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ocurement Department\Purchasing Unit_PD\Vakho\02. eTenders.ge\0003221 მეტალო პლასტმასის და ალუმინის კარ-ფანჯარა\Gamocxadeba\"/>
    </mc:Choice>
  </mc:AlternateContent>
  <xr:revisionPtr revIDLastSave="0" documentId="13_ncr:1_{1053E27E-EFFD-49C2-A268-EAB655159BF6}" xr6:coauthVersionLast="47" xr6:coauthVersionMax="47" xr10:uidLastSave="{00000000-0000-0000-0000-000000000000}"/>
  <bookViews>
    <workbookView xWindow="-110" yWindow="-110" windowWidth="23260" windowHeight="12720" xr2:uid="{00000000-000D-0000-FFFF-FFFF00000000}"/>
  </bookViews>
  <sheets>
    <sheet name="Main Services" sheetId="1" r:id="rId1"/>
  </sheets>
  <definedNames>
    <definedName name="_xlnm.Print_Area" localSheetId="0">'Main Services'!$A$1:$H$142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3" i="1" l="1"/>
  <c r="G35" i="1"/>
  <c r="G36" i="1"/>
  <c r="G37" i="1"/>
  <c r="G38" i="1"/>
  <c r="G39" i="1"/>
  <c r="G40" i="1"/>
  <c r="G41" i="1"/>
  <c r="G44" i="1"/>
  <c r="G45" i="1"/>
  <c r="G46" i="1"/>
  <c r="G47" i="1"/>
  <c r="G48" i="1"/>
  <c r="G49" i="1"/>
  <c r="G50" i="1"/>
  <c r="G51" i="1"/>
  <c r="G52" i="1"/>
  <c r="G55" i="1"/>
  <c r="G56" i="1"/>
  <c r="G57" i="1"/>
  <c r="G58" i="1"/>
  <c r="G59" i="1"/>
  <c r="G60" i="1"/>
  <c r="G61" i="1"/>
  <c r="G62" i="1"/>
  <c r="G63" i="1"/>
  <c r="G64" i="1"/>
  <c r="G65" i="1"/>
  <c r="G68" i="1"/>
  <c r="G69" i="1"/>
  <c r="G70" i="1"/>
  <c r="G71" i="1"/>
  <c r="G72" i="1"/>
  <c r="G73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3" i="1"/>
  <c r="G114" i="1"/>
  <c r="G115" i="1"/>
  <c r="G116" i="1"/>
  <c r="G117" i="1"/>
  <c r="G118" i="1"/>
  <c r="G119" i="1"/>
  <c r="G120" i="1"/>
  <c r="G121" i="1"/>
  <c r="G112" i="1"/>
  <c r="G75" i="1"/>
  <c r="G67" i="1"/>
  <c r="G54" i="1"/>
  <c r="G43" i="1"/>
  <c r="G3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</calcChain>
</file>

<file path=xl/sharedStrings.xml><?xml version="1.0" encoding="utf-8"?>
<sst xmlns="http://schemas.openxmlformats.org/spreadsheetml/2006/main" count="282" uniqueCount="145">
  <si>
    <t>დასახელება</t>
  </si>
  <si>
    <t>სპეციფიკაცია</t>
  </si>
  <si>
    <t>#</t>
  </si>
  <si>
    <t>საგარანტიო ვადა (თვე)</t>
  </si>
  <si>
    <t>სამივლინებო ხარჯი (1კაცი / 1 დღე)</t>
  </si>
  <si>
    <t>რეგიონში ტრანსპორტირება (1 კმ. ღირებულება)</t>
  </si>
  <si>
    <t>კასეტური სტრუქტურული სილიკონური სისტემა</t>
  </si>
  <si>
    <t>გამჭვირვალე, სისქე: 6*4</t>
  </si>
  <si>
    <t>ტონირებული, სისქე: 6*4</t>
  </si>
  <si>
    <t>მინა პაკეტი</t>
  </si>
  <si>
    <t>ლამექსი</t>
  </si>
  <si>
    <t>გამჭვირვალე, სისქე: 6*6</t>
  </si>
  <si>
    <t>ტონირებული, სისქე: 6*6</t>
  </si>
  <si>
    <t>ცალმაგი მინა</t>
  </si>
  <si>
    <t>ჩვეულებრივი, სისქე: 10</t>
  </si>
  <si>
    <t>ჩვეულებრივი, სისქე: 8</t>
  </si>
  <si>
    <t>ჩვეულებრივი, სისქე: 6</t>
  </si>
  <si>
    <t>ჩვეულებრივი, სისქე: 4</t>
  </si>
  <si>
    <t>ნაწრთობი, სისქე: 10</t>
  </si>
  <si>
    <t>ნაწრთობი, სისქე: 8</t>
  </si>
  <si>
    <t>ნაწრთობი, სისქე: 6</t>
  </si>
  <si>
    <t>ნაწრთობი, სისქე: 4</t>
  </si>
  <si>
    <t>სისქე: 10</t>
  </si>
  <si>
    <t>300 მიკრონიანი</t>
  </si>
  <si>
    <t>ტონირებული ფირი</t>
  </si>
  <si>
    <t>დაბურული ფირი</t>
  </si>
  <si>
    <t>არსებულ ალუმინის ვიტრაჟში გასაღები სარკმელის მოწყობა, ერთმაგი გაღებით</t>
  </si>
  <si>
    <t>არსებულ ალუმინის ვიტრაჟში გასაღები სარკმელის მოწყობა, ორმაგი გაღებით</t>
  </si>
  <si>
    <t>განზომილების ერთეული</t>
  </si>
  <si>
    <t>კვ.მ</t>
  </si>
  <si>
    <t>3 კამერიანი</t>
  </si>
  <si>
    <t>4 კამერიანი</t>
  </si>
  <si>
    <t>მინ. 50 მიკრონი</t>
  </si>
  <si>
    <t>ალუმინის იზოპროფილი</t>
  </si>
  <si>
    <t>მინის კარის კარის მოწყობა მექანიზმებით (დორმა ან მსგავსი ხარისხის)</t>
  </si>
  <si>
    <t>საქონლის და მექანიზმების მარკა და მოდელი, წარმოების ქვეყანა</t>
  </si>
  <si>
    <t>კარების დახურვის მექანიზი (შვეიცარი)</t>
  </si>
  <si>
    <t>კარის საკეტის შეცვლა</t>
  </si>
  <si>
    <t>ალუმინის გადმოკიდების მექანიზმი</t>
  </si>
  <si>
    <t>ალუმინის საიზოლაციო რეზინის შეცვლა</t>
  </si>
  <si>
    <t>ალუმინის შტაპიკის შეცვლა</t>
  </si>
  <si>
    <t>ალუმინის სახელურის შეცვლა</t>
  </si>
  <si>
    <t>ალუმინის პეტლების შეცვლა</t>
  </si>
  <si>
    <t>დახურვის მექანიზმი "შპინგალეტი"</t>
  </si>
  <si>
    <t>ალუმინი (იზოპროფილი)</t>
  </si>
  <si>
    <t>არსებული ვიტრაჟის და კარფანჯრის დემონტაჟი</t>
  </si>
  <si>
    <t>მინის კარი</t>
  </si>
  <si>
    <t xml:space="preserve">ნაწრთობი მინის კარი </t>
  </si>
  <si>
    <t>მინის კარის ფრამუგა</t>
  </si>
  <si>
    <t>მინის კარის გაღება დახურვის მექანიზმი</t>
  </si>
  <si>
    <t>მინის კარის ქვედა პეტლი</t>
  </si>
  <si>
    <t>მინის კარის ზედა პეტლი</t>
  </si>
  <si>
    <t>მინის კარის ზედა პეტლის დამატება ალუმინზე</t>
  </si>
  <si>
    <t>მინის კარის ზედა პეტლის დამატება მინაზე</t>
  </si>
  <si>
    <t>მინის კარის საკეტი</t>
  </si>
  <si>
    <t>მინის კარის დემონტაჟი</t>
  </si>
  <si>
    <t>მინის კარის რეგულირება</t>
  </si>
  <si>
    <t>მინის კარის ალუმინის სახელურები</t>
  </si>
  <si>
    <t>მინის კარის სარემონტო სამუშაო</t>
  </si>
  <si>
    <t>ც</t>
  </si>
  <si>
    <t>გრძ.მ.</t>
  </si>
  <si>
    <t>კვ.მ.</t>
  </si>
  <si>
    <t>კომპლ</t>
  </si>
  <si>
    <t>ალუმინის გადმოკიდების მექანიზმი (ROTO)</t>
  </si>
  <si>
    <t>დასაკეცი ტიხრის სარემონტო სამუშაოები</t>
  </si>
  <si>
    <t>დასაკეცი ტიხრის გორგოლაჭების შეცვლა</t>
  </si>
  <si>
    <t>დასაკეცი ტიხრის საკეტის შეცვლა</t>
  </si>
  <si>
    <t>დასაკეცი ტიხრის მინის შეცვლა</t>
  </si>
  <si>
    <t>დასაკეცი ტიხრის მექანიზმის შეცვლა</t>
  </si>
  <si>
    <t>დასაკეცი ტიხრის ე.წ. "გარაჟის" შეკეთება</t>
  </si>
  <si>
    <t>დასაკეცი ტიხრის ლიანდაგის შეცვლა</t>
  </si>
  <si>
    <t>დასაკეცი ტიხარი</t>
  </si>
  <si>
    <t>რადარის შეცვლა</t>
  </si>
  <si>
    <t>ელექტრო ტვინის შეკეთება</t>
  </si>
  <si>
    <t>გორგოლაჭების შეცვლა</t>
  </si>
  <si>
    <t>ქამარის შეცვლა</t>
  </si>
  <si>
    <t>ელექტრო საკეტის შეცვლა</t>
  </si>
  <si>
    <t>ძრავის შეცვლა</t>
  </si>
  <si>
    <t>ავტომატური კარი</t>
  </si>
  <si>
    <t>მინის კარის ნაწრთობი მინის გამოცვლა</t>
  </si>
  <si>
    <t>ალუმინის იზოპროფილის კარის/ფანჯრის სარემონტო სამუშაო</t>
  </si>
  <si>
    <t>ალუმინი (ალდოქსი)</t>
  </si>
  <si>
    <t>ჯავშან ფირი</t>
  </si>
  <si>
    <t>გამჭვირვალე, სისქე: 4*4</t>
  </si>
  <si>
    <t>ტონირებული, სისქე: 4*4</t>
  </si>
  <si>
    <t>ავტომატური ჟალუზის დემონტაჟი და მიტანა საწყობში</t>
  </si>
  <si>
    <t>მინის დამუშავება</t>
  </si>
  <si>
    <t>დასაკეცი ტიხრის დემონტაჟი</t>
  </si>
  <si>
    <t>მექანიკური საკეტის მონტაჟი</t>
  </si>
  <si>
    <t>ჩვეულებრივი/ნაწრთობი</t>
  </si>
  <si>
    <t>თეთრი. 3 კამერიანი</t>
  </si>
  <si>
    <t>ალუმინის უბრალო პროფილი</t>
  </si>
  <si>
    <t>თეთრი</t>
  </si>
  <si>
    <t>ცალი</t>
  </si>
  <si>
    <t>ალდოქსის ტიხარი მინა-პაკეტით (6+6+6)</t>
  </si>
  <si>
    <t>ალდოქსის ტიხარი 10მმ ნაწრთობი მინით</t>
  </si>
  <si>
    <t>კარი ალდოქსის პროფილით და მინა-პაკეტით, საკეტით, ანჯამებით, სახელურით</t>
  </si>
  <si>
    <t>ვიტრაჟი იზოპროფილით და მინა-პაკეტით შავი ფერის</t>
  </si>
  <si>
    <t>იზოპროფილით დამზადებული კარი, მინაპაკეტით, საკეტით, სახელურით, ანჯამებით (ცალფრთიანი)  შავი ფერის</t>
  </si>
  <si>
    <t>იზოპროფილით დამზადებული კარი, მინაპაკეტით, საკეტით, სახელურით, ანჯამებით (ორფრთიანი)  შავი ფერის</t>
  </si>
  <si>
    <t>10მმ ნაწრთობი მინით კარის ფრთის დამზადება</t>
  </si>
  <si>
    <t>მინის კარის პომპის მექანიზმი  და ანჯამა-სპაიდერები</t>
  </si>
  <si>
    <t>კომპ</t>
  </si>
  <si>
    <t>ლამექსის ტიპის მინა, ალუმინის მზიდ კონსტრუქციაში (შავი ფერის)</t>
  </si>
  <si>
    <t>სენსორულ-სლაიდური კარი,  ელექტრო მექანიზმით, სენსორით, ელექტრო და მექანიკური გასაღებით</t>
  </si>
  <si>
    <t>სალაროს ბრონირებული მინა 40მმ</t>
  </si>
  <si>
    <t>რკინის ფარდა ჟალუზები (როლეტის ტიპის), ელექტრო მექანიზმზე (თეთრი ან კრემის ფერი)</t>
  </si>
  <si>
    <t>ბრონირებული ფირი 300 მკრ</t>
  </si>
  <si>
    <t>ბრონირებული ფირი 200 მკრ</t>
  </si>
  <si>
    <t>მზისგანდამცავი ფირი</t>
  </si>
  <si>
    <t xml:space="preserve">გაუჭირველე ფირი </t>
  </si>
  <si>
    <t>გ.მ.</t>
  </si>
  <si>
    <t>10მმ ნაწრთობი მინის ტიხარი, ალუმინის თვიდმზიდ ჩაძირულ ჩარჩოში, შავი ფერის პროფილი</t>
  </si>
  <si>
    <t xml:space="preserve">10მმ ნაწრთობი მინის პომპიანი კარის მოწყობა, შავი ფერის გრძელი სახელურით </t>
  </si>
  <si>
    <t>10მმ ნაწრთობი მინის ტიხარი და პომპიანი კარი (პომპის მექანიზმი დორმა, გრძელი  სახლელურებით შავი ფერის) ალუმინის თვითმზიდ  ჩაძირულ ჩარჩოში, შავი ფერის</t>
  </si>
  <si>
    <t>სალაროს გამყოფი მინის ტიხრები</t>
  </si>
  <si>
    <t>24 საათიანი სივრცის 10მმ ნაწრთობი მინის ტიხარი , შავი ფერის ალუმინის პროფილებით, საკეტით</t>
  </si>
  <si>
    <t>24 საათინაი სივრცის ტიხრისათვის რკინის საკიდი კონსტრუქცია და დოკი</t>
  </si>
  <si>
    <t>ალუმინის ასაწყობი კიბის მოაჯირი</t>
  </si>
  <si>
    <t xml:space="preserve">შავი ფერის მეტალისგან დამზადებული კიბის მოაჯირი, </t>
  </si>
  <si>
    <t>სილიკონური მინაპაკეტი ნაწრთობი ტონირებული მომწვანო ფერის მინისაგან დამზადებული, 6-8მმ</t>
  </si>
  <si>
    <t>10მმ ნაწრთობი მინისაგან დამზადებული კიბის საფეხურების ზედაპირი</t>
  </si>
  <si>
    <t>10მმ ნაწრთობი მინისაგან დამზადებული კიბის მოაჯირი</t>
  </si>
  <si>
    <t>ჩამონათვალი რომელიც არ არის შესული ან სახეცვლილადაა   წარმოდგენილი</t>
  </si>
  <si>
    <t>დაჯავშნული მინა 45მმ,B3სერტიფიკატი</t>
  </si>
  <si>
    <t>მინა პაკეტი გამჭირვალე სისქე 4*4</t>
  </si>
  <si>
    <t>მინა პაკეტი ტონირებული  სისქე 4*4</t>
  </si>
  <si>
    <t>მინა პაკეტი გამჭირვალე სისქე 6*6</t>
  </si>
  <si>
    <t>მინა პაკეტი ტონირებული  სისქე 6*6</t>
  </si>
  <si>
    <t>მინის დაამუშავება</t>
  </si>
  <si>
    <t>ალდოქსის ტიპის  პროფილი</t>
  </si>
  <si>
    <t>ალდოქსის იზოპროფილის კარის ფანჯრის სარემონტო სამუშაო</t>
  </si>
  <si>
    <t>მასალის ღირებულება</t>
  </si>
  <si>
    <t>მომსახურების ღირებულება</t>
  </si>
  <si>
    <t>მოწოდების ვადა თბილისში (დაკვეთიდან, კალ. დღე)</t>
  </si>
  <si>
    <t>მოწოდების ვადა რეგიონში (დაკვეთიდან, კალ. დღე)</t>
  </si>
  <si>
    <t>ჯამი</t>
  </si>
  <si>
    <t>საპროგნოზო მიახლოებითი რაოდენობა 1 წლის ჭრილში</t>
  </si>
  <si>
    <t>ავტომატური კარის შეცვლა მექანიზმით</t>
  </si>
  <si>
    <t>კომპანიის დასახელება:</t>
  </si>
  <si>
    <t>საიდენტიფიკაციო კოდი:</t>
  </si>
  <si>
    <t>ბ.ა.</t>
  </si>
  <si>
    <t>უფლებმოსილი პირის ხელმოწერა  ________________________</t>
  </si>
  <si>
    <r>
      <rPr>
        <b/>
        <sz val="10"/>
        <color theme="1"/>
        <rFont val="Tahoma"/>
        <family val="2"/>
      </rPr>
      <t>შენიშვნა:</t>
    </r>
    <r>
      <rPr>
        <sz val="10"/>
        <color theme="1"/>
        <rFont val="Tahoma"/>
        <family val="2"/>
      </rPr>
      <t xml:space="preserve"> მოცმეული რაოდენობები არის საპრპგნოზო, ბანკი არ იღებს ვალდებულებას ათვისებაზე.</t>
    </r>
  </si>
  <si>
    <t>2 წლის ჯამური საორიენტაციო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</si>
</sst>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color theme="1" tint="0.249977111117893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 tint="0.34998626667073579"/>
      <name val="Sylfaen"/>
      <family val="1"/>
    </font>
    <font>
      <b/>
      <i/>
      <sz val="9"/>
      <color theme="1" tint="0.249977111117893"/>
      <name val="Sylfaen"/>
      <family val="1"/>
    </font>
    <font>
      <sz val="11"/>
      <color theme="1"/>
      <name val="Sylfaen"/>
      <family val="1"/>
    </font>
    <font>
      <b/>
      <sz val="8"/>
      <color theme="0"/>
      <name val="Sylfaen"/>
      <family val="1"/>
    </font>
    <font>
      <sz val="10"/>
      <color theme="1" tint="0.249977111117893"/>
      <name val="Sylfaen"/>
      <family val="1"/>
    </font>
    <font>
      <sz val="10"/>
      <color rgb="FFFF0000"/>
      <name val="Sylfaen"/>
      <family val="1"/>
    </font>
    <font>
      <sz val="10"/>
      <color theme="1" tint="0.34998626667073579"/>
      <name val="Sylfaen"/>
      <family val="1"/>
    </font>
    <font>
      <sz val="10"/>
      <color theme="1"/>
      <name val="Sylfaen"/>
      <family val="1"/>
    </font>
    <font>
      <b/>
      <sz val="9"/>
      <color theme="0"/>
      <name val="Sylfaen"/>
      <family val="1"/>
    </font>
    <font>
      <sz val="9"/>
      <color theme="1"/>
      <name val="Sylfaen"/>
      <family val="1"/>
    </font>
    <font>
      <sz val="9"/>
      <color theme="1" tint="0.499984740745262"/>
      <name val="Tahoma"/>
      <family val="2"/>
    </font>
    <font>
      <b/>
      <sz val="9"/>
      <color theme="1" tint="0.499984740745262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2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indent="1"/>
    </xf>
    <xf numFmtId="2" fontId="9" fillId="0" borderId="1" xfId="0" applyNumberFormat="1" applyFont="1" applyBorder="1" applyAlignment="1">
      <alignment horizontal="left" vertical="center" indent="1"/>
    </xf>
    <xf numFmtId="2" fontId="9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 indent="1"/>
    </xf>
    <xf numFmtId="2" fontId="9" fillId="0" borderId="1" xfId="0" applyNumberFormat="1" applyFont="1" applyBorder="1" applyAlignment="1">
      <alignment horizontal="left" vertical="center" wrapText="1" indent="1"/>
    </xf>
    <xf numFmtId="1" fontId="8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left" vertical="center" indent="1"/>
    </xf>
    <xf numFmtId="1" fontId="12" fillId="0" borderId="3" xfId="0" applyNumberFormat="1" applyFont="1" applyBorder="1" applyAlignment="1">
      <alignment horizontal="left" vertical="center" indent="1"/>
    </xf>
    <xf numFmtId="0" fontId="9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43" fontId="8" fillId="2" borderId="1" xfId="1" applyFont="1" applyFill="1" applyBorder="1" applyAlignment="1">
      <alignment horizontal="center" vertical="center" wrapText="1"/>
    </xf>
    <xf numFmtId="43" fontId="13" fillId="2" borderId="1" xfId="1" applyFont="1" applyFill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43" fontId="9" fillId="0" borderId="3" xfId="1" applyFont="1" applyBorder="1" applyAlignment="1">
      <alignment horizontal="center" vertical="center"/>
    </xf>
    <xf numFmtId="43" fontId="1" fillId="0" borderId="0" xfId="1" applyFont="1"/>
    <xf numFmtId="43" fontId="7" fillId="0" borderId="0" xfId="1" applyFont="1"/>
    <xf numFmtId="0" fontId="15" fillId="0" borderId="0" xfId="0" applyFont="1" applyAlignment="1">
      <alignment horizontal="left" indent="1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43" fontId="17" fillId="0" borderId="0" xfId="1" applyFont="1" applyAlignment="1">
      <alignment horizontal="left" vertical="top" wrapText="1"/>
    </xf>
    <xf numFmtId="43" fontId="19" fillId="0" borderId="9" xfId="1" applyFont="1" applyBorder="1" applyAlignment="1">
      <alignment horizontal="center" vertical="center"/>
    </xf>
    <xf numFmtId="43" fontId="20" fillId="0" borderId="0" xfId="1" applyFont="1" applyAlignment="1">
      <alignment horizontal="right" vertical="center" wrapText="1"/>
    </xf>
    <xf numFmtId="43" fontId="20" fillId="0" borderId="10" xfId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3399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Y141"/>
  <sheetViews>
    <sheetView showGridLines="0" tabSelected="1" zoomScale="85" zoomScaleNormal="85" zoomScaleSheetLayoutView="85" workbookViewId="0">
      <selection activeCell="E125" sqref="E125:I127"/>
    </sheetView>
  </sheetViews>
  <sheetFormatPr defaultColWidth="9.1796875" defaultRowHeight="14.5" x14ac:dyDescent="0.35"/>
  <cols>
    <col min="1" max="1" width="4.90625" style="4" customWidth="1"/>
    <col min="2" max="2" width="46.81640625" style="4" customWidth="1"/>
    <col min="3" max="3" width="24.453125" style="4" bestFit="1" customWidth="1"/>
    <col min="4" max="4" width="17.453125" style="4" customWidth="1"/>
    <col min="5" max="5" width="15.1796875" style="26" customWidth="1"/>
    <col min="6" max="6" width="14.1796875" style="26" customWidth="1"/>
    <col min="7" max="7" width="15.6328125" style="26" customWidth="1"/>
    <col min="8" max="8" width="42.81640625" style="4" customWidth="1"/>
    <col min="9" max="9" width="24.453125" style="4" customWidth="1"/>
    <col min="10" max="16384" width="9.1796875" style="4"/>
  </cols>
  <sheetData>
    <row r="1" spans="1:10" ht="18.75" customHeight="1" x14ac:dyDescent="0.35">
      <c r="A1" s="40"/>
      <c r="B1" s="40"/>
      <c r="C1" s="40"/>
      <c r="D1" s="40"/>
      <c r="E1" s="40"/>
      <c r="F1" s="40"/>
      <c r="G1" s="40"/>
      <c r="H1" s="40"/>
      <c r="I1" s="3"/>
      <c r="J1" s="3"/>
    </row>
    <row r="2" spans="1:10" ht="48" x14ac:dyDescent="0.35">
      <c r="A2" s="5" t="s">
        <v>2</v>
      </c>
      <c r="B2" s="5" t="s">
        <v>0</v>
      </c>
      <c r="C2" s="5" t="s">
        <v>1</v>
      </c>
      <c r="D2" s="5" t="s">
        <v>28</v>
      </c>
      <c r="E2" s="20" t="s">
        <v>132</v>
      </c>
      <c r="F2" s="20" t="s">
        <v>133</v>
      </c>
      <c r="G2" s="21" t="s">
        <v>136</v>
      </c>
      <c r="H2" s="5" t="s">
        <v>35</v>
      </c>
      <c r="I2" s="11" t="s">
        <v>137</v>
      </c>
    </row>
    <row r="3" spans="1:10" ht="15" customHeight="1" x14ac:dyDescent="0.35">
      <c r="A3" s="6">
        <v>1</v>
      </c>
      <c r="B3" s="7" t="s">
        <v>6</v>
      </c>
      <c r="C3" s="7" t="s">
        <v>7</v>
      </c>
      <c r="D3" s="8" t="s">
        <v>29</v>
      </c>
      <c r="E3" s="22"/>
      <c r="F3" s="22"/>
      <c r="G3" s="22">
        <f>(E3*I3)+(F3*I3)</f>
        <v>0</v>
      </c>
      <c r="H3" s="7"/>
      <c r="I3" s="6">
        <v>50</v>
      </c>
    </row>
    <row r="4" spans="1:10" ht="15" customHeight="1" x14ac:dyDescent="0.35">
      <c r="A4" s="6">
        <v>2</v>
      </c>
      <c r="B4" s="7" t="s">
        <v>6</v>
      </c>
      <c r="C4" s="7" t="s">
        <v>8</v>
      </c>
      <c r="D4" s="8" t="s">
        <v>29</v>
      </c>
      <c r="E4" s="22"/>
      <c r="F4" s="22"/>
      <c r="G4" s="22">
        <f t="shared" ref="G4:G41" si="0">(E4*I4)+(F4*I4)</f>
        <v>0</v>
      </c>
      <c r="H4" s="7"/>
      <c r="I4" s="6">
        <v>50</v>
      </c>
    </row>
    <row r="5" spans="1:10" ht="15" customHeight="1" x14ac:dyDescent="0.35">
      <c r="A5" s="6">
        <v>3</v>
      </c>
      <c r="B5" s="7" t="s">
        <v>9</v>
      </c>
      <c r="C5" s="7" t="s">
        <v>83</v>
      </c>
      <c r="D5" s="8" t="s">
        <v>29</v>
      </c>
      <c r="E5" s="22"/>
      <c r="F5" s="22"/>
      <c r="G5" s="22">
        <f t="shared" si="0"/>
        <v>0</v>
      </c>
      <c r="H5" s="7"/>
      <c r="I5" s="6">
        <v>100</v>
      </c>
    </row>
    <row r="6" spans="1:10" ht="15" customHeight="1" x14ac:dyDescent="0.35">
      <c r="A6" s="6">
        <v>4</v>
      </c>
      <c r="B6" s="7" t="s">
        <v>9</v>
      </c>
      <c r="C6" s="7" t="s">
        <v>84</v>
      </c>
      <c r="D6" s="8" t="s">
        <v>29</v>
      </c>
      <c r="E6" s="22"/>
      <c r="F6" s="22"/>
      <c r="G6" s="22">
        <f t="shared" si="0"/>
        <v>0</v>
      </c>
      <c r="H6" s="7"/>
      <c r="I6" s="6">
        <v>100</v>
      </c>
    </row>
    <row r="7" spans="1:10" ht="15" customHeight="1" x14ac:dyDescent="0.35">
      <c r="A7" s="6">
        <v>5</v>
      </c>
      <c r="B7" s="7" t="s">
        <v>9</v>
      </c>
      <c r="C7" s="7" t="s">
        <v>11</v>
      </c>
      <c r="D7" s="8" t="s">
        <v>29</v>
      </c>
      <c r="E7" s="22"/>
      <c r="F7" s="22"/>
      <c r="G7" s="22">
        <f t="shared" si="0"/>
        <v>0</v>
      </c>
      <c r="H7" s="7"/>
      <c r="I7" s="6">
        <v>100</v>
      </c>
    </row>
    <row r="8" spans="1:10" ht="15" customHeight="1" x14ac:dyDescent="0.35">
      <c r="A8" s="6">
        <v>6</v>
      </c>
      <c r="B8" s="7" t="s">
        <v>9</v>
      </c>
      <c r="C8" s="7" t="s">
        <v>12</v>
      </c>
      <c r="D8" s="8" t="s">
        <v>29</v>
      </c>
      <c r="E8" s="22"/>
      <c r="F8" s="22"/>
      <c r="G8" s="22">
        <f t="shared" si="0"/>
        <v>0</v>
      </c>
      <c r="H8" s="7"/>
      <c r="I8" s="6">
        <v>100</v>
      </c>
    </row>
    <row r="9" spans="1:10" ht="15" customHeight="1" x14ac:dyDescent="0.35">
      <c r="A9" s="6">
        <v>7</v>
      </c>
      <c r="B9" s="7" t="s">
        <v>86</v>
      </c>
      <c r="C9" s="7" t="s">
        <v>89</v>
      </c>
      <c r="D9" s="8" t="s">
        <v>60</v>
      </c>
      <c r="E9" s="23"/>
      <c r="F9" s="23"/>
      <c r="G9" s="22">
        <f t="shared" si="0"/>
        <v>0</v>
      </c>
      <c r="H9" s="7"/>
      <c r="I9" s="6">
        <v>30</v>
      </c>
    </row>
    <row r="10" spans="1:10" ht="15" customHeight="1" x14ac:dyDescent="0.35">
      <c r="A10" s="6">
        <v>8</v>
      </c>
      <c r="B10" s="7" t="s">
        <v>9</v>
      </c>
      <c r="C10" s="7" t="s">
        <v>7</v>
      </c>
      <c r="D10" s="8" t="s">
        <v>29</v>
      </c>
      <c r="E10" s="22"/>
      <c r="F10" s="22"/>
      <c r="G10" s="22">
        <f t="shared" si="0"/>
        <v>0</v>
      </c>
      <c r="H10" s="7"/>
      <c r="I10" s="6">
        <v>100</v>
      </c>
    </row>
    <row r="11" spans="1:10" ht="15" customHeight="1" x14ac:dyDescent="0.35">
      <c r="A11" s="6">
        <v>9</v>
      </c>
      <c r="B11" s="7" t="s">
        <v>9</v>
      </c>
      <c r="C11" s="7" t="s">
        <v>8</v>
      </c>
      <c r="D11" s="8" t="s">
        <v>29</v>
      </c>
      <c r="E11" s="22"/>
      <c r="F11" s="22"/>
      <c r="G11" s="22">
        <f t="shared" si="0"/>
        <v>0</v>
      </c>
      <c r="H11" s="7"/>
      <c r="I11" s="6">
        <v>100</v>
      </c>
    </row>
    <row r="12" spans="1:10" ht="15" customHeight="1" x14ac:dyDescent="0.35">
      <c r="A12" s="6">
        <v>10</v>
      </c>
      <c r="B12" s="9" t="s">
        <v>10</v>
      </c>
      <c r="C12" s="7" t="s">
        <v>11</v>
      </c>
      <c r="D12" s="8" t="s">
        <v>29</v>
      </c>
      <c r="E12" s="22"/>
      <c r="F12" s="22"/>
      <c r="G12" s="22">
        <f t="shared" si="0"/>
        <v>0</v>
      </c>
      <c r="H12" s="7"/>
      <c r="I12" s="6">
        <v>80</v>
      </c>
    </row>
    <row r="13" spans="1:10" ht="15" customHeight="1" x14ac:dyDescent="0.35">
      <c r="A13" s="6">
        <v>11</v>
      </c>
      <c r="B13" s="7" t="s">
        <v>10</v>
      </c>
      <c r="C13" s="7" t="s">
        <v>12</v>
      </c>
      <c r="D13" s="8" t="s">
        <v>29</v>
      </c>
      <c r="E13" s="22"/>
      <c r="F13" s="22"/>
      <c r="G13" s="22">
        <f t="shared" si="0"/>
        <v>0</v>
      </c>
      <c r="H13" s="7"/>
      <c r="I13" s="6">
        <v>80</v>
      </c>
    </row>
    <row r="14" spans="1:10" ht="15" customHeight="1" x14ac:dyDescent="0.35">
      <c r="A14" s="6">
        <v>12</v>
      </c>
      <c r="B14" s="7" t="s">
        <v>10</v>
      </c>
      <c r="C14" s="7" t="s">
        <v>7</v>
      </c>
      <c r="D14" s="8" t="s">
        <v>29</v>
      </c>
      <c r="E14" s="22"/>
      <c r="F14" s="22"/>
      <c r="G14" s="22">
        <f t="shared" si="0"/>
        <v>0</v>
      </c>
      <c r="H14" s="7"/>
      <c r="I14" s="6">
        <v>80</v>
      </c>
    </row>
    <row r="15" spans="1:10" ht="15" customHeight="1" x14ac:dyDescent="0.35">
      <c r="A15" s="6">
        <v>13</v>
      </c>
      <c r="B15" s="7" t="s">
        <v>10</v>
      </c>
      <c r="C15" s="7" t="s">
        <v>8</v>
      </c>
      <c r="D15" s="8" t="s">
        <v>29</v>
      </c>
      <c r="E15" s="22"/>
      <c r="F15" s="22"/>
      <c r="G15" s="22">
        <f t="shared" si="0"/>
        <v>0</v>
      </c>
      <c r="H15" s="7"/>
      <c r="I15" s="6">
        <v>80</v>
      </c>
    </row>
    <row r="16" spans="1:10" ht="15" customHeight="1" x14ac:dyDescent="0.35">
      <c r="A16" s="6">
        <v>14</v>
      </c>
      <c r="B16" s="7" t="s">
        <v>13</v>
      </c>
      <c r="C16" s="7" t="s">
        <v>14</v>
      </c>
      <c r="D16" s="8" t="s">
        <v>29</v>
      </c>
      <c r="E16" s="22"/>
      <c r="F16" s="22"/>
      <c r="G16" s="22">
        <f t="shared" si="0"/>
        <v>0</v>
      </c>
      <c r="H16" s="7"/>
      <c r="I16" s="6">
        <v>50</v>
      </c>
    </row>
    <row r="17" spans="1:9" ht="15" customHeight="1" x14ac:dyDescent="0.35">
      <c r="A17" s="6">
        <v>15</v>
      </c>
      <c r="B17" s="7" t="s">
        <v>13</v>
      </c>
      <c r="C17" s="7" t="s">
        <v>15</v>
      </c>
      <c r="D17" s="8" t="s">
        <v>29</v>
      </c>
      <c r="E17" s="22"/>
      <c r="F17" s="22"/>
      <c r="G17" s="22">
        <f t="shared" si="0"/>
        <v>0</v>
      </c>
      <c r="H17" s="7"/>
      <c r="I17" s="6">
        <v>50</v>
      </c>
    </row>
    <row r="18" spans="1:9" ht="15" customHeight="1" x14ac:dyDescent="0.35">
      <c r="A18" s="6">
        <v>16</v>
      </c>
      <c r="B18" s="7" t="s">
        <v>13</v>
      </c>
      <c r="C18" s="7" t="s">
        <v>16</v>
      </c>
      <c r="D18" s="8" t="s">
        <v>29</v>
      </c>
      <c r="E18" s="22"/>
      <c r="F18" s="22"/>
      <c r="G18" s="22">
        <f t="shared" si="0"/>
        <v>0</v>
      </c>
      <c r="H18" s="7"/>
      <c r="I18" s="6">
        <v>50</v>
      </c>
    </row>
    <row r="19" spans="1:9" ht="15" customHeight="1" x14ac:dyDescent="0.35">
      <c r="A19" s="6">
        <v>17</v>
      </c>
      <c r="B19" s="7" t="s">
        <v>13</v>
      </c>
      <c r="C19" s="7" t="s">
        <v>17</v>
      </c>
      <c r="D19" s="8" t="s">
        <v>29</v>
      </c>
      <c r="E19" s="22"/>
      <c r="F19" s="22"/>
      <c r="G19" s="22">
        <f t="shared" si="0"/>
        <v>0</v>
      </c>
      <c r="H19" s="7"/>
      <c r="I19" s="6">
        <v>50</v>
      </c>
    </row>
    <row r="20" spans="1:9" ht="15" customHeight="1" x14ac:dyDescent="0.35">
      <c r="A20" s="6">
        <v>18</v>
      </c>
      <c r="B20" s="7" t="s">
        <v>13</v>
      </c>
      <c r="C20" s="7" t="s">
        <v>18</v>
      </c>
      <c r="D20" s="8" t="s">
        <v>29</v>
      </c>
      <c r="E20" s="22"/>
      <c r="F20" s="22"/>
      <c r="G20" s="22">
        <f t="shared" si="0"/>
        <v>0</v>
      </c>
      <c r="H20" s="7"/>
      <c r="I20" s="6">
        <v>70</v>
      </c>
    </row>
    <row r="21" spans="1:9" ht="15" customHeight="1" x14ac:dyDescent="0.35">
      <c r="A21" s="6">
        <v>19</v>
      </c>
      <c r="B21" s="7" t="s">
        <v>13</v>
      </c>
      <c r="C21" s="7" t="s">
        <v>19</v>
      </c>
      <c r="D21" s="8" t="s">
        <v>29</v>
      </c>
      <c r="E21" s="22"/>
      <c r="F21" s="22"/>
      <c r="G21" s="22">
        <f t="shared" si="0"/>
        <v>0</v>
      </c>
      <c r="H21" s="7"/>
      <c r="I21" s="6">
        <v>70</v>
      </c>
    </row>
    <row r="22" spans="1:9" ht="15" customHeight="1" x14ac:dyDescent="0.35">
      <c r="A22" s="6">
        <v>20</v>
      </c>
      <c r="B22" s="7" t="s">
        <v>13</v>
      </c>
      <c r="C22" s="7" t="s">
        <v>20</v>
      </c>
      <c r="D22" s="8" t="s">
        <v>29</v>
      </c>
      <c r="E22" s="22"/>
      <c r="F22" s="22"/>
      <c r="G22" s="22">
        <f t="shared" si="0"/>
        <v>0</v>
      </c>
      <c r="H22" s="7"/>
      <c r="I22" s="6">
        <v>70</v>
      </c>
    </row>
    <row r="23" spans="1:9" ht="15" customHeight="1" x14ac:dyDescent="0.35">
      <c r="A23" s="6">
        <v>21</v>
      </c>
      <c r="B23" s="7" t="s">
        <v>13</v>
      </c>
      <c r="C23" s="7" t="s">
        <v>21</v>
      </c>
      <c r="D23" s="8" t="s">
        <v>29</v>
      </c>
      <c r="E23" s="22"/>
      <c r="F23" s="22"/>
      <c r="G23" s="22">
        <f t="shared" si="0"/>
        <v>0</v>
      </c>
      <c r="H23" s="7"/>
      <c r="I23" s="6">
        <v>70</v>
      </c>
    </row>
    <row r="24" spans="1:9" ht="15" customHeight="1" x14ac:dyDescent="0.35">
      <c r="A24" s="6">
        <v>22</v>
      </c>
      <c r="B24" s="7" t="s">
        <v>79</v>
      </c>
      <c r="C24" s="7" t="s">
        <v>22</v>
      </c>
      <c r="D24" s="8" t="s">
        <v>29</v>
      </c>
      <c r="E24" s="22"/>
      <c r="F24" s="22"/>
      <c r="G24" s="22">
        <f t="shared" si="0"/>
        <v>0</v>
      </c>
      <c r="H24" s="7"/>
      <c r="I24" s="6">
        <v>50</v>
      </c>
    </row>
    <row r="25" spans="1:9" ht="15" customHeight="1" x14ac:dyDescent="0.35">
      <c r="A25" s="6">
        <v>23</v>
      </c>
      <c r="B25" s="7" t="s">
        <v>34</v>
      </c>
      <c r="C25" s="7" t="s">
        <v>22</v>
      </c>
      <c r="D25" s="8" t="s">
        <v>29</v>
      </c>
      <c r="E25" s="22"/>
      <c r="F25" s="22"/>
      <c r="G25" s="22">
        <f t="shared" si="0"/>
        <v>0</v>
      </c>
      <c r="H25" s="7"/>
      <c r="I25" s="6">
        <v>100</v>
      </c>
    </row>
    <row r="26" spans="1:9" ht="15" customHeight="1" x14ac:dyDescent="0.35">
      <c r="A26" s="6">
        <v>24</v>
      </c>
      <c r="B26" s="7" t="s">
        <v>82</v>
      </c>
      <c r="C26" s="7" t="s">
        <v>23</v>
      </c>
      <c r="D26" s="8" t="s">
        <v>29</v>
      </c>
      <c r="E26" s="22"/>
      <c r="F26" s="22"/>
      <c r="G26" s="22">
        <f t="shared" si="0"/>
        <v>0</v>
      </c>
      <c r="H26" s="7"/>
      <c r="I26" s="6">
        <v>20</v>
      </c>
    </row>
    <row r="27" spans="1:9" ht="15" customHeight="1" x14ac:dyDescent="0.35">
      <c r="A27" s="6">
        <v>25</v>
      </c>
      <c r="B27" s="7" t="s">
        <v>24</v>
      </c>
      <c r="C27" s="7" t="s">
        <v>32</v>
      </c>
      <c r="D27" s="8" t="s">
        <v>29</v>
      </c>
      <c r="E27" s="22"/>
      <c r="F27" s="22"/>
      <c r="G27" s="22">
        <f t="shared" si="0"/>
        <v>0</v>
      </c>
      <c r="H27" s="7"/>
      <c r="I27" s="6">
        <v>100</v>
      </c>
    </row>
    <row r="28" spans="1:9" ht="15" customHeight="1" x14ac:dyDescent="0.35">
      <c r="A28" s="6">
        <v>26</v>
      </c>
      <c r="B28" s="7" t="s">
        <v>25</v>
      </c>
      <c r="C28" s="7" t="s">
        <v>32</v>
      </c>
      <c r="D28" s="8" t="s">
        <v>29</v>
      </c>
      <c r="E28" s="22"/>
      <c r="F28" s="22"/>
      <c r="G28" s="22">
        <f t="shared" si="0"/>
        <v>0</v>
      </c>
      <c r="H28" s="7"/>
      <c r="I28" s="6">
        <v>100</v>
      </c>
    </row>
    <row r="29" spans="1:9" ht="15" customHeight="1" x14ac:dyDescent="0.35">
      <c r="A29" s="6">
        <v>27</v>
      </c>
      <c r="B29" s="7" t="s">
        <v>33</v>
      </c>
      <c r="C29" s="7" t="s">
        <v>90</v>
      </c>
      <c r="D29" s="8" t="s">
        <v>29</v>
      </c>
      <c r="E29" s="22"/>
      <c r="F29" s="22"/>
      <c r="G29" s="22">
        <f t="shared" si="0"/>
        <v>0</v>
      </c>
      <c r="H29" s="7"/>
      <c r="I29" s="6">
        <v>80</v>
      </c>
    </row>
    <row r="30" spans="1:9" ht="15" customHeight="1" x14ac:dyDescent="0.35">
      <c r="A30" s="6">
        <v>28</v>
      </c>
      <c r="B30" s="7" t="s">
        <v>91</v>
      </c>
      <c r="C30" s="7" t="s">
        <v>92</v>
      </c>
      <c r="D30" s="8" t="s">
        <v>29</v>
      </c>
      <c r="E30" s="22"/>
      <c r="F30" s="22"/>
      <c r="G30" s="22">
        <f t="shared" si="0"/>
        <v>0</v>
      </c>
      <c r="H30" s="7"/>
      <c r="I30" s="6">
        <v>80</v>
      </c>
    </row>
    <row r="31" spans="1:9" ht="28.5" customHeight="1" x14ac:dyDescent="0.35">
      <c r="A31" s="6">
        <v>29</v>
      </c>
      <c r="B31" s="10" t="s">
        <v>26</v>
      </c>
      <c r="C31" s="7" t="s">
        <v>30</v>
      </c>
      <c r="D31" s="8" t="s">
        <v>29</v>
      </c>
      <c r="E31" s="22"/>
      <c r="F31" s="22"/>
      <c r="G31" s="22">
        <f t="shared" si="0"/>
        <v>0</v>
      </c>
      <c r="H31" s="7"/>
      <c r="I31" s="6">
        <v>50</v>
      </c>
    </row>
    <row r="32" spans="1:9" ht="28.5" customHeight="1" x14ac:dyDescent="0.35">
      <c r="A32" s="6">
        <v>30</v>
      </c>
      <c r="B32" s="10" t="s">
        <v>27</v>
      </c>
      <c r="C32" s="7" t="s">
        <v>31</v>
      </c>
      <c r="D32" s="8" t="s">
        <v>29</v>
      </c>
      <c r="E32" s="22"/>
      <c r="F32" s="22"/>
      <c r="G32" s="22">
        <f t="shared" si="0"/>
        <v>0</v>
      </c>
      <c r="H32" s="7"/>
      <c r="I32" s="6">
        <v>50</v>
      </c>
    </row>
    <row r="33" spans="1:9" ht="14.5" customHeight="1" x14ac:dyDescent="0.35">
      <c r="A33" s="32" t="s">
        <v>81</v>
      </c>
      <c r="B33" s="33"/>
      <c r="C33" s="33"/>
      <c r="D33" s="33"/>
      <c r="E33" s="33"/>
      <c r="F33" s="33"/>
      <c r="G33" s="33"/>
      <c r="H33" s="33"/>
      <c r="I33" s="33"/>
    </row>
    <row r="34" spans="1:9" s="12" customFormat="1" ht="13.5" x14ac:dyDescent="0.3">
      <c r="A34" s="6">
        <v>1</v>
      </c>
      <c r="B34" s="38" t="s">
        <v>63</v>
      </c>
      <c r="C34" s="39"/>
      <c r="D34" s="16" t="s">
        <v>59</v>
      </c>
      <c r="E34" s="22"/>
      <c r="F34" s="22"/>
      <c r="G34" s="22">
        <f t="shared" si="0"/>
        <v>0</v>
      </c>
      <c r="H34" s="14"/>
      <c r="I34" s="14">
        <v>60</v>
      </c>
    </row>
    <row r="35" spans="1:9" x14ac:dyDescent="0.35">
      <c r="A35" s="6">
        <v>2</v>
      </c>
      <c r="B35" s="38" t="s">
        <v>39</v>
      </c>
      <c r="C35" s="39"/>
      <c r="D35" s="16" t="s">
        <v>60</v>
      </c>
      <c r="E35" s="22"/>
      <c r="F35" s="22"/>
      <c r="G35" s="22">
        <f t="shared" si="0"/>
        <v>0</v>
      </c>
      <c r="H35" s="14"/>
      <c r="I35" s="14">
        <v>100</v>
      </c>
    </row>
    <row r="36" spans="1:9" x14ac:dyDescent="0.35">
      <c r="A36" s="6">
        <v>3</v>
      </c>
      <c r="B36" s="38" t="s">
        <v>40</v>
      </c>
      <c r="C36" s="39"/>
      <c r="D36" s="16" t="s">
        <v>60</v>
      </c>
      <c r="E36" s="22"/>
      <c r="F36" s="22"/>
      <c r="G36" s="22">
        <f t="shared" si="0"/>
        <v>0</v>
      </c>
      <c r="H36" s="14"/>
      <c r="I36" s="14">
        <v>100</v>
      </c>
    </row>
    <row r="37" spans="1:9" x14ac:dyDescent="0.35">
      <c r="A37" s="6">
        <v>4</v>
      </c>
      <c r="B37" s="38" t="s">
        <v>41</v>
      </c>
      <c r="C37" s="39"/>
      <c r="D37" s="16" t="s">
        <v>59</v>
      </c>
      <c r="E37" s="22"/>
      <c r="F37" s="22"/>
      <c r="G37" s="22">
        <f t="shared" si="0"/>
        <v>0</v>
      </c>
      <c r="H37" s="14"/>
      <c r="I37" s="14">
        <v>100</v>
      </c>
    </row>
    <row r="38" spans="1:9" x14ac:dyDescent="0.35">
      <c r="A38" s="6">
        <v>5</v>
      </c>
      <c r="B38" s="38" t="s">
        <v>36</v>
      </c>
      <c r="C38" s="39"/>
      <c r="D38" s="16" t="s">
        <v>59</v>
      </c>
      <c r="E38" s="22"/>
      <c r="F38" s="22"/>
      <c r="G38" s="22">
        <f t="shared" si="0"/>
        <v>0</v>
      </c>
      <c r="H38" s="14"/>
      <c r="I38" s="14">
        <v>90</v>
      </c>
    </row>
    <row r="39" spans="1:9" x14ac:dyDescent="0.35">
      <c r="A39" s="6">
        <v>6</v>
      </c>
      <c r="B39" s="38" t="s">
        <v>42</v>
      </c>
      <c r="C39" s="39"/>
      <c r="D39" s="16" t="s">
        <v>59</v>
      </c>
      <c r="E39" s="22"/>
      <c r="F39" s="22"/>
      <c r="G39" s="22">
        <f t="shared" si="0"/>
        <v>0</v>
      </c>
      <c r="H39" s="14"/>
      <c r="I39" s="14">
        <v>100</v>
      </c>
    </row>
    <row r="40" spans="1:9" x14ac:dyDescent="0.35">
      <c r="A40" s="6">
        <v>7</v>
      </c>
      <c r="B40" s="38" t="s">
        <v>37</v>
      </c>
      <c r="C40" s="39"/>
      <c r="D40" s="16" t="s">
        <v>59</v>
      </c>
      <c r="E40" s="22"/>
      <c r="F40" s="22"/>
      <c r="G40" s="22">
        <f t="shared" si="0"/>
        <v>0</v>
      </c>
      <c r="H40" s="14"/>
      <c r="I40" s="14">
        <v>100</v>
      </c>
    </row>
    <row r="41" spans="1:9" x14ac:dyDescent="0.35">
      <c r="A41" s="6">
        <v>8</v>
      </c>
      <c r="B41" s="38" t="s">
        <v>43</v>
      </c>
      <c r="C41" s="39"/>
      <c r="D41" s="16" t="s">
        <v>59</v>
      </c>
      <c r="E41" s="22"/>
      <c r="F41" s="22"/>
      <c r="G41" s="22">
        <f t="shared" si="0"/>
        <v>0</v>
      </c>
      <c r="H41" s="14"/>
      <c r="I41" s="14">
        <v>100</v>
      </c>
    </row>
    <row r="42" spans="1:9" ht="14.5" customHeight="1" x14ac:dyDescent="0.35">
      <c r="A42" s="32" t="s">
        <v>44</v>
      </c>
      <c r="B42" s="33"/>
      <c r="C42" s="33"/>
      <c r="D42" s="33"/>
      <c r="E42" s="33"/>
      <c r="F42" s="33"/>
      <c r="G42" s="33"/>
      <c r="H42" s="33"/>
      <c r="I42" s="33"/>
    </row>
    <row r="43" spans="1:9" x14ac:dyDescent="0.35">
      <c r="A43" s="6">
        <v>1</v>
      </c>
      <c r="B43" s="38" t="s">
        <v>38</v>
      </c>
      <c r="C43" s="39"/>
      <c r="D43" s="13" t="s">
        <v>59</v>
      </c>
      <c r="E43" s="22"/>
      <c r="F43" s="22"/>
      <c r="G43" s="22">
        <f t="shared" ref="G43:G52" si="1">(E43*I43)+(F43*I43)</f>
        <v>0</v>
      </c>
      <c r="H43" s="14"/>
      <c r="I43" s="14">
        <v>60</v>
      </c>
    </row>
    <row r="44" spans="1:9" s="12" customFormat="1" ht="13.5" x14ac:dyDescent="0.3">
      <c r="A44" s="6">
        <v>2</v>
      </c>
      <c r="B44" s="38" t="s">
        <v>39</v>
      </c>
      <c r="C44" s="39"/>
      <c r="D44" s="13" t="s">
        <v>60</v>
      </c>
      <c r="E44" s="22"/>
      <c r="F44" s="22"/>
      <c r="G44" s="22">
        <f t="shared" si="1"/>
        <v>0</v>
      </c>
      <c r="H44" s="14"/>
      <c r="I44" s="14">
        <v>100</v>
      </c>
    </row>
    <row r="45" spans="1:9" x14ac:dyDescent="0.35">
      <c r="A45" s="6">
        <v>3</v>
      </c>
      <c r="B45" s="38" t="s">
        <v>40</v>
      </c>
      <c r="C45" s="39"/>
      <c r="D45" s="13" t="s">
        <v>60</v>
      </c>
      <c r="E45" s="22"/>
      <c r="F45" s="22"/>
      <c r="G45" s="22">
        <f t="shared" si="1"/>
        <v>0</v>
      </c>
      <c r="H45" s="14"/>
      <c r="I45" s="14">
        <v>100</v>
      </c>
    </row>
    <row r="46" spans="1:9" x14ac:dyDescent="0.35">
      <c r="A46" s="6">
        <v>4</v>
      </c>
      <c r="B46" s="38" t="s">
        <v>41</v>
      </c>
      <c r="C46" s="39"/>
      <c r="D46" s="13" t="s">
        <v>59</v>
      </c>
      <c r="E46" s="22"/>
      <c r="F46" s="22"/>
      <c r="G46" s="22">
        <f t="shared" si="1"/>
        <v>0</v>
      </c>
      <c r="H46" s="14"/>
      <c r="I46" s="14">
        <v>100</v>
      </c>
    </row>
    <row r="47" spans="1:9" x14ac:dyDescent="0.35">
      <c r="A47" s="6">
        <v>5</v>
      </c>
      <c r="B47" s="38" t="s">
        <v>36</v>
      </c>
      <c r="C47" s="39"/>
      <c r="D47" s="13" t="s">
        <v>59</v>
      </c>
      <c r="E47" s="22"/>
      <c r="F47" s="22"/>
      <c r="G47" s="22">
        <f t="shared" si="1"/>
        <v>0</v>
      </c>
      <c r="H47" s="14"/>
      <c r="I47" s="14">
        <v>90</v>
      </c>
    </row>
    <row r="48" spans="1:9" x14ac:dyDescent="0.35">
      <c r="A48" s="6">
        <v>6</v>
      </c>
      <c r="B48" s="38" t="s">
        <v>42</v>
      </c>
      <c r="C48" s="39"/>
      <c r="D48" s="13" t="s">
        <v>59</v>
      </c>
      <c r="E48" s="22"/>
      <c r="F48" s="22"/>
      <c r="G48" s="22">
        <f t="shared" si="1"/>
        <v>0</v>
      </c>
      <c r="H48" s="14"/>
      <c r="I48" s="14">
        <v>100</v>
      </c>
    </row>
    <row r="49" spans="1:9" x14ac:dyDescent="0.35">
      <c r="A49" s="6">
        <v>7</v>
      </c>
      <c r="B49" s="38" t="s">
        <v>37</v>
      </c>
      <c r="C49" s="39"/>
      <c r="D49" s="13" t="s">
        <v>59</v>
      </c>
      <c r="E49" s="22"/>
      <c r="F49" s="22"/>
      <c r="G49" s="22">
        <f t="shared" si="1"/>
        <v>0</v>
      </c>
      <c r="H49" s="14"/>
      <c r="I49" s="14">
        <v>100</v>
      </c>
    </row>
    <row r="50" spans="1:9" x14ac:dyDescent="0.35">
      <c r="A50" s="6">
        <v>8</v>
      </c>
      <c r="B50" s="38" t="s">
        <v>45</v>
      </c>
      <c r="C50" s="39"/>
      <c r="D50" s="13" t="s">
        <v>61</v>
      </c>
      <c r="E50" s="22"/>
      <c r="F50" s="22"/>
      <c r="G50" s="22">
        <f t="shared" si="1"/>
        <v>0</v>
      </c>
      <c r="H50" s="14"/>
      <c r="I50" s="14">
        <v>90</v>
      </c>
    </row>
    <row r="51" spans="1:9" x14ac:dyDescent="0.35">
      <c r="A51" s="6">
        <v>9</v>
      </c>
      <c r="B51" s="38" t="s">
        <v>80</v>
      </c>
      <c r="C51" s="39"/>
      <c r="D51" s="13" t="s">
        <v>62</v>
      </c>
      <c r="E51" s="22"/>
      <c r="F51" s="22"/>
      <c r="G51" s="22">
        <f t="shared" si="1"/>
        <v>0</v>
      </c>
      <c r="H51" s="14"/>
      <c r="I51" s="14">
        <v>30</v>
      </c>
    </row>
    <row r="52" spans="1:9" x14ac:dyDescent="0.35">
      <c r="A52" s="6">
        <v>10</v>
      </c>
      <c r="B52" s="38" t="s">
        <v>43</v>
      </c>
      <c r="C52" s="39"/>
      <c r="D52" s="13" t="s">
        <v>59</v>
      </c>
      <c r="E52" s="22"/>
      <c r="F52" s="22"/>
      <c r="G52" s="22">
        <f t="shared" si="1"/>
        <v>0</v>
      </c>
      <c r="H52" s="14"/>
      <c r="I52" s="14">
        <v>100</v>
      </c>
    </row>
    <row r="53" spans="1:9" ht="14.5" customHeight="1" x14ac:dyDescent="0.35">
      <c r="A53" s="32" t="s">
        <v>46</v>
      </c>
      <c r="B53" s="33"/>
      <c r="C53" s="33"/>
      <c r="D53" s="33"/>
      <c r="E53" s="33"/>
      <c r="F53" s="33"/>
      <c r="G53" s="33"/>
      <c r="H53" s="33"/>
      <c r="I53" s="33"/>
    </row>
    <row r="54" spans="1:9" x14ac:dyDescent="0.35">
      <c r="A54" s="6">
        <v>1</v>
      </c>
      <c r="B54" s="38" t="s">
        <v>47</v>
      </c>
      <c r="C54" s="39"/>
      <c r="D54" s="13" t="s">
        <v>61</v>
      </c>
      <c r="E54" s="22"/>
      <c r="F54" s="22"/>
      <c r="G54" s="22">
        <f t="shared" ref="G54:G65" si="2">(E54*I54)+(F54*I54)</f>
        <v>0</v>
      </c>
      <c r="H54" s="14"/>
      <c r="I54" s="14">
        <v>250</v>
      </c>
    </row>
    <row r="55" spans="1:9" s="12" customFormat="1" ht="13.5" x14ac:dyDescent="0.3">
      <c r="A55" s="6">
        <v>2</v>
      </c>
      <c r="B55" s="38" t="s">
        <v>48</v>
      </c>
      <c r="C55" s="39"/>
      <c r="D55" s="13" t="s">
        <v>61</v>
      </c>
      <c r="E55" s="22"/>
      <c r="F55" s="22"/>
      <c r="G55" s="22">
        <f t="shared" si="2"/>
        <v>0</v>
      </c>
      <c r="H55" s="14"/>
      <c r="I55" s="14">
        <v>150</v>
      </c>
    </row>
    <row r="56" spans="1:9" x14ac:dyDescent="0.35">
      <c r="A56" s="6">
        <v>3</v>
      </c>
      <c r="B56" s="38" t="s">
        <v>49</v>
      </c>
      <c r="C56" s="39"/>
      <c r="D56" s="13" t="s">
        <v>59</v>
      </c>
      <c r="E56" s="22"/>
      <c r="F56" s="22"/>
      <c r="G56" s="22">
        <f t="shared" si="2"/>
        <v>0</v>
      </c>
      <c r="H56" s="14"/>
      <c r="I56" s="14">
        <v>150</v>
      </c>
    </row>
    <row r="57" spans="1:9" x14ac:dyDescent="0.35">
      <c r="A57" s="6">
        <v>4</v>
      </c>
      <c r="B57" s="38" t="s">
        <v>50</v>
      </c>
      <c r="C57" s="39"/>
      <c r="D57" s="13" t="s">
        <v>59</v>
      </c>
      <c r="E57" s="22"/>
      <c r="F57" s="22"/>
      <c r="G57" s="22">
        <f t="shared" si="2"/>
        <v>0</v>
      </c>
      <c r="H57" s="14"/>
      <c r="I57" s="14">
        <v>150</v>
      </c>
    </row>
    <row r="58" spans="1:9" x14ac:dyDescent="0.35">
      <c r="A58" s="6">
        <v>5</v>
      </c>
      <c r="B58" s="38" t="s">
        <v>51</v>
      </c>
      <c r="C58" s="39"/>
      <c r="D58" s="13" t="s">
        <v>59</v>
      </c>
      <c r="E58" s="22"/>
      <c r="F58" s="22"/>
      <c r="G58" s="22">
        <f t="shared" si="2"/>
        <v>0</v>
      </c>
      <c r="H58" s="14"/>
      <c r="I58" s="14">
        <v>150</v>
      </c>
    </row>
    <row r="59" spans="1:9" x14ac:dyDescent="0.35">
      <c r="A59" s="6">
        <v>6</v>
      </c>
      <c r="B59" s="38" t="s">
        <v>52</v>
      </c>
      <c r="C59" s="39"/>
      <c r="D59" s="13" t="s">
        <v>59</v>
      </c>
      <c r="E59" s="22"/>
      <c r="F59" s="22"/>
      <c r="G59" s="22">
        <f t="shared" si="2"/>
        <v>0</v>
      </c>
      <c r="H59" s="14"/>
      <c r="I59" s="14">
        <v>50</v>
      </c>
    </row>
    <row r="60" spans="1:9" x14ac:dyDescent="0.35">
      <c r="A60" s="6">
        <v>7</v>
      </c>
      <c r="B60" s="38" t="s">
        <v>53</v>
      </c>
      <c r="C60" s="39"/>
      <c r="D60" s="13" t="s">
        <v>59</v>
      </c>
      <c r="E60" s="22"/>
      <c r="F60" s="22"/>
      <c r="G60" s="22">
        <f t="shared" si="2"/>
        <v>0</v>
      </c>
      <c r="H60" s="14"/>
      <c r="I60" s="14">
        <v>50</v>
      </c>
    </row>
    <row r="61" spans="1:9" x14ac:dyDescent="0.35">
      <c r="A61" s="6">
        <v>8</v>
      </c>
      <c r="B61" s="38" t="s">
        <v>54</v>
      </c>
      <c r="C61" s="39"/>
      <c r="D61" s="13" t="s">
        <v>59</v>
      </c>
      <c r="E61" s="22"/>
      <c r="F61" s="22"/>
      <c r="G61" s="22">
        <f t="shared" si="2"/>
        <v>0</v>
      </c>
      <c r="H61" s="14"/>
      <c r="I61" s="14">
        <v>80</v>
      </c>
    </row>
    <row r="62" spans="1:9" x14ac:dyDescent="0.35">
      <c r="A62" s="6">
        <v>9</v>
      </c>
      <c r="B62" s="38" t="s">
        <v>55</v>
      </c>
      <c r="C62" s="39"/>
      <c r="D62" s="13" t="s">
        <v>59</v>
      </c>
      <c r="E62" s="22"/>
      <c r="F62" s="22"/>
      <c r="G62" s="22">
        <f t="shared" si="2"/>
        <v>0</v>
      </c>
      <c r="H62" s="14"/>
      <c r="I62" s="14">
        <v>30</v>
      </c>
    </row>
    <row r="63" spans="1:9" x14ac:dyDescent="0.35">
      <c r="A63" s="6">
        <v>10</v>
      </c>
      <c r="B63" s="38" t="s">
        <v>56</v>
      </c>
      <c r="C63" s="39"/>
      <c r="D63" s="13" t="s">
        <v>59</v>
      </c>
      <c r="E63" s="22"/>
      <c r="F63" s="22"/>
      <c r="G63" s="22">
        <f t="shared" si="2"/>
        <v>0</v>
      </c>
      <c r="H63" s="14"/>
      <c r="I63" s="14">
        <v>150</v>
      </c>
    </row>
    <row r="64" spans="1:9" x14ac:dyDescent="0.35">
      <c r="A64" s="6">
        <v>11</v>
      </c>
      <c r="B64" s="38" t="s">
        <v>57</v>
      </c>
      <c r="C64" s="39"/>
      <c r="D64" s="13" t="s">
        <v>62</v>
      </c>
      <c r="E64" s="22"/>
      <c r="F64" s="22"/>
      <c r="G64" s="22">
        <f t="shared" si="2"/>
        <v>0</v>
      </c>
      <c r="H64" s="14"/>
      <c r="I64" s="14">
        <v>80</v>
      </c>
    </row>
    <row r="65" spans="1:16379" x14ac:dyDescent="0.35">
      <c r="A65" s="6">
        <v>12</v>
      </c>
      <c r="B65" s="38" t="s">
        <v>58</v>
      </c>
      <c r="C65" s="39"/>
      <c r="D65" s="13" t="s">
        <v>62</v>
      </c>
      <c r="E65" s="22"/>
      <c r="F65" s="22"/>
      <c r="G65" s="22">
        <f t="shared" si="2"/>
        <v>0</v>
      </c>
      <c r="H65" s="14"/>
      <c r="I65" s="14">
        <v>100</v>
      </c>
    </row>
    <row r="66" spans="1:16379" ht="14.5" customHeight="1" x14ac:dyDescent="0.35">
      <c r="A66" s="32" t="s">
        <v>71</v>
      </c>
      <c r="B66" s="33"/>
      <c r="C66" s="33"/>
      <c r="D66" s="33"/>
      <c r="E66" s="33"/>
      <c r="F66" s="33"/>
      <c r="G66" s="33"/>
      <c r="H66" s="33"/>
      <c r="I66" s="33"/>
    </row>
    <row r="67" spans="1:16379" x14ac:dyDescent="0.35">
      <c r="A67" s="6">
        <v>1</v>
      </c>
      <c r="B67" s="38" t="s">
        <v>64</v>
      </c>
      <c r="C67" s="39"/>
      <c r="D67" s="13" t="s">
        <v>61</v>
      </c>
      <c r="E67" s="22"/>
      <c r="F67" s="22"/>
      <c r="G67" s="22">
        <f t="shared" ref="G67:G73" si="3">(E67*I67)+(F67*I67)</f>
        <v>0</v>
      </c>
      <c r="H67" s="14"/>
      <c r="I67" s="14">
        <v>80</v>
      </c>
    </row>
    <row r="68" spans="1:16379" s="12" customFormat="1" ht="13.5" x14ac:dyDescent="0.3">
      <c r="A68" s="6">
        <v>2</v>
      </c>
      <c r="B68" s="38" t="s">
        <v>65</v>
      </c>
      <c r="C68" s="39"/>
      <c r="D68" s="13" t="s">
        <v>61</v>
      </c>
      <c r="E68" s="22"/>
      <c r="F68" s="22"/>
      <c r="G68" s="22">
        <f t="shared" si="3"/>
        <v>0</v>
      </c>
      <c r="H68" s="14"/>
      <c r="I68" s="14">
        <v>90</v>
      </c>
    </row>
    <row r="69" spans="1:16379" x14ac:dyDescent="0.35">
      <c r="A69" s="6">
        <v>3</v>
      </c>
      <c r="B69" s="38" t="s">
        <v>66</v>
      </c>
      <c r="C69" s="39"/>
      <c r="D69" s="13" t="s">
        <v>59</v>
      </c>
      <c r="E69" s="22"/>
      <c r="F69" s="22"/>
      <c r="G69" s="22">
        <f t="shared" si="3"/>
        <v>0</v>
      </c>
      <c r="H69" s="14"/>
      <c r="I69" s="14">
        <v>50</v>
      </c>
    </row>
    <row r="70" spans="1:16379" x14ac:dyDescent="0.35">
      <c r="A70" s="6">
        <v>4</v>
      </c>
      <c r="B70" s="38" t="s">
        <v>67</v>
      </c>
      <c r="C70" s="39"/>
      <c r="D70" s="13" t="s">
        <v>59</v>
      </c>
      <c r="E70" s="22"/>
      <c r="F70" s="22"/>
      <c r="G70" s="22">
        <f t="shared" si="3"/>
        <v>0</v>
      </c>
      <c r="H70" s="14"/>
      <c r="I70" s="14">
        <v>50</v>
      </c>
    </row>
    <row r="71" spans="1:16379" x14ac:dyDescent="0.35">
      <c r="A71" s="6">
        <v>5</v>
      </c>
      <c r="B71" s="38" t="s">
        <v>70</v>
      </c>
      <c r="C71" s="39"/>
      <c r="D71" s="13" t="s">
        <v>59</v>
      </c>
      <c r="E71" s="22"/>
      <c r="F71" s="22"/>
      <c r="G71" s="22">
        <f t="shared" si="3"/>
        <v>0</v>
      </c>
      <c r="H71" s="14"/>
      <c r="I71" s="14">
        <v>30</v>
      </c>
    </row>
    <row r="72" spans="1:16379" x14ac:dyDescent="0.35">
      <c r="A72" s="6">
        <v>6</v>
      </c>
      <c r="B72" s="38" t="s">
        <v>68</v>
      </c>
      <c r="C72" s="39"/>
      <c r="D72" s="13" t="s">
        <v>59</v>
      </c>
      <c r="E72" s="22"/>
      <c r="F72" s="22"/>
      <c r="G72" s="22">
        <f t="shared" si="3"/>
        <v>0</v>
      </c>
      <c r="H72" s="14"/>
      <c r="I72" s="14">
        <v>30</v>
      </c>
    </row>
    <row r="73" spans="1:16379" x14ac:dyDescent="0.35">
      <c r="A73" s="6">
        <v>7</v>
      </c>
      <c r="B73" s="38" t="s">
        <v>69</v>
      </c>
      <c r="C73" s="39"/>
      <c r="D73" s="13" t="s">
        <v>59</v>
      </c>
      <c r="E73" s="22"/>
      <c r="F73" s="22"/>
      <c r="G73" s="22">
        <f t="shared" si="3"/>
        <v>0</v>
      </c>
      <c r="H73" s="14"/>
      <c r="I73" s="14">
        <v>30</v>
      </c>
    </row>
    <row r="74" spans="1:16379" ht="14.5" customHeight="1" x14ac:dyDescent="0.35">
      <c r="A74" s="34" t="s">
        <v>78</v>
      </c>
      <c r="B74" s="35"/>
      <c r="C74" s="35"/>
      <c r="D74" s="35"/>
      <c r="E74" s="35"/>
      <c r="F74" s="35"/>
      <c r="G74" s="35"/>
      <c r="H74" s="35"/>
      <c r="I74" s="35"/>
    </row>
    <row r="75" spans="1:16379" x14ac:dyDescent="0.35">
      <c r="A75" s="6">
        <v>1</v>
      </c>
      <c r="B75" s="38" t="s">
        <v>138</v>
      </c>
      <c r="C75" s="39"/>
      <c r="D75" s="13" t="s">
        <v>59</v>
      </c>
      <c r="E75" s="24"/>
      <c r="F75" s="22"/>
      <c r="G75" s="22">
        <f t="shared" ref="G75:G110" si="4">(E75*I75)+(F75*I75)</f>
        <v>0</v>
      </c>
      <c r="H75" s="15"/>
      <c r="I75" s="15">
        <v>30</v>
      </c>
    </row>
    <row r="76" spans="1:16379" x14ac:dyDescent="0.35">
      <c r="A76" s="6">
        <v>2</v>
      </c>
      <c r="B76" s="38" t="s">
        <v>72</v>
      </c>
      <c r="C76" s="39"/>
      <c r="D76" s="13" t="s">
        <v>59</v>
      </c>
      <c r="E76" s="22"/>
      <c r="F76" s="22"/>
      <c r="G76" s="22">
        <f t="shared" si="4"/>
        <v>0</v>
      </c>
      <c r="H76" s="14"/>
      <c r="I76" s="14">
        <v>40</v>
      </c>
    </row>
    <row r="77" spans="1:16379" x14ac:dyDescent="0.35">
      <c r="A77" s="6">
        <v>3</v>
      </c>
      <c r="B77" s="38" t="s">
        <v>73</v>
      </c>
      <c r="C77" s="39"/>
      <c r="D77" s="13" t="s">
        <v>59</v>
      </c>
      <c r="E77" s="22"/>
      <c r="F77" s="22"/>
      <c r="G77" s="22">
        <f t="shared" si="4"/>
        <v>0</v>
      </c>
      <c r="H77" s="14"/>
      <c r="I77" s="14">
        <v>30</v>
      </c>
    </row>
    <row r="78" spans="1:16379" s="12" customFormat="1" ht="13.5" x14ac:dyDescent="0.3">
      <c r="A78" s="6">
        <v>4</v>
      </c>
      <c r="B78" s="38" t="s">
        <v>74</v>
      </c>
      <c r="C78" s="39"/>
      <c r="D78" s="13" t="s">
        <v>59</v>
      </c>
      <c r="E78" s="22"/>
      <c r="F78" s="22"/>
      <c r="G78" s="22">
        <f t="shared" si="4"/>
        <v>0</v>
      </c>
      <c r="H78" s="14"/>
      <c r="I78" s="14">
        <v>30</v>
      </c>
    </row>
    <row r="79" spans="1:16379" s="6" customFormat="1" x14ac:dyDescent="0.35">
      <c r="A79" s="6">
        <v>5</v>
      </c>
      <c r="B79" s="38" t="s">
        <v>75</v>
      </c>
      <c r="C79" s="39"/>
      <c r="D79" s="13" t="s">
        <v>60</v>
      </c>
      <c r="E79" s="22"/>
      <c r="F79" s="22"/>
      <c r="G79" s="22">
        <f t="shared" si="4"/>
        <v>0</v>
      </c>
      <c r="H79" s="14"/>
      <c r="I79" s="14">
        <v>70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  <c r="WVT79" s="4"/>
      <c r="WVU79" s="4"/>
      <c r="WVV79" s="4"/>
      <c r="WVW79" s="4"/>
      <c r="WVX79" s="4"/>
      <c r="WVY79" s="4"/>
      <c r="WVZ79" s="4"/>
      <c r="WWA79" s="4"/>
      <c r="WWB79" s="4"/>
      <c r="WWC79" s="4"/>
      <c r="WWD79" s="4"/>
      <c r="WWE79" s="4"/>
      <c r="WWF79" s="4"/>
      <c r="WWG79" s="4"/>
      <c r="WWH79" s="4"/>
      <c r="WWI79" s="4"/>
      <c r="WWJ79" s="4"/>
      <c r="WWK79" s="4"/>
      <c r="WWL79" s="4"/>
      <c r="WWM79" s="4"/>
      <c r="WWN79" s="4"/>
      <c r="WWO79" s="4"/>
      <c r="WWP79" s="4"/>
      <c r="WWQ79" s="4"/>
      <c r="WWR79" s="4"/>
      <c r="WWS79" s="4"/>
      <c r="WWT79" s="4"/>
      <c r="WWU79" s="4"/>
      <c r="WWV79" s="4"/>
      <c r="WWW79" s="4"/>
      <c r="WWX79" s="4"/>
      <c r="WWY79" s="4"/>
      <c r="WWZ79" s="4"/>
      <c r="WXA79" s="4"/>
      <c r="WXB79" s="4"/>
      <c r="WXC79" s="4"/>
      <c r="WXD79" s="4"/>
      <c r="WXE79" s="4"/>
      <c r="WXF79" s="4"/>
      <c r="WXG79" s="4"/>
      <c r="WXH79" s="4"/>
      <c r="WXI79" s="4"/>
      <c r="WXJ79" s="4"/>
      <c r="WXK79" s="4"/>
      <c r="WXL79" s="4"/>
      <c r="WXM79" s="4"/>
      <c r="WXN79" s="4"/>
      <c r="WXO79" s="4"/>
      <c r="WXP79" s="4"/>
      <c r="WXQ79" s="4"/>
      <c r="WXR79" s="4"/>
      <c r="WXS79" s="4"/>
      <c r="WXT79" s="4"/>
      <c r="WXU79" s="4"/>
      <c r="WXV79" s="4"/>
      <c r="WXW79" s="4"/>
      <c r="WXX79" s="4"/>
      <c r="WXY79" s="4"/>
      <c r="WXZ79" s="4"/>
      <c r="WYA79" s="4"/>
      <c r="WYB79" s="4"/>
      <c r="WYC79" s="4"/>
      <c r="WYD79" s="4"/>
      <c r="WYE79" s="4"/>
      <c r="WYF79" s="4"/>
      <c r="WYG79" s="4"/>
      <c r="WYH79" s="4"/>
      <c r="WYI79" s="4"/>
      <c r="WYJ79" s="4"/>
      <c r="WYK79" s="4"/>
      <c r="WYL79" s="4"/>
      <c r="WYM79" s="4"/>
      <c r="WYN79" s="4"/>
      <c r="WYO79" s="4"/>
      <c r="WYP79" s="4"/>
      <c r="WYQ79" s="4"/>
      <c r="WYR79" s="4"/>
      <c r="WYS79" s="4"/>
      <c r="WYT79" s="4"/>
      <c r="WYU79" s="4"/>
      <c r="WYV79" s="4"/>
      <c r="WYW79" s="4"/>
      <c r="WYX79" s="4"/>
      <c r="WYY79" s="4"/>
      <c r="WYZ79" s="4"/>
      <c r="WZA79" s="4"/>
      <c r="WZB79" s="4"/>
      <c r="WZC79" s="4"/>
      <c r="WZD79" s="4"/>
      <c r="WZE79" s="4"/>
      <c r="WZF79" s="4"/>
      <c r="WZG79" s="4"/>
      <c r="WZH79" s="4"/>
      <c r="WZI79" s="4"/>
      <c r="WZJ79" s="4"/>
      <c r="WZK79" s="4"/>
      <c r="WZL79" s="4"/>
      <c r="WZM79" s="4"/>
      <c r="WZN79" s="4"/>
      <c r="WZO79" s="4"/>
      <c r="WZP79" s="4"/>
      <c r="WZQ79" s="4"/>
      <c r="WZR79" s="4"/>
      <c r="WZS79" s="4"/>
      <c r="WZT79" s="4"/>
      <c r="WZU79" s="4"/>
      <c r="WZV79" s="4"/>
      <c r="WZW79" s="4"/>
      <c r="WZX79" s="4"/>
      <c r="WZY79" s="4"/>
      <c r="WZZ79" s="4"/>
      <c r="XAA79" s="4"/>
      <c r="XAB79" s="4"/>
      <c r="XAC79" s="4"/>
      <c r="XAD79" s="4"/>
      <c r="XAE79" s="4"/>
      <c r="XAF79" s="4"/>
      <c r="XAG79" s="4"/>
      <c r="XAH79" s="4"/>
      <c r="XAI79" s="4"/>
      <c r="XAJ79" s="4"/>
      <c r="XAK79" s="4"/>
      <c r="XAL79" s="4"/>
      <c r="XAM79" s="4"/>
      <c r="XAN79" s="4"/>
      <c r="XAO79" s="4"/>
      <c r="XAP79" s="4"/>
      <c r="XAQ79" s="4"/>
      <c r="XAR79" s="4"/>
      <c r="XAS79" s="4"/>
      <c r="XAT79" s="4"/>
      <c r="XAU79" s="4"/>
      <c r="XAV79" s="4"/>
      <c r="XAW79" s="4"/>
      <c r="XAX79" s="4"/>
      <c r="XAY79" s="4"/>
      <c r="XAZ79" s="4"/>
      <c r="XBA79" s="4"/>
      <c r="XBB79" s="4"/>
      <c r="XBC79" s="4"/>
      <c r="XBD79" s="4"/>
      <c r="XBE79" s="4"/>
      <c r="XBF79" s="4"/>
      <c r="XBG79" s="4"/>
      <c r="XBH79" s="4"/>
      <c r="XBI79" s="4"/>
      <c r="XBJ79" s="4"/>
      <c r="XBK79" s="4"/>
      <c r="XBL79" s="4"/>
      <c r="XBM79" s="4"/>
      <c r="XBN79" s="4"/>
      <c r="XBO79" s="4"/>
      <c r="XBP79" s="4"/>
      <c r="XBQ79" s="4"/>
      <c r="XBR79" s="4"/>
      <c r="XBS79" s="4"/>
      <c r="XBT79" s="4"/>
      <c r="XBU79" s="4"/>
      <c r="XBV79" s="4"/>
      <c r="XBW79" s="4"/>
      <c r="XBX79" s="4"/>
      <c r="XBY79" s="4"/>
      <c r="XBZ79" s="4"/>
      <c r="XCA79" s="4"/>
      <c r="XCB79" s="4"/>
      <c r="XCC79" s="4"/>
      <c r="XCD79" s="4"/>
      <c r="XCE79" s="4"/>
      <c r="XCF79" s="4"/>
      <c r="XCG79" s="4"/>
      <c r="XCH79" s="4"/>
      <c r="XCI79" s="4"/>
      <c r="XCJ79" s="4"/>
      <c r="XCK79" s="4"/>
      <c r="XCL79" s="4"/>
      <c r="XCM79" s="4"/>
      <c r="XCN79" s="4"/>
      <c r="XCO79" s="4"/>
      <c r="XCP79" s="4"/>
      <c r="XCQ79" s="4"/>
      <c r="XCR79" s="4"/>
      <c r="XCS79" s="4"/>
      <c r="XCT79" s="4"/>
      <c r="XCU79" s="4"/>
      <c r="XCV79" s="4"/>
      <c r="XCW79" s="4"/>
      <c r="XCX79" s="4"/>
      <c r="XCY79" s="4"/>
      <c r="XCZ79" s="4"/>
      <c r="XDA79" s="4"/>
      <c r="XDB79" s="4"/>
      <c r="XDC79" s="4"/>
      <c r="XDD79" s="4"/>
      <c r="XDE79" s="4"/>
      <c r="XDF79" s="4"/>
      <c r="XDG79" s="4"/>
      <c r="XDH79" s="4"/>
      <c r="XDI79" s="4"/>
      <c r="XDJ79" s="4"/>
      <c r="XDK79" s="4"/>
      <c r="XDL79" s="4"/>
      <c r="XDM79" s="4"/>
      <c r="XDN79" s="4"/>
      <c r="XDO79" s="4"/>
      <c r="XDP79" s="4"/>
      <c r="XDQ79" s="4"/>
      <c r="XDR79" s="4"/>
      <c r="XDS79" s="4"/>
      <c r="XDT79" s="4"/>
      <c r="XDU79" s="4"/>
      <c r="XDV79" s="4"/>
      <c r="XDW79" s="4"/>
      <c r="XDX79" s="4"/>
      <c r="XDY79" s="4"/>
      <c r="XDZ79" s="4"/>
      <c r="XEA79" s="4"/>
      <c r="XEB79" s="4"/>
      <c r="XEC79" s="4"/>
      <c r="XED79" s="4"/>
      <c r="XEE79" s="4"/>
      <c r="XEF79" s="4"/>
      <c r="XEG79" s="4"/>
      <c r="XEH79" s="4"/>
      <c r="XEI79" s="4"/>
      <c r="XEJ79" s="4"/>
      <c r="XEK79" s="4"/>
      <c r="XEL79" s="4"/>
      <c r="XEM79" s="4"/>
      <c r="XEN79" s="4"/>
      <c r="XEO79" s="4"/>
      <c r="XEP79" s="4"/>
      <c r="XEQ79" s="4"/>
      <c r="XER79" s="4"/>
      <c r="XES79" s="4"/>
      <c r="XET79" s="4"/>
      <c r="XEU79" s="4"/>
      <c r="XEV79" s="4"/>
      <c r="XEW79" s="4"/>
      <c r="XEX79" s="4"/>
      <c r="XEY79" s="4"/>
    </row>
    <row r="80" spans="1:16379" x14ac:dyDescent="0.35">
      <c r="A80" s="6">
        <v>6</v>
      </c>
      <c r="B80" s="38" t="s">
        <v>76</v>
      </c>
      <c r="C80" s="39"/>
      <c r="D80" s="13" t="s">
        <v>59</v>
      </c>
      <c r="E80" s="22"/>
      <c r="F80" s="22"/>
      <c r="G80" s="22">
        <f t="shared" si="4"/>
        <v>0</v>
      </c>
      <c r="H80" s="14"/>
      <c r="I80" s="14">
        <v>50</v>
      </c>
    </row>
    <row r="81" spans="1:9" x14ac:dyDescent="0.35">
      <c r="A81" s="6">
        <v>7</v>
      </c>
      <c r="B81" s="38" t="s">
        <v>88</v>
      </c>
      <c r="C81" s="39"/>
      <c r="D81" s="13" t="s">
        <v>59</v>
      </c>
      <c r="E81" s="22"/>
      <c r="F81" s="22"/>
      <c r="G81" s="22">
        <f t="shared" si="4"/>
        <v>0</v>
      </c>
      <c r="H81" s="14"/>
      <c r="I81" s="14">
        <v>45</v>
      </c>
    </row>
    <row r="82" spans="1:9" x14ac:dyDescent="0.35">
      <c r="A82" s="6">
        <v>8</v>
      </c>
      <c r="B82" s="38" t="s">
        <v>77</v>
      </c>
      <c r="C82" s="39"/>
      <c r="D82" s="13" t="s">
        <v>59</v>
      </c>
      <c r="E82" s="22"/>
      <c r="F82" s="22"/>
      <c r="G82" s="22">
        <f t="shared" si="4"/>
        <v>0</v>
      </c>
      <c r="H82" s="14"/>
      <c r="I82" s="14">
        <v>45</v>
      </c>
    </row>
    <row r="83" spans="1:9" s="12" customFormat="1" ht="13.5" x14ac:dyDescent="0.3">
      <c r="A83" s="6">
        <v>9</v>
      </c>
      <c r="B83" s="38" t="s">
        <v>94</v>
      </c>
      <c r="C83" s="39"/>
      <c r="D83" s="13" t="s">
        <v>61</v>
      </c>
      <c r="E83" s="22"/>
      <c r="F83" s="22"/>
      <c r="G83" s="22">
        <f t="shared" si="4"/>
        <v>0</v>
      </c>
      <c r="H83" s="14"/>
      <c r="I83" s="14">
        <v>70</v>
      </c>
    </row>
    <row r="84" spans="1:9" s="12" customFormat="1" ht="13.5" x14ac:dyDescent="0.3">
      <c r="A84" s="6">
        <v>10</v>
      </c>
      <c r="B84" s="38" t="s">
        <v>95</v>
      </c>
      <c r="C84" s="39"/>
      <c r="D84" s="13" t="s">
        <v>61</v>
      </c>
      <c r="E84" s="22"/>
      <c r="F84" s="22"/>
      <c r="G84" s="22">
        <f t="shared" si="4"/>
        <v>0</v>
      </c>
      <c r="H84" s="14"/>
      <c r="I84" s="14">
        <v>70</v>
      </c>
    </row>
    <row r="85" spans="1:9" s="12" customFormat="1" ht="13.5" x14ac:dyDescent="0.3">
      <c r="A85" s="6">
        <v>11</v>
      </c>
      <c r="B85" s="38" t="s">
        <v>96</v>
      </c>
      <c r="C85" s="39"/>
      <c r="D85" s="13" t="s">
        <v>61</v>
      </c>
      <c r="E85" s="22"/>
      <c r="F85" s="22"/>
      <c r="G85" s="22">
        <f t="shared" si="4"/>
        <v>0</v>
      </c>
      <c r="H85" s="14"/>
      <c r="I85" s="14">
        <v>50</v>
      </c>
    </row>
    <row r="86" spans="1:9" s="12" customFormat="1" ht="13.5" x14ac:dyDescent="0.3">
      <c r="A86" s="6">
        <v>12</v>
      </c>
      <c r="B86" s="38" t="s">
        <v>97</v>
      </c>
      <c r="C86" s="39"/>
      <c r="D86" s="13" t="s">
        <v>61</v>
      </c>
      <c r="E86" s="22"/>
      <c r="F86" s="22"/>
      <c r="G86" s="22">
        <f t="shared" si="4"/>
        <v>0</v>
      </c>
      <c r="H86" s="14"/>
      <c r="I86" s="14">
        <v>500</v>
      </c>
    </row>
    <row r="87" spans="1:9" s="12" customFormat="1" ht="13.5" x14ac:dyDescent="0.3">
      <c r="A87" s="6">
        <v>13</v>
      </c>
      <c r="B87" s="38" t="s">
        <v>98</v>
      </c>
      <c r="C87" s="39"/>
      <c r="D87" s="13" t="s">
        <v>61</v>
      </c>
      <c r="E87" s="22"/>
      <c r="F87" s="22"/>
      <c r="G87" s="22">
        <f t="shared" si="4"/>
        <v>0</v>
      </c>
      <c r="H87" s="14"/>
      <c r="I87" s="14">
        <v>50</v>
      </c>
    </row>
    <row r="88" spans="1:9" s="12" customFormat="1" ht="13.5" x14ac:dyDescent="0.3">
      <c r="A88" s="6">
        <v>14</v>
      </c>
      <c r="B88" s="38" t="s">
        <v>99</v>
      </c>
      <c r="C88" s="39"/>
      <c r="D88" s="13" t="s">
        <v>61</v>
      </c>
      <c r="E88" s="22"/>
      <c r="F88" s="22"/>
      <c r="G88" s="22">
        <f t="shared" si="4"/>
        <v>0</v>
      </c>
      <c r="H88" s="14"/>
      <c r="I88" s="14">
        <v>100</v>
      </c>
    </row>
    <row r="89" spans="1:9" s="12" customFormat="1" ht="13.5" x14ac:dyDescent="0.3">
      <c r="A89" s="6">
        <v>15</v>
      </c>
      <c r="B89" s="38" t="s">
        <v>100</v>
      </c>
      <c r="C89" s="39"/>
      <c r="D89" s="13" t="s">
        <v>61</v>
      </c>
      <c r="E89" s="22"/>
      <c r="F89" s="22"/>
      <c r="G89" s="22">
        <f t="shared" si="4"/>
        <v>0</v>
      </c>
      <c r="H89" s="14"/>
      <c r="I89" s="14">
        <v>140</v>
      </c>
    </row>
    <row r="90" spans="1:9" s="12" customFormat="1" ht="13.5" x14ac:dyDescent="0.3">
      <c r="A90" s="6">
        <v>16</v>
      </c>
      <c r="B90" s="38" t="s">
        <v>101</v>
      </c>
      <c r="C90" s="39"/>
      <c r="D90" s="13" t="s">
        <v>102</v>
      </c>
      <c r="E90" s="22"/>
      <c r="F90" s="22"/>
      <c r="G90" s="22">
        <f t="shared" si="4"/>
        <v>0</v>
      </c>
      <c r="H90" s="14"/>
      <c r="I90" s="14">
        <v>140</v>
      </c>
    </row>
    <row r="91" spans="1:9" s="12" customFormat="1" ht="13.5" x14ac:dyDescent="0.3">
      <c r="A91" s="6">
        <v>17</v>
      </c>
      <c r="B91" s="38" t="s">
        <v>103</v>
      </c>
      <c r="C91" s="39"/>
      <c r="D91" s="13" t="s">
        <v>61</v>
      </c>
      <c r="E91" s="22"/>
      <c r="F91" s="22"/>
      <c r="G91" s="22">
        <f t="shared" si="4"/>
        <v>0</v>
      </c>
      <c r="H91" s="14"/>
      <c r="I91" s="14">
        <v>400</v>
      </c>
    </row>
    <row r="92" spans="1:9" s="12" customFormat="1" ht="13.5" x14ac:dyDescent="0.3">
      <c r="A92" s="6">
        <v>18</v>
      </c>
      <c r="B92" s="38" t="s">
        <v>104</v>
      </c>
      <c r="C92" s="39"/>
      <c r="D92" s="13" t="s">
        <v>102</v>
      </c>
      <c r="E92" s="22"/>
      <c r="F92" s="22"/>
      <c r="G92" s="22">
        <f t="shared" si="4"/>
        <v>0</v>
      </c>
      <c r="H92" s="14"/>
      <c r="I92" s="14">
        <v>35</v>
      </c>
    </row>
    <row r="93" spans="1:9" s="12" customFormat="1" ht="13.5" x14ac:dyDescent="0.3">
      <c r="A93" s="6">
        <v>19</v>
      </c>
      <c r="B93" s="38" t="s">
        <v>105</v>
      </c>
      <c r="C93" s="39"/>
      <c r="D93" s="13" t="s">
        <v>61</v>
      </c>
      <c r="E93" s="22"/>
      <c r="F93" s="22"/>
      <c r="G93" s="22">
        <f t="shared" si="4"/>
        <v>0</v>
      </c>
      <c r="H93" s="14"/>
      <c r="I93" s="14">
        <v>70</v>
      </c>
    </row>
    <row r="94" spans="1:9" s="12" customFormat="1" ht="13.5" x14ac:dyDescent="0.3">
      <c r="A94" s="6">
        <v>20</v>
      </c>
      <c r="B94" s="38" t="s">
        <v>106</v>
      </c>
      <c r="C94" s="39"/>
      <c r="D94" s="13" t="s">
        <v>61</v>
      </c>
      <c r="E94" s="22"/>
      <c r="F94" s="22"/>
      <c r="G94" s="22">
        <f t="shared" si="4"/>
        <v>0</v>
      </c>
      <c r="H94" s="14"/>
      <c r="I94" s="14">
        <v>200</v>
      </c>
    </row>
    <row r="95" spans="1:9" s="12" customFormat="1" ht="13.5" x14ac:dyDescent="0.3">
      <c r="A95" s="6">
        <v>21</v>
      </c>
      <c r="B95" s="38" t="s">
        <v>107</v>
      </c>
      <c r="C95" s="39"/>
      <c r="D95" s="13" t="s">
        <v>61</v>
      </c>
      <c r="E95" s="22"/>
      <c r="F95" s="22"/>
      <c r="G95" s="22">
        <f t="shared" si="4"/>
        <v>0</v>
      </c>
      <c r="H95" s="14"/>
      <c r="I95" s="14">
        <v>500</v>
      </c>
    </row>
    <row r="96" spans="1:9" s="12" customFormat="1" ht="13.5" x14ac:dyDescent="0.3">
      <c r="A96" s="6">
        <v>22</v>
      </c>
      <c r="B96" s="38" t="s">
        <v>108</v>
      </c>
      <c r="C96" s="39"/>
      <c r="D96" s="13" t="s">
        <v>61</v>
      </c>
      <c r="E96" s="22"/>
      <c r="F96" s="22"/>
      <c r="G96" s="22">
        <f t="shared" si="4"/>
        <v>0</v>
      </c>
      <c r="H96" s="14"/>
      <c r="I96" s="14">
        <v>250</v>
      </c>
    </row>
    <row r="97" spans="1:9" s="12" customFormat="1" ht="13.5" x14ac:dyDescent="0.3">
      <c r="A97" s="6">
        <v>23</v>
      </c>
      <c r="B97" s="38" t="s">
        <v>109</v>
      </c>
      <c r="C97" s="39"/>
      <c r="D97" s="13" t="s">
        <v>61</v>
      </c>
      <c r="E97" s="22"/>
      <c r="F97" s="22"/>
      <c r="G97" s="22">
        <f t="shared" si="4"/>
        <v>0</v>
      </c>
      <c r="H97" s="14"/>
      <c r="I97" s="14">
        <v>250</v>
      </c>
    </row>
    <row r="98" spans="1:9" s="12" customFormat="1" ht="13.5" x14ac:dyDescent="0.3">
      <c r="A98" s="6">
        <v>24</v>
      </c>
      <c r="B98" s="38" t="s">
        <v>110</v>
      </c>
      <c r="C98" s="39"/>
      <c r="D98" s="13" t="s">
        <v>61</v>
      </c>
      <c r="E98" s="22"/>
      <c r="F98" s="22"/>
      <c r="G98" s="22">
        <f t="shared" si="4"/>
        <v>0</v>
      </c>
      <c r="H98" s="14"/>
      <c r="I98" s="14">
        <v>130</v>
      </c>
    </row>
    <row r="99" spans="1:9" s="12" customFormat="1" ht="13.5" x14ac:dyDescent="0.3">
      <c r="A99" s="6">
        <v>25</v>
      </c>
      <c r="B99" s="38" t="s">
        <v>110</v>
      </c>
      <c r="C99" s="39"/>
      <c r="D99" s="13" t="s">
        <v>61</v>
      </c>
      <c r="E99" s="22"/>
      <c r="F99" s="22"/>
      <c r="G99" s="22">
        <f t="shared" si="4"/>
        <v>0</v>
      </c>
      <c r="H99" s="14"/>
      <c r="I99" s="14">
        <v>130</v>
      </c>
    </row>
    <row r="100" spans="1:9" s="12" customFormat="1" ht="13.5" x14ac:dyDescent="0.3">
      <c r="A100" s="6">
        <v>26</v>
      </c>
      <c r="B100" s="38" t="s">
        <v>112</v>
      </c>
      <c r="C100" s="39"/>
      <c r="D100" s="13" t="s">
        <v>61</v>
      </c>
      <c r="E100" s="22"/>
      <c r="F100" s="22"/>
      <c r="G100" s="22">
        <f t="shared" si="4"/>
        <v>0</v>
      </c>
      <c r="H100" s="14"/>
      <c r="I100" s="14">
        <v>500</v>
      </c>
    </row>
    <row r="101" spans="1:9" s="12" customFormat="1" ht="13.5" x14ac:dyDescent="0.3">
      <c r="A101" s="6">
        <v>27</v>
      </c>
      <c r="B101" s="38" t="s">
        <v>113</v>
      </c>
      <c r="C101" s="39"/>
      <c r="D101" s="13" t="s">
        <v>61</v>
      </c>
      <c r="E101" s="22"/>
      <c r="F101" s="22"/>
      <c r="G101" s="22">
        <f t="shared" si="4"/>
        <v>0</v>
      </c>
      <c r="H101" s="14"/>
      <c r="I101" s="14">
        <v>500</v>
      </c>
    </row>
    <row r="102" spans="1:9" s="12" customFormat="1" ht="13.5" x14ac:dyDescent="0.3">
      <c r="A102" s="6">
        <v>28</v>
      </c>
      <c r="B102" s="38" t="s">
        <v>114</v>
      </c>
      <c r="C102" s="39"/>
      <c r="D102" s="13" t="s">
        <v>61</v>
      </c>
      <c r="E102" s="22"/>
      <c r="F102" s="22"/>
      <c r="G102" s="22">
        <f t="shared" si="4"/>
        <v>0</v>
      </c>
      <c r="H102" s="14"/>
      <c r="I102" s="14">
        <v>500</v>
      </c>
    </row>
    <row r="103" spans="1:9" s="12" customFormat="1" ht="13.5" x14ac:dyDescent="0.3">
      <c r="A103" s="6">
        <v>29</v>
      </c>
      <c r="B103" s="38" t="s">
        <v>115</v>
      </c>
      <c r="C103" s="39"/>
      <c r="D103" s="13" t="s">
        <v>61</v>
      </c>
      <c r="E103" s="22"/>
      <c r="F103" s="22"/>
      <c r="G103" s="22">
        <f t="shared" si="4"/>
        <v>0</v>
      </c>
      <c r="H103" s="14"/>
      <c r="I103" s="14">
        <v>110</v>
      </c>
    </row>
    <row r="104" spans="1:9" s="12" customFormat="1" ht="13.5" x14ac:dyDescent="0.3">
      <c r="A104" s="6">
        <v>30</v>
      </c>
      <c r="B104" s="38" t="s">
        <v>116</v>
      </c>
      <c r="C104" s="39"/>
      <c r="D104" s="13" t="s">
        <v>61</v>
      </c>
      <c r="E104" s="22"/>
      <c r="F104" s="22"/>
      <c r="G104" s="22">
        <f t="shared" si="4"/>
        <v>0</v>
      </c>
      <c r="H104" s="14"/>
      <c r="I104" s="14">
        <v>240</v>
      </c>
    </row>
    <row r="105" spans="1:9" s="12" customFormat="1" ht="13.5" x14ac:dyDescent="0.3">
      <c r="A105" s="6">
        <v>31</v>
      </c>
      <c r="B105" s="38" t="s">
        <v>117</v>
      </c>
      <c r="C105" s="39"/>
      <c r="D105" s="13" t="s">
        <v>111</v>
      </c>
      <c r="E105" s="22"/>
      <c r="F105" s="22"/>
      <c r="G105" s="22">
        <f t="shared" si="4"/>
        <v>0</v>
      </c>
      <c r="H105" s="14"/>
      <c r="I105" s="14">
        <v>120</v>
      </c>
    </row>
    <row r="106" spans="1:9" s="12" customFormat="1" ht="13.5" x14ac:dyDescent="0.3">
      <c r="A106" s="6">
        <v>32</v>
      </c>
      <c r="B106" s="38" t="s">
        <v>118</v>
      </c>
      <c r="C106" s="39"/>
      <c r="D106" s="13" t="s">
        <v>111</v>
      </c>
      <c r="E106" s="22"/>
      <c r="F106" s="22"/>
      <c r="G106" s="22">
        <f t="shared" si="4"/>
        <v>0</v>
      </c>
      <c r="H106" s="14"/>
      <c r="I106" s="14">
        <v>120</v>
      </c>
    </row>
    <row r="107" spans="1:9" s="12" customFormat="1" ht="13.5" x14ac:dyDescent="0.3">
      <c r="A107" s="6">
        <v>33</v>
      </c>
      <c r="B107" s="38" t="s">
        <v>119</v>
      </c>
      <c r="C107" s="39"/>
      <c r="D107" s="13" t="s">
        <v>111</v>
      </c>
      <c r="E107" s="22"/>
      <c r="F107" s="22"/>
      <c r="G107" s="22">
        <f t="shared" si="4"/>
        <v>0</v>
      </c>
      <c r="H107" s="14"/>
      <c r="I107" s="14">
        <v>120</v>
      </c>
    </row>
    <row r="108" spans="1:9" s="12" customFormat="1" ht="13.5" x14ac:dyDescent="0.3">
      <c r="A108" s="6">
        <v>34</v>
      </c>
      <c r="B108" s="38" t="s">
        <v>120</v>
      </c>
      <c r="C108" s="39"/>
      <c r="D108" s="13" t="s">
        <v>61</v>
      </c>
      <c r="E108" s="22"/>
      <c r="F108" s="22"/>
      <c r="G108" s="22">
        <f t="shared" si="4"/>
        <v>0</v>
      </c>
      <c r="H108" s="14"/>
      <c r="I108" s="14">
        <v>200</v>
      </c>
    </row>
    <row r="109" spans="1:9" s="12" customFormat="1" ht="13.5" x14ac:dyDescent="0.3">
      <c r="A109" s="6">
        <v>35</v>
      </c>
      <c r="B109" s="38" t="s">
        <v>121</v>
      </c>
      <c r="C109" s="39"/>
      <c r="D109" s="13" t="s">
        <v>61</v>
      </c>
      <c r="E109" s="22"/>
      <c r="F109" s="22"/>
      <c r="G109" s="22">
        <f t="shared" si="4"/>
        <v>0</v>
      </c>
      <c r="H109" s="14"/>
      <c r="I109" s="14">
        <v>50</v>
      </c>
    </row>
    <row r="110" spans="1:9" s="12" customFormat="1" ht="13.5" x14ac:dyDescent="0.3">
      <c r="A110" s="6">
        <v>36</v>
      </c>
      <c r="B110" s="38" t="s">
        <v>122</v>
      </c>
      <c r="C110" s="39"/>
      <c r="D110" s="13" t="s">
        <v>61</v>
      </c>
      <c r="E110" s="22"/>
      <c r="F110" s="22"/>
      <c r="G110" s="22">
        <f t="shared" si="4"/>
        <v>0</v>
      </c>
      <c r="H110" s="14"/>
      <c r="I110" s="14">
        <v>80</v>
      </c>
    </row>
    <row r="111" spans="1:9" x14ac:dyDescent="0.35">
      <c r="A111" s="36" t="s">
        <v>123</v>
      </c>
      <c r="B111" s="37"/>
      <c r="C111" s="37"/>
      <c r="D111" s="37"/>
      <c r="E111" s="37"/>
      <c r="F111" s="37"/>
      <c r="G111" s="37"/>
      <c r="H111" s="37"/>
      <c r="I111" s="37"/>
    </row>
    <row r="112" spans="1:9" s="12" customFormat="1" ht="13.5" x14ac:dyDescent="0.3">
      <c r="A112" s="6">
        <v>1</v>
      </c>
      <c r="B112" s="38" t="s">
        <v>124</v>
      </c>
      <c r="C112" s="39"/>
      <c r="D112" s="13" t="s">
        <v>29</v>
      </c>
      <c r="E112" s="22"/>
      <c r="F112" s="22"/>
      <c r="G112" s="22">
        <f t="shared" ref="G112:G121" si="5">(E112*I112)+(F112*I112)</f>
        <v>0</v>
      </c>
      <c r="H112" s="14"/>
      <c r="I112" s="14">
        <v>50</v>
      </c>
    </row>
    <row r="113" spans="1:9" s="12" customFormat="1" ht="13.5" x14ac:dyDescent="0.3">
      <c r="A113" s="6">
        <v>2</v>
      </c>
      <c r="B113" s="38" t="s">
        <v>125</v>
      </c>
      <c r="C113" s="39"/>
      <c r="D113" s="13" t="s">
        <v>29</v>
      </c>
      <c r="E113" s="22"/>
      <c r="F113" s="22"/>
      <c r="G113" s="22">
        <f t="shared" si="5"/>
        <v>0</v>
      </c>
      <c r="H113" s="14"/>
      <c r="I113" s="14">
        <v>75</v>
      </c>
    </row>
    <row r="114" spans="1:9" s="12" customFormat="1" ht="13.5" x14ac:dyDescent="0.3">
      <c r="A114" s="6">
        <v>3</v>
      </c>
      <c r="B114" s="38" t="s">
        <v>126</v>
      </c>
      <c r="C114" s="39"/>
      <c r="D114" s="13" t="s">
        <v>29</v>
      </c>
      <c r="E114" s="22"/>
      <c r="F114" s="22"/>
      <c r="G114" s="22">
        <f t="shared" si="5"/>
        <v>0</v>
      </c>
      <c r="H114" s="14"/>
      <c r="I114" s="14">
        <v>75</v>
      </c>
    </row>
    <row r="115" spans="1:9" s="12" customFormat="1" ht="13.5" x14ac:dyDescent="0.3">
      <c r="A115" s="6">
        <v>4</v>
      </c>
      <c r="B115" s="38" t="s">
        <v>127</v>
      </c>
      <c r="C115" s="39"/>
      <c r="D115" s="13" t="s">
        <v>29</v>
      </c>
      <c r="E115" s="22"/>
      <c r="F115" s="22"/>
      <c r="G115" s="22">
        <f t="shared" si="5"/>
        <v>0</v>
      </c>
      <c r="H115" s="14"/>
      <c r="I115" s="14">
        <v>75</v>
      </c>
    </row>
    <row r="116" spans="1:9" s="12" customFormat="1" ht="13.5" x14ac:dyDescent="0.3">
      <c r="A116" s="6">
        <v>5</v>
      </c>
      <c r="B116" s="38" t="s">
        <v>128</v>
      </c>
      <c r="C116" s="39"/>
      <c r="D116" s="13" t="s">
        <v>29</v>
      </c>
      <c r="E116" s="22"/>
      <c r="F116" s="22"/>
      <c r="G116" s="22">
        <f t="shared" si="5"/>
        <v>0</v>
      </c>
      <c r="H116" s="14"/>
      <c r="I116" s="14">
        <v>50</v>
      </c>
    </row>
    <row r="117" spans="1:9" s="12" customFormat="1" ht="13.5" x14ac:dyDescent="0.3">
      <c r="A117" s="6">
        <v>6</v>
      </c>
      <c r="B117" s="38" t="s">
        <v>129</v>
      </c>
      <c r="C117" s="39"/>
      <c r="D117" s="13" t="s">
        <v>29</v>
      </c>
      <c r="E117" s="22"/>
      <c r="F117" s="22"/>
      <c r="G117" s="22">
        <f t="shared" si="5"/>
        <v>0</v>
      </c>
      <c r="H117" s="14"/>
      <c r="I117" s="14">
        <v>74</v>
      </c>
    </row>
    <row r="118" spans="1:9" s="12" customFormat="1" ht="13.5" x14ac:dyDescent="0.3">
      <c r="A118" s="6">
        <v>7</v>
      </c>
      <c r="B118" s="38" t="s">
        <v>130</v>
      </c>
      <c r="C118" s="39"/>
      <c r="D118" s="13" t="s">
        <v>29</v>
      </c>
      <c r="E118" s="22"/>
      <c r="F118" s="22"/>
      <c r="G118" s="22">
        <f t="shared" si="5"/>
        <v>0</v>
      </c>
      <c r="H118" s="14"/>
      <c r="I118" s="14">
        <v>100</v>
      </c>
    </row>
    <row r="119" spans="1:9" s="12" customFormat="1" ht="13.5" x14ac:dyDescent="0.3">
      <c r="A119" s="6">
        <v>8</v>
      </c>
      <c r="B119" s="38" t="s">
        <v>131</v>
      </c>
      <c r="C119" s="39"/>
      <c r="D119" s="13" t="s">
        <v>93</v>
      </c>
      <c r="E119" s="22"/>
      <c r="F119" s="22"/>
      <c r="G119" s="22">
        <f t="shared" si="5"/>
        <v>0</v>
      </c>
      <c r="H119" s="14"/>
      <c r="I119" s="14">
        <v>40</v>
      </c>
    </row>
    <row r="120" spans="1:9" s="12" customFormat="1" ht="13.5" x14ac:dyDescent="0.3">
      <c r="A120" s="6">
        <v>9</v>
      </c>
      <c r="B120" s="38" t="s">
        <v>87</v>
      </c>
      <c r="C120" s="39"/>
      <c r="D120" s="13" t="s">
        <v>29</v>
      </c>
      <c r="E120" s="22"/>
      <c r="F120" s="22"/>
      <c r="G120" s="22">
        <f t="shared" si="5"/>
        <v>0</v>
      </c>
      <c r="H120" s="14"/>
      <c r="I120" s="14">
        <v>75</v>
      </c>
    </row>
    <row r="121" spans="1:9" s="12" customFormat="1" ht="13.5" x14ac:dyDescent="0.3">
      <c r="A121" s="6">
        <v>10</v>
      </c>
      <c r="B121" s="38" t="s">
        <v>85</v>
      </c>
      <c r="C121" s="39"/>
      <c r="D121" s="13" t="s">
        <v>29</v>
      </c>
      <c r="E121" s="22"/>
      <c r="F121" s="22"/>
      <c r="G121" s="22">
        <f t="shared" si="5"/>
        <v>0</v>
      </c>
      <c r="H121" s="14"/>
      <c r="I121" s="14">
        <v>50</v>
      </c>
    </row>
    <row r="122" spans="1:9" ht="4" customHeight="1" thickBot="1" x14ac:dyDescent="0.4"/>
    <row r="123" spans="1:9" ht="32.5" customHeight="1" thickBot="1" x14ac:dyDescent="0.4">
      <c r="E123" s="43" t="s">
        <v>144</v>
      </c>
      <c r="F123" s="44"/>
      <c r="G123" s="42">
        <f>SUM(G3:G121)</f>
        <v>0</v>
      </c>
    </row>
    <row r="125" spans="1:9" s="1" customFormat="1" ht="18" customHeight="1" x14ac:dyDescent="0.3">
      <c r="B125" s="17" t="s">
        <v>134</v>
      </c>
      <c r="C125" s="31"/>
      <c r="D125" s="31"/>
      <c r="E125" s="41" t="s">
        <v>143</v>
      </c>
      <c r="F125" s="41"/>
      <c r="G125" s="41"/>
      <c r="H125" s="41"/>
      <c r="I125" s="41"/>
    </row>
    <row r="126" spans="1:9" s="1" customFormat="1" ht="4.5" customHeight="1" x14ac:dyDescent="0.3">
      <c r="B126" s="18"/>
      <c r="C126" s="19"/>
      <c r="E126" s="41"/>
      <c r="F126" s="41"/>
      <c r="G126" s="41"/>
      <c r="H126" s="41"/>
      <c r="I126" s="41"/>
    </row>
    <row r="127" spans="1:9" s="1" customFormat="1" ht="18" customHeight="1" x14ac:dyDescent="0.3">
      <c r="B127" s="17" t="s">
        <v>135</v>
      </c>
      <c r="C127" s="31"/>
      <c r="D127" s="31"/>
      <c r="E127" s="41"/>
      <c r="F127" s="41"/>
      <c r="G127" s="41"/>
      <c r="H127" s="41"/>
      <c r="I127" s="41"/>
    </row>
    <row r="128" spans="1:9" s="1" customFormat="1" ht="4.5" customHeight="1" x14ac:dyDescent="0.3">
      <c r="B128" s="18"/>
      <c r="C128" s="19"/>
      <c r="E128" s="25"/>
      <c r="F128" s="25"/>
      <c r="G128" s="25"/>
    </row>
    <row r="129" spans="2:8" s="1" customFormat="1" ht="18" customHeight="1" x14ac:dyDescent="0.3">
      <c r="B129" s="17" t="s">
        <v>3</v>
      </c>
      <c r="C129" s="31"/>
      <c r="D129" s="31"/>
      <c r="E129" s="25"/>
      <c r="F129" s="25"/>
      <c r="G129" s="25"/>
      <c r="H129" s="2"/>
    </row>
    <row r="130" spans="2:8" s="1" customFormat="1" ht="4.5" customHeight="1" x14ac:dyDescent="0.3">
      <c r="B130" s="18"/>
      <c r="C130" s="19"/>
      <c r="E130" s="25"/>
      <c r="F130" s="25"/>
      <c r="G130" s="25"/>
    </row>
    <row r="131" spans="2:8" s="1" customFormat="1" ht="18" customHeight="1" x14ac:dyDescent="0.3">
      <c r="B131" s="17" t="s">
        <v>5</v>
      </c>
      <c r="C131" s="31"/>
      <c r="D131" s="31"/>
      <c r="E131" s="25"/>
      <c r="F131" s="25"/>
      <c r="G131" s="25"/>
      <c r="H131" s="2"/>
    </row>
    <row r="132" spans="2:8" s="1" customFormat="1" ht="4.5" customHeight="1" x14ac:dyDescent="0.3">
      <c r="B132" s="18"/>
      <c r="C132" s="19"/>
      <c r="E132" s="25"/>
      <c r="F132" s="25"/>
      <c r="G132" s="25"/>
    </row>
    <row r="133" spans="2:8" s="1" customFormat="1" ht="18" customHeight="1" x14ac:dyDescent="0.3">
      <c r="B133" s="17" t="s">
        <v>4</v>
      </c>
      <c r="C133" s="31"/>
      <c r="D133" s="31"/>
      <c r="E133" s="25"/>
      <c r="F133" s="25"/>
      <c r="G133" s="25"/>
      <c r="H133" s="2"/>
    </row>
    <row r="134" spans="2:8" s="1" customFormat="1" ht="18" customHeight="1" x14ac:dyDescent="0.3"/>
    <row r="135" spans="2:8" s="1" customFormat="1" ht="19.75" customHeight="1" x14ac:dyDescent="0.3">
      <c r="B135" s="17" t="s">
        <v>139</v>
      </c>
      <c r="C135" s="31"/>
      <c r="D135" s="31"/>
    </row>
    <row r="136" spans="2:8" s="1" customFormat="1" ht="19.75" customHeight="1" x14ac:dyDescent="0.3">
      <c r="B136" s="17" t="s">
        <v>140</v>
      </c>
      <c r="C136" s="31"/>
      <c r="D136" s="31"/>
    </row>
    <row r="137" spans="2:8" s="1" customFormat="1" ht="14" x14ac:dyDescent="0.3">
      <c r="B137" s="27"/>
      <c r="C137" s="28"/>
      <c r="D137" s="28"/>
    </row>
    <row r="138" spans="2:8" s="1" customFormat="1" ht="14" x14ac:dyDescent="0.3">
      <c r="B138" s="27"/>
      <c r="C138" s="28"/>
      <c r="D138" s="28"/>
    </row>
    <row r="139" spans="2:8" s="1" customFormat="1" ht="14" x14ac:dyDescent="0.3">
      <c r="B139" s="27"/>
      <c r="C139" s="28"/>
      <c r="D139" s="29" t="s">
        <v>141</v>
      </c>
    </row>
    <row r="140" spans="2:8" s="1" customFormat="1" ht="14" x14ac:dyDescent="0.3">
      <c r="B140" s="27"/>
      <c r="C140" s="28"/>
      <c r="D140" s="28"/>
    </row>
    <row r="141" spans="2:8" s="1" customFormat="1" ht="14" x14ac:dyDescent="0.3">
      <c r="B141" s="30" t="s">
        <v>142</v>
      </c>
      <c r="C141" s="28"/>
      <c r="D141" s="28"/>
    </row>
  </sheetData>
  <mergeCells count="99">
    <mergeCell ref="E125:I127"/>
    <mergeCell ref="E123:F123"/>
    <mergeCell ref="B44:C44"/>
    <mergeCell ref="B45:C45"/>
    <mergeCell ref="B46:C46"/>
    <mergeCell ref="B47:C47"/>
    <mergeCell ref="B38:C38"/>
    <mergeCell ref="B39:C39"/>
    <mergeCell ref="B40:C40"/>
    <mergeCell ref="B41:C41"/>
    <mergeCell ref="B43:C43"/>
    <mergeCell ref="A42:I42"/>
    <mergeCell ref="A1:H1"/>
    <mergeCell ref="B34:C34"/>
    <mergeCell ref="B35:C35"/>
    <mergeCell ref="B36:C36"/>
    <mergeCell ref="B37:C37"/>
    <mergeCell ref="A33:I33"/>
    <mergeCell ref="B48:C48"/>
    <mergeCell ref="B49:C49"/>
    <mergeCell ref="B50:C50"/>
    <mergeCell ref="B51:C51"/>
    <mergeCell ref="B52:C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  <mergeCell ref="B72:C72"/>
    <mergeCell ref="B73:C73"/>
    <mergeCell ref="B75:C75"/>
    <mergeCell ref="B76:C76"/>
    <mergeCell ref="B77:C77"/>
    <mergeCell ref="B78:C78"/>
    <mergeCell ref="B79:C79"/>
    <mergeCell ref="B80:C80"/>
    <mergeCell ref="B83:C83"/>
    <mergeCell ref="B84:C84"/>
    <mergeCell ref="B85:C85"/>
    <mergeCell ref="B86:C86"/>
    <mergeCell ref="B81:C81"/>
    <mergeCell ref="B82:C82"/>
    <mergeCell ref="B87:C87"/>
    <mergeCell ref="B88:C88"/>
    <mergeCell ref="B89:C89"/>
    <mergeCell ref="B90:C90"/>
    <mergeCell ref="B91:C91"/>
    <mergeCell ref="B99:C99"/>
    <mergeCell ref="B100:C100"/>
    <mergeCell ref="B101:C101"/>
    <mergeCell ref="B92:C92"/>
    <mergeCell ref="B93:C93"/>
    <mergeCell ref="B94:C94"/>
    <mergeCell ref="B95:C95"/>
    <mergeCell ref="B96:C96"/>
    <mergeCell ref="C125:D125"/>
    <mergeCell ref="B107:C107"/>
    <mergeCell ref="B108:C108"/>
    <mergeCell ref="B109:C109"/>
    <mergeCell ref="B110:C110"/>
    <mergeCell ref="B121:C121"/>
    <mergeCell ref="B117:C117"/>
    <mergeCell ref="B118:C118"/>
    <mergeCell ref="B119:C119"/>
    <mergeCell ref="B120:C120"/>
    <mergeCell ref="A53:I53"/>
    <mergeCell ref="A66:I66"/>
    <mergeCell ref="A74:I74"/>
    <mergeCell ref="A111:I111"/>
    <mergeCell ref="B116:C116"/>
    <mergeCell ref="B112:C112"/>
    <mergeCell ref="B113:C113"/>
    <mergeCell ref="B114:C114"/>
    <mergeCell ref="B115:C115"/>
    <mergeCell ref="B102:C102"/>
    <mergeCell ref="B103:C103"/>
    <mergeCell ref="B104:C104"/>
    <mergeCell ref="B105:C105"/>
    <mergeCell ref="B106:C106"/>
    <mergeCell ref="B97:C97"/>
    <mergeCell ref="B98:C98"/>
    <mergeCell ref="C135:D135"/>
    <mergeCell ref="C136:D136"/>
    <mergeCell ref="C127:D127"/>
    <mergeCell ref="C129:D129"/>
    <mergeCell ref="C131:D131"/>
    <mergeCell ref="C133:D133"/>
  </mergeCells>
  <pageMargins left="0.25" right="0.25" top="0" bottom="0" header="0.3" footer="0.3"/>
  <pageSetup paperSize="9" scale="81" fitToHeight="0" orientation="landscape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Main Services</vt:lpstr>
      <vt:lpstr>'Main Services'!Print_Area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Khachaturiani</dc:creator>
  <cp:lastModifiedBy>Vakhtang Kituashvili</cp:lastModifiedBy>
  <cp:lastPrinted>2023-04-28T06:33:33Z</cp:lastPrinted>
  <dcterms:created xsi:type="dcterms:W3CDTF">2014-06-03T15:01:40Z</dcterms:created>
  <dcterms:modified xsi:type="dcterms:W3CDTF">2025-04-30T08:59:50Z</dcterms:modified>
</cp:coreProperties>
</file>