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zberoshvili\Downloads\"/>
    </mc:Choice>
  </mc:AlternateContent>
  <xr:revisionPtr revIDLastSave="0" documentId="13_ncr:1_{10744CC8-8B43-4BDE-9AF0-7380DB717650}" xr6:coauthVersionLast="47" xr6:coauthVersionMax="47" xr10:uidLastSave="{00000000-0000-0000-0000-000000000000}"/>
  <bookViews>
    <workbookView xWindow="-80" yWindow="-80" windowWidth="19360" windowHeight="10240" xr2:uid="{00000000-000D-0000-FFFF-FFFF00000000}"/>
  </bookViews>
  <sheets>
    <sheet name="ხარჯ-ვა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7" i="8" l="1"/>
  <c r="G207" i="8"/>
  <c r="E213" i="8"/>
  <c r="I213" i="8" s="1"/>
  <c r="E212" i="8"/>
  <c r="I212" i="8" s="1"/>
  <c r="E211" i="8"/>
  <c r="E210" i="8"/>
  <c r="I210" i="8" s="1"/>
  <c r="E209" i="8"/>
  <c r="I209" i="8" s="1"/>
  <c r="E208" i="8"/>
  <c r="I208" i="8" s="1"/>
  <c r="E206" i="8"/>
  <c r="I206" i="8" s="1"/>
  <c r="I205" i="8"/>
  <c r="G205" i="8"/>
  <c r="G25" i="8"/>
  <c r="G26" i="8"/>
  <c r="G27" i="8"/>
  <c r="G31" i="8"/>
  <c r="G32" i="8"/>
  <c r="G42" i="8"/>
  <c r="G44" i="8"/>
  <c r="G46" i="8"/>
  <c r="G47" i="8"/>
  <c r="G48" i="8"/>
  <c r="G49" i="8"/>
  <c r="G53" i="8"/>
  <c r="G57" i="8"/>
  <c r="G63" i="8"/>
  <c r="G76" i="8"/>
  <c r="G100" i="8"/>
  <c r="J100" i="8" s="1"/>
  <c r="G109" i="8"/>
  <c r="G111" i="8"/>
  <c r="G116" i="8"/>
  <c r="G122" i="8"/>
  <c r="G130" i="8"/>
  <c r="G135" i="8"/>
  <c r="J135" i="8" s="1"/>
  <c r="G142" i="8"/>
  <c r="G149" i="8"/>
  <c r="G155" i="8"/>
  <c r="J155" i="8" s="1"/>
  <c r="G162" i="8"/>
  <c r="G164" i="8"/>
  <c r="J164" i="8" s="1"/>
  <c r="G165" i="8"/>
  <c r="J165" i="8" s="1"/>
  <c r="G171" i="8"/>
  <c r="J171" i="8" s="1"/>
  <c r="G177" i="8"/>
  <c r="G183" i="8"/>
  <c r="G184" i="8"/>
  <c r="G192" i="8"/>
  <c r="G214" i="8"/>
  <c r="J214" i="8" s="1"/>
  <c r="G218" i="8"/>
  <c r="G219" i="8"/>
  <c r="G221" i="8"/>
  <c r="G226" i="8"/>
  <c r="G231" i="8"/>
  <c r="G236" i="8"/>
  <c r="G241" i="8"/>
  <c r="G246" i="8"/>
  <c r="G254" i="8"/>
  <c r="G255" i="8"/>
  <c r="G256" i="8"/>
  <c r="G257" i="8"/>
  <c r="G258" i="8"/>
  <c r="G259" i="8"/>
  <c r="G260" i="8"/>
  <c r="G261" i="8"/>
  <c r="G266" i="8"/>
  <c r="G271" i="8"/>
  <c r="G272" i="8"/>
  <c r="G273" i="8"/>
  <c r="G274" i="8"/>
  <c r="G275" i="8"/>
  <c r="G276" i="8"/>
  <c r="G277" i="8"/>
  <c r="G278" i="8"/>
  <c r="G279" i="8"/>
  <c r="G280" i="8"/>
  <c r="G284" i="8"/>
  <c r="G285" i="8"/>
  <c r="G286" i="8"/>
  <c r="G287" i="8"/>
  <c r="G288" i="8"/>
  <c r="G289" i="8"/>
  <c r="G290" i="8"/>
  <c r="G291" i="8"/>
  <c r="G292" i="8"/>
  <c r="G295" i="8"/>
  <c r="G296" i="8"/>
  <c r="G297" i="8"/>
  <c r="G298" i="8"/>
  <c r="G299" i="8"/>
  <c r="G300" i="8"/>
  <c r="G301" i="8"/>
  <c r="G303" i="8"/>
  <c r="G304" i="8"/>
  <c r="E64" i="8"/>
  <c r="G64" i="8" s="1"/>
  <c r="E45" i="8"/>
  <c r="G45" i="8" s="1"/>
  <c r="J205" i="8" l="1"/>
  <c r="J207" i="8"/>
  <c r="G211" i="8"/>
  <c r="G210" i="8"/>
  <c r="J210" i="8" s="1"/>
  <c r="G206" i="8"/>
  <c r="J206" i="8" s="1"/>
  <c r="G208" i="8"/>
  <c r="J208" i="8" s="1"/>
  <c r="I211" i="8"/>
  <c r="G212" i="8"/>
  <c r="J212" i="8" s="1"/>
  <c r="G213" i="8"/>
  <c r="J213" i="8" s="1"/>
  <c r="G209" i="8"/>
  <c r="J209" i="8" s="1"/>
  <c r="I282" i="8"/>
  <c r="G282" i="8"/>
  <c r="E151" i="8"/>
  <c r="J282" i="8" l="1"/>
  <c r="J211" i="8"/>
  <c r="E156" i="8"/>
  <c r="G151" i="8"/>
  <c r="J151" i="8" s="1"/>
  <c r="E152" i="8"/>
  <c r="E157" i="8"/>
  <c r="E154" i="8"/>
  <c r="E153" i="8"/>
  <c r="G153" i="8" s="1"/>
  <c r="I304" i="8"/>
  <c r="J304" i="8" s="1"/>
  <c r="I303" i="8"/>
  <c r="J303" i="8" s="1"/>
  <c r="I302" i="8"/>
  <c r="G302" i="8"/>
  <c r="I301" i="8"/>
  <c r="J301" i="8" s="1"/>
  <c r="I300" i="8"/>
  <c r="J300" i="8" s="1"/>
  <c r="I299" i="8"/>
  <c r="J299" i="8" s="1"/>
  <c r="I298" i="8"/>
  <c r="J298" i="8" s="1"/>
  <c r="I297" i="8"/>
  <c r="J297" i="8" s="1"/>
  <c r="I296" i="8"/>
  <c r="J296" i="8" s="1"/>
  <c r="I295" i="8"/>
  <c r="J295" i="8" s="1"/>
  <c r="E293" i="8"/>
  <c r="I292" i="8"/>
  <c r="J292" i="8" s="1"/>
  <c r="I291" i="8"/>
  <c r="J291" i="8" s="1"/>
  <c r="I290" i="8"/>
  <c r="J290" i="8" s="1"/>
  <c r="I289" i="8"/>
  <c r="J289" i="8" s="1"/>
  <c r="I288" i="8"/>
  <c r="J288" i="8" s="1"/>
  <c r="I287" i="8"/>
  <c r="J287" i="8" s="1"/>
  <c r="I286" i="8"/>
  <c r="J286" i="8" s="1"/>
  <c r="I285" i="8"/>
  <c r="J285" i="8" s="1"/>
  <c r="I284" i="8"/>
  <c r="J284" i="8" s="1"/>
  <c r="I283" i="8"/>
  <c r="G283" i="8"/>
  <c r="I281" i="8"/>
  <c r="G281" i="8"/>
  <c r="I280" i="8"/>
  <c r="J280" i="8" s="1"/>
  <c r="I279" i="8"/>
  <c r="J279" i="8" s="1"/>
  <c r="I278" i="8"/>
  <c r="J278" i="8" s="1"/>
  <c r="I277" i="8"/>
  <c r="J277" i="8" s="1"/>
  <c r="I276" i="8"/>
  <c r="J276" i="8" s="1"/>
  <c r="I275" i="8"/>
  <c r="J275" i="8" s="1"/>
  <c r="I274" i="8"/>
  <c r="J274" i="8" s="1"/>
  <c r="I273" i="8"/>
  <c r="J273" i="8" s="1"/>
  <c r="I272" i="8"/>
  <c r="J272" i="8" s="1"/>
  <c r="I271" i="8"/>
  <c r="J271" i="8" s="1"/>
  <c r="E270" i="8"/>
  <c r="E269" i="8"/>
  <c r="E268" i="8"/>
  <c r="G268" i="8" s="1"/>
  <c r="E267" i="8"/>
  <c r="I266" i="8"/>
  <c r="J266" i="8" s="1"/>
  <c r="E265" i="8"/>
  <c r="E264" i="8"/>
  <c r="G264" i="8" s="1"/>
  <c r="E263" i="8"/>
  <c r="E262" i="8"/>
  <c r="I261" i="8"/>
  <c r="J261" i="8" s="1"/>
  <c r="I260" i="8"/>
  <c r="J260" i="8" s="1"/>
  <c r="I259" i="8"/>
  <c r="J259" i="8" s="1"/>
  <c r="I258" i="8"/>
  <c r="J258" i="8" s="1"/>
  <c r="I257" i="8"/>
  <c r="J257" i="8" s="1"/>
  <c r="I256" i="8"/>
  <c r="J256" i="8" s="1"/>
  <c r="I255" i="8"/>
  <c r="J255" i="8" s="1"/>
  <c r="I254" i="8"/>
  <c r="J254" i="8" s="1"/>
  <c r="E251" i="8"/>
  <c r="E250" i="8"/>
  <c r="E249" i="8"/>
  <c r="G249" i="8" s="1"/>
  <c r="E248" i="8"/>
  <c r="E247" i="8"/>
  <c r="I246" i="8"/>
  <c r="J246" i="8" s="1"/>
  <c r="E245" i="8"/>
  <c r="G245" i="8" s="1"/>
  <c r="E244" i="8"/>
  <c r="E243" i="8"/>
  <c r="G243" i="8" s="1"/>
  <c r="E242" i="8"/>
  <c r="I242" i="8" s="1"/>
  <c r="I241" i="8"/>
  <c r="J241" i="8" s="1"/>
  <c r="E215" i="8"/>
  <c r="E224" i="8"/>
  <c r="E234" i="8"/>
  <c r="E229" i="8"/>
  <c r="G229" i="8" s="1"/>
  <c r="E240" i="8"/>
  <c r="E239" i="8"/>
  <c r="E238" i="8"/>
  <c r="E237" i="8"/>
  <c r="I237" i="8" s="1"/>
  <c r="I236" i="8"/>
  <c r="J236" i="8" s="1"/>
  <c r="E235" i="8"/>
  <c r="E233" i="8"/>
  <c r="G233" i="8" s="1"/>
  <c r="E232" i="8"/>
  <c r="I232" i="8" s="1"/>
  <c r="I231" i="8"/>
  <c r="J231" i="8" s="1"/>
  <c r="E230" i="8"/>
  <c r="E228" i="8"/>
  <c r="G228" i="8" s="1"/>
  <c r="E227" i="8"/>
  <c r="I227" i="8" s="1"/>
  <c r="I226" i="8"/>
  <c r="J226" i="8" s="1"/>
  <c r="I218" i="8"/>
  <c r="J218" i="8" s="1"/>
  <c r="E225" i="8"/>
  <c r="E223" i="8"/>
  <c r="E222" i="8"/>
  <c r="I221" i="8"/>
  <c r="J221" i="8" s="1"/>
  <c r="I219" i="8"/>
  <c r="J219" i="8" s="1"/>
  <c r="E195" i="8"/>
  <c r="E161" i="8"/>
  <c r="I162" i="8"/>
  <c r="J162" i="8" s="1"/>
  <c r="I192" i="8"/>
  <c r="J192" i="8" s="1"/>
  <c r="E194" i="8"/>
  <c r="G194" i="8" s="1"/>
  <c r="I183" i="8"/>
  <c r="J183" i="8" s="1"/>
  <c r="E141" i="8"/>
  <c r="E140" i="8"/>
  <c r="E139" i="8"/>
  <c r="I149" i="8"/>
  <c r="J149" i="8" s="1"/>
  <c r="I142" i="8"/>
  <c r="J142" i="8" s="1"/>
  <c r="I111" i="8"/>
  <c r="J111" i="8" s="1"/>
  <c r="E134" i="8"/>
  <c r="E133" i="8"/>
  <c r="E132" i="8"/>
  <c r="E131" i="8"/>
  <c r="I130" i="8"/>
  <c r="J130" i="8" s="1"/>
  <c r="E182" i="8"/>
  <c r="D181" i="8"/>
  <c r="E181" i="8" s="1"/>
  <c r="G181" i="8" s="1"/>
  <c r="E180" i="8"/>
  <c r="E179" i="8"/>
  <c r="E178" i="8"/>
  <c r="I177" i="8"/>
  <c r="J177" i="8" s="1"/>
  <c r="E176" i="8"/>
  <c r="E175" i="8"/>
  <c r="E174" i="8"/>
  <c r="E173" i="8"/>
  <c r="E172" i="8"/>
  <c r="E170" i="8"/>
  <c r="E169" i="8"/>
  <c r="E168" i="8"/>
  <c r="E167" i="8"/>
  <c r="E166" i="8"/>
  <c r="J302" i="8" l="1"/>
  <c r="J281" i="8"/>
  <c r="J283" i="8"/>
  <c r="G247" i="8"/>
  <c r="G242" i="8"/>
  <c r="J242" i="8" s="1"/>
  <c r="I139" i="8"/>
  <c r="G139" i="8"/>
  <c r="I240" i="8"/>
  <c r="G240" i="8"/>
  <c r="G172" i="8"/>
  <c r="G178" i="8"/>
  <c r="I132" i="8"/>
  <c r="G132" i="8"/>
  <c r="I140" i="8"/>
  <c r="G140" i="8"/>
  <c r="G237" i="8"/>
  <c r="J237" i="8" s="1"/>
  <c r="I167" i="8"/>
  <c r="G167" i="8"/>
  <c r="I173" i="8"/>
  <c r="G173" i="8"/>
  <c r="G179" i="8"/>
  <c r="G133" i="8"/>
  <c r="I147" i="8"/>
  <c r="G147" i="8"/>
  <c r="E136" i="8"/>
  <c r="G136" i="8" s="1"/>
  <c r="G141" i="8"/>
  <c r="E204" i="8"/>
  <c r="G195" i="8"/>
  <c r="I223" i="8"/>
  <c r="G223" i="8"/>
  <c r="I238" i="8"/>
  <c r="G238" i="8"/>
  <c r="I234" i="8"/>
  <c r="G234" i="8"/>
  <c r="I244" i="8"/>
  <c r="G244" i="8"/>
  <c r="G250" i="8"/>
  <c r="G154" i="8"/>
  <c r="J154" i="8" s="1"/>
  <c r="G156" i="8"/>
  <c r="J156" i="8" s="1"/>
  <c r="G169" i="8"/>
  <c r="G175" i="8"/>
  <c r="I131" i="8"/>
  <c r="G131" i="8"/>
  <c r="G161" i="8"/>
  <c r="G215" i="8"/>
  <c r="I248" i="8"/>
  <c r="G248" i="8"/>
  <c r="G166" i="8"/>
  <c r="I170" i="8"/>
  <c r="G170" i="8"/>
  <c r="I176" i="8"/>
  <c r="G176" i="8"/>
  <c r="I182" i="8"/>
  <c r="G182" i="8"/>
  <c r="G222" i="8"/>
  <c r="G227" i="8"/>
  <c r="J227" i="8" s="1"/>
  <c r="G235" i="8"/>
  <c r="E294" i="8"/>
  <c r="G294" i="8" s="1"/>
  <c r="G293" i="8"/>
  <c r="I168" i="8"/>
  <c r="G168" i="8"/>
  <c r="I174" i="8"/>
  <c r="G174" i="8"/>
  <c r="I180" i="8"/>
  <c r="G180" i="8"/>
  <c r="I134" i="8"/>
  <c r="G134" i="8"/>
  <c r="G148" i="8"/>
  <c r="I225" i="8"/>
  <c r="G225" i="8"/>
  <c r="G230" i="8"/>
  <c r="G232" i="8"/>
  <c r="J232" i="8" s="1"/>
  <c r="I239" i="8"/>
  <c r="G239" i="8"/>
  <c r="I224" i="8"/>
  <c r="G224" i="8"/>
  <c r="E253" i="8"/>
  <c r="G253" i="8" s="1"/>
  <c r="G251" i="8"/>
  <c r="I157" i="8"/>
  <c r="G157" i="8"/>
  <c r="G152" i="8"/>
  <c r="I267" i="8"/>
  <c r="G267" i="8"/>
  <c r="I270" i="8"/>
  <c r="G270" i="8"/>
  <c r="G269" i="8"/>
  <c r="I265" i="8"/>
  <c r="G265" i="8"/>
  <c r="I263" i="8"/>
  <c r="G263" i="8"/>
  <c r="I262" i="8"/>
  <c r="G262" i="8"/>
  <c r="I153" i="8"/>
  <c r="J153" i="8" s="1"/>
  <c r="I152" i="8"/>
  <c r="E252" i="8"/>
  <c r="I252" i="8" s="1"/>
  <c r="I249" i="8"/>
  <c r="J249" i="8" s="1"/>
  <c r="E217" i="8"/>
  <c r="I229" i="8"/>
  <c r="J229" i="8" s="1"/>
  <c r="E220" i="8"/>
  <c r="I228" i="8"/>
  <c r="J228" i="8" s="1"/>
  <c r="I215" i="8"/>
  <c r="J215" i="8" s="1"/>
  <c r="E216" i="8"/>
  <c r="I243" i="8"/>
  <c r="J243" i="8" s="1"/>
  <c r="I245" i="8"/>
  <c r="J245" i="8" s="1"/>
  <c r="I269" i="8"/>
  <c r="I264" i="8"/>
  <c r="J264" i="8" s="1"/>
  <c r="I268" i="8"/>
  <c r="J268" i="8" s="1"/>
  <c r="I293" i="8"/>
  <c r="I250" i="8"/>
  <c r="J250" i="8" s="1"/>
  <c r="I247" i="8"/>
  <c r="I251" i="8"/>
  <c r="I233" i="8"/>
  <c r="J233" i="8" s="1"/>
  <c r="I230" i="8"/>
  <c r="I235" i="8"/>
  <c r="I222" i="8"/>
  <c r="I141" i="8"/>
  <c r="J141" i="8" s="1"/>
  <c r="E158" i="8"/>
  <c r="G158" i="8" s="1"/>
  <c r="I148" i="8"/>
  <c r="I195" i="8"/>
  <c r="E197" i="8"/>
  <c r="E203" i="8"/>
  <c r="G203" i="8" s="1"/>
  <c r="E201" i="8"/>
  <c r="E202" i="8"/>
  <c r="G202" i="8" s="1"/>
  <c r="E196" i="8"/>
  <c r="G196" i="8" s="1"/>
  <c r="E199" i="8"/>
  <c r="G199" i="8" s="1"/>
  <c r="E198" i="8"/>
  <c r="G198" i="8" s="1"/>
  <c r="E200" i="8"/>
  <c r="G200" i="8" s="1"/>
  <c r="I161" i="8"/>
  <c r="I194" i="8"/>
  <c r="J194" i="8" s="1"/>
  <c r="E187" i="8"/>
  <c r="G187" i="8" s="1"/>
  <c r="E191" i="8"/>
  <c r="G191" i="8" s="1"/>
  <c r="E189" i="8"/>
  <c r="G189" i="8" s="1"/>
  <c r="E193" i="8"/>
  <c r="G193" i="8" s="1"/>
  <c r="E185" i="8"/>
  <c r="G185" i="8" s="1"/>
  <c r="E188" i="8"/>
  <c r="G188" i="8" s="1"/>
  <c r="I184" i="8"/>
  <c r="J184" i="8" s="1"/>
  <c r="E186" i="8"/>
  <c r="G186" i="8" s="1"/>
  <c r="E190" i="8"/>
  <c r="G190" i="8" s="1"/>
  <c r="E144" i="8"/>
  <c r="I133" i="8"/>
  <c r="I179" i="8"/>
  <c r="J179" i="8" s="1"/>
  <c r="I181" i="8"/>
  <c r="J181" i="8" s="1"/>
  <c r="I178" i="8"/>
  <c r="I175" i="8"/>
  <c r="I172" i="8"/>
  <c r="I169" i="8"/>
  <c r="I166" i="8"/>
  <c r="J293" i="8" l="1"/>
  <c r="J235" i="8"/>
  <c r="J166" i="8"/>
  <c r="J174" i="8"/>
  <c r="J140" i="8"/>
  <c r="J172" i="8"/>
  <c r="J230" i="8"/>
  <c r="J248" i="8"/>
  <c r="J139" i="8"/>
  <c r="J222" i="8"/>
  <c r="J170" i="8"/>
  <c r="J161" i="8"/>
  <c r="J240" i="8"/>
  <c r="J167" i="8"/>
  <c r="J148" i="8"/>
  <c r="J247" i="8"/>
  <c r="J152" i="8"/>
  <c r="J234" i="8"/>
  <c r="J175" i="8"/>
  <c r="J180" i="8"/>
  <c r="J182" i="8"/>
  <c r="J244" i="8"/>
  <c r="J223" i="8"/>
  <c r="J270" i="8"/>
  <c r="J132" i="8"/>
  <c r="J224" i="8"/>
  <c r="J173" i="8"/>
  <c r="J169" i="8"/>
  <c r="J267" i="8"/>
  <c r="J134" i="8"/>
  <c r="J131" i="8"/>
  <c r="J225" i="8"/>
  <c r="J133" i="8"/>
  <c r="J168" i="8"/>
  <c r="J262" i="8"/>
  <c r="J176" i="8"/>
  <c r="J269" i="8"/>
  <c r="J263" i="8"/>
  <c r="J239" i="8"/>
  <c r="J178" i="8"/>
  <c r="J195" i="8"/>
  <c r="J251" i="8"/>
  <c r="J265" i="8"/>
  <c r="J157" i="8"/>
  <c r="J238" i="8"/>
  <c r="J147" i="8"/>
  <c r="I253" i="8"/>
  <c r="J253" i="8" s="1"/>
  <c r="E138" i="8"/>
  <c r="G138" i="8" s="1"/>
  <c r="E143" i="8"/>
  <c r="I197" i="8"/>
  <c r="G197" i="8"/>
  <c r="I294" i="8"/>
  <c r="J294" i="8" s="1"/>
  <c r="I204" i="8"/>
  <c r="G204" i="8"/>
  <c r="I136" i="8"/>
  <c r="J136" i="8" s="1"/>
  <c r="I220" i="8"/>
  <c r="G220" i="8"/>
  <c r="G217" i="8"/>
  <c r="G216" i="8"/>
  <c r="E137" i="8"/>
  <c r="I137" i="8" s="1"/>
  <c r="I201" i="8"/>
  <c r="G201" i="8"/>
  <c r="G144" i="8"/>
  <c r="G252" i="8"/>
  <c r="J252" i="8" s="1"/>
  <c r="I217" i="8"/>
  <c r="E160" i="8"/>
  <c r="G160" i="8" s="1"/>
  <c r="I158" i="8"/>
  <c r="J158" i="8" s="1"/>
  <c r="I216" i="8"/>
  <c r="E146" i="8"/>
  <c r="E159" i="8"/>
  <c r="G159" i="8" s="1"/>
  <c r="E163" i="8"/>
  <c r="G163" i="8" s="1"/>
  <c r="I203" i="8"/>
  <c r="J203" i="8" s="1"/>
  <c r="I200" i="8"/>
  <c r="J200" i="8" s="1"/>
  <c r="I198" i="8"/>
  <c r="J198" i="8" s="1"/>
  <c r="I202" i="8"/>
  <c r="J202" i="8" s="1"/>
  <c r="I196" i="8"/>
  <c r="J196" i="8" s="1"/>
  <c r="I199" i="8"/>
  <c r="J199" i="8" s="1"/>
  <c r="I188" i="8"/>
  <c r="J188" i="8" s="1"/>
  <c r="I190" i="8"/>
  <c r="J190" i="8" s="1"/>
  <c r="I185" i="8"/>
  <c r="J185" i="8" s="1"/>
  <c r="I193" i="8"/>
  <c r="J193" i="8" s="1"/>
  <c r="I191" i="8"/>
  <c r="J191" i="8" s="1"/>
  <c r="I186" i="8"/>
  <c r="J186" i="8" s="1"/>
  <c r="I189" i="8"/>
  <c r="J189" i="8" s="1"/>
  <c r="I187" i="8"/>
  <c r="J187" i="8" s="1"/>
  <c r="E145" i="8"/>
  <c r="G145" i="8" s="1"/>
  <c r="I144" i="8"/>
  <c r="J144" i="8" s="1"/>
  <c r="E150" i="8"/>
  <c r="G150" i="8" s="1"/>
  <c r="J216" i="8" l="1"/>
  <c r="J204" i="8"/>
  <c r="J201" i="8"/>
  <c r="J197" i="8"/>
  <c r="J220" i="8"/>
  <c r="J217" i="8"/>
  <c r="I138" i="8"/>
  <c r="J138" i="8" s="1"/>
  <c r="I143" i="8"/>
  <c r="G143" i="8"/>
  <c r="I160" i="8"/>
  <c r="J160" i="8" s="1"/>
  <c r="G146" i="8"/>
  <c r="G137" i="8"/>
  <c r="J137" i="8" s="1"/>
  <c r="I159" i="8"/>
  <c r="J159" i="8" s="1"/>
  <c r="I146" i="8"/>
  <c r="I163" i="8"/>
  <c r="J163" i="8" s="1"/>
  <c r="I150" i="8"/>
  <c r="J150" i="8" s="1"/>
  <c r="I145" i="8"/>
  <c r="J145" i="8" s="1"/>
  <c r="J146" i="8" l="1"/>
  <c r="J143" i="8"/>
  <c r="E129" i="8"/>
  <c r="E128" i="8"/>
  <c r="E127" i="8"/>
  <c r="G127" i="8" s="1"/>
  <c r="E126" i="8"/>
  <c r="E125" i="8"/>
  <c r="E124" i="8"/>
  <c r="E123" i="8"/>
  <c r="G123" i="8" s="1"/>
  <c r="I122" i="8"/>
  <c r="J122" i="8" s="1"/>
  <c r="E121" i="8"/>
  <c r="E120" i="8"/>
  <c r="E119" i="8"/>
  <c r="E118" i="8"/>
  <c r="E117" i="8"/>
  <c r="I117" i="8" s="1"/>
  <c r="I116" i="8"/>
  <c r="J116" i="8" s="1"/>
  <c r="E115" i="8"/>
  <c r="E113" i="8"/>
  <c r="E110" i="8"/>
  <c r="I109" i="8"/>
  <c r="J109" i="8" s="1"/>
  <c r="E101" i="8"/>
  <c r="G110" i="8" l="1"/>
  <c r="I119" i="8"/>
  <c r="G119" i="8"/>
  <c r="I115" i="8"/>
  <c r="G115" i="8"/>
  <c r="I120" i="8"/>
  <c r="G120" i="8"/>
  <c r="G113" i="8"/>
  <c r="G117" i="8"/>
  <c r="J117" i="8" s="1"/>
  <c r="I121" i="8"/>
  <c r="G121" i="8"/>
  <c r="I124" i="8"/>
  <c r="G124" i="8"/>
  <c r="G128" i="8"/>
  <c r="I126" i="8"/>
  <c r="G126" i="8"/>
  <c r="E108" i="8"/>
  <c r="G108" i="8" s="1"/>
  <c r="G101" i="8"/>
  <c r="J101" i="8" s="1"/>
  <c r="I118" i="8"/>
  <c r="G118" i="8"/>
  <c r="I125" i="8"/>
  <c r="G125" i="8"/>
  <c r="I129" i="8"/>
  <c r="G129" i="8"/>
  <c r="I110" i="8"/>
  <c r="J110" i="8" s="1"/>
  <c r="I128" i="8"/>
  <c r="I127" i="8"/>
  <c r="J127" i="8" s="1"/>
  <c r="I123" i="8"/>
  <c r="J123" i="8" s="1"/>
  <c r="E112" i="8"/>
  <c r="G112" i="8" s="1"/>
  <c r="E114" i="8"/>
  <c r="I113" i="8"/>
  <c r="E104" i="8"/>
  <c r="G104" i="8" s="1"/>
  <c r="E103" i="8"/>
  <c r="E105" i="8"/>
  <c r="G105" i="8" s="1"/>
  <c r="E106" i="8"/>
  <c r="G106" i="8" s="1"/>
  <c r="E102" i="8"/>
  <c r="G102" i="8" s="1"/>
  <c r="E107" i="8"/>
  <c r="J120" i="8" l="1"/>
  <c r="J113" i="8"/>
  <c r="J129" i="8"/>
  <c r="J126" i="8"/>
  <c r="J124" i="8"/>
  <c r="J115" i="8"/>
  <c r="J125" i="8"/>
  <c r="J118" i="8"/>
  <c r="J128" i="8"/>
  <c r="J121" i="8"/>
  <c r="J119" i="8"/>
  <c r="I108" i="8"/>
  <c r="J108" i="8" s="1"/>
  <c r="I107" i="8"/>
  <c r="G107" i="8"/>
  <c r="I103" i="8"/>
  <c r="G103" i="8"/>
  <c r="G114" i="8"/>
  <c r="I112" i="8"/>
  <c r="J112" i="8" s="1"/>
  <c r="I114" i="8"/>
  <c r="I102" i="8"/>
  <c r="J102" i="8" s="1"/>
  <c r="I104" i="8"/>
  <c r="J104" i="8" s="1"/>
  <c r="I106" i="8"/>
  <c r="J106" i="8" s="1"/>
  <c r="I105" i="8"/>
  <c r="J105" i="8" s="1"/>
  <c r="J114" i="8" l="1"/>
  <c r="J103" i="8"/>
  <c r="J107" i="8"/>
  <c r="E82" i="8"/>
  <c r="E91" i="8"/>
  <c r="E81" i="8"/>
  <c r="E80" i="8"/>
  <c r="E79" i="8"/>
  <c r="E78" i="8"/>
  <c r="G78" i="8" s="1"/>
  <c r="E77" i="8"/>
  <c r="I76" i="8"/>
  <c r="J76" i="8" s="1"/>
  <c r="E68" i="8"/>
  <c r="E67" i="8"/>
  <c r="E66" i="8"/>
  <c r="E65" i="8"/>
  <c r="I64" i="8"/>
  <c r="J64" i="8" s="1"/>
  <c r="I63" i="8"/>
  <c r="J63" i="8" s="1"/>
  <c r="E62" i="8"/>
  <c r="E61" i="8"/>
  <c r="G61" i="8" s="1"/>
  <c r="E60" i="8"/>
  <c r="G60" i="8" s="1"/>
  <c r="E59" i="8"/>
  <c r="E58" i="8"/>
  <c r="I57" i="8"/>
  <c r="J57" i="8" s="1"/>
  <c r="E56" i="8"/>
  <c r="G56" i="8" s="1"/>
  <c r="E55" i="8"/>
  <c r="E54" i="8"/>
  <c r="I53" i="8"/>
  <c r="J53" i="8" s="1"/>
  <c r="E52" i="8"/>
  <c r="E51" i="8"/>
  <c r="G51" i="8" s="1"/>
  <c r="E50" i="8"/>
  <c r="I50" i="8" s="1"/>
  <c r="I49" i="8"/>
  <c r="J49" i="8" s="1"/>
  <c r="I37" i="8"/>
  <c r="G37" i="8"/>
  <c r="I46" i="8"/>
  <c r="J46" i="8" s="1"/>
  <c r="I44" i="8"/>
  <c r="J44" i="8" s="1"/>
  <c r="J37" i="8" l="1"/>
  <c r="G50" i="8"/>
  <c r="J50" i="8" s="1"/>
  <c r="I59" i="8"/>
  <c r="G59" i="8"/>
  <c r="I54" i="8"/>
  <c r="G54" i="8"/>
  <c r="I81" i="8"/>
  <c r="G81" i="8"/>
  <c r="G52" i="8"/>
  <c r="I55" i="8"/>
  <c r="G55" i="8"/>
  <c r="E75" i="8"/>
  <c r="G75" i="8" s="1"/>
  <c r="G68" i="8"/>
  <c r="E98" i="8"/>
  <c r="G91" i="8"/>
  <c r="I66" i="8"/>
  <c r="G66" i="8"/>
  <c r="I80" i="8"/>
  <c r="G80" i="8"/>
  <c r="I67" i="8"/>
  <c r="G67" i="8"/>
  <c r="I77" i="8"/>
  <c r="G77" i="8"/>
  <c r="G58" i="8"/>
  <c r="I62" i="8"/>
  <c r="G62" i="8"/>
  <c r="G65" i="8"/>
  <c r="I79" i="8"/>
  <c r="G79" i="8"/>
  <c r="E87" i="8"/>
  <c r="G87" i="8" s="1"/>
  <c r="G82" i="8"/>
  <c r="E89" i="8"/>
  <c r="E88" i="8"/>
  <c r="G88" i="8" s="1"/>
  <c r="E90" i="8"/>
  <c r="E96" i="8"/>
  <c r="E92" i="8"/>
  <c r="E95" i="8"/>
  <c r="E83" i="8"/>
  <c r="G83" i="8" s="1"/>
  <c r="I91" i="8"/>
  <c r="J91" i="8" s="1"/>
  <c r="E99" i="8"/>
  <c r="E93" i="8"/>
  <c r="G93" i="8" s="1"/>
  <c r="E97" i="8"/>
  <c r="G97" i="8" s="1"/>
  <c r="E94" i="8"/>
  <c r="I78" i="8"/>
  <c r="J78" i="8" s="1"/>
  <c r="E86" i="8"/>
  <c r="I82" i="8"/>
  <c r="E84" i="8"/>
  <c r="G84" i="8" s="1"/>
  <c r="E85" i="8"/>
  <c r="G85" i="8" s="1"/>
  <c r="I65" i="8"/>
  <c r="E72" i="8"/>
  <c r="G72" i="8" s="1"/>
  <c r="E69" i="8"/>
  <c r="G69" i="8" s="1"/>
  <c r="E73" i="8"/>
  <c r="G73" i="8" s="1"/>
  <c r="E70" i="8"/>
  <c r="G70" i="8" s="1"/>
  <c r="E74" i="8"/>
  <c r="G74" i="8" s="1"/>
  <c r="I68" i="8"/>
  <c r="J68" i="8" s="1"/>
  <c r="E71" i="8"/>
  <c r="G71" i="8" s="1"/>
  <c r="I56" i="8"/>
  <c r="J56" i="8" s="1"/>
  <c r="I60" i="8"/>
  <c r="J60" i="8" s="1"/>
  <c r="I51" i="8"/>
  <c r="J51" i="8" s="1"/>
  <c r="I61" i="8"/>
  <c r="J61" i="8" s="1"/>
  <c r="I52" i="8"/>
  <c r="I58" i="8"/>
  <c r="J54" i="8" l="1"/>
  <c r="J80" i="8"/>
  <c r="J65" i="8"/>
  <c r="J62" i="8"/>
  <c r="J81" i="8"/>
  <c r="J58" i="8"/>
  <c r="J82" i="8"/>
  <c r="J77" i="8"/>
  <c r="J79" i="8"/>
  <c r="J67" i="8"/>
  <c r="J66" i="8"/>
  <c r="J52" i="8"/>
  <c r="J59" i="8"/>
  <c r="J55" i="8"/>
  <c r="I88" i="8"/>
  <c r="J88" i="8" s="1"/>
  <c r="I87" i="8"/>
  <c r="J87" i="8" s="1"/>
  <c r="I89" i="8"/>
  <c r="G89" i="8"/>
  <c r="I75" i="8"/>
  <c r="J75" i="8" s="1"/>
  <c r="I86" i="8"/>
  <c r="G86" i="8"/>
  <c r="I94" i="8"/>
  <c r="G94" i="8"/>
  <c r="I95" i="8"/>
  <c r="G95" i="8"/>
  <c r="I96" i="8"/>
  <c r="G96" i="8"/>
  <c r="I90" i="8"/>
  <c r="G90" i="8"/>
  <c r="G99" i="8"/>
  <c r="I92" i="8"/>
  <c r="G92" i="8"/>
  <c r="I98" i="8"/>
  <c r="G98" i="8"/>
  <c r="I99" i="8"/>
  <c r="I93" i="8"/>
  <c r="J93" i="8" s="1"/>
  <c r="I83" i="8"/>
  <c r="J83" i="8" s="1"/>
  <c r="I97" i="8"/>
  <c r="J97" i="8" s="1"/>
  <c r="I85" i="8"/>
  <c r="J85" i="8" s="1"/>
  <c r="I84" i="8"/>
  <c r="J84" i="8" s="1"/>
  <c r="I74" i="8"/>
  <c r="J74" i="8" s="1"/>
  <c r="I73" i="8"/>
  <c r="J73" i="8" s="1"/>
  <c r="I70" i="8"/>
  <c r="J70" i="8" s="1"/>
  <c r="I69" i="8"/>
  <c r="J69" i="8" s="1"/>
  <c r="I72" i="8"/>
  <c r="J72" i="8" s="1"/>
  <c r="I71" i="8"/>
  <c r="J71" i="8" s="1"/>
  <c r="J95" i="8" l="1"/>
  <c r="J92" i="8"/>
  <c r="J94" i="8"/>
  <c r="J90" i="8"/>
  <c r="J86" i="8"/>
  <c r="J96" i="8"/>
  <c r="J98" i="8"/>
  <c r="J89" i="8"/>
  <c r="J99" i="8"/>
  <c r="I43" i="8"/>
  <c r="I45" i="8"/>
  <c r="J45" i="8" s="1"/>
  <c r="I47" i="8"/>
  <c r="J47" i="8" s="1"/>
  <c r="I48" i="8"/>
  <c r="J48" i="8" s="1"/>
  <c r="E35" i="8"/>
  <c r="G43" i="8"/>
  <c r="I40" i="8"/>
  <c r="I41" i="8"/>
  <c r="G40" i="8"/>
  <c r="G34" i="8"/>
  <c r="E33" i="8"/>
  <c r="J43" i="8" l="1"/>
  <c r="J40" i="8"/>
  <c r="G35" i="8"/>
  <c r="G33" i="8"/>
  <c r="G24" i="8"/>
  <c r="I24" i="8"/>
  <c r="I28" i="8"/>
  <c r="I29" i="8"/>
  <c r="I30" i="8"/>
  <c r="I31" i="8"/>
  <c r="J31" i="8" s="1"/>
  <c r="I32" i="8"/>
  <c r="J32" i="8" s="1"/>
  <c r="G30" i="8"/>
  <c r="G29" i="8"/>
  <c r="G28" i="8"/>
  <c r="I23" i="8"/>
  <c r="G23" i="8"/>
  <c r="G22" i="8"/>
  <c r="I22" i="8"/>
  <c r="G21" i="8"/>
  <c r="I34" i="8"/>
  <c r="J34" i="8" s="1"/>
  <c r="I35" i="8"/>
  <c r="I38" i="8"/>
  <c r="I42" i="8"/>
  <c r="J42" i="8" s="1"/>
  <c r="I21" i="8"/>
  <c r="G38" i="8"/>
  <c r="E39" i="8"/>
  <c r="I39" i="8" s="1"/>
  <c r="I17" i="8"/>
  <c r="G17" i="8"/>
  <c r="G18" i="8"/>
  <c r="G36" i="8"/>
  <c r="G16" i="8"/>
  <c r="G20" i="8"/>
  <c r="G19" i="8"/>
  <c r="G14" i="8"/>
  <c r="I14" i="8"/>
  <c r="I15" i="8"/>
  <c r="I16" i="8"/>
  <c r="I19" i="8"/>
  <c r="I20" i="8"/>
  <c r="I25" i="8"/>
  <c r="J25" i="8" s="1"/>
  <c r="I26" i="8"/>
  <c r="J26" i="8" s="1"/>
  <c r="I27" i="8"/>
  <c r="J27" i="8" s="1"/>
  <c r="E13" i="8"/>
  <c r="I13" i="8" s="1"/>
  <c r="E12" i="8"/>
  <c r="I12" i="8" s="1"/>
  <c r="I18" i="8"/>
  <c r="J18" i="8" s="1"/>
  <c r="I33" i="8"/>
  <c r="J22" i="8" l="1"/>
  <c r="J20" i="8"/>
  <c r="J23" i="8"/>
  <c r="J28" i="8"/>
  <c r="J19" i="8"/>
  <c r="J24" i="8"/>
  <c r="I305" i="8"/>
  <c r="J14" i="8"/>
  <c r="J17" i="8"/>
  <c r="J21" i="8"/>
  <c r="J29" i="8"/>
  <c r="J33" i="8"/>
  <c r="J38" i="8"/>
  <c r="J16" i="8"/>
  <c r="J35" i="8"/>
  <c r="J30" i="8"/>
  <c r="G39" i="8"/>
  <c r="J39" i="8" s="1"/>
  <c r="G13" i="8"/>
  <c r="J13" i="8" s="1"/>
  <c r="G41" i="8"/>
  <c r="J41" i="8" s="1"/>
  <c r="I36" i="8"/>
  <c r="J36" i="8" s="1"/>
  <c r="G12" i="8"/>
  <c r="J12" i="8" l="1"/>
  <c r="G15" i="8"/>
  <c r="J15" i="8" s="1"/>
  <c r="G305" i="8" l="1"/>
  <c r="J305" i="8" s="1"/>
  <c r="J306" i="8" l="1"/>
  <c r="J307" i="8" l="1"/>
  <c r="J308" i="8" s="1"/>
  <c r="J309" i="8" s="1"/>
  <c r="J310" i="8" s="1"/>
  <c r="J311" i="8" s="1"/>
  <c r="J312" i="8" s="1"/>
  <c r="J313" i="8" s="1"/>
  <c r="J314" i="8" s="1"/>
</calcChain>
</file>

<file path=xl/sharedStrings.xml><?xml version="1.0" encoding="utf-8"?>
<sst xmlns="http://schemas.openxmlformats.org/spreadsheetml/2006/main" count="614" uniqueCount="235">
  <si>
    <t>ლარი</t>
  </si>
  <si>
    <t>N</t>
  </si>
  <si>
    <t>სამუშაოების დასახელება</t>
  </si>
  <si>
    <t>განზ</t>
  </si>
  <si>
    <t>რაოდენობა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</si>
  <si>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</si>
  <si>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</si>
  <si>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</si>
  <si>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</si>
  <si>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</si>
  <si>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ცალი</t>
  </si>
  <si>
    <t>ჭერზე არსებული ამორტიზირებული მრგვალი სანათების დემონტაჟი</t>
  </si>
  <si>
    <t>კომპ</t>
  </si>
  <si>
    <t>მ³</t>
  </si>
  <si>
    <t>9</t>
  </si>
  <si>
    <t>სამშენებლო ნაგვის გატანა  ა/თვითმცლელით 20კმ მანძილზე</t>
  </si>
  <si>
    <t>ტნ</t>
  </si>
  <si>
    <t>10</t>
  </si>
  <si>
    <t>სხვა მასალები</t>
  </si>
  <si>
    <t>კგ</t>
  </si>
  <si>
    <t>ზედნადები ხარჯი</t>
  </si>
  <si>
    <t>გეგმიური დაგროვება</t>
  </si>
  <si>
    <t>გაუთვალისწინებელი ხარჯი</t>
  </si>
  <si>
    <t>დღგ</t>
  </si>
  <si>
    <t>უნიტაზის დემონტაჟი</t>
  </si>
  <si>
    <t xml:space="preserve">სამშენებლო ნაგვის ჩამოტანა II სართულიდან და ა/მ -ზე დატვირთვა </t>
  </si>
  <si>
    <t>1. იატაკები</t>
  </si>
  <si>
    <t>სამონტაჟო სამუშაოები</t>
  </si>
  <si>
    <t xml:space="preserve"> სადემონტაჟო სამუშაოები</t>
  </si>
  <si>
    <t>როზეტების დემონტაჟი</t>
  </si>
  <si>
    <t>ჩამრთველების დემონტაჟი</t>
  </si>
  <si>
    <t>საშხაპე ქვედის დემონტაჟი შემრევთან ერთად</t>
  </si>
  <si>
    <t>პლასტიკატის შეკიდული ჭერის დემონტაჟი კარკასის დაშლით</t>
  </si>
  <si>
    <t>ლითონის პროფილური (60Χ60)სმ ზომის ფურცლების შეკიდული ჭერის დემონტაჟი საოპერაციოებში კარკასის დაშლით</t>
  </si>
  <si>
    <t>2. კედლები და ტიხრები</t>
  </si>
  <si>
    <t xml:space="preserve">არმსტრონგის შეკიდული ჭერის მოწყობა </t>
  </si>
  <si>
    <t>სამონტაჟო ქაფი 800-1000გრ</t>
  </si>
  <si>
    <t>გრ.მ</t>
  </si>
  <si>
    <t>სახანძრო საგანგაშო ღილაკი</t>
  </si>
  <si>
    <t>აკუსტიკური სიგნალიზატორი შუქფარით</t>
  </si>
  <si>
    <t>გათბობის ლითონის მილგაყვანილობის დემონტაჟი</t>
  </si>
  <si>
    <t xml:space="preserve">4 სმ მჭიმის აყრა  იატაკზე </t>
  </si>
  <si>
    <t>ობიექტი: ქ. ზუგდიდი ზვიად გამსახურდიას ქ. №206,  ზუგდიდის რეფერალური ჰოსპიტალი</t>
  </si>
  <si>
    <t xml:space="preserve">ზუგდიდის რეფერალური   ჰოსპიტალი,  II სართული,  კრიტიკული მედიცინის   </t>
  </si>
  <si>
    <t xml:space="preserve">   ხარჯთაღრიცხვა</t>
  </si>
  <si>
    <t>განყოფილებაში (საოპერაციო ბლოკი) ჩასატარებელი სარემონტო  სამუშაოების</t>
  </si>
  <si>
    <t>არსებული მდფ. ერთფრთიანი კარის ბლოკის დემონტაჟი   და დასაწყობება (1.0 Χ 2.15)მ-13ც; (0.9 Χ 2.15)მ-4ც</t>
  </si>
  <si>
    <r>
      <t xml:space="preserve">არსებული მდფ.  ორფრთიანი კარის ბლოკის დემონტაჟი და დასაწყობება  (1.50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2.15)მ-7ც; </t>
    </r>
  </si>
  <si>
    <t xml:space="preserve"> არმსტრონგის შეკიდული ჭერის დემონტაჟი კარკასის დაშლით </t>
  </si>
  <si>
    <t xml:space="preserve">ხელსაბანების დემონტაჟი შემრევთან ერთად </t>
  </si>
  <si>
    <t>გრძ.მ.</t>
  </si>
  <si>
    <t xml:space="preserve">იატაკზე მეთლახის  ფილების აყრა  </t>
  </si>
  <si>
    <t>მეტალო პლასტმასის ფაჯრებზე ხის რაფების მოხსნა (1.4Χ 0.25)მ</t>
  </si>
  <si>
    <t>მეტალო პლასტმასის ფაჯრების დემონტაჟი (1.35Χ 1.60)მ -4ცალი;  (1.25Χ 1.60)მ-2ცალი</t>
  </si>
  <si>
    <t>სავენტილაციო მოდინებითი და გამწოცი ცხაურების დემონტაჟი</t>
  </si>
  <si>
    <t>სისტ</t>
  </si>
  <si>
    <t>სავენტილაციო მოდინებითი და გამწოვი ჰაერსატარების დემონტაჟი, სადრენაჟე მილგაყვანილობის და თბოიზოლაციის</t>
  </si>
  <si>
    <t>სხვადასხვა კვეთის ელ სადენებისა და გამანაწილებელი კარადის დემონტაჟი</t>
  </si>
  <si>
    <t>სახანძრო სადენების და  სიგნალიზაციის სისტემის დემონტაჟი</t>
  </si>
  <si>
    <t>სახანძრო კარადის დემონტაჟი</t>
  </si>
  <si>
    <t>კომპლ</t>
  </si>
  <si>
    <t>დ=20მმ და დ=25მმ პლასტმასის წყალგაყვანილობის დემონტაჟი</t>
  </si>
  <si>
    <t>დ=50მმ და დ=100მმ პლასტმასის კანალიზაციის მილგაყვანილობის დემონტაჟი</t>
  </si>
  <si>
    <t>30ლტ წყალგამაცხელებელი ავზის დემონტაჟი</t>
  </si>
  <si>
    <t>სუსტი დენების სადენების და სისტემის დემონტაჟი</t>
  </si>
  <si>
    <t>იატაკზე არსებული ვინილის მოხსნა პლინტუსის ჩათვლით 141.0*1.05</t>
  </si>
  <si>
    <t>მდფ-ის 25 სმ სიგანის ბამპერების მოხსნა კედლებიდან</t>
  </si>
  <si>
    <t>გამწოვი ვენტილატორების დემონტაჟი სან/კვანძებში</t>
  </si>
  <si>
    <r>
      <t>იატაკზე კერამოგრანიტის ფილების აყრა  (კორიდორში) პლინტუსებიანად  =93.4მ</t>
    </r>
    <r>
      <rPr>
        <sz val="10"/>
        <color theme="1"/>
        <rFont val="Arial"/>
        <family val="2"/>
      </rPr>
      <t>²</t>
    </r>
    <r>
      <rPr>
        <sz val="10"/>
        <color theme="1"/>
        <rFont val="Sylfaen"/>
        <family val="1"/>
        <charset val="204"/>
      </rPr>
      <t>*1.05</t>
    </r>
  </si>
  <si>
    <t>10მმ ხმის საიზოლაციო ფენის მოწყობა</t>
  </si>
  <si>
    <t>შრომის დანახარჯები</t>
  </si>
  <si>
    <r>
      <t>მ</t>
    </r>
    <r>
      <rPr>
        <sz val="10"/>
        <rFont val="Calibri"/>
        <family val="2"/>
        <charset val="204"/>
      </rPr>
      <t>²</t>
    </r>
  </si>
  <si>
    <t xml:space="preserve">10მმ ხმის საიზოლაციო   მემბრანა </t>
  </si>
  <si>
    <r>
      <t>მ</t>
    </r>
    <r>
      <rPr>
        <sz val="10"/>
        <color theme="1"/>
        <rFont val="Arial"/>
        <family val="2"/>
        <charset val="204"/>
      </rPr>
      <t>²</t>
    </r>
  </si>
  <si>
    <t>1000გრ პოლიეთილენის მემბრანის მოწყობა</t>
  </si>
  <si>
    <t xml:space="preserve">1000გრ პოლიეთილენის  მემბრანა </t>
  </si>
  <si>
    <t xml:space="preserve">ქვიშა-ცემენტის მჭიმის მოწყობა იატაკებზე სისქე 50მმ მარკით M100  </t>
  </si>
  <si>
    <r>
      <t>მ</t>
    </r>
    <r>
      <rPr>
        <sz val="10"/>
        <color theme="1"/>
        <rFont val="Calibri"/>
        <family val="2"/>
        <charset val="204"/>
      </rPr>
      <t>²</t>
    </r>
  </si>
  <si>
    <t>მანქანები</t>
  </si>
  <si>
    <t xml:space="preserve">ქვიშა                 </t>
  </si>
  <si>
    <t xml:space="preserve">ცემენტი  M400      </t>
  </si>
  <si>
    <t>ნორმატიული რესურსი</t>
  </si>
  <si>
    <t>სამშენებლო მასალების ატანა სამუშაო ადგილზე</t>
  </si>
  <si>
    <t xml:space="preserve">კაფელის ფილების ჩამოყრა კედლებიდან </t>
  </si>
  <si>
    <t>ორკომპონენტიანი ჰიდროსაიზოლაციო მასალა</t>
  </si>
  <si>
    <t xml:space="preserve">იატაკზე მეთლახის  ფილების დაგება </t>
  </si>
  <si>
    <t xml:space="preserve">მეთლახის ფილა  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</si>
  <si>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</si>
  <si>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>სამონტაჟო მაკომპლექტებელი პლასტმასის</t>
  </si>
  <si>
    <t xml:space="preserve">ფუგა   </t>
  </si>
  <si>
    <t xml:space="preserve">ჰიდრიოზოლაციის მოწყობა ორკომპონენტიანი წასაცხები ჰიდროსაიზოლაციო მასალით  სან/კვანძებში </t>
  </si>
  <si>
    <t xml:space="preserve">იატაკის დამუშავება თვითგამასწორებელი ხსნარით გასახდელის ოთახში II სართულზე </t>
  </si>
  <si>
    <t>თვითსწორებადი იატაკის ფხვნილი</t>
  </si>
  <si>
    <t>გრუნტი (თვითსწორებდზე)</t>
  </si>
  <si>
    <t xml:space="preserve">ვინილი  სამედიცინო დანიშნულების 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</si>
  <si>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</si>
  <si>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</si>
  <si>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</si>
  <si>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 xml:space="preserve">წებო გრაფიტის </t>
  </si>
  <si>
    <t>ვინილი  ანტისტატიკური</t>
  </si>
  <si>
    <r>
      <t xml:space="preserve"> ანტისტატიკური ვინილის  საფარის  მოწყობა იატაკებზე  15სმ-ზე  კედლებზე ასვლით (საოპერაციოებში)  67.0მ</t>
    </r>
    <r>
      <rPr>
        <b/>
        <sz val="10"/>
        <color theme="1"/>
        <rFont val="Arial"/>
        <family val="2"/>
      </rPr>
      <t>²</t>
    </r>
    <r>
      <rPr>
        <b/>
        <sz val="10"/>
        <color theme="1"/>
        <rFont val="Sylfaen"/>
        <family val="1"/>
        <charset val="204"/>
      </rPr>
      <t>x1.05</t>
    </r>
  </si>
  <si>
    <t>ვინილის  საფარის  მოწყობა იატაკებზე  15სმ-ზე  კედლებზე ასვლით  200.0მ²x1.05</t>
  </si>
  <si>
    <t>ფანჯრის ღიობების ამოშენება საოპერაციოებში ბლოკით</t>
  </si>
  <si>
    <t xml:space="preserve">მანქანები        </t>
  </si>
  <si>
    <t xml:space="preserve">ქვიშა-ცემენტის ხსნარი  M100       </t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</si>
  <si>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</si>
  <si>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არმატურა  Ф8  А240  </t>
  </si>
  <si>
    <t xml:space="preserve">დუბელი    L60     </t>
  </si>
  <si>
    <t xml:space="preserve">სხვა მასალები         </t>
  </si>
  <si>
    <r>
      <t>მ</t>
    </r>
    <r>
      <rPr>
        <b/>
        <sz val="10"/>
        <color theme="1"/>
        <rFont val="Arial"/>
        <family val="2"/>
      </rPr>
      <t>³</t>
    </r>
  </si>
  <si>
    <t xml:space="preserve">ბლოკი პემზის  39X19X19       </t>
  </si>
  <si>
    <r>
      <t>მ</t>
    </r>
    <r>
      <rPr>
        <b/>
        <sz val="10"/>
        <color theme="1"/>
        <rFont val="Calibri"/>
        <family val="2"/>
      </rPr>
      <t>²</t>
    </r>
  </si>
  <si>
    <t xml:space="preserve">მანქანები      </t>
  </si>
  <si>
    <t>ქვიშა</t>
  </si>
  <si>
    <r>
      <t>მ</t>
    </r>
    <r>
      <rPr>
        <sz val="10"/>
        <color theme="1"/>
        <rFont val="Calibri"/>
        <family val="2"/>
        <charset val="204"/>
      </rPr>
      <t>³</t>
    </r>
  </si>
  <si>
    <t>ცემენტი</t>
  </si>
  <si>
    <t xml:space="preserve">სხვა მასალები     </t>
  </si>
  <si>
    <t xml:space="preserve">ამოშენებული კედლების ლესვა ქვიშა/ცემენტის ხსნარით  ( ფასადზე) </t>
  </si>
  <si>
    <r>
      <t>თაბ.მუყ. ფილა   სისქე 12.5მმ   ნესტგამძლე  (52.4*1.05)მ</t>
    </r>
    <r>
      <rPr>
        <sz val="10"/>
        <rFont val="Arial"/>
        <family val="2"/>
      </rPr>
      <t>² (სან/კვანძებში და ხელსაბანის ფართუკებზე</t>
    </r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</si>
  <si>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</si>
  <si>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ამოშენებული კედლების  შემოსვა ორმაგი   თაბაშირ მუყაოს   ფილებით  </t>
  </si>
  <si>
    <t>კერამიკული ფილა კაფელი  RAL 9003,  (დამკვეთთან შეთანხმება)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</si>
  <si>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</si>
  <si>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</si>
  <si>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</si>
  <si>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კაფელის მოწყობა კედელზე  (სან/კვანძებში და ხელსაბანებთან)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</si>
  <si>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</si>
  <si>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არმსტრონგის ჭერის  ფილები  </t>
  </si>
  <si>
    <r>
      <t>თაბ.მუყ. ფილა   სისქე 12.5მმ ნესტგამძლე 9.20 მ</t>
    </r>
    <r>
      <rPr>
        <sz val="10"/>
        <rFont val="Arial"/>
        <family val="2"/>
      </rPr>
      <t>²</t>
    </r>
    <r>
      <rPr>
        <sz val="10"/>
        <rFont val="Sylfaen"/>
        <family val="1"/>
      </rPr>
      <t xml:space="preserve">x1.05 </t>
    </r>
  </si>
  <si>
    <t>პროფილები, სწრაფმონტირებადი რახნები TN25 და TN35, გამჭედი დუბელი და სხვა მასალები 1მ² ჭერზე</t>
  </si>
  <si>
    <t>პლასტიკატის  შეკიდული ჭერის მოწყობა სან/კვანძებში</t>
  </si>
  <si>
    <t xml:space="preserve">ჭერის  პროფილები, კუთხოვანა პერიმეტრის, საკიდი, დუბელი  და სხვა დეტალებით </t>
  </si>
  <si>
    <t>პლასტიკატის  ჭერის ფილები</t>
  </si>
  <si>
    <t xml:space="preserve">კედლებზე 20სმ სიგანის პლასტიკატის სპეციალური დამცავი ფილების  (,,ბამპერების'') მოწყობა </t>
  </si>
  <si>
    <t>ლამინირებული სპეციალური კედლის დამცავი ფილა დამუშავებული გვერდებით</t>
  </si>
  <si>
    <t>ამწე კალათა</t>
  </si>
  <si>
    <t>მანქ/სთ</t>
  </si>
  <si>
    <t>საოპერაციოს ელექტრო კარის ბლოკების მონტაჟი,  (1.50x2.15)მ-2ცალი; (1.0x2.15)მ-2ცალი</t>
  </si>
  <si>
    <t xml:space="preserve">ახალი მდფ-ის  კარის ბლოკების მონტაჟი:  (0.90x2.15)მ-4 ცალი; (1.0x2.15)მ-11ცალი; (1.50x2.15)მ-5 ცალი;  </t>
  </si>
  <si>
    <t xml:space="preserve">მდფ-ის ერთფრთიანი კარის ბლოკი   (0.90x2.15)მ-4 ცალი  (მოწყობილობით) </t>
  </si>
  <si>
    <t xml:space="preserve">მდფ-ის ერთფრთიანი კარის ბლოკი   (1.0x2.15)მ-11ცალი  (მოწყობილობით) </t>
  </si>
  <si>
    <t xml:space="preserve">მდფ-ის ორფრთიანი კარის ბლოკი   (1.50x2.15)მ-5 ცალი (მოწყობილობით) </t>
  </si>
  <si>
    <t xml:space="preserve">საოპერაციოს ელექტრო  კარის ბლოკი  (1.5X 2.10) - 2ც  სრული კომპლექტაციით </t>
  </si>
  <si>
    <t>საოპერაციოს ელექტრო  კარის ბლოკი    (1.0X 2.10) - 2ც  სრული კომპლექტაციით</t>
  </si>
  <si>
    <t>4. ჭერები</t>
  </si>
  <si>
    <t>5. სამღებრო სამუშაოები</t>
  </si>
  <si>
    <t xml:space="preserve">ფითხი   </t>
  </si>
  <si>
    <t xml:space="preserve">ზუმფარა     </t>
  </si>
  <si>
    <t>ანტიბაქტერიული  საღებავი (დამკვეთთან შეთანხმება)</t>
  </si>
  <si>
    <t xml:space="preserve">საღებავის გრუნტი,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</si>
  <si>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</si>
  <si>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</si>
  <si>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</si>
  <si>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სხვა მასალები   </t>
  </si>
  <si>
    <t>3. კარები, ფანჯრები</t>
  </si>
  <si>
    <t>მეტალოპლასტმასის ფანჯრის რაფების მოწყობა სიგანე 25 სმ</t>
  </si>
  <si>
    <t xml:space="preserve">მეტალო პლასტმასის ვიტრაჟი  (0.90x1.20)მ -2 ცალი </t>
  </si>
  <si>
    <t>მეტალო პლასტმასის ვიტრაჟის მონტაჟი ტიხრებში (0.90x1.20)მ -2 ცალი  (საწყობსა და საოპერაციოებს შორის ტიხრებში)</t>
  </si>
  <si>
    <t xml:space="preserve">ჭერის დამუშავება, შეღებვა ანტიბაქტერიული საღებავით </t>
  </si>
  <si>
    <t xml:space="preserve">კედლებზე ძველი საღებავების  გაფხეკა, დამუშავება, შეღებვა ანტიბაქტერიული საღებავით </t>
  </si>
  <si>
    <t xml:space="preserve">ხელსაბანის  მონტაჟი სიფონით, შემრევით, დრეკადი შლანგები, არკოს კრანებით </t>
  </si>
  <si>
    <t>ხელსაბანი კედელზე დასაკიდი (სიფონით, დრეკადი შლანგებით, არკოს კრანებით)</t>
  </si>
  <si>
    <t>პროექტ</t>
  </si>
  <si>
    <t>უჟანგავი ლითონის ორსექციანი ჩამრეცხი ჩანი (სიფონით, დრეკადი შლანგებით, არკოს კრანებით)</t>
  </si>
  <si>
    <t>ხელსაბანი წინასაოპერაციოში (სიფონით, დრეკადი შლანგებით, არკოს კრანებით)</t>
  </si>
  <si>
    <t xml:space="preserve"> უჟანგავი ლითონის ორსექციანი ჩამრეცხი ჩანის  მონტაჟი სიფონით, შემრევით, დრეკადი შლანგები, არკოს კრანებით </t>
  </si>
  <si>
    <t xml:space="preserve">6. სანტექნიკური  სამუშაოები </t>
  </si>
  <si>
    <t xml:space="preserve">უნიტაზის მონტაჟი ჩამრეცხი ავზით ( გოფრით, დრეკადი შლანგით,არკოს ვენტილით) </t>
  </si>
  <si>
    <t>უნიტაზის მონტაჟი ჩამრეცხი ავზით ( გოფრით, დრეკადი შლანგით,არკოს ვენტილით)</t>
  </si>
  <si>
    <t>დ 50 მმ.  ტრაპის მონტაჟი</t>
  </si>
  <si>
    <t>ტრაპი   დ50მმ</t>
  </si>
  <si>
    <t xml:space="preserve">საშხაპე ქვედის მონტაჟი </t>
  </si>
  <si>
    <t xml:space="preserve">საშხაპე ქვედი საშხაპე შემრევით </t>
  </si>
  <si>
    <t>კანალიზაციის დ 50 მმ. მილების მონტაჟი  ფასონური დეტალებით</t>
  </si>
  <si>
    <t>გრძ.მ</t>
  </si>
  <si>
    <t>კანალიზაციის პლასტმასის მილის  დ50მმ</t>
  </si>
  <si>
    <t>კანალიზაციის დ 100 მმ. მილების მონტაჟი  ფასონური დელატებით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</si>
  <si>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</si>
  <si>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</si>
  <si>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</si>
  <si>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</si>
  <si>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</si>
  <si>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</si>
  <si>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</si>
  <si>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t>პლასტმასის სამაგრი დ50მმ</t>
  </si>
  <si>
    <t>პლასტმასის სამაგრი დ100მმ</t>
  </si>
  <si>
    <t>წყალგაყვანილობის დ 20 მმ. (ცივი და ცხელი წყლის მილების მონტაჟი)  ფასონური დელატებით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</si>
  <si>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</si>
  <si>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</si>
  <si>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</si>
  <si>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</si>
  <si>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</si>
  <si>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</si>
  <si>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</si>
  <si>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</si>
  <si>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</si>
  <si>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</si>
  <si>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</si>
  <si>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</si>
  <si>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 xml:space="preserve">LED სანათი( 600x600)მმ  მაღალი ხარისხის სანათის  მონტაჟი არმსტრონგის  ჭერში   სამონტაჟო </t>
  </si>
  <si>
    <t xml:space="preserve">ელექტრო როზეტი ორპოლუსიანი დამიწების კონტაქტით, სამონტაჟო კოლოფით </t>
  </si>
  <si>
    <t>ჩამრთველი ერთკლავიშა, სამონტაჟო კოლოფით</t>
  </si>
  <si>
    <t>ჩამრთველი ორთკლავიშა, სამონტაჟო კოლოფით</t>
  </si>
  <si>
    <t>სპილენძის მრავალძარღვა კაბელი  5x2.5 მმ²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</si>
  <si>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</si>
  <si>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</si>
  <si>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იგივე 5X6მმ²  გოფრირებულ მილში გატარებით</t>
  </si>
  <si>
    <t>ელექტრო გამანაწილებლი კოლოფები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</si>
  <si>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</si>
  <si>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>გოფრირებული არაალებადი პლასტმასის მილები</t>
  </si>
  <si>
    <t xml:space="preserve">სხვა დამხმარე მასალები </t>
  </si>
  <si>
    <t>7. ელ. სამონტაჟო სამუშაოები</t>
  </si>
  <si>
    <t>სამისამართო ოპტიკური კვამლმაუწყებელი ძირით</t>
  </si>
  <si>
    <t>ცეცხლმედეგი კაბელი LSZH   2x1.5 მონტაჟი კლინიკის საერთო სისტემაში ჩართვით</t>
  </si>
  <si>
    <t>Cat5; FTP;  LSHF ინტერნეტის კაბელის მონტაჟი კლინიკის საერთო ქსელზე დაერთებით</t>
  </si>
  <si>
    <t>პლასტმასის საკაბელო არხი 20x20</t>
  </si>
  <si>
    <t>პლასტმასის უნაგირიანი ლურსმანი</t>
  </si>
  <si>
    <t xml:space="preserve">პლასტმასის სამაგრი კაბელის 25mm </t>
  </si>
  <si>
    <t>სულ   ჯამი</t>
  </si>
  <si>
    <t>მეტალოპლასტმასის ფანჯრის რაფა სიგანე 25 სმ</t>
  </si>
  <si>
    <t xml:space="preserve">ქაფი </t>
  </si>
  <si>
    <t>თაბაშირი</t>
  </si>
  <si>
    <t xml:space="preserve">LED სანათი( 600x600)მმ  მაღალი ხარისხის ჰერმეტული სანათის  მონტაჟი საოპერაციოში და წინასაოპერაციოებში თაბაშირ მუყაის შეკიდულ  ჭერში   სამონტაჟო </t>
  </si>
  <si>
    <t>მრგბალი LED სანათი  24 ვტ მონტაჟი  პლასტიკატის შეკიდულ ჭერში სამონტაჟო ჰერმეტული</t>
  </si>
  <si>
    <t>18</t>
  </si>
  <si>
    <t>19</t>
  </si>
  <si>
    <t xml:space="preserve">Cat5e კაბელისთვის, UTP/FTP; T568A და T568B, სტანდარტი; RJ-45 კომპიუტერული როზეტი ორ   როზეტზე  (პანელით,
</t>
  </si>
  <si>
    <t xml:space="preserve">არმსტრონგის სანათების დემონტაჟი </t>
  </si>
  <si>
    <t xml:space="preserve">გათბობის რადიატორების დემონტაჟი </t>
  </si>
  <si>
    <t>8. სუსტი დენები (სახანძრო, კომპიუტერული ქსელი)</t>
  </si>
  <si>
    <t>ნესტგამძლე თაბაშირ მუყაოს ფილებით შეკიდული ჭერის მოწყობა საოპერაციო ბლოკებში და წინასაოპერაციოებში</t>
  </si>
  <si>
    <t xml:space="preserve">ფასადზე ამოშენებული კედლის (ფანჯრის ღიობები) დამუშავება და შეღებვა ფასადის საღებავით </t>
  </si>
  <si>
    <t xml:space="preserve">ფასადის საღებავი </t>
  </si>
  <si>
    <t xml:space="preserve">ფითხი ფასადის  </t>
  </si>
  <si>
    <t>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</si>
</sst>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name val="Arial Cyr"/>
      <charset val="204"/>
    </font>
    <font>
      <sz val="10"/>
      <name val="Calibri"/>
      <family val="2"/>
      <charset val="204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1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Arial"/>
      <family val="2"/>
    </font>
    <font>
      <sz val="10"/>
      <color theme="1"/>
      <name val="Cambria"/>
      <family val="1"/>
      <charset val="204"/>
    </font>
    <font>
      <b/>
      <sz val="10"/>
      <color theme="1"/>
      <name val="Calibri"/>
      <family val="2"/>
    </font>
    <font>
      <sz val="10"/>
      <name val="Sylfaen"/>
      <family val="1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6" fillId="0" borderId="0"/>
  </cellStyleXfs>
  <cellXfs count="198">
    <xf numFmtId="0" fontId="0" fillId="0" borderId="0" xfId="0"/>
    <xf numFmtId="0" fontId="3" fillId="0" borderId="0" xfId="0" applyFont="1"/>
    <xf numFmtId="0" fontId="7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 wrapText="1"/>
    </xf>
    <xf numFmtId="2" fontId="5" fillId="2" borderId="6" xfId="1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49" fontId="7" fillId="0" borderId="6" xfId="0" applyNumberFormat="1" applyFont="1" applyBorder="1" applyAlignment="1">
      <alignment wrapText="1"/>
    </xf>
    <xf numFmtId="9" fontId="5" fillId="0" borderId="6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wrapText="1"/>
    </xf>
    <xf numFmtId="49" fontId="7" fillId="0" borderId="6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0" fontId="3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vertical="center" wrapText="1"/>
    </xf>
    <xf numFmtId="49" fontId="5" fillId="3" borderId="6" xfId="0" quotePrefix="1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0" fontId="7" fillId="3" borderId="6" xfId="0" applyFont="1" applyFill="1" applyBorder="1" applyAlignment="1">
      <alignment wrapText="1"/>
    </xf>
    <xf numFmtId="2" fontId="7" fillId="3" borderId="6" xfId="0" applyNumberFormat="1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164" fontId="7" fillId="2" borderId="6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3" fontId="7" fillId="0" borderId="6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top"/>
    </xf>
    <xf numFmtId="0" fontId="15" fillId="4" borderId="2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center" vertical="center" wrapText="1"/>
    </xf>
    <xf numFmtId="2" fontId="12" fillId="4" borderId="6" xfId="0" applyNumberFormat="1" applyFont="1" applyFill="1" applyBorder="1" applyAlignment="1">
      <alignment horizontal="center" vertical="center" wrapText="1"/>
    </xf>
    <xf numFmtId="43" fontId="7" fillId="0" borderId="6" xfId="0" applyNumberFormat="1" applyFont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4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12" fillId="2" borderId="6" xfId="2" applyFont="1" applyFill="1" applyBorder="1" applyAlignment="1">
      <alignment horizontal="center" vertical="center" wrapText="1"/>
    </xf>
    <xf numFmtId="49" fontId="12" fillId="2" borderId="6" xfId="2" applyNumberFormat="1" applyFont="1" applyFill="1" applyBorder="1" applyAlignment="1">
      <alignment horizontal="center" vertical="center" wrapText="1"/>
    </xf>
    <xf numFmtId="49" fontId="11" fillId="4" borderId="6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2" fontId="18" fillId="2" borderId="6" xfId="0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20" fillId="0" borderId="6" xfId="2" applyFont="1" applyBorder="1" applyAlignment="1">
      <alignment horizontal="center" vertical="top" wrapText="1"/>
    </xf>
    <xf numFmtId="49" fontId="15" fillId="4" borderId="6" xfId="0" applyNumberFormat="1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 wrapText="1"/>
    </xf>
    <xf numFmtId="2" fontId="15" fillId="4" borderId="6" xfId="0" applyNumberFormat="1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165" fontId="18" fillId="2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top" wrapText="1"/>
    </xf>
    <xf numFmtId="2" fontId="20" fillId="4" borderId="6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2" fontId="18" fillId="0" borderId="6" xfId="0" applyNumberFormat="1" applyFont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 wrapText="1"/>
    </xf>
    <xf numFmtId="2" fontId="11" fillId="4" borderId="6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49" fontId="20" fillId="0" borderId="6" xfId="2" applyNumberFormat="1" applyFont="1" applyBorder="1" applyAlignment="1">
      <alignment horizontal="center" vertical="top" wrapText="1"/>
    </xf>
    <xf numFmtId="0" fontId="18" fillId="2" borderId="6" xfId="0" applyFont="1" applyFill="1" applyBorder="1" applyAlignment="1">
      <alignment vertical="center" wrapText="1"/>
    </xf>
    <xf numFmtId="0" fontId="18" fillId="2" borderId="6" xfId="0" applyFont="1" applyFill="1" applyBorder="1"/>
    <xf numFmtId="165" fontId="18" fillId="2" borderId="6" xfId="0" applyNumberFormat="1" applyFont="1" applyFill="1" applyBorder="1" applyAlignment="1">
      <alignment horizontal="center" vertical="center"/>
    </xf>
    <xf numFmtId="49" fontId="11" fillId="4" borderId="3" xfId="0" applyNumberFormat="1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3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1" fontId="7" fillId="2" borderId="6" xfId="0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2" fontId="15" fillId="4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165" fontId="7" fillId="2" borderId="6" xfId="0" applyNumberFormat="1" applyFont="1" applyFill="1" applyBorder="1" applyAlignment="1">
      <alignment horizontal="center"/>
    </xf>
    <xf numFmtId="166" fontId="7" fillId="2" borderId="6" xfId="0" applyNumberFormat="1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vertical="top"/>
    </xf>
    <xf numFmtId="0" fontId="11" fillId="4" borderId="6" xfId="0" applyFont="1" applyFill="1" applyBorder="1" applyAlignment="1">
      <alignment horizontal="left" wrapText="1"/>
    </xf>
    <xf numFmtId="0" fontId="25" fillId="2" borderId="6" xfId="0" applyFont="1" applyFill="1" applyBorder="1" applyAlignment="1">
      <alignment wrapText="1"/>
    </xf>
    <xf numFmtId="0" fontId="18" fillId="2" borderId="6" xfId="0" applyFont="1" applyFill="1" applyBorder="1" applyAlignment="1">
      <alignment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 wrapText="1"/>
    </xf>
    <xf numFmtId="0" fontId="26" fillId="4" borderId="6" xfId="0" applyFont="1" applyFill="1" applyBorder="1" applyAlignment="1">
      <alignment horizontal="center" vertical="center"/>
    </xf>
    <xf numFmtId="2" fontId="11" fillId="4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/>
    <xf numFmtId="0" fontId="28" fillId="2" borderId="6" xfId="0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 wrapText="1"/>
    </xf>
    <xf numFmtId="49" fontId="11" fillId="6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top"/>
    </xf>
    <xf numFmtId="0" fontId="15" fillId="4" borderId="6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/>
    <xf numFmtId="0" fontId="4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/>
    <xf numFmtId="2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/>
    <xf numFmtId="166" fontId="18" fillId="2" borderId="6" xfId="0" applyNumberFormat="1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left" vertical="center" wrapText="1"/>
    </xf>
    <xf numFmtId="166" fontId="18" fillId="2" borderId="5" xfId="0" applyNumberFormat="1" applyFont="1" applyFill="1" applyBorder="1" applyAlignment="1">
      <alignment horizontal="center" vertical="center" wrapText="1"/>
    </xf>
    <xf numFmtId="2" fontId="18" fillId="2" borderId="5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left" vertical="center"/>
    </xf>
    <xf numFmtId="165" fontId="11" fillId="4" borderId="6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horizontal="center"/>
    </xf>
    <xf numFmtId="2" fontId="18" fillId="2" borderId="6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left"/>
    </xf>
    <xf numFmtId="2" fontId="18" fillId="2" borderId="5" xfId="0" applyNumberFormat="1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2" fillId="0" borderId="6" xfId="2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left" vertical="center" wrapText="1"/>
    </xf>
    <xf numFmtId="164" fontId="18" fillId="2" borderId="6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43" fontId="11" fillId="2" borderId="5" xfId="0" applyNumberFormat="1" applyFont="1" applyFill="1" applyBorder="1" applyAlignment="1">
      <alignment horizontal="right" vertical="center" wrapText="1"/>
    </xf>
    <xf numFmtId="43" fontId="7" fillId="0" borderId="6" xfId="0" applyNumberFormat="1" applyFont="1" applyBorder="1" applyAlignment="1">
      <alignment wrapText="1"/>
    </xf>
    <xf numFmtId="43" fontId="7" fillId="0" borderId="6" xfId="0" applyNumberFormat="1" applyFont="1" applyBorder="1" applyAlignment="1">
      <alignment horizontal="center" wrapText="1"/>
    </xf>
    <xf numFmtId="43" fontId="3" fillId="3" borderId="6" xfId="0" applyNumberFormat="1" applyFont="1" applyFill="1" applyBorder="1" applyAlignment="1">
      <alignment vertical="center" wrapText="1"/>
    </xf>
    <xf numFmtId="43" fontId="4" fillId="3" borderId="6" xfId="0" applyNumberFormat="1" applyFont="1" applyFill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" fontId="2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vertical="center" wrapText="1"/>
    </xf>
  </cellXfs>
  <cellStyles count="5">
    <cellStyle name="Comma" xfId="1" builtinId="3"/>
    <cellStyle name="Comma 2" xfId="3" xr:uid="{00000000-0005-0000-0000-000001000000}"/>
    <cellStyle name="Normal" xfId="0" builtinId="0"/>
    <cellStyle name="Normal 3 2" xfId="2" xr:uid="{00000000-0005-0000-0000-000003000000}"/>
    <cellStyle name="Обычный_Лист1" xfId="4" xr:uid="{00000000-0005-0000-0000-000004000000}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4"/>
  <sheetViews>
    <sheetView tabSelected="1" topLeftCell="A301" zoomScaleNormal="100" workbookViewId="0">
      <selection activeCell="B313" sqref="B313"/>
    </sheetView>
  </sheetViews>
  <sheetFormatPr defaultColWidth="9.08984375" defaultRowHeight="14.5" x14ac:dyDescent="0.35"/>
  <cols>
    <col min="1" max="1" width="4.54296875" style="1" customWidth="1"/>
    <col min="2" max="2" width="62.6328125" style="1" customWidth="1"/>
    <col min="3" max="3" width="7.54296875" style="1" customWidth="1"/>
    <col min="4" max="4" width="8.90625" style="1" customWidth="1"/>
    <col min="5" max="5" width="10.90625" style="34" customWidth="1"/>
    <col min="6" max="6" width="8.453125" style="1" customWidth="1"/>
    <col min="7" max="7" width="12.6328125" style="1" customWidth="1"/>
    <col min="8" max="8" width="8" style="1" customWidth="1"/>
    <col min="9" max="9" width="11.36328125" style="1" customWidth="1"/>
    <col min="10" max="10" width="15.36328125" style="1" customWidth="1"/>
    <col min="11" max="16384" width="9.08984375" style="1"/>
  </cols>
  <sheetData>
    <row r="2" spans="1:10" x14ac:dyDescent="0.35">
      <c r="B2" s="185" t="s">
        <v>42</v>
      </c>
      <c r="C2" s="185"/>
      <c r="D2" s="185"/>
      <c r="E2" s="185"/>
      <c r="F2" s="185"/>
      <c r="G2" s="185"/>
    </row>
    <row r="5" spans="1:10" s="35" customFormat="1" ht="20.149999999999999" customHeight="1" x14ac:dyDescent="0.35">
      <c r="B5" s="186" t="s">
        <v>43</v>
      </c>
      <c r="C5" s="186"/>
      <c r="D5" s="186"/>
      <c r="E5" s="186"/>
      <c r="F5" s="186"/>
      <c r="G5" s="186"/>
      <c r="H5" s="186"/>
      <c r="I5" s="186"/>
      <c r="J5" s="186"/>
    </row>
    <row r="6" spans="1:10" s="35" customFormat="1" ht="20.149999999999999" customHeight="1" x14ac:dyDescent="0.35">
      <c r="B6" s="186" t="s">
        <v>45</v>
      </c>
      <c r="C6" s="186"/>
      <c r="D6" s="186"/>
      <c r="E6" s="186"/>
      <c r="F6" s="186"/>
      <c r="G6" s="186"/>
      <c r="H6" s="186"/>
      <c r="I6" s="186"/>
      <c r="J6" s="186"/>
    </row>
    <row r="7" spans="1:10" s="35" customFormat="1" ht="20.149999999999999" customHeight="1" x14ac:dyDescent="0.35">
      <c r="B7" s="186" t="s">
        <v>44</v>
      </c>
      <c r="C7" s="186"/>
      <c r="D7" s="186"/>
      <c r="E7" s="186"/>
      <c r="F7" s="186"/>
      <c r="G7" s="186"/>
      <c r="H7" s="186"/>
      <c r="I7" s="186"/>
      <c r="J7" s="55"/>
    </row>
    <row r="8" spans="1:10" ht="20.149999999999999" customHeight="1" x14ac:dyDescent="0.35">
      <c r="A8" s="187" t="s">
        <v>1</v>
      </c>
      <c r="B8" s="187" t="s">
        <v>2</v>
      </c>
      <c r="C8" s="187" t="s">
        <v>3</v>
      </c>
      <c r="D8" s="193" t="s">
        <v>81</v>
      </c>
      <c r="E8" s="189" t="s">
        <v>4</v>
      </c>
      <c r="F8" s="191" t="s">
        <v>5</v>
      </c>
      <c r="G8" s="192"/>
      <c r="H8" s="195" t="s">
        <v>6</v>
      </c>
      <c r="I8" s="196"/>
      <c r="J8" s="189" t="s">
        <v>7</v>
      </c>
    </row>
    <row r="9" spans="1:10" ht="27" x14ac:dyDescent="0.35">
      <c r="A9" s="188"/>
      <c r="B9" s="188"/>
      <c r="C9" s="188"/>
      <c r="D9" s="194"/>
      <c r="E9" s="190"/>
      <c r="F9" s="52" t="s">
        <v>8</v>
      </c>
      <c r="G9" s="53" t="s">
        <v>7</v>
      </c>
      <c r="H9" s="52" t="s">
        <v>8</v>
      </c>
      <c r="I9" s="53" t="s">
        <v>7</v>
      </c>
      <c r="J9" s="197"/>
    </row>
    <row r="10" spans="1:10" x14ac:dyDescent="0.35">
      <c r="A10" s="2">
        <v>1</v>
      </c>
      <c r="B10" s="2">
        <v>2</v>
      </c>
      <c r="C10" s="2">
        <v>3</v>
      </c>
      <c r="D10" s="2"/>
      <c r="E10" s="3">
        <v>4</v>
      </c>
      <c r="F10" s="2">
        <v>7</v>
      </c>
      <c r="G10" s="2">
        <v>8</v>
      </c>
      <c r="H10" s="2">
        <v>9</v>
      </c>
      <c r="I10" s="4">
        <v>10</v>
      </c>
      <c r="J10" s="2">
        <v>11</v>
      </c>
    </row>
    <row r="11" spans="1:10" x14ac:dyDescent="0.35">
      <c r="A11" s="42"/>
      <c r="B11" s="43" t="s">
        <v>28</v>
      </c>
      <c r="C11" s="44"/>
      <c r="D11" s="44"/>
      <c r="E11" s="45"/>
      <c r="F11" s="18"/>
      <c r="G11" s="18"/>
      <c r="H11" s="18"/>
      <c r="I11" s="46"/>
      <c r="J11" s="18"/>
    </row>
    <row r="12" spans="1:10" ht="27" x14ac:dyDescent="0.35">
      <c r="A12" s="10">
        <v>1</v>
      </c>
      <c r="B12" s="8" t="s">
        <v>46</v>
      </c>
      <c r="C12" s="2" t="s">
        <v>9</v>
      </c>
      <c r="D12" s="2"/>
      <c r="E12" s="11">
        <f>2.15*1*13+0.9*2.15*4</f>
        <v>35.69</v>
      </c>
      <c r="F12" s="54"/>
      <c r="G12" s="56">
        <f>F12*E12</f>
        <v>0</v>
      </c>
      <c r="H12" s="54"/>
      <c r="I12" s="57">
        <f>H12*E12</f>
        <v>0</v>
      </c>
      <c r="J12" s="56">
        <f>I12+G12</f>
        <v>0</v>
      </c>
    </row>
    <row r="13" spans="1:10" ht="27" x14ac:dyDescent="0.35">
      <c r="A13" s="10">
        <v>2</v>
      </c>
      <c r="B13" s="8" t="s">
        <v>47</v>
      </c>
      <c r="C13" s="2" t="s">
        <v>9</v>
      </c>
      <c r="D13" s="2"/>
      <c r="E13" s="11">
        <f>1.5*2.15*7</f>
        <v>22.574999999999996</v>
      </c>
      <c r="F13" s="54"/>
      <c r="G13" s="56">
        <f>F13*E13</f>
        <v>0</v>
      </c>
      <c r="H13" s="54"/>
      <c r="I13" s="57">
        <f>H13*E13</f>
        <v>0</v>
      </c>
      <c r="J13" s="56">
        <f t="shared" ref="J13:J76" si="0">I13+G13</f>
        <v>0</v>
      </c>
    </row>
    <row r="14" spans="1:10" x14ac:dyDescent="0.35">
      <c r="A14" s="10">
        <v>3</v>
      </c>
      <c r="B14" s="8" t="s">
        <v>227</v>
      </c>
      <c r="C14" s="2" t="s">
        <v>10</v>
      </c>
      <c r="D14" s="2"/>
      <c r="E14" s="5">
        <v>30</v>
      </c>
      <c r="F14" s="54"/>
      <c r="G14" s="56">
        <f>F14*E14</f>
        <v>0</v>
      </c>
      <c r="H14" s="54"/>
      <c r="I14" s="57">
        <f>H14*E14</f>
        <v>0</v>
      </c>
      <c r="J14" s="56">
        <f t="shared" si="0"/>
        <v>0</v>
      </c>
    </row>
    <row r="15" spans="1:10" x14ac:dyDescent="0.35">
      <c r="A15" s="10">
        <v>4</v>
      </c>
      <c r="B15" s="8" t="s">
        <v>11</v>
      </c>
      <c r="C15" s="2" t="s">
        <v>10</v>
      </c>
      <c r="D15" s="2"/>
      <c r="E15" s="5">
        <v>9</v>
      </c>
      <c r="F15" s="54"/>
      <c r="G15" s="56">
        <f>F15*E15</f>
        <v>0</v>
      </c>
      <c r="H15" s="54"/>
      <c r="I15" s="57">
        <f>H15*E15</f>
        <v>0</v>
      </c>
      <c r="J15" s="56">
        <f t="shared" si="0"/>
        <v>0</v>
      </c>
    </row>
    <row r="16" spans="1:10" x14ac:dyDescent="0.35">
      <c r="A16" s="10">
        <v>5</v>
      </c>
      <c r="B16" s="8" t="s">
        <v>48</v>
      </c>
      <c r="C16" s="2" t="s">
        <v>9</v>
      </c>
      <c r="D16" s="2"/>
      <c r="E16" s="5">
        <v>142</v>
      </c>
      <c r="F16" s="54"/>
      <c r="G16" s="56">
        <f>F16*E16</f>
        <v>0</v>
      </c>
      <c r="H16" s="54"/>
      <c r="I16" s="57">
        <f>H16*E16</f>
        <v>0</v>
      </c>
      <c r="J16" s="56">
        <f t="shared" si="0"/>
        <v>0</v>
      </c>
    </row>
    <row r="17" spans="1:10" ht="27" x14ac:dyDescent="0.35">
      <c r="A17" s="10">
        <v>6</v>
      </c>
      <c r="B17" s="12" t="s">
        <v>33</v>
      </c>
      <c r="C17" s="2" t="s">
        <v>9</v>
      </c>
      <c r="D17" s="2"/>
      <c r="E17" s="5">
        <v>65</v>
      </c>
      <c r="F17" s="54"/>
      <c r="G17" s="56">
        <f>F17*E17</f>
        <v>0</v>
      </c>
      <c r="H17" s="54"/>
      <c r="I17" s="9">
        <f>H17*E17</f>
        <v>0</v>
      </c>
      <c r="J17" s="56">
        <f t="shared" si="0"/>
        <v>0</v>
      </c>
    </row>
    <row r="18" spans="1:10" x14ac:dyDescent="0.35">
      <c r="A18" s="10">
        <v>7</v>
      </c>
      <c r="B18" s="12" t="s">
        <v>32</v>
      </c>
      <c r="C18" s="2" t="s">
        <v>9</v>
      </c>
      <c r="D18" s="2"/>
      <c r="E18" s="5">
        <v>52.4</v>
      </c>
      <c r="F18" s="54"/>
      <c r="G18" s="56">
        <f>F18*E18</f>
        <v>0</v>
      </c>
      <c r="H18" s="54"/>
      <c r="I18" s="9">
        <f>H18*E18</f>
        <v>0</v>
      </c>
      <c r="J18" s="56">
        <f t="shared" si="0"/>
        <v>0</v>
      </c>
    </row>
    <row r="19" spans="1:10" x14ac:dyDescent="0.35">
      <c r="A19" s="10">
        <v>8</v>
      </c>
      <c r="B19" s="8" t="s">
        <v>29</v>
      </c>
      <c r="C19" s="2" t="s">
        <v>10</v>
      </c>
      <c r="D19" s="2"/>
      <c r="E19" s="5">
        <v>32</v>
      </c>
      <c r="F19" s="54"/>
      <c r="G19" s="56">
        <f>F19*E19</f>
        <v>0</v>
      </c>
      <c r="H19" s="54"/>
      <c r="I19" s="57">
        <f>H19*E19</f>
        <v>0</v>
      </c>
      <c r="J19" s="56">
        <f t="shared" si="0"/>
        <v>0</v>
      </c>
    </row>
    <row r="20" spans="1:10" x14ac:dyDescent="0.35">
      <c r="A20" s="10">
        <v>9</v>
      </c>
      <c r="B20" s="8" t="s">
        <v>30</v>
      </c>
      <c r="C20" s="2" t="s">
        <v>10</v>
      </c>
      <c r="D20" s="2"/>
      <c r="E20" s="5">
        <v>21</v>
      </c>
      <c r="F20" s="54"/>
      <c r="G20" s="56">
        <f>F20*E20</f>
        <v>0</v>
      </c>
      <c r="H20" s="54"/>
      <c r="I20" s="57">
        <f>H20*E20</f>
        <v>0</v>
      </c>
      <c r="J20" s="56">
        <f t="shared" si="0"/>
        <v>0</v>
      </c>
    </row>
    <row r="21" spans="1:10" ht="27" x14ac:dyDescent="0.35">
      <c r="A21" s="10">
        <v>10</v>
      </c>
      <c r="B21" s="14" t="s">
        <v>57</v>
      </c>
      <c r="C21" s="2" t="s">
        <v>55</v>
      </c>
      <c r="D21" s="2"/>
      <c r="E21" s="5">
        <v>1</v>
      </c>
      <c r="F21" s="54"/>
      <c r="G21" s="56">
        <f>F21*E21</f>
        <v>0</v>
      </c>
      <c r="H21" s="54"/>
      <c r="I21" s="57">
        <f>H21*E21</f>
        <v>0</v>
      </c>
      <c r="J21" s="56">
        <f t="shared" si="0"/>
        <v>0</v>
      </c>
    </row>
    <row r="22" spans="1:10" x14ac:dyDescent="0.35">
      <c r="A22" s="10">
        <v>11</v>
      </c>
      <c r="B22" s="14" t="s">
        <v>58</v>
      </c>
      <c r="C22" s="2" t="s">
        <v>55</v>
      </c>
      <c r="D22" s="2"/>
      <c r="E22" s="5">
        <v>1</v>
      </c>
      <c r="F22" s="54"/>
      <c r="G22" s="56">
        <f>F22*E22</f>
        <v>0</v>
      </c>
      <c r="H22" s="54"/>
      <c r="I22" s="57">
        <f>H22*E22</f>
        <v>0</v>
      </c>
      <c r="J22" s="56">
        <f t="shared" si="0"/>
        <v>0</v>
      </c>
    </row>
    <row r="23" spans="1:10" x14ac:dyDescent="0.35">
      <c r="A23" s="10">
        <v>12</v>
      </c>
      <c r="B23" s="14" t="s">
        <v>59</v>
      </c>
      <c r="C23" s="2" t="s">
        <v>60</v>
      </c>
      <c r="D23" s="2"/>
      <c r="E23" s="5">
        <v>1</v>
      </c>
      <c r="F23" s="54"/>
      <c r="G23" s="56">
        <f>F23*E23</f>
        <v>0</v>
      </c>
      <c r="H23" s="54"/>
      <c r="I23" s="57">
        <f>H23*E23</f>
        <v>0</v>
      </c>
      <c r="J23" s="56">
        <f t="shared" si="0"/>
        <v>0</v>
      </c>
    </row>
    <row r="24" spans="1:10" x14ac:dyDescent="0.35">
      <c r="A24" s="10">
        <v>13</v>
      </c>
      <c r="B24" s="14" t="s">
        <v>64</v>
      </c>
      <c r="C24" s="2" t="s">
        <v>55</v>
      </c>
      <c r="D24" s="2"/>
      <c r="E24" s="5">
        <v>1</v>
      </c>
      <c r="F24" s="54"/>
      <c r="G24" s="56">
        <f>F24*E24</f>
        <v>0</v>
      </c>
      <c r="H24" s="54"/>
      <c r="I24" s="57">
        <f>H24*E24</f>
        <v>0</v>
      </c>
      <c r="J24" s="56">
        <f t="shared" si="0"/>
        <v>0</v>
      </c>
    </row>
    <row r="25" spans="1:10" x14ac:dyDescent="0.35">
      <c r="A25" s="10">
        <v>14</v>
      </c>
      <c r="B25" s="12" t="s">
        <v>49</v>
      </c>
      <c r="C25" s="2" t="s">
        <v>12</v>
      </c>
      <c r="D25" s="2"/>
      <c r="E25" s="5">
        <v>8</v>
      </c>
      <c r="F25" s="54"/>
      <c r="G25" s="56">
        <f>F25*E25</f>
        <v>0</v>
      </c>
      <c r="H25" s="54"/>
      <c r="I25" s="57">
        <f>H25*E25</f>
        <v>0</v>
      </c>
      <c r="J25" s="56">
        <f t="shared" si="0"/>
        <v>0</v>
      </c>
    </row>
    <row r="26" spans="1:10" x14ac:dyDescent="0.35">
      <c r="A26" s="10">
        <v>15</v>
      </c>
      <c r="B26" s="12" t="s">
        <v>24</v>
      </c>
      <c r="C26" s="2" t="s">
        <v>12</v>
      </c>
      <c r="D26" s="2"/>
      <c r="E26" s="5">
        <v>2</v>
      </c>
      <c r="F26" s="54"/>
      <c r="G26" s="56">
        <f>F26*E26</f>
        <v>0</v>
      </c>
      <c r="H26" s="54"/>
      <c r="I26" s="57">
        <f>H26*E26</f>
        <v>0</v>
      </c>
      <c r="J26" s="56">
        <f t="shared" si="0"/>
        <v>0</v>
      </c>
    </row>
    <row r="27" spans="1:10" x14ac:dyDescent="0.35">
      <c r="A27" s="10">
        <v>16</v>
      </c>
      <c r="B27" s="12" t="s">
        <v>31</v>
      </c>
      <c r="C27" s="2" t="s">
        <v>12</v>
      </c>
      <c r="D27" s="2"/>
      <c r="E27" s="5">
        <v>1</v>
      </c>
      <c r="F27" s="54"/>
      <c r="G27" s="56">
        <f>F27*E27</f>
        <v>0</v>
      </c>
      <c r="H27" s="54"/>
      <c r="I27" s="57">
        <f>H27*E27</f>
        <v>0</v>
      </c>
      <c r="J27" s="56">
        <f t="shared" si="0"/>
        <v>0</v>
      </c>
    </row>
    <row r="28" spans="1:10" x14ac:dyDescent="0.35">
      <c r="A28" s="10">
        <v>17</v>
      </c>
      <c r="B28" s="12" t="s">
        <v>61</v>
      </c>
      <c r="C28" s="2" t="s">
        <v>50</v>
      </c>
      <c r="D28" s="2"/>
      <c r="E28" s="5">
        <v>72</v>
      </c>
      <c r="F28" s="54"/>
      <c r="G28" s="56">
        <f>F28*E28</f>
        <v>0</v>
      </c>
      <c r="H28" s="54"/>
      <c r="I28" s="57">
        <f>H28*E28</f>
        <v>0</v>
      </c>
      <c r="J28" s="56">
        <f t="shared" si="0"/>
        <v>0</v>
      </c>
    </row>
    <row r="29" spans="1:10" ht="27" x14ac:dyDescent="0.35">
      <c r="A29" s="10">
        <v>18</v>
      </c>
      <c r="B29" s="12" t="s">
        <v>62</v>
      </c>
      <c r="C29" s="2" t="s">
        <v>50</v>
      </c>
      <c r="D29" s="2"/>
      <c r="E29" s="5">
        <v>42</v>
      </c>
      <c r="F29" s="54"/>
      <c r="G29" s="56">
        <f>F29*E29</f>
        <v>0</v>
      </c>
      <c r="H29" s="54"/>
      <c r="I29" s="57">
        <f>H29*E29</f>
        <v>0</v>
      </c>
      <c r="J29" s="56">
        <f t="shared" si="0"/>
        <v>0</v>
      </c>
    </row>
    <row r="30" spans="1:10" x14ac:dyDescent="0.35">
      <c r="A30" s="10">
        <v>19</v>
      </c>
      <c r="B30" s="12" t="s">
        <v>63</v>
      </c>
      <c r="C30" s="2" t="s">
        <v>60</v>
      </c>
      <c r="D30" s="2"/>
      <c r="E30" s="5">
        <v>1</v>
      </c>
      <c r="F30" s="54"/>
      <c r="G30" s="56">
        <f>F30*E30</f>
        <v>0</v>
      </c>
      <c r="H30" s="54"/>
      <c r="I30" s="57">
        <f>H30*E30</f>
        <v>0</v>
      </c>
      <c r="J30" s="56">
        <f t="shared" si="0"/>
        <v>0</v>
      </c>
    </row>
    <row r="31" spans="1:10" x14ac:dyDescent="0.35">
      <c r="A31" s="10">
        <v>20</v>
      </c>
      <c r="B31" s="12" t="s">
        <v>228</v>
      </c>
      <c r="C31" s="2" t="s">
        <v>12</v>
      </c>
      <c r="D31" s="2"/>
      <c r="E31" s="5">
        <v>10</v>
      </c>
      <c r="F31" s="5"/>
      <c r="G31" s="56">
        <f>F31*E31</f>
        <v>0</v>
      </c>
      <c r="H31" s="54"/>
      <c r="I31" s="57">
        <f>H31*E31</f>
        <v>0</v>
      </c>
      <c r="J31" s="56">
        <f t="shared" si="0"/>
        <v>0</v>
      </c>
    </row>
    <row r="32" spans="1:10" x14ac:dyDescent="0.35">
      <c r="A32" s="10">
        <v>21</v>
      </c>
      <c r="B32" s="12" t="s">
        <v>40</v>
      </c>
      <c r="C32" s="6" t="s">
        <v>50</v>
      </c>
      <c r="D32" s="6"/>
      <c r="E32" s="5">
        <v>90</v>
      </c>
      <c r="F32" s="54"/>
      <c r="G32" s="56">
        <f>F32*E32</f>
        <v>0</v>
      </c>
      <c r="H32" s="54"/>
      <c r="I32" s="57">
        <f>H32*E32</f>
        <v>0</v>
      </c>
      <c r="J32" s="56">
        <f t="shared" si="0"/>
        <v>0</v>
      </c>
    </row>
    <row r="33" spans="1:10" x14ac:dyDescent="0.35">
      <c r="A33" s="10">
        <v>22</v>
      </c>
      <c r="B33" s="16" t="s">
        <v>65</v>
      </c>
      <c r="C33" s="6" t="s">
        <v>9</v>
      </c>
      <c r="D33" s="6"/>
      <c r="E33" s="5">
        <f>141*1.05</f>
        <v>148.05000000000001</v>
      </c>
      <c r="F33" s="5"/>
      <c r="G33" s="56">
        <f>F33*E33</f>
        <v>0</v>
      </c>
      <c r="H33" s="54"/>
      <c r="I33" s="57">
        <f>H33*E33</f>
        <v>0</v>
      </c>
      <c r="J33" s="56">
        <f t="shared" si="0"/>
        <v>0</v>
      </c>
    </row>
    <row r="34" spans="1:10" x14ac:dyDescent="0.35">
      <c r="A34" s="10">
        <v>23</v>
      </c>
      <c r="B34" s="13" t="s">
        <v>51</v>
      </c>
      <c r="C34" s="2" t="s">
        <v>9</v>
      </c>
      <c r="D34" s="75"/>
      <c r="E34" s="7">
        <v>49.6</v>
      </c>
      <c r="F34" s="7"/>
      <c r="G34" s="56">
        <f>F34*E34</f>
        <v>0</v>
      </c>
      <c r="H34" s="7"/>
      <c r="I34" s="57">
        <f>H34*E34</f>
        <v>0</v>
      </c>
      <c r="J34" s="56">
        <f t="shared" si="0"/>
        <v>0</v>
      </c>
    </row>
    <row r="35" spans="1:10" ht="27" x14ac:dyDescent="0.35">
      <c r="A35" s="10">
        <v>24</v>
      </c>
      <c r="B35" s="13" t="s">
        <v>68</v>
      </c>
      <c r="C35" s="2" t="s">
        <v>9</v>
      </c>
      <c r="D35" s="75"/>
      <c r="E35" s="7">
        <f>93.4*1.05</f>
        <v>98.070000000000007</v>
      </c>
      <c r="F35" s="7"/>
      <c r="G35" s="56">
        <f>F35*E35</f>
        <v>0</v>
      </c>
      <c r="H35" s="7"/>
      <c r="I35" s="57">
        <f>H35*E35</f>
        <v>0</v>
      </c>
      <c r="J35" s="56">
        <f t="shared" si="0"/>
        <v>0</v>
      </c>
    </row>
    <row r="36" spans="1:10" x14ac:dyDescent="0.35">
      <c r="A36" s="10">
        <v>25</v>
      </c>
      <c r="B36" s="12" t="s">
        <v>41</v>
      </c>
      <c r="C36" s="2" t="s">
        <v>9</v>
      </c>
      <c r="D36" s="2"/>
      <c r="E36" s="5">
        <v>284</v>
      </c>
      <c r="F36" s="54"/>
      <c r="G36" s="56">
        <f>F36*E36</f>
        <v>0</v>
      </c>
      <c r="H36" s="54"/>
      <c r="I36" s="57">
        <f>H36*E36</f>
        <v>0</v>
      </c>
      <c r="J36" s="56">
        <f t="shared" si="0"/>
        <v>0</v>
      </c>
    </row>
    <row r="37" spans="1:10" x14ac:dyDescent="0.35">
      <c r="A37" s="10">
        <v>26</v>
      </c>
      <c r="B37" s="77" t="s">
        <v>83</v>
      </c>
      <c r="C37" s="79" t="s">
        <v>9</v>
      </c>
      <c r="D37" s="79"/>
      <c r="E37" s="73">
        <v>128.4</v>
      </c>
      <c r="F37" s="73"/>
      <c r="G37" s="56">
        <f>F37*E37</f>
        <v>0</v>
      </c>
      <c r="H37" s="73"/>
      <c r="I37" s="62">
        <f>H37*E37</f>
        <v>0</v>
      </c>
      <c r="J37" s="56">
        <f t="shared" si="0"/>
        <v>0</v>
      </c>
    </row>
    <row r="38" spans="1:10" x14ac:dyDescent="0.35">
      <c r="A38" s="10">
        <v>27</v>
      </c>
      <c r="B38" s="12" t="s">
        <v>52</v>
      </c>
      <c r="C38" s="2" t="s">
        <v>10</v>
      </c>
      <c r="D38" s="2"/>
      <c r="E38" s="5">
        <v>17</v>
      </c>
      <c r="F38" s="54"/>
      <c r="G38" s="56">
        <f>F38*E38</f>
        <v>0</v>
      </c>
      <c r="H38" s="54"/>
      <c r="I38" s="57">
        <f>H38*E38</f>
        <v>0</v>
      </c>
      <c r="J38" s="56">
        <f t="shared" si="0"/>
        <v>0</v>
      </c>
    </row>
    <row r="39" spans="1:10" ht="27" x14ac:dyDescent="0.35">
      <c r="A39" s="10">
        <v>28</v>
      </c>
      <c r="B39" s="12" t="s">
        <v>53</v>
      </c>
      <c r="C39" s="2" t="s">
        <v>9</v>
      </c>
      <c r="D39" s="2"/>
      <c r="E39" s="5">
        <f>1.35*1.6*4+1.25*1.6*2</f>
        <v>12.64</v>
      </c>
      <c r="F39" s="54"/>
      <c r="G39" s="56">
        <f>F39*E39</f>
        <v>0</v>
      </c>
      <c r="H39" s="54"/>
      <c r="I39" s="57">
        <f>H39*E39</f>
        <v>0</v>
      </c>
      <c r="J39" s="56">
        <f t="shared" si="0"/>
        <v>0</v>
      </c>
    </row>
    <row r="40" spans="1:10" x14ac:dyDescent="0.35">
      <c r="A40" s="10">
        <v>29</v>
      </c>
      <c r="B40" s="14" t="s">
        <v>66</v>
      </c>
      <c r="C40" s="2" t="s">
        <v>50</v>
      </c>
      <c r="D40" s="2"/>
      <c r="E40" s="5">
        <v>52</v>
      </c>
      <c r="F40" s="54"/>
      <c r="G40" s="56">
        <f>F40*E40</f>
        <v>0</v>
      </c>
      <c r="H40" s="54"/>
      <c r="I40" s="57">
        <f>H40*E40</f>
        <v>0</v>
      </c>
      <c r="J40" s="56">
        <f t="shared" si="0"/>
        <v>0</v>
      </c>
    </row>
    <row r="41" spans="1:10" x14ac:dyDescent="0.35">
      <c r="A41" s="10">
        <v>30</v>
      </c>
      <c r="B41" s="14" t="s">
        <v>54</v>
      </c>
      <c r="C41" s="2" t="s">
        <v>10</v>
      </c>
      <c r="D41" s="2"/>
      <c r="E41" s="5">
        <v>16</v>
      </c>
      <c r="F41" s="54"/>
      <c r="G41" s="56">
        <f>F41*E41</f>
        <v>0</v>
      </c>
      <c r="H41" s="54"/>
      <c r="I41" s="57">
        <f>H41*E41</f>
        <v>0</v>
      </c>
      <c r="J41" s="56">
        <f t="shared" si="0"/>
        <v>0</v>
      </c>
    </row>
    <row r="42" spans="1:10" ht="27" x14ac:dyDescent="0.35">
      <c r="A42" s="10">
        <v>31</v>
      </c>
      <c r="B42" s="14" t="s">
        <v>56</v>
      </c>
      <c r="C42" s="2" t="s">
        <v>55</v>
      </c>
      <c r="D42" s="2"/>
      <c r="E42" s="5">
        <v>1</v>
      </c>
      <c r="F42" s="54"/>
      <c r="G42" s="56">
        <f>F42*E42</f>
        <v>0</v>
      </c>
      <c r="H42" s="54"/>
      <c r="I42" s="57">
        <f>H42*E42</f>
        <v>0</v>
      </c>
      <c r="J42" s="56">
        <f t="shared" si="0"/>
        <v>0</v>
      </c>
    </row>
    <row r="43" spans="1:10" x14ac:dyDescent="0.35">
      <c r="A43" s="10">
        <v>32</v>
      </c>
      <c r="B43" s="14" t="s">
        <v>67</v>
      </c>
      <c r="C43" s="2" t="s">
        <v>10</v>
      </c>
      <c r="D43" s="2"/>
      <c r="E43" s="5">
        <v>4</v>
      </c>
      <c r="F43" s="54"/>
      <c r="G43" s="56">
        <f>F43*E43</f>
        <v>0</v>
      </c>
      <c r="H43" s="54"/>
      <c r="I43" s="57">
        <f>H43*E43</f>
        <v>0</v>
      </c>
      <c r="J43" s="56">
        <f t="shared" si="0"/>
        <v>0</v>
      </c>
    </row>
    <row r="44" spans="1:10" x14ac:dyDescent="0.35">
      <c r="A44" s="10">
        <v>33</v>
      </c>
      <c r="B44" s="14" t="s">
        <v>25</v>
      </c>
      <c r="C44" s="2" t="s">
        <v>13</v>
      </c>
      <c r="D44" s="2"/>
      <c r="E44" s="5">
        <v>47</v>
      </c>
      <c r="F44" s="76"/>
      <c r="G44" s="56">
        <f>F44*E44</f>
        <v>0</v>
      </c>
      <c r="H44" s="76"/>
      <c r="I44" s="62">
        <f>H44*E44</f>
        <v>0</v>
      </c>
      <c r="J44" s="56">
        <f t="shared" si="0"/>
        <v>0</v>
      </c>
    </row>
    <row r="45" spans="1:10" x14ac:dyDescent="0.35">
      <c r="A45" s="10">
        <v>34</v>
      </c>
      <c r="B45" s="14" t="s">
        <v>15</v>
      </c>
      <c r="C45" s="2" t="s">
        <v>16</v>
      </c>
      <c r="D45" s="54">
        <v>1.8</v>
      </c>
      <c r="E45" s="5">
        <f>D45*E44</f>
        <v>84.600000000000009</v>
      </c>
      <c r="F45" s="5"/>
      <c r="G45" s="56">
        <f>F45*E45</f>
        <v>0</v>
      </c>
      <c r="H45" s="54"/>
      <c r="I45" s="57">
        <f>H45*E45</f>
        <v>0</v>
      </c>
      <c r="J45" s="56">
        <f t="shared" si="0"/>
        <v>0</v>
      </c>
    </row>
    <row r="46" spans="1:10" x14ac:dyDescent="0.35">
      <c r="A46" s="10">
        <v>35</v>
      </c>
      <c r="B46" s="77" t="s">
        <v>82</v>
      </c>
      <c r="C46" s="78" t="s">
        <v>16</v>
      </c>
      <c r="D46" s="78"/>
      <c r="E46" s="184">
        <v>92</v>
      </c>
      <c r="F46" s="76"/>
      <c r="G46" s="56">
        <f>F46*E46</f>
        <v>0</v>
      </c>
      <c r="H46" s="76"/>
      <c r="I46" s="62">
        <f>H46*E46</f>
        <v>0</v>
      </c>
      <c r="J46" s="56">
        <f t="shared" si="0"/>
        <v>0</v>
      </c>
    </row>
    <row r="47" spans="1:10" x14ac:dyDescent="0.35">
      <c r="A47" s="42"/>
      <c r="B47" s="43" t="s">
        <v>27</v>
      </c>
      <c r="C47" s="44"/>
      <c r="D47" s="44"/>
      <c r="E47" s="45"/>
      <c r="F47" s="47"/>
      <c r="G47" s="56">
        <f>F47*E47</f>
        <v>0</v>
      </c>
      <c r="H47" s="47"/>
      <c r="I47" s="57">
        <f>H47*E47</f>
        <v>0</v>
      </c>
      <c r="J47" s="56">
        <f t="shared" si="0"/>
        <v>0</v>
      </c>
    </row>
    <row r="48" spans="1:10" x14ac:dyDescent="0.35">
      <c r="A48" s="48"/>
      <c r="B48" s="49" t="s">
        <v>26</v>
      </c>
      <c r="C48" s="28"/>
      <c r="D48" s="28"/>
      <c r="E48" s="29"/>
      <c r="F48" s="5"/>
      <c r="G48" s="56">
        <f>F48*E48</f>
        <v>0</v>
      </c>
      <c r="H48" s="54"/>
      <c r="I48" s="57">
        <f>H48*E48</f>
        <v>0</v>
      </c>
      <c r="J48" s="56">
        <f t="shared" si="0"/>
        <v>0</v>
      </c>
    </row>
    <row r="49" spans="1:10" x14ac:dyDescent="0.35">
      <c r="A49" s="58">
        <v>1</v>
      </c>
      <c r="B49" s="59" t="s">
        <v>69</v>
      </c>
      <c r="C49" s="60" t="s">
        <v>9</v>
      </c>
      <c r="D49" s="60"/>
      <c r="E49" s="61">
        <v>284</v>
      </c>
      <c r="F49" s="63"/>
      <c r="G49" s="56">
        <f>F49*E49</f>
        <v>0</v>
      </c>
      <c r="H49" s="63"/>
      <c r="I49" s="62">
        <f>H49*E49</f>
        <v>0</v>
      </c>
      <c r="J49" s="56">
        <f t="shared" si="0"/>
        <v>0</v>
      </c>
    </row>
    <row r="50" spans="1:10" x14ac:dyDescent="0.35">
      <c r="A50" s="58"/>
      <c r="B50" s="64" t="s">
        <v>70</v>
      </c>
      <c r="C50" s="65" t="s">
        <v>71</v>
      </c>
      <c r="D50" s="63">
        <v>1</v>
      </c>
      <c r="E50" s="63">
        <f>D50*E49</f>
        <v>284</v>
      </c>
      <c r="F50" s="7"/>
      <c r="G50" s="56">
        <f>F50*E50</f>
        <v>0</v>
      </c>
      <c r="H50" s="7"/>
      <c r="I50" s="62">
        <f>H50*E50</f>
        <v>0</v>
      </c>
      <c r="J50" s="56">
        <f t="shared" si="0"/>
        <v>0</v>
      </c>
    </row>
    <row r="51" spans="1:10" x14ac:dyDescent="0.35">
      <c r="A51" s="58"/>
      <c r="B51" s="66" t="s">
        <v>72</v>
      </c>
      <c r="C51" s="67" t="s">
        <v>73</v>
      </c>
      <c r="D51" s="68">
        <v>1.1200000000000001</v>
      </c>
      <c r="E51" s="7">
        <f>D51*E49</f>
        <v>318.08000000000004</v>
      </c>
      <c r="F51" s="7"/>
      <c r="G51" s="56">
        <f>F51*E51</f>
        <v>0</v>
      </c>
      <c r="H51" s="7"/>
      <c r="I51" s="62">
        <f>H51*E51</f>
        <v>0</v>
      </c>
      <c r="J51" s="56">
        <f t="shared" si="0"/>
        <v>0</v>
      </c>
    </row>
    <row r="52" spans="1:10" x14ac:dyDescent="0.35">
      <c r="A52" s="58"/>
      <c r="B52" s="16" t="s">
        <v>18</v>
      </c>
      <c r="C52" s="6" t="s">
        <v>0</v>
      </c>
      <c r="D52" s="68">
        <v>0.1</v>
      </c>
      <c r="E52" s="5">
        <f>E49*D52</f>
        <v>28.400000000000002</v>
      </c>
      <c r="F52" s="5"/>
      <c r="G52" s="56">
        <f>F52*E52</f>
        <v>0</v>
      </c>
      <c r="H52" s="5"/>
      <c r="I52" s="62">
        <f>H52*E52</f>
        <v>0</v>
      </c>
      <c r="J52" s="56">
        <f t="shared" si="0"/>
        <v>0</v>
      </c>
    </row>
    <row r="53" spans="1:10" x14ac:dyDescent="0.35">
      <c r="A53" s="69">
        <v>2</v>
      </c>
      <c r="B53" s="59" t="s">
        <v>74</v>
      </c>
      <c r="C53" s="60" t="s">
        <v>9</v>
      </c>
      <c r="D53" s="60"/>
      <c r="E53" s="61">
        <v>284</v>
      </c>
      <c r="F53" s="7"/>
      <c r="G53" s="56">
        <f>F53*E53</f>
        <v>0</v>
      </c>
      <c r="H53" s="7"/>
      <c r="I53" s="62">
        <f>H53*E53</f>
        <v>0</v>
      </c>
      <c r="J53" s="56">
        <f t="shared" si="0"/>
        <v>0</v>
      </c>
    </row>
    <row r="54" spans="1:10" x14ac:dyDescent="0.35">
      <c r="A54" s="69"/>
      <c r="B54" s="64" t="s">
        <v>70</v>
      </c>
      <c r="C54" s="65" t="s">
        <v>71</v>
      </c>
      <c r="D54" s="63">
        <v>1</v>
      </c>
      <c r="E54" s="63">
        <f>D54*E53</f>
        <v>284</v>
      </c>
      <c r="F54" s="7"/>
      <c r="G54" s="56">
        <f>F54*E54</f>
        <v>0</v>
      </c>
      <c r="H54" s="7"/>
      <c r="I54" s="62">
        <f>H54*E54</f>
        <v>0</v>
      </c>
      <c r="J54" s="56">
        <f t="shared" si="0"/>
        <v>0</v>
      </c>
    </row>
    <row r="55" spans="1:10" x14ac:dyDescent="0.35">
      <c r="A55" s="70"/>
      <c r="B55" s="66" t="s">
        <v>75</v>
      </c>
      <c r="C55" s="67" t="s">
        <v>73</v>
      </c>
      <c r="D55" s="68">
        <v>1.1200000000000001</v>
      </c>
      <c r="E55" s="7">
        <f>D55*E53</f>
        <v>318.08000000000004</v>
      </c>
      <c r="F55" s="7"/>
      <c r="G55" s="56">
        <f>F55*E55</f>
        <v>0</v>
      </c>
      <c r="H55" s="7"/>
      <c r="I55" s="62">
        <f>H55*E55</f>
        <v>0</v>
      </c>
      <c r="J55" s="56">
        <f t="shared" si="0"/>
        <v>0</v>
      </c>
    </row>
    <row r="56" spans="1:10" x14ac:dyDescent="0.35">
      <c r="A56" s="70"/>
      <c r="B56" s="16" t="s">
        <v>18</v>
      </c>
      <c r="C56" s="6" t="s">
        <v>0</v>
      </c>
      <c r="D56" s="68">
        <v>0.1</v>
      </c>
      <c r="E56" s="5">
        <f>E53*D56</f>
        <v>28.400000000000002</v>
      </c>
      <c r="F56" s="5"/>
      <c r="G56" s="56">
        <f>F56*E56</f>
        <v>0</v>
      </c>
      <c r="H56" s="5"/>
      <c r="I56" s="62">
        <f>H56*E56</f>
        <v>0</v>
      </c>
      <c r="J56" s="56">
        <f t="shared" si="0"/>
        <v>0</v>
      </c>
    </row>
    <row r="57" spans="1:10" ht="27" x14ac:dyDescent="0.35">
      <c r="A57" s="58">
        <v>3</v>
      </c>
      <c r="B57" s="71" t="s">
        <v>76</v>
      </c>
      <c r="C57" s="60" t="s">
        <v>9</v>
      </c>
      <c r="D57" s="60"/>
      <c r="E57" s="61">
        <v>284</v>
      </c>
      <c r="F57" s="5"/>
      <c r="G57" s="56">
        <f>F57*E57</f>
        <v>0</v>
      </c>
      <c r="H57" s="5"/>
      <c r="I57" s="62">
        <f>H57*E57</f>
        <v>0</v>
      </c>
      <c r="J57" s="56">
        <f t="shared" si="0"/>
        <v>0</v>
      </c>
    </row>
    <row r="58" spans="1:10" x14ac:dyDescent="0.35">
      <c r="A58" s="58"/>
      <c r="B58" s="13" t="s">
        <v>70</v>
      </c>
      <c r="C58" s="72" t="s">
        <v>77</v>
      </c>
      <c r="D58" s="73">
        <v>1</v>
      </c>
      <c r="E58" s="73">
        <f>E57*D58</f>
        <v>284</v>
      </c>
      <c r="F58" s="5"/>
      <c r="G58" s="56">
        <f>F58*E58</f>
        <v>0</v>
      </c>
      <c r="H58" s="5"/>
      <c r="I58" s="62">
        <f>H58*E58</f>
        <v>0</v>
      </c>
      <c r="J58" s="56">
        <f t="shared" si="0"/>
        <v>0</v>
      </c>
    </row>
    <row r="59" spans="1:10" x14ac:dyDescent="0.35">
      <c r="A59" s="58"/>
      <c r="B59" s="16" t="s">
        <v>78</v>
      </c>
      <c r="C59" s="6" t="s">
        <v>0</v>
      </c>
      <c r="D59" s="74">
        <v>4.1000000000000002E-2</v>
      </c>
      <c r="E59" s="5">
        <f>D59*E57</f>
        <v>11.644</v>
      </c>
      <c r="F59" s="5"/>
      <c r="G59" s="56">
        <f>F59*E59</f>
        <v>0</v>
      </c>
      <c r="H59" s="5"/>
      <c r="I59" s="62">
        <f>H59*E59</f>
        <v>0</v>
      </c>
      <c r="J59" s="56">
        <f t="shared" si="0"/>
        <v>0</v>
      </c>
    </row>
    <row r="60" spans="1:10" x14ac:dyDescent="0.35">
      <c r="A60" s="58"/>
      <c r="B60" s="16" t="s">
        <v>79</v>
      </c>
      <c r="C60" s="6" t="s">
        <v>13</v>
      </c>
      <c r="D60" s="74">
        <v>6.2E-2</v>
      </c>
      <c r="E60" s="5">
        <f>D60*E57</f>
        <v>17.608000000000001</v>
      </c>
      <c r="F60" s="5"/>
      <c r="G60" s="56">
        <f>F60*E60</f>
        <v>0</v>
      </c>
      <c r="H60" s="5"/>
      <c r="I60" s="62">
        <f>H60*E60</f>
        <v>0</v>
      </c>
      <c r="J60" s="56">
        <f t="shared" si="0"/>
        <v>0</v>
      </c>
    </row>
    <row r="61" spans="1:10" x14ac:dyDescent="0.35">
      <c r="A61" s="58"/>
      <c r="B61" s="16" t="s">
        <v>80</v>
      </c>
      <c r="C61" s="6" t="s">
        <v>16</v>
      </c>
      <c r="D61" s="74">
        <v>1.55E-2</v>
      </c>
      <c r="E61" s="5">
        <f>D61*E57</f>
        <v>4.4020000000000001</v>
      </c>
      <c r="F61" s="5"/>
      <c r="G61" s="56">
        <f>F61*E61</f>
        <v>0</v>
      </c>
      <c r="H61" s="5"/>
      <c r="I61" s="62">
        <f>H61*E61</f>
        <v>0</v>
      </c>
      <c r="J61" s="56">
        <f t="shared" si="0"/>
        <v>0</v>
      </c>
    </row>
    <row r="62" spans="1:10" x14ac:dyDescent="0.35">
      <c r="A62" s="58"/>
      <c r="B62" s="16" t="s">
        <v>18</v>
      </c>
      <c r="C62" s="6" t="s">
        <v>0</v>
      </c>
      <c r="D62" s="6">
        <v>0.13300000000000001</v>
      </c>
      <c r="E62" s="5">
        <f>E57*D62</f>
        <v>37.772000000000006</v>
      </c>
      <c r="F62" s="5"/>
      <c r="G62" s="56">
        <f>F62*E62</f>
        <v>0</v>
      </c>
      <c r="H62" s="5"/>
      <c r="I62" s="62">
        <f>H62*E62</f>
        <v>0</v>
      </c>
      <c r="J62" s="56">
        <f t="shared" si="0"/>
        <v>0</v>
      </c>
    </row>
    <row r="63" spans="1:10" ht="27" x14ac:dyDescent="0.35">
      <c r="A63" s="80">
        <v>4</v>
      </c>
      <c r="B63" s="81" t="s">
        <v>90</v>
      </c>
      <c r="C63" s="82" t="s">
        <v>9</v>
      </c>
      <c r="D63" s="82"/>
      <c r="E63" s="83">
        <v>17.8</v>
      </c>
      <c r="F63" s="84"/>
      <c r="G63" s="56">
        <f>F63*E63</f>
        <v>0</v>
      </c>
      <c r="H63" s="84"/>
      <c r="I63" s="62">
        <f>H63*E63</f>
        <v>0</v>
      </c>
      <c r="J63" s="56">
        <f t="shared" si="0"/>
        <v>0</v>
      </c>
    </row>
    <row r="64" spans="1:10" x14ac:dyDescent="0.35">
      <c r="A64" s="80"/>
      <c r="B64" s="77" t="s">
        <v>70</v>
      </c>
      <c r="C64" s="79" t="s">
        <v>9</v>
      </c>
      <c r="D64" s="73">
        <v>1</v>
      </c>
      <c r="E64" s="73">
        <f>E63*D64</f>
        <v>17.8</v>
      </c>
      <c r="F64" s="73"/>
      <c r="G64" s="56">
        <f>F64*E64</f>
        <v>0</v>
      </c>
      <c r="H64" s="73"/>
      <c r="I64" s="62">
        <f>H64*E64</f>
        <v>0</v>
      </c>
      <c r="J64" s="56">
        <f t="shared" si="0"/>
        <v>0</v>
      </c>
    </row>
    <row r="65" spans="1:10" x14ac:dyDescent="0.35">
      <c r="A65" s="80"/>
      <c r="B65" s="85" t="s">
        <v>78</v>
      </c>
      <c r="C65" s="86" t="s">
        <v>0</v>
      </c>
      <c r="D65" s="87">
        <v>0.02</v>
      </c>
      <c r="E65" s="84">
        <f>D65*E63</f>
        <v>0.35600000000000004</v>
      </c>
      <c r="F65" s="84"/>
      <c r="G65" s="56">
        <f>F65*E65</f>
        <v>0</v>
      </c>
      <c r="H65" s="84"/>
      <c r="I65" s="62">
        <f>H65*E65</f>
        <v>0</v>
      </c>
      <c r="J65" s="56">
        <f t="shared" si="0"/>
        <v>0</v>
      </c>
    </row>
    <row r="66" spans="1:10" x14ac:dyDescent="0.35">
      <c r="A66" s="80"/>
      <c r="B66" s="85" t="s">
        <v>84</v>
      </c>
      <c r="C66" s="79" t="s">
        <v>19</v>
      </c>
      <c r="D66" s="84">
        <v>4</v>
      </c>
      <c r="E66" s="84">
        <f>E63*D66</f>
        <v>71.2</v>
      </c>
      <c r="F66" s="84"/>
      <c r="G66" s="56">
        <f>F66*E66</f>
        <v>0</v>
      </c>
      <c r="H66" s="84"/>
      <c r="I66" s="62">
        <f>H66*E66</f>
        <v>0</v>
      </c>
      <c r="J66" s="56">
        <f t="shared" si="0"/>
        <v>0</v>
      </c>
    </row>
    <row r="67" spans="1:10" x14ac:dyDescent="0.35">
      <c r="A67" s="80"/>
      <c r="B67" s="85" t="s">
        <v>18</v>
      </c>
      <c r="C67" s="86" t="s">
        <v>0</v>
      </c>
      <c r="D67" s="87">
        <v>1.9E-2</v>
      </c>
      <c r="E67" s="84">
        <f>D67*E63</f>
        <v>0.3382</v>
      </c>
      <c r="F67" s="84"/>
      <c r="G67" s="56">
        <f>F67*E67</f>
        <v>0</v>
      </c>
      <c r="H67" s="84"/>
      <c r="I67" s="62">
        <f>H67*E67</f>
        <v>0</v>
      </c>
      <c r="J67" s="56">
        <f t="shared" si="0"/>
        <v>0</v>
      </c>
    </row>
    <row r="68" spans="1:10" x14ac:dyDescent="0.35">
      <c r="A68" s="88">
        <v>5</v>
      </c>
      <c r="B68" s="81" t="s">
        <v>85</v>
      </c>
      <c r="C68" s="82" t="s">
        <v>9</v>
      </c>
      <c r="D68" s="82"/>
      <c r="E68" s="89">
        <f>E63</f>
        <v>17.8</v>
      </c>
      <c r="F68" s="84"/>
      <c r="G68" s="56">
        <f>F68*E68</f>
        <v>0</v>
      </c>
      <c r="H68" s="84"/>
      <c r="I68" s="62">
        <f>H68*E68</f>
        <v>0</v>
      </c>
      <c r="J68" s="56">
        <f t="shared" si="0"/>
        <v>0</v>
      </c>
    </row>
    <row r="69" spans="1:10" x14ac:dyDescent="0.35">
      <c r="A69" s="90"/>
      <c r="B69" s="77" t="s">
        <v>70</v>
      </c>
      <c r="C69" s="79" t="s">
        <v>9</v>
      </c>
      <c r="D69" s="73">
        <v>1</v>
      </c>
      <c r="E69" s="73">
        <f>E68*D69</f>
        <v>17.8</v>
      </c>
      <c r="F69" s="84"/>
      <c r="G69" s="56">
        <f>F69*E69</f>
        <v>0</v>
      </c>
      <c r="H69" s="73"/>
      <c r="I69" s="62">
        <f>H69*E69</f>
        <v>0</v>
      </c>
      <c r="J69" s="56">
        <f t="shared" si="0"/>
        <v>0</v>
      </c>
    </row>
    <row r="70" spans="1:10" x14ac:dyDescent="0.35">
      <c r="A70" s="90"/>
      <c r="B70" s="85" t="s">
        <v>78</v>
      </c>
      <c r="C70" s="86" t="s">
        <v>0</v>
      </c>
      <c r="D70" s="87">
        <v>4.5199999999999997E-2</v>
      </c>
      <c r="E70" s="84">
        <f>D70*E68</f>
        <v>0.80455999999999994</v>
      </c>
      <c r="F70" s="84"/>
      <c r="G70" s="56">
        <f>F70*E70</f>
        <v>0</v>
      </c>
      <c r="H70" s="84"/>
      <c r="I70" s="62">
        <f>H70*E70</f>
        <v>0</v>
      </c>
      <c r="J70" s="56">
        <f t="shared" si="0"/>
        <v>0</v>
      </c>
    </row>
    <row r="71" spans="1:10" x14ac:dyDescent="0.35">
      <c r="A71" s="91"/>
      <c r="B71" s="92" t="s">
        <v>86</v>
      </c>
      <c r="C71" s="93" t="s">
        <v>9</v>
      </c>
      <c r="D71" s="93">
        <v>1.05</v>
      </c>
      <c r="E71" s="84">
        <f>D71*E68</f>
        <v>18.690000000000001</v>
      </c>
      <c r="F71" s="84"/>
      <c r="G71" s="56">
        <f>F71*E71</f>
        <v>0</v>
      </c>
      <c r="H71" s="84"/>
      <c r="I71" s="62">
        <f>H71*E71</f>
        <v>0</v>
      </c>
      <c r="J71" s="56">
        <f t="shared" si="0"/>
        <v>0</v>
      </c>
    </row>
    <row r="72" spans="1:10" x14ac:dyDescent="0.35">
      <c r="A72" s="91"/>
      <c r="B72" s="92" t="s">
        <v>87</v>
      </c>
      <c r="C72" s="93" t="s">
        <v>19</v>
      </c>
      <c r="D72" s="94">
        <v>6</v>
      </c>
      <c r="E72" s="84">
        <f>D72*E68</f>
        <v>106.80000000000001</v>
      </c>
      <c r="F72" s="84"/>
      <c r="G72" s="56">
        <f>F72*E72</f>
        <v>0</v>
      </c>
      <c r="H72" s="84"/>
      <c r="I72" s="62">
        <f>H72*E72</f>
        <v>0</v>
      </c>
      <c r="J72" s="56">
        <f t="shared" si="0"/>
        <v>0</v>
      </c>
    </row>
    <row r="73" spans="1:10" x14ac:dyDescent="0.35">
      <c r="A73" s="91"/>
      <c r="B73" s="95" t="s">
        <v>88</v>
      </c>
      <c r="C73" s="79" t="s">
        <v>12</v>
      </c>
      <c r="D73" s="79">
        <v>0.1</v>
      </c>
      <c r="E73" s="73">
        <f>D73*E68</f>
        <v>1.7800000000000002</v>
      </c>
      <c r="F73" s="73"/>
      <c r="G73" s="56">
        <f>F73*E73</f>
        <v>0</v>
      </c>
      <c r="H73" s="73"/>
      <c r="I73" s="62">
        <f>H73*E73</f>
        <v>0</v>
      </c>
      <c r="J73" s="56">
        <f t="shared" si="0"/>
        <v>0</v>
      </c>
    </row>
    <row r="74" spans="1:10" x14ac:dyDescent="0.35">
      <c r="A74" s="91"/>
      <c r="B74" s="92" t="s">
        <v>89</v>
      </c>
      <c r="C74" s="93" t="s">
        <v>19</v>
      </c>
      <c r="D74" s="93">
        <v>0.04</v>
      </c>
      <c r="E74" s="84">
        <f>D74*E68</f>
        <v>0.71200000000000008</v>
      </c>
      <c r="F74" s="84"/>
      <c r="G74" s="56">
        <f>F74*E74</f>
        <v>0</v>
      </c>
      <c r="H74" s="84"/>
      <c r="I74" s="62">
        <f>H74*E74</f>
        <v>0</v>
      </c>
      <c r="J74" s="56">
        <f t="shared" si="0"/>
        <v>0</v>
      </c>
    </row>
    <row r="75" spans="1:10" x14ac:dyDescent="0.35">
      <c r="A75" s="91"/>
      <c r="B75" s="92" t="s">
        <v>18</v>
      </c>
      <c r="C75" s="93" t="s">
        <v>0</v>
      </c>
      <c r="D75" s="93">
        <v>4.6600000000000003E-2</v>
      </c>
      <c r="E75" s="84">
        <f>D75*E68</f>
        <v>0.82948000000000011</v>
      </c>
      <c r="F75" s="84"/>
      <c r="G75" s="56">
        <f>F75*E75</f>
        <v>0</v>
      </c>
      <c r="H75" s="84"/>
      <c r="I75" s="62">
        <f>H75*E75</f>
        <v>0</v>
      </c>
      <c r="J75" s="56">
        <f t="shared" si="0"/>
        <v>0</v>
      </c>
    </row>
    <row r="76" spans="1:10" ht="27" x14ac:dyDescent="0.35">
      <c r="A76" s="80">
        <v>6</v>
      </c>
      <c r="B76" s="96" t="s">
        <v>91</v>
      </c>
      <c r="C76" s="60" t="s">
        <v>9</v>
      </c>
      <c r="D76" s="60"/>
      <c r="E76" s="97">
        <v>267</v>
      </c>
      <c r="F76" s="73"/>
      <c r="G76" s="56">
        <f>F76*E76</f>
        <v>0</v>
      </c>
      <c r="H76" s="73"/>
      <c r="I76" s="62">
        <f>H76*E76</f>
        <v>0</v>
      </c>
      <c r="J76" s="56">
        <f t="shared" si="0"/>
        <v>0</v>
      </c>
    </row>
    <row r="77" spans="1:10" x14ac:dyDescent="0.35">
      <c r="A77" s="80"/>
      <c r="B77" s="13" t="s">
        <v>70</v>
      </c>
      <c r="C77" s="72" t="s">
        <v>77</v>
      </c>
      <c r="D77" s="73">
        <v>1</v>
      </c>
      <c r="E77" s="73">
        <f>E76*D77</f>
        <v>267</v>
      </c>
      <c r="F77" s="5"/>
      <c r="G77" s="56">
        <f>F77*E77</f>
        <v>0</v>
      </c>
      <c r="H77" s="63"/>
      <c r="I77" s="62">
        <f>H77*E77</f>
        <v>0</v>
      </c>
      <c r="J77" s="56">
        <f t="shared" ref="J77:J140" si="1">I77+G77</f>
        <v>0</v>
      </c>
    </row>
    <row r="78" spans="1:10" x14ac:dyDescent="0.35">
      <c r="A78" s="80"/>
      <c r="B78" s="66" t="s">
        <v>78</v>
      </c>
      <c r="C78" s="6" t="s">
        <v>0</v>
      </c>
      <c r="D78" s="98">
        <v>1.0200000000000001E-2</v>
      </c>
      <c r="E78" s="7">
        <f>D78*E76</f>
        <v>2.7234000000000003</v>
      </c>
      <c r="F78" s="7"/>
      <c r="G78" s="56">
        <f>F78*E78</f>
        <v>0</v>
      </c>
      <c r="H78" s="7"/>
      <c r="I78" s="62">
        <f>H78*E78</f>
        <v>0</v>
      </c>
      <c r="J78" s="56">
        <f t="shared" si="1"/>
        <v>0</v>
      </c>
    </row>
    <row r="79" spans="1:10" x14ac:dyDescent="0.35">
      <c r="A79" s="99"/>
      <c r="B79" s="100" t="s">
        <v>92</v>
      </c>
      <c r="C79" s="79" t="s">
        <v>19</v>
      </c>
      <c r="D79" s="73">
        <v>7</v>
      </c>
      <c r="E79" s="73">
        <f>D79*E76</f>
        <v>1869</v>
      </c>
      <c r="F79" s="73"/>
      <c r="G79" s="56">
        <f>F79*E79</f>
        <v>0</v>
      </c>
      <c r="H79" s="73"/>
      <c r="I79" s="62">
        <f>H79*E79</f>
        <v>0</v>
      </c>
      <c r="J79" s="56">
        <f t="shared" si="1"/>
        <v>0</v>
      </c>
    </row>
    <row r="80" spans="1:10" x14ac:dyDescent="0.35">
      <c r="A80" s="99"/>
      <c r="B80" s="95" t="s">
        <v>93</v>
      </c>
      <c r="C80" s="79" t="s">
        <v>19</v>
      </c>
      <c r="D80" s="73">
        <v>0.18</v>
      </c>
      <c r="E80" s="73">
        <f>D80*E76</f>
        <v>48.059999999999995</v>
      </c>
      <c r="F80" s="73"/>
      <c r="G80" s="56">
        <f>F80*E80</f>
        <v>0</v>
      </c>
      <c r="H80" s="73"/>
      <c r="I80" s="62">
        <f>H80*E80</f>
        <v>0</v>
      </c>
      <c r="J80" s="56">
        <f t="shared" si="1"/>
        <v>0</v>
      </c>
    </row>
    <row r="81" spans="1:10" x14ac:dyDescent="0.35">
      <c r="A81" s="99"/>
      <c r="B81" s="101" t="s">
        <v>18</v>
      </c>
      <c r="C81" s="79" t="s">
        <v>0</v>
      </c>
      <c r="D81" s="102">
        <v>6.4000000000000001E-2</v>
      </c>
      <c r="E81" s="73">
        <f>D81*E76</f>
        <v>17.088000000000001</v>
      </c>
      <c r="F81" s="73"/>
      <c r="G81" s="56">
        <f>F81*E81</f>
        <v>0</v>
      </c>
      <c r="H81" s="73"/>
      <c r="I81" s="62">
        <f>H81*E81</f>
        <v>0</v>
      </c>
      <c r="J81" s="56">
        <f t="shared" si="1"/>
        <v>0</v>
      </c>
    </row>
    <row r="82" spans="1:10" ht="27" x14ac:dyDescent="0.35">
      <c r="A82" s="80">
        <v>7</v>
      </c>
      <c r="B82" s="103" t="s">
        <v>101</v>
      </c>
      <c r="C82" s="60" t="s">
        <v>9</v>
      </c>
      <c r="D82" s="60"/>
      <c r="E82" s="97">
        <f>200*1.05</f>
        <v>210</v>
      </c>
      <c r="F82" s="5"/>
      <c r="G82" s="56">
        <f>F82*E82</f>
        <v>0</v>
      </c>
      <c r="H82" s="5"/>
      <c r="I82" s="62">
        <f>H82*E82</f>
        <v>0</v>
      </c>
      <c r="J82" s="56">
        <f t="shared" si="1"/>
        <v>0</v>
      </c>
    </row>
    <row r="83" spans="1:10" x14ac:dyDescent="0.35">
      <c r="A83" s="80"/>
      <c r="B83" s="13" t="s">
        <v>70</v>
      </c>
      <c r="C83" s="72" t="s">
        <v>77</v>
      </c>
      <c r="D83" s="73">
        <v>1</v>
      </c>
      <c r="E83" s="73">
        <f>E82*D83</f>
        <v>210</v>
      </c>
      <c r="F83" s="5"/>
      <c r="G83" s="56">
        <f>F83*E83</f>
        <v>0</v>
      </c>
      <c r="H83" s="63"/>
      <c r="I83" s="62">
        <f>H83*E83</f>
        <v>0</v>
      </c>
      <c r="J83" s="56">
        <f t="shared" si="1"/>
        <v>0</v>
      </c>
    </row>
    <row r="84" spans="1:10" x14ac:dyDescent="0.35">
      <c r="A84" s="80"/>
      <c r="B84" s="66" t="s">
        <v>78</v>
      </c>
      <c r="C84" s="6" t="s">
        <v>0</v>
      </c>
      <c r="D84" s="98">
        <v>7.4999999999999997E-3</v>
      </c>
      <c r="E84" s="7">
        <f>D84*E82</f>
        <v>1.575</v>
      </c>
      <c r="F84" s="7"/>
      <c r="G84" s="56">
        <f>F84*E84</f>
        <v>0</v>
      </c>
      <c r="H84" s="7"/>
      <c r="I84" s="62">
        <f>H84*E84</f>
        <v>0</v>
      </c>
      <c r="J84" s="56">
        <f t="shared" si="1"/>
        <v>0</v>
      </c>
    </row>
    <row r="85" spans="1:10" x14ac:dyDescent="0.35">
      <c r="A85" s="99"/>
      <c r="B85" s="32" t="s">
        <v>94</v>
      </c>
      <c r="C85" s="2" t="s">
        <v>9</v>
      </c>
      <c r="D85" s="5">
        <v>1.02</v>
      </c>
      <c r="E85" s="5">
        <f>E82*D85</f>
        <v>214.20000000000002</v>
      </c>
      <c r="F85" s="5"/>
      <c r="G85" s="56">
        <f>F85*E85</f>
        <v>0</v>
      </c>
      <c r="H85" s="5"/>
      <c r="I85" s="62">
        <f>H85*E85</f>
        <v>0</v>
      </c>
      <c r="J85" s="56">
        <f t="shared" si="1"/>
        <v>0</v>
      </c>
    </row>
    <row r="86" spans="1:10" x14ac:dyDescent="0.35">
      <c r="A86" s="99"/>
      <c r="B86" s="104" t="s">
        <v>95</v>
      </c>
      <c r="C86" s="79" t="s">
        <v>50</v>
      </c>
      <c r="D86" s="73">
        <v>2</v>
      </c>
      <c r="E86" s="73">
        <f>D86*E82</f>
        <v>420</v>
      </c>
      <c r="F86" s="73"/>
      <c r="G86" s="56">
        <f>F86*E86</f>
        <v>0</v>
      </c>
      <c r="H86" s="73"/>
      <c r="I86" s="62">
        <f>H86*E86</f>
        <v>0</v>
      </c>
      <c r="J86" s="56">
        <f t="shared" si="1"/>
        <v>0</v>
      </c>
    </row>
    <row r="87" spans="1:10" x14ac:dyDescent="0.35">
      <c r="A87" s="99"/>
      <c r="B87" s="95" t="s">
        <v>96</v>
      </c>
      <c r="C87" s="79" t="s">
        <v>19</v>
      </c>
      <c r="D87" s="73">
        <v>0.4</v>
      </c>
      <c r="E87" s="73">
        <f>D87*E82</f>
        <v>84</v>
      </c>
      <c r="F87" s="73"/>
      <c r="G87" s="56">
        <f>F87*E87</f>
        <v>0</v>
      </c>
      <c r="H87" s="73"/>
      <c r="I87" s="62">
        <f>H87*E87</f>
        <v>0</v>
      </c>
      <c r="J87" s="56">
        <f t="shared" si="1"/>
        <v>0</v>
      </c>
    </row>
    <row r="88" spans="1:10" x14ac:dyDescent="0.35">
      <c r="A88" s="99"/>
      <c r="B88" s="95" t="s">
        <v>97</v>
      </c>
      <c r="C88" s="79" t="s">
        <v>19</v>
      </c>
      <c r="D88" s="73">
        <v>0.1</v>
      </c>
      <c r="E88" s="73">
        <f>D88*E82</f>
        <v>21</v>
      </c>
      <c r="F88" s="73"/>
      <c r="G88" s="56">
        <f>F88*E88</f>
        <v>0</v>
      </c>
      <c r="H88" s="73"/>
      <c r="I88" s="62">
        <f>H88*E88</f>
        <v>0</v>
      </c>
      <c r="J88" s="56">
        <f t="shared" si="1"/>
        <v>0</v>
      </c>
    </row>
    <row r="89" spans="1:10" x14ac:dyDescent="0.35">
      <c r="A89" s="99"/>
      <c r="B89" s="95" t="s">
        <v>98</v>
      </c>
      <c r="C89" s="79" t="s">
        <v>19</v>
      </c>
      <c r="D89" s="73">
        <v>0.35</v>
      </c>
      <c r="E89" s="73">
        <f>D89*E82</f>
        <v>73.5</v>
      </c>
      <c r="F89" s="73"/>
      <c r="G89" s="56">
        <f>F89*E89</f>
        <v>0</v>
      </c>
      <c r="H89" s="73"/>
      <c r="I89" s="62">
        <f>H89*E89</f>
        <v>0</v>
      </c>
      <c r="J89" s="56">
        <f t="shared" si="1"/>
        <v>0</v>
      </c>
    </row>
    <row r="90" spans="1:10" x14ac:dyDescent="0.35">
      <c r="A90" s="99"/>
      <c r="B90" s="101" t="s">
        <v>18</v>
      </c>
      <c r="C90" s="79" t="s">
        <v>0</v>
      </c>
      <c r="D90" s="73">
        <v>0.18</v>
      </c>
      <c r="E90" s="73">
        <f>D90*E82</f>
        <v>37.799999999999997</v>
      </c>
      <c r="F90" s="73"/>
      <c r="G90" s="56">
        <f>F90*E90</f>
        <v>0</v>
      </c>
      <c r="H90" s="73"/>
      <c r="I90" s="62">
        <f>H90*E90</f>
        <v>0</v>
      </c>
      <c r="J90" s="56">
        <f t="shared" si="1"/>
        <v>0</v>
      </c>
    </row>
    <row r="91" spans="1:10" ht="27" x14ac:dyDescent="0.35">
      <c r="A91" s="80">
        <v>8</v>
      </c>
      <c r="B91" s="103" t="s">
        <v>100</v>
      </c>
      <c r="C91" s="60" t="s">
        <v>9</v>
      </c>
      <c r="D91" s="60"/>
      <c r="E91" s="97">
        <f>67*1.05</f>
        <v>70.350000000000009</v>
      </c>
      <c r="F91" s="5"/>
      <c r="G91" s="56">
        <f>F91*E91</f>
        <v>0</v>
      </c>
      <c r="H91" s="5"/>
      <c r="I91" s="62">
        <f>H91*E91</f>
        <v>0</v>
      </c>
      <c r="J91" s="56">
        <f t="shared" si="1"/>
        <v>0</v>
      </c>
    </row>
    <row r="92" spans="1:10" x14ac:dyDescent="0.35">
      <c r="A92" s="80"/>
      <c r="B92" s="13" t="s">
        <v>70</v>
      </c>
      <c r="C92" s="72" t="s">
        <v>77</v>
      </c>
      <c r="D92" s="73">
        <v>1</v>
      </c>
      <c r="E92" s="73">
        <f>E91*D92</f>
        <v>70.350000000000009</v>
      </c>
      <c r="F92" s="5"/>
      <c r="G92" s="56">
        <f>F92*E92</f>
        <v>0</v>
      </c>
      <c r="H92" s="63"/>
      <c r="I92" s="62">
        <f>H92*E92</f>
        <v>0</v>
      </c>
      <c r="J92" s="56">
        <f t="shared" si="1"/>
        <v>0</v>
      </c>
    </row>
    <row r="93" spans="1:10" x14ac:dyDescent="0.35">
      <c r="A93" s="80"/>
      <c r="B93" s="66" t="s">
        <v>78</v>
      </c>
      <c r="C93" s="6" t="s">
        <v>0</v>
      </c>
      <c r="D93" s="98">
        <v>7.4999999999999997E-3</v>
      </c>
      <c r="E93" s="7">
        <f>D93*E91</f>
        <v>0.52762500000000001</v>
      </c>
      <c r="F93" s="7"/>
      <c r="G93" s="56">
        <f>F93*E93</f>
        <v>0</v>
      </c>
      <c r="H93" s="7"/>
      <c r="I93" s="62">
        <f>H93*E93</f>
        <v>0</v>
      </c>
      <c r="J93" s="56">
        <f t="shared" si="1"/>
        <v>0</v>
      </c>
    </row>
    <row r="94" spans="1:10" x14ac:dyDescent="0.35">
      <c r="A94" s="99"/>
      <c r="B94" s="32" t="s">
        <v>99</v>
      </c>
      <c r="C94" s="2" t="s">
        <v>9</v>
      </c>
      <c r="D94" s="5">
        <v>1.02</v>
      </c>
      <c r="E94" s="5">
        <f>E91*D94</f>
        <v>71.757000000000005</v>
      </c>
      <c r="F94" s="5"/>
      <c r="G94" s="56">
        <f>F94*E94</f>
        <v>0</v>
      </c>
      <c r="H94" s="5"/>
      <c r="I94" s="62">
        <f>H94*E94</f>
        <v>0</v>
      </c>
      <c r="J94" s="56">
        <f t="shared" si="1"/>
        <v>0</v>
      </c>
    </row>
    <row r="95" spans="1:10" x14ac:dyDescent="0.35">
      <c r="A95" s="99"/>
      <c r="B95" s="104" t="s">
        <v>95</v>
      </c>
      <c r="C95" s="79" t="s">
        <v>50</v>
      </c>
      <c r="D95" s="73">
        <v>2</v>
      </c>
      <c r="E95" s="73">
        <f>D95*E91</f>
        <v>140.70000000000002</v>
      </c>
      <c r="F95" s="73"/>
      <c r="G95" s="56">
        <f>F95*E95</f>
        <v>0</v>
      </c>
      <c r="H95" s="73"/>
      <c r="I95" s="62">
        <f>H95*E95</f>
        <v>0</v>
      </c>
      <c r="J95" s="56">
        <f t="shared" si="1"/>
        <v>0</v>
      </c>
    </row>
    <row r="96" spans="1:10" x14ac:dyDescent="0.35">
      <c r="A96" s="99"/>
      <c r="B96" s="95" t="s">
        <v>96</v>
      </c>
      <c r="C96" s="79" t="s">
        <v>19</v>
      </c>
      <c r="D96" s="73">
        <v>0.4</v>
      </c>
      <c r="E96" s="73">
        <f>D96*E91</f>
        <v>28.140000000000004</v>
      </c>
      <c r="F96" s="73"/>
      <c r="G96" s="56">
        <f>F96*E96</f>
        <v>0</v>
      </c>
      <c r="H96" s="73"/>
      <c r="I96" s="62">
        <f>H96*E96</f>
        <v>0</v>
      </c>
      <c r="J96" s="56">
        <f t="shared" si="1"/>
        <v>0</v>
      </c>
    </row>
    <row r="97" spans="1:10" x14ac:dyDescent="0.35">
      <c r="A97" s="99"/>
      <c r="B97" s="95" t="s">
        <v>97</v>
      </c>
      <c r="C97" s="79" t="s">
        <v>19</v>
      </c>
      <c r="D97" s="73">
        <v>0.1</v>
      </c>
      <c r="E97" s="73">
        <f>D97*E91</f>
        <v>7.035000000000001</v>
      </c>
      <c r="F97" s="73"/>
      <c r="G97" s="56">
        <f>F97*E97</f>
        <v>0</v>
      </c>
      <c r="H97" s="73"/>
      <c r="I97" s="62">
        <f>H97*E97</f>
        <v>0</v>
      </c>
      <c r="J97" s="56">
        <f t="shared" si="1"/>
        <v>0</v>
      </c>
    </row>
    <row r="98" spans="1:10" x14ac:dyDescent="0.35">
      <c r="A98" s="99"/>
      <c r="B98" s="95" t="s">
        <v>98</v>
      </c>
      <c r="C98" s="79" t="s">
        <v>19</v>
      </c>
      <c r="D98" s="73">
        <v>0.35</v>
      </c>
      <c r="E98" s="73">
        <f>D98*E91</f>
        <v>24.622500000000002</v>
      </c>
      <c r="F98" s="73"/>
      <c r="G98" s="56">
        <f>F98*E98</f>
        <v>0</v>
      </c>
      <c r="H98" s="73"/>
      <c r="I98" s="62">
        <f>H98*E98</f>
        <v>0</v>
      </c>
      <c r="J98" s="56">
        <f t="shared" si="1"/>
        <v>0</v>
      </c>
    </row>
    <row r="99" spans="1:10" x14ac:dyDescent="0.35">
      <c r="A99" s="99"/>
      <c r="B99" s="101" t="s">
        <v>18</v>
      </c>
      <c r="C99" s="79" t="s">
        <v>0</v>
      </c>
      <c r="D99" s="73">
        <v>0.18</v>
      </c>
      <c r="E99" s="73">
        <f>D99*E91</f>
        <v>12.663</v>
      </c>
      <c r="F99" s="73"/>
      <c r="G99" s="56">
        <f>F99*E99</f>
        <v>0</v>
      </c>
      <c r="H99" s="73"/>
      <c r="I99" s="62">
        <f>H99*E99</f>
        <v>0</v>
      </c>
      <c r="J99" s="56">
        <f t="shared" si="1"/>
        <v>0</v>
      </c>
    </row>
    <row r="100" spans="1:10" x14ac:dyDescent="0.35">
      <c r="A100" s="105"/>
      <c r="B100" s="131" t="s">
        <v>34</v>
      </c>
      <c r="C100" s="6"/>
      <c r="D100" s="6"/>
      <c r="E100" s="5"/>
      <c r="F100" s="5"/>
      <c r="G100" s="56">
        <f>F100*E100</f>
        <v>0</v>
      </c>
      <c r="H100" s="54"/>
      <c r="I100" s="57"/>
      <c r="J100" s="56">
        <f t="shared" si="1"/>
        <v>0</v>
      </c>
    </row>
    <row r="101" spans="1:10" x14ac:dyDescent="0.35">
      <c r="A101" s="105" t="s">
        <v>14</v>
      </c>
      <c r="B101" s="103" t="s">
        <v>102</v>
      </c>
      <c r="C101" s="60" t="s">
        <v>109</v>
      </c>
      <c r="D101" s="60"/>
      <c r="E101" s="83">
        <f>(1.35*1.6*4+1.25*1.6*2)*0.2</f>
        <v>2.5280000000000005</v>
      </c>
      <c r="F101" s="5"/>
      <c r="G101" s="56">
        <f>F101*E101</f>
        <v>0</v>
      </c>
      <c r="H101" s="54"/>
      <c r="I101" s="57"/>
      <c r="J101" s="56">
        <f t="shared" si="1"/>
        <v>0</v>
      </c>
    </row>
    <row r="102" spans="1:10" x14ac:dyDescent="0.35">
      <c r="A102" s="105"/>
      <c r="B102" s="13" t="s">
        <v>70</v>
      </c>
      <c r="C102" s="72" t="s">
        <v>13</v>
      </c>
      <c r="D102" s="73">
        <v>1</v>
      </c>
      <c r="E102" s="102">
        <f>E101*D102</f>
        <v>2.5280000000000005</v>
      </c>
      <c r="F102" s="73"/>
      <c r="G102" s="56">
        <f>F102*E102</f>
        <v>0</v>
      </c>
      <c r="H102" s="63"/>
      <c r="I102" s="106">
        <f>E102*H102</f>
        <v>0</v>
      </c>
      <c r="J102" s="56">
        <f t="shared" si="1"/>
        <v>0</v>
      </c>
    </row>
    <row r="103" spans="1:10" x14ac:dyDescent="0.35">
      <c r="A103" s="105"/>
      <c r="B103" s="107" t="s">
        <v>103</v>
      </c>
      <c r="C103" s="72" t="s">
        <v>0</v>
      </c>
      <c r="D103" s="72">
        <v>0.88</v>
      </c>
      <c r="E103" s="63">
        <f>D103*E101</f>
        <v>2.2246400000000004</v>
      </c>
      <c r="F103" s="63"/>
      <c r="G103" s="56">
        <f>F103*E103</f>
        <v>0</v>
      </c>
      <c r="H103" s="63"/>
      <c r="I103" s="106">
        <f>E103*H103</f>
        <v>0</v>
      </c>
      <c r="J103" s="56">
        <f t="shared" si="1"/>
        <v>0</v>
      </c>
    </row>
    <row r="104" spans="1:10" x14ac:dyDescent="0.35">
      <c r="A104" s="105"/>
      <c r="B104" s="95" t="s">
        <v>110</v>
      </c>
      <c r="C104" s="72" t="s">
        <v>10</v>
      </c>
      <c r="D104" s="63">
        <v>65</v>
      </c>
      <c r="E104" s="63">
        <f>D104*E101</f>
        <v>164.32000000000002</v>
      </c>
      <c r="F104" s="63"/>
      <c r="G104" s="56">
        <f>F104*E104</f>
        <v>0</v>
      </c>
      <c r="H104" s="63"/>
      <c r="I104" s="106">
        <f>E104*H104</f>
        <v>0</v>
      </c>
      <c r="J104" s="56">
        <f t="shared" si="1"/>
        <v>0</v>
      </c>
    </row>
    <row r="105" spans="1:10" x14ac:dyDescent="0.35">
      <c r="A105" s="105"/>
      <c r="B105" s="107" t="s">
        <v>104</v>
      </c>
      <c r="C105" s="72" t="s">
        <v>105</v>
      </c>
      <c r="D105" s="72">
        <v>0.11</v>
      </c>
      <c r="E105" s="63">
        <f>D105*E101</f>
        <v>0.27808000000000005</v>
      </c>
      <c r="F105" s="63"/>
      <c r="G105" s="56">
        <f>F105*E105</f>
        <v>0</v>
      </c>
      <c r="H105" s="63"/>
      <c r="I105" s="106">
        <f>E105*H105</f>
        <v>0</v>
      </c>
      <c r="J105" s="56">
        <f t="shared" si="1"/>
        <v>0</v>
      </c>
    </row>
    <row r="106" spans="1:10" x14ac:dyDescent="0.35">
      <c r="A106" s="105"/>
      <c r="B106" s="95" t="s">
        <v>106</v>
      </c>
      <c r="C106" s="72" t="s">
        <v>16</v>
      </c>
      <c r="D106" s="72">
        <v>2.1399999999999999E-2</v>
      </c>
      <c r="E106" s="63">
        <f>D106*E101</f>
        <v>5.4099200000000007E-2</v>
      </c>
      <c r="F106" s="63"/>
      <c r="G106" s="56">
        <f>F106*E106</f>
        <v>0</v>
      </c>
      <c r="H106" s="63"/>
      <c r="I106" s="106">
        <f>E106*H106</f>
        <v>0</v>
      </c>
      <c r="J106" s="56">
        <f t="shared" si="1"/>
        <v>0</v>
      </c>
    </row>
    <row r="107" spans="1:10" x14ac:dyDescent="0.35">
      <c r="A107" s="105"/>
      <c r="B107" s="95" t="s">
        <v>107</v>
      </c>
      <c r="C107" s="72" t="s">
        <v>10</v>
      </c>
      <c r="D107" s="63">
        <v>4.2</v>
      </c>
      <c r="E107" s="108">
        <f>D107*E101</f>
        <v>10.617600000000003</v>
      </c>
      <c r="F107" s="63"/>
      <c r="G107" s="56">
        <f>F107*E107</f>
        <v>0</v>
      </c>
      <c r="H107" s="63"/>
      <c r="I107" s="106">
        <f>E107*H107</f>
        <v>0</v>
      </c>
      <c r="J107" s="56">
        <f t="shared" si="1"/>
        <v>0</v>
      </c>
    </row>
    <row r="108" spans="1:10" x14ac:dyDescent="0.35">
      <c r="A108" s="105"/>
      <c r="B108" s="107" t="s">
        <v>108</v>
      </c>
      <c r="C108" s="72" t="s">
        <v>0</v>
      </c>
      <c r="D108" s="72">
        <v>0.16</v>
      </c>
      <c r="E108" s="63">
        <f>D108*E101</f>
        <v>0.40448000000000006</v>
      </c>
      <c r="F108" s="63"/>
      <c r="G108" s="56">
        <f>F108*E108</f>
        <v>0</v>
      </c>
      <c r="H108" s="63"/>
      <c r="I108" s="106">
        <f>E108*H108</f>
        <v>0</v>
      </c>
      <c r="J108" s="56">
        <f t="shared" si="1"/>
        <v>0</v>
      </c>
    </row>
    <row r="109" spans="1:10" ht="27" x14ac:dyDescent="0.35">
      <c r="A109" s="105" t="s">
        <v>17</v>
      </c>
      <c r="B109" s="71" t="s">
        <v>117</v>
      </c>
      <c r="C109" s="60" t="s">
        <v>111</v>
      </c>
      <c r="D109" s="109"/>
      <c r="E109" s="83">
        <v>13</v>
      </c>
      <c r="F109" s="7"/>
      <c r="G109" s="56">
        <f>F109*E109</f>
        <v>0</v>
      </c>
      <c r="H109" s="7"/>
      <c r="I109" s="106">
        <f>E109*H109</f>
        <v>0</v>
      </c>
      <c r="J109" s="56">
        <f t="shared" si="1"/>
        <v>0</v>
      </c>
    </row>
    <row r="110" spans="1:10" x14ac:dyDescent="0.35">
      <c r="A110" s="105"/>
      <c r="B110" s="64" t="s">
        <v>70</v>
      </c>
      <c r="C110" s="65" t="s">
        <v>71</v>
      </c>
      <c r="D110" s="63">
        <v>1.1719999999999999</v>
      </c>
      <c r="E110" s="63">
        <f>E109*D110</f>
        <v>15.235999999999999</v>
      </c>
      <c r="F110" s="73"/>
      <c r="G110" s="56">
        <f>F110*E110</f>
        <v>0</v>
      </c>
      <c r="H110" s="79"/>
      <c r="I110" s="106">
        <f>E110*H110</f>
        <v>0</v>
      </c>
      <c r="J110" s="56">
        <f t="shared" si="1"/>
        <v>0</v>
      </c>
    </row>
    <row r="111" spans="1:10" x14ac:dyDescent="0.35">
      <c r="A111" s="105"/>
      <c r="B111" s="64" t="s">
        <v>135</v>
      </c>
      <c r="C111" s="65" t="s">
        <v>136</v>
      </c>
      <c r="D111" s="63"/>
      <c r="E111" s="63">
        <v>8</v>
      </c>
      <c r="F111" s="73"/>
      <c r="G111" s="56">
        <f>F111*E111</f>
        <v>0</v>
      </c>
      <c r="H111" s="73"/>
      <c r="I111" s="106">
        <f>E111*H111</f>
        <v>0</v>
      </c>
      <c r="J111" s="56">
        <f t="shared" si="1"/>
        <v>0</v>
      </c>
    </row>
    <row r="112" spans="1:10" x14ac:dyDescent="0.35">
      <c r="A112" s="105"/>
      <c r="B112" s="95" t="s">
        <v>112</v>
      </c>
      <c r="C112" s="72" t="s">
        <v>0</v>
      </c>
      <c r="D112" s="111">
        <v>4.2999999999999997E-2</v>
      </c>
      <c r="E112" s="63">
        <f>E109*D112</f>
        <v>0.55899999999999994</v>
      </c>
      <c r="F112" s="63"/>
      <c r="G112" s="56">
        <f>F112*E112</f>
        <v>0</v>
      </c>
      <c r="H112" s="63"/>
      <c r="I112" s="106">
        <f>E112*H112</f>
        <v>0</v>
      </c>
      <c r="J112" s="56">
        <f t="shared" si="1"/>
        <v>0</v>
      </c>
    </row>
    <row r="113" spans="1:10" x14ac:dyDescent="0.35">
      <c r="A113" s="105"/>
      <c r="B113" s="95" t="s">
        <v>113</v>
      </c>
      <c r="C113" s="72" t="s">
        <v>114</v>
      </c>
      <c r="D113" s="112">
        <v>3.4000000000000002E-2</v>
      </c>
      <c r="E113" s="63">
        <f>D113*E109</f>
        <v>0.44200000000000006</v>
      </c>
      <c r="F113" s="7"/>
      <c r="G113" s="56">
        <f>F113*E113</f>
        <v>0</v>
      </c>
      <c r="H113" s="63"/>
      <c r="I113" s="106">
        <f>E113*H113</f>
        <v>0</v>
      </c>
      <c r="J113" s="56">
        <f t="shared" si="1"/>
        <v>0</v>
      </c>
    </row>
    <row r="114" spans="1:10" x14ac:dyDescent="0.35">
      <c r="A114" s="105"/>
      <c r="B114" s="95" t="s">
        <v>115</v>
      </c>
      <c r="C114" s="72" t="s">
        <v>16</v>
      </c>
      <c r="D114" s="113">
        <v>1.14E-2</v>
      </c>
      <c r="E114" s="63">
        <f>D114*E109</f>
        <v>0.1482</v>
      </c>
      <c r="F114" s="7"/>
      <c r="G114" s="56">
        <f>F114*E114</f>
        <v>0</v>
      </c>
      <c r="H114" s="7"/>
      <c r="I114" s="106">
        <f>E114*H114</f>
        <v>0</v>
      </c>
      <c r="J114" s="56">
        <f t="shared" si="1"/>
        <v>0</v>
      </c>
    </row>
    <row r="115" spans="1:10" x14ac:dyDescent="0.35">
      <c r="A115" s="105"/>
      <c r="B115" s="95" t="s">
        <v>116</v>
      </c>
      <c r="C115" s="72" t="s">
        <v>0</v>
      </c>
      <c r="D115" s="111">
        <v>3.0000000000000001E-3</v>
      </c>
      <c r="E115" s="63">
        <f>D115*E109</f>
        <v>3.9E-2</v>
      </c>
      <c r="F115" s="63"/>
      <c r="G115" s="56">
        <f>F115*E115</f>
        <v>0</v>
      </c>
      <c r="H115" s="63"/>
      <c r="I115" s="106">
        <f>E115*H115</f>
        <v>0</v>
      </c>
      <c r="J115" s="56">
        <f t="shared" si="1"/>
        <v>0</v>
      </c>
    </row>
    <row r="116" spans="1:10" ht="27" x14ac:dyDescent="0.35">
      <c r="A116" s="114">
        <v>11</v>
      </c>
      <c r="B116" s="115" t="s">
        <v>120</v>
      </c>
      <c r="C116" s="60" t="s">
        <v>9</v>
      </c>
      <c r="D116" s="60"/>
      <c r="E116" s="97">
        <v>15</v>
      </c>
      <c r="F116" s="5"/>
      <c r="G116" s="56">
        <f>F116*E116</f>
        <v>0</v>
      </c>
      <c r="H116" s="5"/>
      <c r="I116" s="62">
        <f>H116*E116</f>
        <v>0</v>
      </c>
      <c r="J116" s="56">
        <f t="shared" si="1"/>
        <v>0</v>
      </c>
    </row>
    <row r="117" spans="1:10" x14ac:dyDescent="0.35">
      <c r="A117" s="114"/>
      <c r="B117" s="13" t="s">
        <v>70</v>
      </c>
      <c r="C117" s="72" t="s">
        <v>77</v>
      </c>
      <c r="D117" s="73">
        <v>1</v>
      </c>
      <c r="E117" s="73">
        <f>E116*D117</f>
        <v>15</v>
      </c>
      <c r="F117" s="63"/>
      <c r="G117" s="56">
        <f>F117*E117</f>
        <v>0</v>
      </c>
      <c r="H117" s="63"/>
      <c r="I117" s="62">
        <f>H117*E117</f>
        <v>0</v>
      </c>
      <c r="J117" s="56">
        <f t="shared" si="1"/>
        <v>0</v>
      </c>
    </row>
    <row r="118" spans="1:10" x14ac:dyDescent="0.35">
      <c r="A118" s="114"/>
      <c r="B118" s="16" t="s">
        <v>78</v>
      </c>
      <c r="C118" s="6" t="s">
        <v>0</v>
      </c>
      <c r="D118" s="74">
        <v>2.1999999999999999E-2</v>
      </c>
      <c r="E118" s="5">
        <f>E116*D118</f>
        <v>0.32999999999999996</v>
      </c>
      <c r="F118" s="5"/>
      <c r="G118" s="56">
        <f>F118*E118</f>
        <v>0</v>
      </c>
      <c r="H118" s="5"/>
      <c r="I118" s="62">
        <f>H118*E118</f>
        <v>0</v>
      </c>
      <c r="J118" s="56">
        <f t="shared" si="1"/>
        <v>0</v>
      </c>
    </row>
    <row r="119" spans="1:10" ht="27" x14ac:dyDescent="0.35">
      <c r="A119" s="114"/>
      <c r="B119" s="116" t="s">
        <v>118</v>
      </c>
      <c r="C119" s="2" t="s">
        <v>9</v>
      </c>
      <c r="D119" s="2">
        <v>2.1</v>
      </c>
      <c r="E119" s="63">
        <f>D119*E116</f>
        <v>31.5</v>
      </c>
      <c r="F119" s="63"/>
      <c r="G119" s="56">
        <f>F119*E119</f>
        <v>0</v>
      </c>
      <c r="H119" s="63"/>
      <c r="I119" s="62">
        <f>H119*E119</f>
        <v>0</v>
      </c>
      <c r="J119" s="56">
        <f t="shared" si="1"/>
        <v>0</v>
      </c>
    </row>
    <row r="120" spans="1:10" ht="40.5" x14ac:dyDescent="0.35">
      <c r="A120" s="114"/>
      <c r="B120" s="13" t="s">
        <v>119</v>
      </c>
      <c r="C120" s="79" t="s">
        <v>9</v>
      </c>
      <c r="D120" s="73">
        <v>1</v>
      </c>
      <c r="E120" s="63">
        <f>D120*E116</f>
        <v>15</v>
      </c>
      <c r="F120" s="63"/>
      <c r="G120" s="56">
        <f>F120*E120</f>
        <v>0</v>
      </c>
      <c r="H120" s="63"/>
      <c r="I120" s="62">
        <f>H120*E120</f>
        <v>0</v>
      </c>
      <c r="J120" s="56">
        <f t="shared" si="1"/>
        <v>0</v>
      </c>
    </row>
    <row r="121" spans="1:10" x14ac:dyDescent="0.35">
      <c r="A121" s="114"/>
      <c r="B121" s="117" t="s">
        <v>18</v>
      </c>
      <c r="C121" s="79" t="s">
        <v>0</v>
      </c>
      <c r="D121" s="79">
        <v>0.1</v>
      </c>
      <c r="E121" s="63">
        <f>E116*D121</f>
        <v>1.5</v>
      </c>
      <c r="F121" s="63"/>
      <c r="G121" s="56">
        <f>F121*E121</f>
        <v>0</v>
      </c>
      <c r="H121" s="63"/>
      <c r="I121" s="62">
        <f>H121*E121</f>
        <v>0</v>
      </c>
      <c r="J121" s="56">
        <f t="shared" si="1"/>
        <v>0</v>
      </c>
    </row>
    <row r="122" spans="1:10" x14ac:dyDescent="0.35">
      <c r="A122" s="114">
        <v>12</v>
      </c>
      <c r="B122" s="118" t="s">
        <v>125</v>
      </c>
      <c r="C122" s="119" t="s">
        <v>9</v>
      </c>
      <c r="D122" s="119"/>
      <c r="E122" s="110">
        <v>130</v>
      </c>
      <c r="F122" s="73"/>
      <c r="G122" s="56">
        <f>F122*E122</f>
        <v>0</v>
      </c>
      <c r="H122" s="73"/>
      <c r="I122" s="62">
        <f>H122*E122</f>
        <v>0</v>
      </c>
      <c r="J122" s="56">
        <f t="shared" si="1"/>
        <v>0</v>
      </c>
    </row>
    <row r="123" spans="1:10" x14ac:dyDescent="0.35">
      <c r="A123" s="114"/>
      <c r="B123" s="13" t="s">
        <v>70</v>
      </c>
      <c r="C123" s="72" t="s">
        <v>77</v>
      </c>
      <c r="D123" s="73">
        <v>1</v>
      </c>
      <c r="E123" s="73">
        <f>E122*D123</f>
        <v>130</v>
      </c>
      <c r="F123" s="73"/>
      <c r="G123" s="56">
        <f>F123*E123</f>
        <v>0</v>
      </c>
      <c r="H123" s="73"/>
      <c r="I123" s="62">
        <f>H123*E123</f>
        <v>0</v>
      </c>
      <c r="J123" s="56">
        <f t="shared" si="1"/>
        <v>0</v>
      </c>
    </row>
    <row r="124" spans="1:10" x14ac:dyDescent="0.35">
      <c r="A124" s="114"/>
      <c r="B124" s="16" t="s">
        <v>78</v>
      </c>
      <c r="C124" s="6" t="s">
        <v>0</v>
      </c>
      <c r="D124" s="74">
        <v>3.1E-2</v>
      </c>
      <c r="E124" s="5">
        <f>E122*D124</f>
        <v>4.03</v>
      </c>
      <c r="F124" s="5"/>
      <c r="G124" s="56">
        <f>F124*E124</f>
        <v>0</v>
      </c>
      <c r="H124" s="5"/>
      <c r="I124" s="62">
        <f>H124*E124</f>
        <v>0</v>
      </c>
      <c r="J124" s="56">
        <f t="shared" si="1"/>
        <v>0</v>
      </c>
    </row>
    <row r="125" spans="1:10" x14ac:dyDescent="0.35">
      <c r="A125" s="114"/>
      <c r="B125" s="95" t="s">
        <v>121</v>
      </c>
      <c r="C125" s="79" t="s">
        <v>9</v>
      </c>
      <c r="D125" s="79">
        <v>1.03</v>
      </c>
      <c r="E125" s="73">
        <f>D125*E122</f>
        <v>133.9</v>
      </c>
      <c r="F125" s="73"/>
      <c r="G125" s="56">
        <f>F125*E125</f>
        <v>0</v>
      </c>
      <c r="H125" s="73"/>
      <c r="I125" s="62">
        <f>H125*E125</f>
        <v>0</v>
      </c>
      <c r="J125" s="56">
        <f t="shared" si="1"/>
        <v>0</v>
      </c>
    </row>
    <row r="126" spans="1:10" x14ac:dyDescent="0.35">
      <c r="A126" s="114"/>
      <c r="B126" s="95" t="s">
        <v>122</v>
      </c>
      <c r="C126" s="79" t="s">
        <v>19</v>
      </c>
      <c r="D126" s="73">
        <v>6</v>
      </c>
      <c r="E126" s="73">
        <f>D126*E122</f>
        <v>780</v>
      </c>
      <c r="F126" s="73"/>
      <c r="G126" s="56">
        <f>F126*E126</f>
        <v>0</v>
      </c>
      <c r="H126" s="73"/>
      <c r="I126" s="62">
        <f>H126*E126</f>
        <v>0</v>
      </c>
      <c r="J126" s="56">
        <f t="shared" si="1"/>
        <v>0</v>
      </c>
    </row>
    <row r="127" spans="1:10" x14ac:dyDescent="0.35">
      <c r="A127" s="114"/>
      <c r="B127" s="95" t="s">
        <v>123</v>
      </c>
      <c r="C127" s="79" t="s">
        <v>19</v>
      </c>
      <c r="D127" s="79">
        <v>0.04</v>
      </c>
      <c r="E127" s="73">
        <f>D127*E122</f>
        <v>5.2</v>
      </c>
      <c r="F127" s="73"/>
      <c r="G127" s="56">
        <f>F127*E127</f>
        <v>0</v>
      </c>
      <c r="H127" s="73"/>
      <c r="I127" s="62">
        <f>H127*E127</f>
        <v>0</v>
      </c>
      <c r="J127" s="56">
        <f t="shared" si="1"/>
        <v>0</v>
      </c>
    </row>
    <row r="128" spans="1:10" x14ac:dyDescent="0.35">
      <c r="A128" s="114"/>
      <c r="B128" s="95" t="s">
        <v>124</v>
      </c>
      <c r="C128" s="79" t="s">
        <v>12</v>
      </c>
      <c r="D128" s="73">
        <v>0.1</v>
      </c>
      <c r="E128" s="73">
        <f>D128*E122</f>
        <v>13</v>
      </c>
      <c r="F128" s="73"/>
      <c r="G128" s="56">
        <f>F128*E128</f>
        <v>0</v>
      </c>
      <c r="H128" s="73"/>
      <c r="I128" s="62">
        <f>H128*E128</f>
        <v>0</v>
      </c>
      <c r="J128" s="56">
        <f t="shared" si="1"/>
        <v>0</v>
      </c>
    </row>
    <row r="129" spans="1:10" x14ac:dyDescent="0.35">
      <c r="A129" s="114"/>
      <c r="B129" s="95" t="s">
        <v>18</v>
      </c>
      <c r="C129" s="79" t="s">
        <v>0</v>
      </c>
      <c r="D129" s="79">
        <v>7.0000000000000007E-2</v>
      </c>
      <c r="E129" s="73">
        <f>D129*E122</f>
        <v>9.1000000000000014</v>
      </c>
      <c r="F129" s="73"/>
      <c r="G129" s="56">
        <f>F129*E129</f>
        <v>0</v>
      </c>
      <c r="H129" s="73"/>
      <c r="I129" s="62">
        <f>H129*E129</f>
        <v>0</v>
      </c>
      <c r="J129" s="56">
        <f t="shared" si="1"/>
        <v>0</v>
      </c>
    </row>
    <row r="130" spans="1:10" ht="27" x14ac:dyDescent="0.35">
      <c r="A130" s="58">
        <v>13</v>
      </c>
      <c r="B130" s="96" t="s">
        <v>133</v>
      </c>
      <c r="C130" s="60" t="s">
        <v>50</v>
      </c>
      <c r="D130" s="60"/>
      <c r="E130" s="123">
        <v>54</v>
      </c>
      <c r="F130" s="7"/>
      <c r="G130" s="56">
        <f>F130*E130</f>
        <v>0</v>
      </c>
      <c r="H130" s="7"/>
      <c r="I130" s="62">
        <f>H130*E130</f>
        <v>0</v>
      </c>
      <c r="J130" s="56">
        <f t="shared" si="1"/>
        <v>0</v>
      </c>
    </row>
    <row r="131" spans="1:10" x14ac:dyDescent="0.35">
      <c r="A131" s="58"/>
      <c r="B131" s="13" t="s">
        <v>70</v>
      </c>
      <c r="C131" s="72" t="s">
        <v>50</v>
      </c>
      <c r="D131" s="73">
        <v>1</v>
      </c>
      <c r="E131" s="73">
        <f>E130*D131</f>
        <v>54</v>
      </c>
      <c r="F131" s="7"/>
      <c r="G131" s="56">
        <f>F131*E131</f>
        <v>0</v>
      </c>
      <c r="H131" s="7"/>
      <c r="I131" s="62">
        <f>H131*E131</f>
        <v>0</v>
      </c>
      <c r="J131" s="56">
        <f t="shared" si="1"/>
        <v>0</v>
      </c>
    </row>
    <row r="132" spans="1:10" x14ac:dyDescent="0.35">
      <c r="A132" s="58"/>
      <c r="B132" s="66" t="s">
        <v>78</v>
      </c>
      <c r="C132" s="6" t="s">
        <v>0</v>
      </c>
      <c r="D132" s="130">
        <v>1.8200000000000001E-2</v>
      </c>
      <c r="E132" s="7">
        <f>E130*D132</f>
        <v>0.98280000000000001</v>
      </c>
      <c r="F132" s="7"/>
      <c r="G132" s="56">
        <f>F132*E132</f>
        <v>0</v>
      </c>
      <c r="H132" s="7"/>
      <c r="I132" s="62">
        <f>H132*E132</f>
        <v>0</v>
      </c>
      <c r="J132" s="56">
        <f t="shared" si="1"/>
        <v>0</v>
      </c>
    </row>
    <row r="133" spans="1:10" ht="27" x14ac:dyDescent="0.35">
      <c r="A133" s="58"/>
      <c r="B133" s="12" t="s">
        <v>134</v>
      </c>
      <c r="C133" s="72" t="s">
        <v>77</v>
      </c>
      <c r="D133" s="75">
        <v>0.25</v>
      </c>
      <c r="E133" s="7">
        <f>D133*E130</f>
        <v>13.5</v>
      </c>
      <c r="F133" s="7"/>
      <c r="G133" s="56">
        <f>F133*E133</f>
        <v>0</v>
      </c>
      <c r="H133" s="7"/>
      <c r="I133" s="62">
        <f>H133*E133</f>
        <v>0</v>
      </c>
      <c r="J133" s="56">
        <f t="shared" si="1"/>
        <v>0</v>
      </c>
    </row>
    <row r="134" spans="1:10" x14ac:dyDescent="0.35">
      <c r="A134" s="58"/>
      <c r="B134" s="12" t="s">
        <v>18</v>
      </c>
      <c r="C134" s="2" t="s">
        <v>0</v>
      </c>
      <c r="D134" s="75">
        <v>0.08</v>
      </c>
      <c r="E134" s="7">
        <f>E130*D134</f>
        <v>4.32</v>
      </c>
      <c r="F134" s="7"/>
      <c r="G134" s="56">
        <f>F134*E134</f>
        <v>0</v>
      </c>
      <c r="H134" s="7"/>
      <c r="I134" s="62">
        <f>H134*E134</f>
        <v>0</v>
      </c>
      <c r="J134" s="56">
        <f t="shared" si="1"/>
        <v>0</v>
      </c>
    </row>
    <row r="135" spans="1:10" x14ac:dyDescent="0.35">
      <c r="A135" s="114"/>
      <c r="B135" s="139" t="s">
        <v>154</v>
      </c>
      <c r="C135" s="129"/>
      <c r="D135" s="73"/>
      <c r="E135" s="73"/>
      <c r="F135" s="63"/>
      <c r="G135" s="56">
        <f>F135*E135</f>
        <v>0</v>
      </c>
      <c r="H135" s="63"/>
      <c r="I135" s="62"/>
      <c r="J135" s="56">
        <f t="shared" si="1"/>
        <v>0</v>
      </c>
    </row>
    <row r="136" spans="1:10" ht="27" x14ac:dyDescent="0.35">
      <c r="A136" s="135">
        <v>14</v>
      </c>
      <c r="B136" s="136" t="s">
        <v>138</v>
      </c>
      <c r="C136" s="119" t="s">
        <v>9</v>
      </c>
      <c r="D136" s="119"/>
      <c r="E136" s="110">
        <f>E141</f>
        <v>16.125</v>
      </c>
      <c r="F136" s="137"/>
      <c r="G136" s="56">
        <f>F136*E136</f>
        <v>0</v>
      </c>
      <c r="H136" s="137"/>
      <c r="I136" s="62">
        <f>H136*E136</f>
        <v>0</v>
      </c>
      <c r="J136" s="56">
        <f t="shared" si="1"/>
        <v>0</v>
      </c>
    </row>
    <row r="137" spans="1:10" x14ac:dyDescent="0.35">
      <c r="A137" s="135"/>
      <c r="B137" s="13" t="s">
        <v>70</v>
      </c>
      <c r="C137" s="72" t="s">
        <v>77</v>
      </c>
      <c r="D137" s="73">
        <v>1</v>
      </c>
      <c r="E137" s="73">
        <f>E136*D137</f>
        <v>16.125</v>
      </c>
      <c r="F137" s="63"/>
      <c r="G137" s="56">
        <f>F137*E137</f>
        <v>0</v>
      </c>
      <c r="H137" s="5"/>
      <c r="I137" s="62">
        <f>H137*E137</f>
        <v>0</v>
      </c>
      <c r="J137" s="56">
        <f t="shared" si="1"/>
        <v>0</v>
      </c>
    </row>
    <row r="138" spans="1:10" x14ac:dyDescent="0.35">
      <c r="A138" s="135"/>
      <c r="B138" s="16" t="s">
        <v>78</v>
      </c>
      <c r="C138" s="6" t="s">
        <v>0</v>
      </c>
      <c r="D138" s="74">
        <v>0.13</v>
      </c>
      <c r="E138" s="5">
        <f>E136*D138</f>
        <v>2.0962499999999999</v>
      </c>
      <c r="F138" s="5"/>
      <c r="G138" s="56">
        <f>F138*E138</f>
        <v>0</v>
      </c>
      <c r="H138" s="5"/>
      <c r="I138" s="62">
        <f>H138*E138</f>
        <v>0</v>
      </c>
      <c r="J138" s="56">
        <f t="shared" si="1"/>
        <v>0</v>
      </c>
    </row>
    <row r="139" spans="1:10" ht="27" x14ac:dyDescent="0.35">
      <c r="A139" s="135"/>
      <c r="B139" s="16" t="s">
        <v>139</v>
      </c>
      <c r="C139" s="72" t="s">
        <v>77</v>
      </c>
      <c r="D139" s="74"/>
      <c r="E139" s="5">
        <f>0.9*2.15*4</f>
        <v>7.74</v>
      </c>
      <c r="F139" s="5"/>
      <c r="G139" s="56">
        <f>F139*E139</f>
        <v>0</v>
      </c>
      <c r="H139" s="5"/>
      <c r="I139" s="62">
        <f>H139*E139</f>
        <v>0</v>
      </c>
      <c r="J139" s="56">
        <f t="shared" si="1"/>
        <v>0</v>
      </c>
    </row>
    <row r="140" spans="1:10" ht="27" x14ac:dyDescent="0.35">
      <c r="A140" s="135"/>
      <c r="B140" s="16" t="s">
        <v>140</v>
      </c>
      <c r="C140" s="72" t="s">
        <v>77</v>
      </c>
      <c r="D140" s="74"/>
      <c r="E140" s="5">
        <f>1*2.15*11</f>
        <v>23.65</v>
      </c>
      <c r="F140" s="5"/>
      <c r="G140" s="56">
        <f>F140*E140</f>
        <v>0</v>
      </c>
      <c r="H140" s="5"/>
      <c r="I140" s="62">
        <f>H140*E140</f>
        <v>0</v>
      </c>
      <c r="J140" s="56">
        <f t="shared" si="1"/>
        <v>0</v>
      </c>
    </row>
    <row r="141" spans="1:10" ht="27" x14ac:dyDescent="0.35">
      <c r="A141" s="135"/>
      <c r="B141" s="16" t="s">
        <v>141</v>
      </c>
      <c r="C141" s="72" t="s">
        <v>77</v>
      </c>
      <c r="D141" s="74"/>
      <c r="E141" s="5">
        <f>1.5*2.15*5</f>
        <v>16.125</v>
      </c>
      <c r="F141" s="5"/>
      <c r="G141" s="56">
        <f>F141*E141</f>
        <v>0</v>
      </c>
      <c r="H141" s="5"/>
      <c r="I141" s="62">
        <f>H141*E141</f>
        <v>0</v>
      </c>
      <c r="J141" s="56">
        <f t="shared" ref="J141:J204" si="2">I141+G141</f>
        <v>0</v>
      </c>
    </row>
    <row r="142" spans="1:10" x14ac:dyDescent="0.35">
      <c r="A142" s="135"/>
      <c r="B142" s="12" t="s">
        <v>36</v>
      </c>
      <c r="C142" s="2" t="s">
        <v>10</v>
      </c>
      <c r="D142" s="138"/>
      <c r="E142" s="5">
        <v>8</v>
      </c>
      <c r="F142" s="54"/>
      <c r="G142" s="56">
        <f>F142*E142</f>
        <v>0</v>
      </c>
      <c r="H142" s="54"/>
      <c r="I142" s="62">
        <f>H142*E142</f>
        <v>0</v>
      </c>
      <c r="J142" s="56">
        <f t="shared" si="2"/>
        <v>0</v>
      </c>
    </row>
    <row r="143" spans="1:10" x14ac:dyDescent="0.35">
      <c r="A143" s="135"/>
      <c r="B143" s="12" t="s">
        <v>18</v>
      </c>
      <c r="C143" s="2" t="s">
        <v>0</v>
      </c>
      <c r="D143" s="2">
        <v>0.2</v>
      </c>
      <c r="E143" s="5">
        <f>E136*D143</f>
        <v>3.2250000000000001</v>
      </c>
      <c r="F143" s="5"/>
      <c r="G143" s="56">
        <f>F143*E143</f>
        <v>0</v>
      </c>
      <c r="H143" s="5"/>
      <c r="I143" s="62">
        <f>H143*E143</f>
        <v>0</v>
      </c>
      <c r="J143" s="56">
        <f t="shared" si="2"/>
        <v>0</v>
      </c>
    </row>
    <row r="144" spans="1:10" ht="27" x14ac:dyDescent="0.35">
      <c r="A144" s="135">
        <v>15</v>
      </c>
      <c r="B144" s="136" t="s">
        <v>137</v>
      </c>
      <c r="C144" s="119" t="s">
        <v>9</v>
      </c>
      <c r="D144" s="119"/>
      <c r="E144" s="83">
        <f>E147+E148</f>
        <v>4</v>
      </c>
      <c r="F144" s="137"/>
      <c r="G144" s="56">
        <f>F144*E144</f>
        <v>0</v>
      </c>
      <c r="H144" s="137"/>
      <c r="I144" s="62">
        <f>H144*E144</f>
        <v>0</v>
      </c>
      <c r="J144" s="56">
        <f t="shared" si="2"/>
        <v>0</v>
      </c>
    </row>
    <row r="145" spans="1:10" x14ac:dyDescent="0.35">
      <c r="A145" s="135"/>
      <c r="B145" s="13" t="s">
        <v>70</v>
      </c>
      <c r="C145" s="72" t="s">
        <v>77</v>
      </c>
      <c r="D145" s="73">
        <v>1</v>
      </c>
      <c r="E145" s="73">
        <f>E144*D145</f>
        <v>4</v>
      </c>
      <c r="F145" s="63"/>
      <c r="G145" s="56">
        <f>F145*E145</f>
        <v>0</v>
      </c>
      <c r="H145" s="5"/>
      <c r="I145" s="62">
        <f>H145*E145</f>
        <v>0</v>
      </c>
      <c r="J145" s="56">
        <f t="shared" si="2"/>
        <v>0</v>
      </c>
    </row>
    <row r="146" spans="1:10" x14ac:dyDescent="0.35">
      <c r="A146" s="135"/>
      <c r="B146" s="16" t="s">
        <v>78</v>
      </c>
      <c r="C146" s="6" t="s">
        <v>0</v>
      </c>
      <c r="D146" s="74">
        <v>0.13</v>
      </c>
      <c r="E146" s="5">
        <f>E144*D146</f>
        <v>0.52</v>
      </c>
      <c r="F146" s="5"/>
      <c r="G146" s="56">
        <f>F146*E146</f>
        <v>0</v>
      </c>
      <c r="H146" s="5"/>
      <c r="I146" s="62">
        <f>H146*E146</f>
        <v>0</v>
      </c>
      <c r="J146" s="56">
        <f t="shared" si="2"/>
        <v>0</v>
      </c>
    </row>
    <row r="147" spans="1:10" ht="27" x14ac:dyDescent="0.35">
      <c r="A147" s="135"/>
      <c r="B147" s="16" t="s">
        <v>143</v>
      </c>
      <c r="C147" s="72" t="s">
        <v>12</v>
      </c>
      <c r="D147" s="74"/>
      <c r="E147" s="5">
        <v>2</v>
      </c>
      <c r="F147" s="5"/>
      <c r="G147" s="56">
        <f>F147*E147</f>
        <v>0</v>
      </c>
      <c r="H147" s="5"/>
      <c r="I147" s="62">
        <f>H147*E147</f>
        <v>0</v>
      </c>
      <c r="J147" s="56">
        <f t="shared" si="2"/>
        <v>0</v>
      </c>
    </row>
    <row r="148" spans="1:10" ht="27" x14ac:dyDescent="0.35">
      <c r="A148" s="135"/>
      <c r="B148" s="16" t="s">
        <v>142</v>
      </c>
      <c r="C148" s="72" t="s">
        <v>12</v>
      </c>
      <c r="D148" s="74"/>
      <c r="E148" s="5">
        <v>2</v>
      </c>
      <c r="F148" s="5"/>
      <c r="G148" s="56">
        <f>F148*E148</f>
        <v>0</v>
      </c>
      <c r="H148" s="5"/>
      <c r="I148" s="62">
        <f>H148*E148</f>
        <v>0</v>
      </c>
      <c r="J148" s="56">
        <f t="shared" si="2"/>
        <v>0</v>
      </c>
    </row>
    <row r="149" spans="1:10" x14ac:dyDescent="0.35">
      <c r="A149" s="135"/>
      <c r="B149" s="12" t="s">
        <v>36</v>
      </c>
      <c r="C149" s="2" t="s">
        <v>10</v>
      </c>
      <c r="D149" s="138"/>
      <c r="E149" s="5">
        <v>8</v>
      </c>
      <c r="F149" s="54"/>
      <c r="G149" s="56">
        <f>F149*E149</f>
        <v>0</v>
      </c>
      <c r="H149" s="54"/>
      <c r="I149" s="62">
        <f>H149*E149</f>
        <v>0</v>
      </c>
      <c r="J149" s="56">
        <f t="shared" si="2"/>
        <v>0</v>
      </c>
    </row>
    <row r="150" spans="1:10" x14ac:dyDescent="0.35">
      <c r="A150" s="135"/>
      <c r="B150" s="12" t="s">
        <v>18</v>
      </c>
      <c r="C150" s="2" t="s">
        <v>0</v>
      </c>
      <c r="D150" s="2">
        <v>0.2</v>
      </c>
      <c r="E150" s="5">
        <f>E144*D150</f>
        <v>0.8</v>
      </c>
      <c r="F150" s="5"/>
      <c r="G150" s="56">
        <f>F150*E150</f>
        <v>0</v>
      </c>
      <c r="H150" s="5"/>
      <c r="I150" s="62">
        <f>H150*E150</f>
        <v>0</v>
      </c>
      <c r="J150" s="56">
        <f t="shared" si="2"/>
        <v>0</v>
      </c>
    </row>
    <row r="151" spans="1:10" x14ac:dyDescent="0.35">
      <c r="A151" s="135">
        <v>16</v>
      </c>
      <c r="B151" s="81" t="s">
        <v>155</v>
      </c>
      <c r="C151" s="82" t="s">
        <v>50</v>
      </c>
      <c r="D151" s="82"/>
      <c r="E151" s="83">
        <f>11*1.3</f>
        <v>14.3</v>
      </c>
      <c r="F151" s="5"/>
      <c r="G151" s="56">
        <f>F151*E151</f>
        <v>0</v>
      </c>
      <c r="H151" s="5"/>
      <c r="I151" s="62"/>
      <c r="J151" s="56">
        <f t="shared" si="2"/>
        <v>0</v>
      </c>
    </row>
    <row r="152" spans="1:10" x14ac:dyDescent="0.35">
      <c r="A152" s="135"/>
      <c r="B152" s="13" t="s">
        <v>70</v>
      </c>
      <c r="C152" s="72" t="s">
        <v>50</v>
      </c>
      <c r="D152" s="73">
        <v>1</v>
      </c>
      <c r="E152" s="73">
        <f>E151*D152</f>
        <v>14.3</v>
      </c>
      <c r="F152" s="63"/>
      <c r="G152" s="56">
        <f>F152*E152</f>
        <v>0</v>
      </c>
      <c r="H152" s="5"/>
      <c r="I152" s="62">
        <f>H152*E152</f>
        <v>0</v>
      </c>
      <c r="J152" s="56">
        <f t="shared" si="2"/>
        <v>0</v>
      </c>
    </row>
    <row r="153" spans="1:10" x14ac:dyDescent="0.35">
      <c r="A153" s="135"/>
      <c r="B153" s="16" t="s">
        <v>78</v>
      </c>
      <c r="C153" s="6" t="s">
        <v>0</v>
      </c>
      <c r="D153" s="74">
        <v>5.2999999999999999E-2</v>
      </c>
      <c r="E153" s="5">
        <f>E151*D153</f>
        <v>0.75790000000000002</v>
      </c>
      <c r="F153" s="5"/>
      <c r="G153" s="56">
        <f>F153*E153</f>
        <v>0</v>
      </c>
      <c r="H153" s="5"/>
      <c r="I153" s="62">
        <f>H153*E153</f>
        <v>0</v>
      </c>
      <c r="J153" s="56">
        <f t="shared" si="2"/>
        <v>0</v>
      </c>
    </row>
    <row r="154" spans="1:10" x14ac:dyDescent="0.35">
      <c r="A154" s="135"/>
      <c r="B154" s="12" t="s">
        <v>219</v>
      </c>
      <c r="C154" s="2" t="s">
        <v>50</v>
      </c>
      <c r="D154" s="2">
        <v>1.4</v>
      </c>
      <c r="E154" s="5">
        <f>E151*D154</f>
        <v>20.02</v>
      </c>
      <c r="F154" s="5"/>
      <c r="G154" s="56">
        <f>F154*E154</f>
        <v>0</v>
      </c>
      <c r="H154" s="5"/>
      <c r="I154" s="62"/>
      <c r="J154" s="56">
        <f t="shared" si="2"/>
        <v>0</v>
      </c>
    </row>
    <row r="155" spans="1:10" x14ac:dyDescent="0.35">
      <c r="A155" s="135"/>
      <c r="B155" s="12" t="s">
        <v>220</v>
      </c>
      <c r="C155" s="2" t="s">
        <v>10</v>
      </c>
      <c r="D155" s="2"/>
      <c r="E155" s="5">
        <v>3</v>
      </c>
      <c r="F155" s="5"/>
      <c r="G155" s="56">
        <f>F155*E155</f>
        <v>0</v>
      </c>
      <c r="H155" s="5"/>
      <c r="I155" s="62"/>
      <c r="J155" s="56">
        <f t="shared" si="2"/>
        <v>0</v>
      </c>
    </row>
    <row r="156" spans="1:10" x14ac:dyDescent="0.35">
      <c r="A156" s="135"/>
      <c r="B156" s="12" t="s">
        <v>221</v>
      </c>
      <c r="C156" s="2" t="s">
        <v>19</v>
      </c>
      <c r="D156" s="2">
        <v>5.6</v>
      </c>
      <c r="E156" s="5">
        <f>D156*E151</f>
        <v>80.08</v>
      </c>
      <c r="F156" s="5"/>
      <c r="G156" s="56">
        <f>F156*E156</f>
        <v>0</v>
      </c>
      <c r="H156" s="5"/>
      <c r="I156" s="62"/>
      <c r="J156" s="56">
        <f t="shared" si="2"/>
        <v>0</v>
      </c>
    </row>
    <row r="157" spans="1:10" x14ac:dyDescent="0.35">
      <c r="A157" s="135"/>
      <c r="B157" s="12" t="s">
        <v>18</v>
      </c>
      <c r="C157" s="2" t="s">
        <v>0</v>
      </c>
      <c r="D157" s="2">
        <v>8.5000000000000006E-2</v>
      </c>
      <c r="E157" s="5">
        <f>E151*D157</f>
        <v>1.2155000000000002</v>
      </c>
      <c r="F157" s="5"/>
      <c r="G157" s="56">
        <f>F157*E157</f>
        <v>0</v>
      </c>
      <c r="H157" s="5"/>
      <c r="I157" s="62">
        <f>H157*E157</f>
        <v>0</v>
      </c>
      <c r="J157" s="56">
        <f t="shared" si="2"/>
        <v>0</v>
      </c>
    </row>
    <row r="158" spans="1:10" ht="27" x14ac:dyDescent="0.35">
      <c r="A158" s="135">
        <v>17</v>
      </c>
      <c r="B158" s="136" t="s">
        <v>157</v>
      </c>
      <c r="C158" s="119" t="s">
        <v>9</v>
      </c>
      <c r="D158" s="119"/>
      <c r="E158" s="110">
        <f>E161</f>
        <v>2.16</v>
      </c>
      <c r="F158" s="137"/>
      <c r="G158" s="56">
        <f>F158*E158</f>
        <v>0</v>
      </c>
      <c r="H158" s="137"/>
      <c r="I158" s="62">
        <f>H158*E158</f>
        <v>0</v>
      </c>
      <c r="J158" s="56">
        <f t="shared" si="2"/>
        <v>0</v>
      </c>
    </row>
    <row r="159" spans="1:10" x14ac:dyDescent="0.35">
      <c r="A159" s="135"/>
      <c r="B159" s="13" t="s">
        <v>70</v>
      </c>
      <c r="C159" s="72" t="s">
        <v>77</v>
      </c>
      <c r="D159" s="73">
        <v>1</v>
      </c>
      <c r="E159" s="73">
        <f>E158*D159</f>
        <v>2.16</v>
      </c>
      <c r="F159" s="63"/>
      <c r="G159" s="56">
        <f>F159*E159</f>
        <v>0</v>
      </c>
      <c r="H159" s="5"/>
      <c r="I159" s="62">
        <f>H159*E159</f>
        <v>0</v>
      </c>
      <c r="J159" s="56">
        <f t="shared" si="2"/>
        <v>0</v>
      </c>
    </row>
    <row r="160" spans="1:10" x14ac:dyDescent="0.35">
      <c r="A160" s="135"/>
      <c r="B160" s="16" t="s">
        <v>78</v>
      </c>
      <c r="C160" s="6" t="s">
        <v>0</v>
      </c>
      <c r="D160" s="74">
        <v>0.13</v>
      </c>
      <c r="E160" s="5">
        <f>E158*D160</f>
        <v>0.28080000000000005</v>
      </c>
      <c r="F160" s="5"/>
      <c r="G160" s="56">
        <f>F160*E160</f>
        <v>0</v>
      </c>
      <c r="H160" s="5"/>
      <c r="I160" s="62">
        <f>H160*E160</f>
        <v>0</v>
      </c>
      <c r="J160" s="56">
        <f t="shared" si="2"/>
        <v>0</v>
      </c>
    </row>
    <row r="161" spans="1:10" x14ac:dyDescent="0.35">
      <c r="A161" s="135"/>
      <c r="B161" s="16" t="s">
        <v>156</v>
      </c>
      <c r="C161" s="72" t="s">
        <v>77</v>
      </c>
      <c r="D161" s="74"/>
      <c r="E161" s="5">
        <f>0.9*1.2*2</f>
        <v>2.16</v>
      </c>
      <c r="F161" s="5"/>
      <c r="G161" s="56">
        <f>F161*E161</f>
        <v>0</v>
      </c>
      <c r="H161" s="5"/>
      <c r="I161" s="62">
        <f>H161*E161</f>
        <v>0</v>
      </c>
      <c r="J161" s="56">
        <f t="shared" si="2"/>
        <v>0</v>
      </c>
    </row>
    <row r="162" spans="1:10" x14ac:dyDescent="0.35">
      <c r="A162" s="135"/>
      <c r="B162" s="12" t="s">
        <v>36</v>
      </c>
      <c r="C162" s="2" t="s">
        <v>10</v>
      </c>
      <c r="D162" s="138"/>
      <c r="E162" s="5">
        <v>4</v>
      </c>
      <c r="F162" s="54"/>
      <c r="G162" s="56">
        <f>F162*E162</f>
        <v>0</v>
      </c>
      <c r="H162" s="54"/>
      <c r="I162" s="62">
        <f>H162*E162</f>
        <v>0</v>
      </c>
      <c r="J162" s="56">
        <f t="shared" si="2"/>
        <v>0</v>
      </c>
    </row>
    <row r="163" spans="1:10" x14ac:dyDescent="0.35">
      <c r="A163" s="135"/>
      <c r="B163" s="12" t="s">
        <v>18</v>
      </c>
      <c r="C163" s="2" t="s">
        <v>0</v>
      </c>
      <c r="D163" s="2">
        <v>0.2</v>
      </c>
      <c r="E163" s="5">
        <f>E158*D163</f>
        <v>0.43200000000000005</v>
      </c>
      <c r="F163" s="5"/>
      <c r="G163" s="56">
        <f>F163*E163</f>
        <v>0</v>
      </c>
      <c r="H163" s="5"/>
      <c r="I163" s="62">
        <f>H163*E163</f>
        <v>0</v>
      </c>
      <c r="J163" s="56">
        <f t="shared" si="2"/>
        <v>0</v>
      </c>
    </row>
    <row r="164" spans="1:10" x14ac:dyDescent="0.35">
      <c r="A164" s="48"/>
      <c r="B164" s="50" t="s">
        <v>144</v>
      </c>
      <c r="C164" s="28"/>
      <c r="D164" s="28"/>
      <c r="E164" s="29"/>
      <c r="F164" s="54"/>
      <c r="G164" s="56">
        <f>F164*E164</f>
        <v>0</v>
      </c>
      <c r="H164" s="54"/>
      <c r="I164" s="54"/>
      <c r="J164" s="56">
        <f t="shared" si="2"/>
        <v>0</v>
      </c>
    </row>
    <row r="165" spans="1:10" x14ac:dyDescent="0.35">
      <c r="A165" s="133" t="s">
        <v>224</v>
      </c>
      <c r="B165" s="71" t="s">
        <v>35</v>
      </c>
      <c r="C165" s="60" t="s">
        <v>9</v>
      </c>
      <c r="D165" s="60"/>
      <c r="E165" s="97">
        <v>151</v>
      </c>
      <c r="F165" s="54"/>
      <c r="G165" s="56">
        <f>F165*E165</f>
        <v>0</v>
      </c>
      <c r="H165" s="54"/>
      <c r="I165" s="54"/>
      <c r="J165" s="56">
        <f t="shared" si="2"/>
        <v>0</v>
      </c>
    </row>
    <row r="166" spans="1:10" x14ac:dyDescent="0.35">
      <c r="A166" s="134"/>
      <c r="B166" s="13" t="s">
        <v>70</v>
      </c>
      <c r="C166" s="72" t="s">
        <v>77</v>
      </c>
      <c r="D166" s="73">
        <v>1</v>
      </c>
      <c r="E166" s="73">
        <f>E165*D166</f>
        <v>151</v>
      </c>
      <c r="F166" s="73"/>
      <c r="G166" s="56">
        <f>F166*E166</f>
        <v>0</v>
      </c>
      <c r="H166" s="73"/>
      <c r="I166" s="62">
        <f>H166*E166</f>
        <v>0</v>
      </c>
      <c r="J166" s="56">
        <f t="shared" si="2"/>
        <v>0</v>
      </c>
    </row>
    <row r="167" spans="1:10" x14ac:dyDescent="0.35">
      <c r="A167" s="134"/>
      <c r="B167" s="16" t="s">
        <v>78</v>
      </c>
      <c r="C167" s="6" t="s">
        <v>0</v>
      </c>
      <c r="D167" s="74">
        <v>4.2999999999999997E-2</v>
      </c>
      <c r="E167" s="5">
        <f>D167*E165</f>
        <v>6.4929999999999994</v>
      </c>
      <c r="F167" s="5"/>
      <c r="G167" s="56">
        <f>F167*E167</f>
        <v>0</v>
      </c>
      <c r="H167" s="5"/>
      <c r="I167" s="62">
        <f>H167*E167</f>
        <v>0</v>
      </c>
      <c r="J167" s="56">
        <f t="shared" si="2"/>
        <v>0</v>
      </c>
    </row>
    <row r="168" spans="1:10" ht="27" x14ac:dyDescent="0.35">
      <c r="A168" s="134"/>
      <c r="B168" s="100" t="s">
        <v>126</v>
      </c>
      <c r="C168" s="79" t="s">
        <v>9</v>
      </c>
      <c r="D168" s="73">
        <v>1.01</v>
      </c>
      <c r="E168" s="73">
        <f>D168*E165</f>
        <v>152.51</v>
      </c>
      <c r="F168" s="73"/>
      <c r="G168" s="56">
        <f>F168*E168</f>
        <v>0</v>
      </c>
      <c r="H168" s="73"/>
      <c r="I168" s="62">
        <f>H168*E168</f>
        <v>0</v>
      </c>
      <c r="J168" s="56">
        <f t="shared" si="2"/>
        <v>0</v>
      </c>
    </row>
    <row r="169" spans="1:10" x14ac:dyDescent="0.35">
      <c r="A169" s="134"/>
      <c r="B169" s="77" t="s">
        <v>127</v>
      </c>
      <c r="C169" s="79" t="s">
        <v>9</v>
      </c>
      <c r="D169" s="73">
        <v>1.01</v>
      </c>
      <c r="E169" s="73">
        <f>D169*E165</f>
        <v>152.51</v>
      </c>
      <c r="F169" s="73"/>
      <c r="G169" s="56">
        <f>F169*E169</f>
        <v>0</v>
      </c>
      <c r="H169" s="73"/>
      <c r="I169" s="62">
        <f>H169*E169</f>
        <v>0</v>
      </c>
      <c r="J169" s="56">
        <f t="shared" si="2"/>
        <v>0</v>
      </c>
    </row>
    <row r="170" spans="1:10" x14ac:dyDescent="0.35">
      <c r="A170" s="134"/>
      <c r="B170" s="101" t="s">
        <v>18</v>
      </c>
      <c r="C170" s="79" t="s">
        <v>0</v>
      </c>
      <c r="D170" s="102">
        <v>6.4000000000000001E-2</v>
      </c>
      <c r="E170" s="73">
        <f>D170*E165</f>
        <v>9.6639999999999997</v>
      </c>
      <c r="F170" s="73"/>
      <c r="G170" s="56">
        <f>F170*E170</f>
        <v>0</v>
      </c>
      <c r="H170" s="73"/>
      <c r="I170" s="62">
        <f>H170*E170</f>
        <v>0</v>
      </c>
      <c r="J170" s="56">
        <f t="shared" si="2"/>
        <v>0</v>
      </c>
    </row>
    <row r="171" spans="1:10" ht="27" x14ac:dyDescent="0.35">
      <c r="A171" s="132" t="s">
        <v>225</v>
      </c>
      <c r="B171" s="71" t="s">
        <v>230</v>
      </c>
      <c r="C171" s="60" t="s">
        <v>9</v>
      </c>
      <c r="D171" s="60"/>
      <c r="E171" s="97">
        <v>115.3</v>
      </c>
      <c r="F171" s="54"/>
      <c r="G171" s="56">
        <f>F171*E171</f>
        <v>0</v>
      </c>
      <c r="H171" s="54"/>
      <c r="I171" s="54"/>
      <c r="J171" s="56">
        <f t="shared" si="2"/>
        <v>0</v>
      </c>
    </row>
    <row r="172" spans="1:10" x14ac:dyDescent="0.35">
      <c r="A172" s="33"/>
      <c r="B172" s="13" t="s">
        <v>70</v>
      </c>
      <c r="C172" s="72" t="s">
        <v>77</v>
      </c>
      <c r="D172" s="73">
        <v>1</v>
      </c>
      <c r="E172" s="73">
        <f>E171*D172</f>
        <v>115.3</v>
      </c>
      <c r="F172" s="63"/>
      <c r="G172" s="56">
        <f>F172*E172</f>
        <v>0</v>
      </c>
      <c r="H172" s="63"/>
      <c r="I172" s="62">
        <f>H172*E172</f>
        <v>0</v>
      </c>
      <c r="J172" s="56">
        <f t="shared" si="2"/>
        <v>0</v>
      </c>
    </row>
    <row r="173" spans="1:10" x14ac:dyDescent="0.35">
      <c r="A173" s="33"/>
      <c r="B173" s="16" t="s">
        <v>78</v>
      </c>
      <c r="C173" s="6" t="s">
        <v>0</v>
      </c>
      <c r="D173" s="74">
        <v>5.5E-2</v>
      </c>
      <c r="E173" s="5">
        <f>E171*D173</f>
        <v>6.3414999999999999</v>
      </c>
      <c r="F173" s="5"/>
      <c r="G173" s="56">
        <f>F173*E173</f>
        <v>0</v>
      </c>
      <c r="H173" s="5"/>
      <c r="I173" s="62">
        <f>H173*E173</f>
        <v>0</v>
      </c>
      <c r="J173" s="56">
        <f t="shared" si="2"/>
        <v>0</v>
      </c>
    </row>
    <row r="174" spans="1:10" x14ac:dyDescent="0.35">
      <c r="A174" s="33"/>
      <c r="B174" s="120" t="s">
        <v>128</v>
      </c>
      <c r="C174" s="2" t="s">
        <v>9</v>
      </c>
      <c r="D174" s="2">
        <v>1.05</v>
      </c>
      <c r="E174" s="63">
        <f>D174*E171</f>
        <v>121.065</v>
      </c>
      <c r="F174" s="63"/>
      <c r="G174" s="56">
        <f>F174*E174</f>
        <v>0</v>
      </c>
      <c r="H174" s="63"/>
      <c r="I174" s="62">
        <f>H174*E174</f>
        <v>0</v>
      </c>
      <c r="J174" s="56">
        <f t="shared" si="2"/>
        <v>0</v>
      </c>
    </row>
    <row r="175" spans="1:10" ht="27" x14ac:dyDescent="0.35">
      <c r="A175" s="33"/>
      <c r="B175" s="13" t="s">
        <v>129</v>
      </c>
      <c r="C175" s="79" t="s">
        <v>9</v>
      </c>
      <c r="D175" s="73">
        <v>1</v>
      </c>
      <c r="E175" s="63">
        <f>E171*D175</f>
        <v>115.3</v>
      </c>
      <c r="F175" s="63"/>
      <c r="G175" s="56">
        <f>F175*E175</f>
        <v>0</v>
      </c>
      <c r="H175" s="63"/>
      <c r="I175" s="62">
        <f>H175*E175</f>
        <v>0</v>
      </c>
      <c r="J175" s="56">
        <f t="shared" si="2"/>
        <v>0</v>
      </c>
    </row>
    <row r="176" spans="1:10" x14ac:dyDescent="0.35">
      <c r="A176" s="33"/>
      <c r="B176" s="117" t="s">
        <v>18</v>
      </c>
      <c r="C176" s="79" t="s">
        <v>0</v>
      </c>
      <c r="D176" s="79">
        <v>0.1</v>
      </c>
      <c r="E176" s="63">
        <f>E171*D176</f>
        <v>11.530000000000001</v>
      </c>
      <c r="F176" s="63"/>
      <c r="G176" s="56">
        <f>F176*E176</f>
        <v>0</v>
      </c>
      <c r="H176" s="63"/>
      <c r="I176" s="62">
        <f>H176*E176</f>
        <v>0</v>
      </c>
      <c r="J176" s="56">
        <f t="shared" si="2"/>
        <v>0</v>
      </c>
    </row>
    <row r="177" spans="1:10" x14ac:dyDescent="0.35">
      <c r="A177" s="114">
        <v>20</v>
      </c>
      <c r="B177" s="121" t="s">
        <v>130</v>
      </c>
      <c r="C177" s="122" t="s">
        <v>9</v>
      </c>
      <c r="D177" s="123"/>
      <c r="E177" s="123">
        <v>17.8</v>
      </c>
      <c r="F177" s="63"/>
      <c r="G177" s="56">
        <f>F177*E177</f>
        <v>0</v>
      </c>
      <c r="H177" s="63"/>
      <c r="I177" s="62">
        <f>H177*E177</f>
        <v>0</v>
      </c>
      <c r="J177" s="56">
        <f t="shared" si="2"/>
        <v>0</v>
      </c>
    </row>
    <row r="178" spans="1:10" x14ac:dyDescent="0.35">
      <c r="A178" s="114"/>
      <c r="B178" s="124" t="s">
        <v>70</v>
      </c>
      <c r="C178" s="72" t="s">
        <v>77</v>
      </c>
      <c r="D178" s="73">
        <v>1</v>
      </c>
      <c r="E178" s="102">
        <f>E177*D178</f>
        <v>17.8</v>
      </c>
      <c r="F178" s="73"/>
      <c r="G178" s="56">
        <f>F178*E178</f>
        <v>0</v>
      </c>
      <c r="H178" s="73"/>
      <c r="I178" s="62">
        <f>H178*E178</f>
        <v>0</v>
      </c>
      <c r="J178" s="56">
        <f t="shared" si="2"/>
        <v>0</v>
      </c>
    </row>
    <row r="179" spans="1:10" x14ac:dyDescent="0.35">
      <c r="A179" s="114"/>
      <c r="B179" s="66" t="s">
        <v>78</v>
      </c>
      <c r="C179" s="6" t="s">
        <v>0</v>
      </c>
      <c r="D179" s="98">
        <v>4.2999999999999997E-2</v>
      </c>
      <c r="E179" s="7">
        <f>D179*E177</f>
        <v>0.76539999999999997</v>
      </c>
      <c r="F179" s="7"/>
      <c r="G179" s="56">
        <f>F179*E179</f>
        <v>0</v>
      </c>
      <c r="H179" s="7"/>
      <c r="I179" s="62">
        <f>H179*E179</f>
        <v>0</v>
      </c>
      <c r="J179" s="56">
        <f t="shared" si="2"/>
        <v>0</v>
      </c>
    </row>
    <row r="180" spans="1:10" ht="27" x14ac:dyDescent="0.35">
      <c r="A180" s="114"/>
      <c r="B180" s="125" t="s">
        <v>131</v>
      </c>
      <c r="C180" s="126" t="s">
        <v>9</v>
      </c>
      <c r="D180" s="63">
        <v>1.01</v>
      </c>
      <c r="E180" s="63">
        <f>E177*D180</f>
        <v>17.978000000000002</v>
      </c>
      <c r="F180" s="63"/>
      <c r="G180" s="56">
        <f>F180*E180</f>
        <v>0</v>
      </c>
      <c r="H180" s="63"/>
      <c r="I180" s="62">
        <f>H180*E180</f>
        <v>0</v>
      </c>
      <c r="J180" s="56">
        <f t="shared" si="2"/>
        <v>0</v>
      </c>
    </row>
    <row r="181" spans="1:10" x14ac:dyDescent="0.35">
      <c r="A181" s="114"/>
      <c r="B181" s="127" t="s">
        <v>132</v>
      </c>
      <c r="C181" s="126" t="s">
        <v>9</v>
      </c>
      <c r="D181" s="63">
        <f>D180*1.05</f>
        <v>1.0605</v>
      </c>
      <c r="E181" s="63">
        <f>E177*D181</f>
        <v>18.876899999999999</v>
      </c>
      <c r="F181" s="63"/>
      <c r="G181" s="56">
        <f>F181*E181</f>
        <v>0</v>
      </c>
      <c r="H181" s="63"/>
      <c r="I181" s="62">
        <f>H181*E181</f>
        <v>0</v>
      </c>
      <c r="J181" s="56">
        <f t="shared" si="2"/>
        <v>0</v>
      </c>
    </row>
    <row r="182" spans="1:10" x14ac:dyDescent="0.35">
      <c r="A182" s="114"/>
      <c r="B182" s="128" t="s">
        <v>18</v>
      </c>
      <c r="C182" s="129" t="s">
        <v>0</v>
      </c>
      <c r="D182" s="73">
        <v>6.4000000000000001E-2</v>
      </c>
      <c r="E182" s="73">
        <f>E177*D182</f>
        <v>1.1392</v>
      </c>
      <c r="F182" s="63"/>
      <c r="G182" s="56">
        <f>F182*E182</f>
        <v>0</v>
      </c>
      <c r="H182" s="63"/>
      <c r="I182" s="62">
        <f>H182*E182</f>
        <v>0</v>
      </c>
      <c r="J182" s="56">
        <f t="shared" si="2"/>
        <v>0</v>
      </c>
    </row>
    <row r="183" spans="1:10" x14ac:dyDescent="0.35">
      <c r="A183" s="58"/>
      <c r="B183" s="140" t="s">
        <v>145</v>
      </c>
      <c r="C183" s="72"/>
      <c r="D183" s="68"/>
      <c r="E183" s="141"/>
      <c r="F183" s="141"/>
      <c r="G183" s="56">
        <f>F183*E183</f>
        <v>0</v>
      </c>
      <c r="H183" s="141"/>
      <c r="I183" s="62">
        <f>H183*E183</f>
        <v>0</v>
      </c>
      <c r="J183" s="56">
        <f t="shared" si="2"/>
        <v>0</v>
      </c>
    </row>
    <row r="184" spans="1:10" ht="27" x14ac:dyDescent="0.35">
      <c r="A184" s="114">
        <v>21</v>
      </c>
      <c r="B184" s="118" t="s">
        <v>159</v>
      </c>
      <c r="C184" s="122" t="s">
        <v>9</v>
      </c>
      <c r="D184" s="122"/>
      <c r="E184" s="123">
        <v>642</v>
      </c>
      <c r="F184" s="73"/>
      <c r="G184" s="56">
        <f>F184*E184</f>
        <v>0</v>
      </c>
      <c r="H184" s="73"/>
      <c r="I184" s="62">
        <f>H184*E184</f>
        <v>0</v>
      </c>
      <c r="J184" s="56">
        <f t="shared" si="2"/>
        <v>0</v>
      </c>
    </row>
    <row r="185" spans="1:10" x14ac:dyDescent="0.35">
      <c r="A185" s="114"/>
      <c r="B185" s="13" t="s">
        <v>70</v>
      </c>
      <c r="C185" s="72" t="s">
        <v>77</v>
      </c>
      <c r="D185" s="73">
        <v>1</v>
      </c>
      <c r="E185" s="73">
        <f>E184*D185</f>
        <v>642</v>
      </c>
      <c r="F185" s="73"/>
      <c r="G185" s="56">
        <f>F185*E185</f>
        <v>0</v>
      </c>
      <c r="H185" s="73"/>
      <c r="I185" s="62">
        <f>H185*E185</f>
        <v>0</v>
      </c>
      <c r="J185" s="56">
        <f t="shared" si="2"/>
        <v>0</v>
      </c>
    </row>
    <row r="186" spans="1:10" x14ac:dyDescent="0.35">
      <c r="A186" s="114"/>
      <c r="B186" s="16" t="s">
        <v>78</v>
      </c>
      <c r="C186" s="6" t="s">
        <v>0</v>
      </c>
      <c r="D186" s="74">
        <v>8.0000000000000002E-3</v>
      </c>
      <c r="E186" s="5">
        <f>D186*E184</f>
        <v>5.1360000000000001</v>
      </c>
      <c r="F186" s="5"/>
      <c r="G186" s="56">
        <f>F186*E186</f>
        <v>0</v>
      </c>
      <c r="H186" s="5"/>
      <c r="I186" s="62">
        <f>H186*E186</f>
        <v>0</v>
      </c>
      <c r="J186" s="56">
        <f t="shared" si="2"/>
        <v>0</v>
      </c>
    </row>
    <row r="187" spans="1:10" x14ac:dyDescent="0.35">
      <c r="A187" s="114"/>
      <c r="B187" s="142" t="s">
        <v>146</v>
      </c>
      <c r="C187" s="126" t="s">
        <v>19</v>
      </c>
      <c r="D187" s="79">
        <v>0.45</v>
      </c>
      <c r="E187" s="63">
        <f>E184*D187</f>
        <v>288.90000000000003</v>
      </c>
      <c r="F187" s="63"/>
      <c r="G187" s="56">
        <f>F187*E187</f>
        <v>0</v>
      </c>
      <c r="H187" s="63"/>
      <c r="I187" s="62">
        <f>H187*E187</f>
        <v>0</v>
      </c>
      <c r="J187" s="56">
        <f t="shared" si="2"/>
        <v>0</v>
      </c>
    </row>
    <row r="188" spans="1:10" x14ac:dyDescent="0.35">
      <c r="A188" s="114"/>
      <c r="B188" s="142" t="s">
        <v>147</v>
      </c>
      <c r="C188" s="126" t="s">
        <v>9</v>
      </c>
      <c r="D188" s="79">
        <v>8.9999999999999993E-3</v>
      </c>
      <c r="E188" s="143">
        <f>E184*D188</f>
        <v>5.7779999999999996</v>
      </c>
      <c r="F188" s="63"/>
      <c r="G188" s="56">
        <f>F188*E188</f>
        <v>0</v>
      </c>
      <c r="H188" s="63"/>
      <c r="I188" s="62">
        <f>H188*E188</f>
        <v>0</v>
      </c>
      <c r="J188" s="56">
        <f t="shared" si="2"/>
        <v>0</v>
      </c>
    </row>
    <row r="189" spans="1:10" x14ac:dyDescent="0.35">
      <c r="A189" s="114"/>
      <c r="B189" s="144" t="s">
        <v>148</v>
      </c>
      <c r="C189" s="126" t="s">
        <v>19</v>
      </c>
      <c r="D189" s="73">
        <v>0.63</v>
      </c>
      <c r="E189" s="63">
        <f>E184*D189</f>
        <v>404.46</v>
      </c>
      <c r="F189" s="63"/>
      <c r="G189" s="56">
        <f>F189*E189</f>
        <v>0</v>
      </c>
      <c r="H189" s="63"/>
      <c r="I189" s="62">
        <f>H189*E189</f>
        <v>0</v>
      </c>
      <c r="J189" s="56">
        <f t="shared" si="2"/>
        <v>0</v>
      </c>
    </row>
    <row r="190" spans="1:10" x14ac:dyDescent="0.35">
      <c r="A190" s="114"/>
      <c r="B190" s="144" t="s">
        <v>149</v>
      </c>
      <c r="C190" s="126" t="s">
        <v>19</v>
      </c>
      <c r="D190" s="79">
        <v>0.12</v>
      </c>
      <c r="E190" s="63">
        <f>E184*D190</f>
        <v>77.039999999999992</v>
      </c>
      <c r="F190" s="63"/>
      <c r="G190" s="56">
        <f>F190*E190</f>
        <v>0</v>
      </c>
      <c r="H190" s="63"/>
      <c r="I190" s="62">
        <f>H190*E190</f>
        <v>0</v>
      </c>
      <c r="J190" s="56">
        <f t="shared" si="2"/>
        <v>0</v>
      </c>
    </row>
    <row r="191" spans="1:10" x14ac:dyDescent="0.35">
      <c r="A191" s="114"/>
      <c r="B191" s="145" t="s">
        <v>150</v>
      </c>
      <c r="C191" s="126" t="s">
        <v>50</v>
      </c>
      <c r="D191" s="73">
        <v>0.6</v>
      </c>
      <c r="E191" s="63">
        <f>E184*D191</f>
        <v>385.2</v>
      </c>
      <c r="F191" s="63"/>
      <c r="G191" s="56">
        <f>F191*E191</f>
        <v>0</v>
      </c>
      <c r="H191" s="63"/>
      <c r="I191" s="62">
        <f>H191*E191</f>
        <v>0</v>
      </c>
      <c r="J191" s="56">
        <f t="shared" si="2"/>
        <v>0</v>
      </c>
    </row>
    <row r="192" spans="1:10" x14ac:dyDescent="0.35">
      <c r="A192" s="114"/>
      <c r="B192" s="12" t="s">
        <v>151</v>
      </c>
      <c r="C192" s="2" t="s">
        <v>10</v>
      </c>
      <c r="D192" s="93"/>
      <c r="E192" s="5">
        <v>6</v>
      </c>
      <c r="F192" s="54"/>
      <c r="G192" s="56">
        <f>F192*E192</f>
        <v>0</v>
      </c>
      <c r="H192" s="54"/>
      <c r="I192" s="62">
        <f>H192*E192</f>
        <v>0</v>
      </c>
      <c r="J192" s="56">
        <f t="shared" si="2"/>
        <v>0</v>
      </c>
    </row>
    <row r="193" spans="1:10" x14ac:dyDescent="0.35">
      <c r="A193" s="114"/>
      <c r="B193" s="145" t="s">
        <v>152</v>
      </c>
      <c r="C193" s="126" t="s">
        <v>50</v>
      </c>
      <c r="D193" s="79">
        <v>0.26</v>
      </c>
      <c r="E193" s="63">
        <f>E184*D193</f>
        <v>166.92000000000002</v>
      </c>
      <c r="F193" s="63"/>
      <c r="G193" s="56">
        <f>F193*E193</f>
        <v>0</v>
      </c>
      <c r="H193" s="63"/>
      <c r="I193" s="62">
        <f>H193*E193</f>
        <v>0</v>
      </c>
      <c r="J193" s="56">
        <f t="shared" si="2"/>
        <v>0</v>
      </c>
    </row>
    <row r="194" spans="1:10" x14ac:dyDescent="0.35">
      <c r="A194" s="114"/>
      <c r="B194" s="145" t="s">
        <v>153</v>
      </c>
      <c r="C194" s="126" t="s">
        <v>0</v>
      </c>
      <c r="D194" s="79">
        <v>7.0000000000000001E-3</v>
      </c>
      <c r="E194" s="63">
        <f>E184*D194</f>
        <v>4.4939999999999998</v>
      </c>
      <c r="F194" s="63"/>
      <c r="G194" s="56">
        <f>F194*E194</f>
        <v>0</v>
      </c>
      <c r="H194" s="63"/>
      <c r="I194" s="62">
        <f>H194*E194</f>
        <v>0</v>
      </c>
      <c r="J194" s="56">
        <f t="shared" si="2"/>
        <v>0</v>
      </c>
    </row>
    <row r="195" spans="1:10" x14ac:dyDescent="0.35">
      <c r="A195" s="114">
        <v>22</v>
      </c>
      <c r="B195" s="118" t="s">
        <v>158</v>
      </c>
      <c r="C195" s="122" t="s">
        <v>9</v>
      </c>
      <c r="D195" s="122"/>
      <c r="E195" s="123">
        <f>E171</f>
        <v>115.3</v>
      </c>
      <c r="F195" s="73"/>
      <c r="G195" s="56">
        <f>F195*E195</f>
        <v>0</v>
      </c>
      <c r="H195" s="73"/>
      <c r="I195" s="62">
        <f>H195*E195</f>
        <v>0</v>
      </c>
      <c r="J195" s="56">
        <f t="shared" si="2"/>
        <v>0</v>
      </c>
    </row>
    <row r="196" spans="1:10" x14ac:dyDescent="0.35">
      <c r="A196" s="114"/>
      <c r="B196" s="13" t="s">
        <v>70</v>
      </c>
      <c r="C196" s="72" t="s">
        <v>77</v>
      </c>
      <c r="D196" s="73">
        <v>1</v>
      </c>
      <c r="E196" s="73">
        <f>E195*D196</f>
        <v>115.3</v>
      </c>
      <c r="F196" s="73"/>
      <c r="G196" s="56">
        <f>F196*E196</f>
        <v>0</v>
      </c>
      <c r="H196" s="73"/>
      <c r="I196" s="62">
        <f>H196*E196</f>
        <v>0</v>
      </c>
      <c r="J196" s="56">
        <f t="shared" si="2"/>
        <v>0</v>
      </c>
    </row>
    <row r="197" spans="1:10" x14ac:dyDescent="0.35">
      <c r="A197" s="114"/>
      <c r="B197" s="16" t="s">
        <v>78</v>
      </c>
      <c r="C197" s="6" t="s">
        <v>0</v>
      </c>
      <c r="D197" s="74">
        <v>8.0000000000000002E-3</v>
      </c>
      <c r="E197" s="5">
        <f>D197*E195</f>
        <v>0.9224</v>
      </c>
      <c r="F197" s="5"/>
      <c r="G197" s="56">
        <f>F197*E197</f>
        <v>0</v>
      </c>
      <c r="H197" s="5"/>
      <c r="I197" s="62">
        <f>H197*E197</f>
        <v>0</v>
      </c>
      <c r="J197" s="56">
        <f t="shared" si="2"/>
        <v>0</v>
      </c>
    </row>
    <row r="198" spans="1:10" x14ac:dyDescent="0.35">
      <c r="A198" s="114"/>
      <c r="B198" s="142" t="s">
        <v>146</v>
      </c>
      <c r="C198" s="126" t="s">
        <v>19</v>
      </c>
      <c r="D198" s="79">
        <v>0.45</v>
      </c>
      <c r="E198" s="63">
        <f>E195*D198</f>
        <v>51.884999999999998</v>
      </c>
      <c r="F198" s="63"/>
      <c r="G198" s="56">
        <f>F198*E198</f>
        <v>0</v>
      </c>
      <c r="H198" s="63"/>
      <c r="I198" s="62">
        <f>H198*E198</f>
        <v>0</v>
      </c>
      <c r="J198" s="56">
        <f t="shared" si="2"/>
        <v>0</v>
      </c>
    </row>
    <row r="199" spans="1:10" x14ac:dyDescent="0.35">
      <c r="A199" s="114"/>
      <c r="B199" s="142" t="s">
        <v>147</v>
      </c>
      <c r="C199" s="126" t="s">
        <v>9</v>
      </c>
      <c r="D199" s="79">
        <v>8.9999999999999993E-3</v>
      </c>
      <c r="E199" s="143">
        <f>E195*D199</f>
        <v>1.0376999999999998</v>
      </c>
      <c r="F199" s="63"/>
      <c r="G199" s="56">
        <f>F199*E199</f>
        <v>0</v>
      </c>
      <c r="H199" s="63"/>
      <c r="I199" s="62">
        <f>H199*E199</f>
        <v>0</v>
      </c>
      <c r="J199" s="56">
        <f t="shared" si="2"/>
        <v>0</v>
      </c>
    </row>
    <row r="200" spans="1:10" x14ac:dyDescent="0.35">
      <c r="A200" s="114"/>
      <c r="B200" s="144" t="s">
        <v>148</v>
      </c>
      <c r="C200" s="126" t="s">
        <v>19</v>
      </c>
      <c r="D200" s="73">
        <v>0.63</v>
      </c>
      <c r="E200" s="63">
        <f>E195*D200</f>
        <v>72.638999999999996</v>
      </c>
      <c r="F200" s="63"/>
      <c r="G200" s="56">
        <f>F200*E200</f>
        <v>0</v>
      </c>
      <c r="H200" s="63"/>
      <c r="I200" s="62">
        <f>H200*E200</f>
        <v>0</v>
      </c>
      <c r="J200" s="56">
        <f t="shared" si="2"/>
        <v>0</v>
      </c>
    </row>
    <row r="201" spans="1:10" x14ac:dyDescent="0.35">
      <c r="A201" s="114"/>
      <c r="B201" s="144" t="s">
        <v>149</v>
      </c>
      <c r="C201" s="126" t="s">
        <v>19</v>
      </c>
      <c r="D201" s="79">
        <v>0.12</v>
      </c>
      <c r="E201" s="63">
        <f>E195*D201</f>
        <v>13.835999999999999</v>
      </c>
      <c r="F201" s="63"/>
      <c r="G201" s="56">
        <f>F201*E201</f>
        <v>0</v>
      </c>
      <c r="H201" s="63"/>
      <c r="I201" s="62">
        <f>H201*E201</f>
        <v>0</v>
      </c>
      <c r="J201" s="56">
        <f t="shared" si="2"/>
        <v>0</v>
      </c>
    </row>
    <row r="202" spans="1:10" x14ac:dyDescent="0.35">
      <c r="A202" s="114"/>
      <c r="B202" s="145" t="s">
        <v>150</v>
      </c>
      <c r="C202" s="126" t="s">
        <v>50</v>
      </c>
      <c r="D202" s="73">
        <v>0.6</v>
      </c>
      <c r="E202" s="63">
        <f>E195*D202</f>
        <v>69.179999999999993</v>
      </c>
      <c r="F202" s="63"/>
      <c r="G202" s="56">
        <f>F202*E202</f>
        <v>0</v>
      </c>
      <c r="H202" s="63"/>
      <c r="I202" s="62">
        <f>H202*E202</f>
        <v>0</v>
      </c>
      <c r="J202" s="56">
        <f t="shared" si="2"/>
        <v>0</v>
      </c>
    </row>
    <row r="203" spans="1:10" x14ac:dyDescent="0.35">
      <c r="A203" s="114"/>
      <c r="B203" s="145" t="s">
        <v>152</v>
      </c>
      <c r="C203" s="126" t="s">
        <v>50</v>
      </c>
      <c r="D203" s="79">
        <v>0.26</v>
      </c>
      <c r="E203" s="63">
        <f>E195*D203</f>
        <v>29.978000000000002</v>
      </c>
      <c r="F203" s="63"/>
      <c r="G203" s="56">
        <f>F203*E203</f>
        <v>0</v>
      </c>
      <c r="H203" s="63"/>
      <c r="I203" s="62">
        <f>H203*E203</f>
        <v>0</v>
      </c>
      <c r="J203" s="56">
        <f t="shared" si="2"/>
        <v>0</v>
      </c>
    </row>
    <row r="204" spans="1:10" x14ac:dyDescent="0.35">
      <c r="A204" s="114"/>
      <c r="B204" s="145" t="s">
        <v>153</v>
      </c>
      <c r="C204" s="126" t="s">
        <v>0</v>
      </c>
      <c r="D204" s="79">
        <v>7.0000000000000001E-3</v>
      </c>
      <c r="E204" s="63">
        <f>E195*D204</f>
        <v>0.80710000000000004</v>
      </c>
      <c r="F204" s="63"/>
      <c r="G204" s="56">
        <f>F204*E204</f>
        <v>0</v>
      </c>
      <c r="H204" s="63"/>
      <c r="I204" s="62">
        <f>H204*E204</f>
        <v>0</v>
      </c>
      <c r="J204" s="56">
        <f t="shared" si="2"/>
        <v>0</v>
      </c>
    </row>
    <row r="205" spans="1:10" ht="27" x14ac:dyDescent="0.35">
      <c r="A205" s="114">
        <v>23</v>
      </c>
      <c r="B205" s="118" t="s">
        <v>231</v>
      </c>
      <c r="C205" s="122" t="s">
        <v>9</v>
      </c>
      <c r="D205" s="122"/>
      <c r="E205" s="123">
        <v>15</v>
      </c>
      <c r="F205" s="73"/>
      <c r="G205" s="56">
        <f>F205*E205</f>
        <v>0</v>
      </c>
      <c r="H205" s="73"/>
      <c r="I205" s="62">
        <f>H205*E205</f>
        <v>0</v>
      </c>
      <c r="J205" s="56">
        <f t="shared" ref="J205:J267" si="3">I205+G205</f>
        <v>0</v>
      </c>
    </row>
    <row r="206" spans="1:10" x14ac:dyDescent="0.35">
      <c r="A206" s="114"/>
      <c r="B206" s="13" t="s">
        <v>70</v>
      </c>
      <c r="C206" s="72" t="s">
        <v>77</v>
      </c>
      <c r="D206" s="73">
        <v>1</v>
      </c>
      <c r="E206" s="73">
        <f>E205*D206</f>
        <v>15</v>
      </c>
      <c r="F206" s="73"/>
      <c r="G206" s="56">
        <f>F206*E206</f>
        <v>0</v>
      </c>
      <c r="H206" s="73"/>
      <c r="I206" s="62">
        <f>H206*E206</f>
        <v>0</v>
      </c>
      <c r="J206" s="56">
        <f t="shared" si="3"/>
        <v>0</v>
      </c>
    </row>
    <row r="207" spans="1:10" x14ac:dyDescent="0.35">
      <c r="A207" s="114"/>
      <c r="B207" s="64" t="s">
        <v>135</v>
      </c>
      <c r="C207" s="65" t="s">
        <v>136</v>
      </c>
      <c r="D207" s="63"/>
      <c r="E207" s="63">
        <v>8</v>
      </c>
      <c r="F207" s="73"/>
      <c r="G207" s="56">
        <f>F207*E207</f>
        <v>0</v>
      </c>
      <c r="H207" s="73"/>
      <c r="I207" s="106">
        <f>E207*H207</f>
        <v>0</v>
      </c>
      <c r="J207" s="56">
        <f t="shared" si="3"/>
        <v>0</v>
      </c>
    </row>
    <row r="208" spans="1:10" x14ac:dyDescent="0.35">
      <c r="A208" s="114"/>
      <c r="B208" s="16" t="s">
        <v>78</v>
      </c>
      <c r="C208" s="6" t="s">
        <v>0</v>
      </c>
      <c r="D208" s="74">
        <v>8.0000000000000002E-3</v>
      </c>
      <c r="E208" s="5">
        <f>D208*E205</f>
        <v>0.12</v>
      </c>
      <c r="F208" s="5"/>
      <c r="G208" s="56">
        <f>F208*E208</f>
        <v>0</v>
      </c>
      <c r="H208" s="5"/>
      <c r="I208" s="62">
        <f>H208*E208</f>
        <v>0</v>
      </c>
      <c r="J208" s="56">
        <f t="shared" si="3"/>
        <v>0</v>
      </c>
    </row>
    <row r="209" spans="1:10" x14ac:dyDescent="0.35">
      <c r="A209" s="114"/>
      <c r="B209" s="142" t="s">
        <v>233</v>
      </c>
      <c r="C209" s="126" t="s">
        <v>19</v>
      </c>
      <c r="D209" s="79">
        <v>0.45</v>
      </c>
      <c r="E209" s="63">
        <f>E205*D209</f>
        <v>6.75</v>
      </c>
      <c r="F209" s="63"/>
      <c r="G209" s="56">
        <f>F209*E209</f>
        <v>0</v>
      </c>
      <c r="H209" s="63"/>
      <c r="I209" s="62">
        <f>H209*E209</f>
        <v>0</v>
      </c>
      <c r="J209" s="56">
        <f t="shared" si="3"/>
        <v>0</v>
      </c>
    </row>
    <row r="210" spans="1:10" x14ac:dyDescent="0.35">
      <c r="A210" s="114"/>
      <c r="B210" s="142" t="s">
        <v>147</v>
      </c>
      <c r="C210" s="126" t="s">
        <v>9</v>
      </c>
      <c r="D210" s="79">
        <v>8.9999999999999993E-3</v>
      </c>
      <c r="E210" s="143">
        <f>E205*D210</f>
        <v>0.13499999999999998</v>
      </c>
      <c r="F210" s="63"/>
      <c r="G210" s="56">
        <f>F210*E210</f>
        <v>0</v>
      </c>
      <c r="H210" s="63"/>
      <c r="I210" s="62">
        <f>H210*E210</f>
        <v>0</v>
      </c>
      <c r="J210" s="56">
        <f t="shared" si="3"/>
        <v>0</v>
      </c>
    </row>
    <row r="211" spans="1:10" x14ac:dyDescent="0.35">
      <c r="A211" s="114"/>
      <c r="B211" s="144" t="s">
        <v>232</v>
      </c>
      <c r="C211" s="126" t="s">
        <v>19</v>
      </c>
      <c r="D211" s="73">
        <v>0.59</v>
      </c>
      <c r="E211" s="63">
        <f>E205*D211</f>
        <v>8.85</v>
      </c>
      <c r="F211" s="63"/>
      <c r="G211" s="56">
        <f>F211*E211</f>
        <v>0</v>
      </c>
      <c r="H211" s="63"/>
      <c r="I211" s="62">
        <f>H211*E211</f>
        <v>0</v>
      </c>
      <c r="J211" s="56">
        <f t="shared" si="3"/>
        <v>0</v>
      </c>
    </row>
    <row r="212" spans="1:10" x14ac:dyDescent="0.35">
      <c r="A212" s="114"/>
      <c r="B212" s="144" t="s">
        <v>149</v>
      </c>
      <c r="C212" s="126" t="s">
        <v>19</v>
      </c>
      <c r="D212" s="79">
        <v>0.12</v>
      </c>
      <c r="E212" s="63">
        <f>E205*D212</f>
        <v>1.7999999999999998</v>
      </c>
      <c r="F212" s="63"/>
      <c r="G212" s="56">
        <f>F212*E212</f>
        <v>0</v>
      </c>
      <c r="H212" s="63"/>
      <c r="I212" s="62">
        <f>H212*E212</f>
        <v>0</v>
      </c>
      <c r="J212" s="56">
        <f t="shared" si="3"/>
        <v>0</v>
      </c>
    </row>
    <row r="213" spans="1:10" x14ac:dyDescent="0.35">
      <c r="A213" s="114"/>
      <c r="B213" s="145" t="s">
        <v>153</v>
      </c>
      <c r="C213" s="126" t="s">
        <v>0</v>
      </c>
      <c r="D213" s="79">
        <v>7.0000000000000001E-3</v>
      </c>
      <c r="E213" s="63">
        <f>E205*D213</f>
        <v>0.105</v>
      </c>
      <c r="F213" s="63"/>
      <c r="G213" s="56">
        <f>F213*E213</f>
        <v>0</v>
      </c>
      <c r="H213" s="63"/>
      <c r="I213" s="62">
        <f>H213*E213</f>
        <v>0</v>
      </c>
      <c r="J213" s="56">
        <f t="shared" si="3"/>
        <v>0</v>
      </c>
    </row>
    <row r="214" spans="1:10" x14ac:dyDescent="0.35">
      <c r="A214" s="114"/>
      <c r="B214" s="147" t="s">
        <v>166</v>
      </c>
      <c r="C214" s="126"/>
      <c r="D214" s="79"/>
      <c r="E214" s="63"/>
      <c r="F214" s="63"/>
      <c r="G214" s="56">
        <f>F214*E214</f>
        <v>0</v>
      </c>
      <c r="H214" s="63"/>
      <c r="I214" s="62"/>
      <c r="J214" s="56">
        <f t="shared" si="3"/>
        <v>0</v>
      </c>
    </row>
    <row r="215" spans="1:10" ht="27" x14ac:dyDescent="0.35">
      <c r="A215" s="135">
        <v>24</v>
      </c>
      <c r="B215" s="118" t="s">
        <v>160</v>
      </c>
      <c r="C215" s="119" t="s">
        <v>60</v>
      </c>
      <c r="D215" s="119"/>
      <c r="E215" s="110">
        <f>E218+E219</f>
        <v>9</v>
      </c>
      <c r="F215" s="137"/>
      <c r="G215" s="56">
        <f>F215*E215</f>
        <v>0</v>
      </c>
      <c r="H215" s="137"/>
      <c r="I215" s="62">
        <f>H215*E215</f>
        <v>0</v>
      </c>
      <c r="J215" s="56">
        <f t="shared" si="3"/>
        <v>0</v>
      </c>
    </row>
    <row r="216" spans="1:10" x14ac:dyDescent="0.35">
      <c r="A216" s="135"/>
      <c r="B216" s="13" t="s">
        <v>70</v>
      </c>
      <c r="C216" s="72" t="s">
        <v>60</v>
      </c>
      <c r="D216" s="73">
        <v>1</v>
      </c>
      <c r="E216" s="73">
        <f>E215*D216</f>
        <v>9</v>
      </c>
      <c r="F216" s="5"/>
      <c r="G216" s="56">
        <f>F216*E216</f>
        <v>0</v>
      </c>
      <c r="H216" s="63"/>
      <c r="I216" s="62">
        <f>H216*E216</f>
        <v>0</v>
      </c>
      <c r="J216" s="56">
        <f t="shared" si="3"/>
        <v>0</v>
      </c>
    </row>
    <row r="217" spans="1:10" x14ac:dyDescent="0.35">
      <c r="A217" s="135"/>
      <c r="B217" s="16" t="s">
        <v>78</v>
      </c>
      <c r="C217" s="6" t="s">
        <v>0</v>
      </c>
      <c r="D217" s="74">
        <v>7.0000000000000007E-2</v>
      </c>
      <c r="E217" s="5">
        <f>D217*E215</f>
        <v>0.63000000000000012</v>
      </c>
      <c r="F217" s="5"/>
      <c r="G217" s="56">
        <f>F217*E217</f>
        <v>0</v>
      </c>
      <c r="H217" s="5"/>
      <c r="I217" s="62">
        <f>H217*E217</f>
        <v>0</v>
      </c>
      <c r="J217" s="56">
        <f t="shared" si="3"/>
        <v>0</v>
      </c>
    </row>
    <row r="218" spans="1:10" ht="27" x14ac:dyDescent="0.35">
      <c r="A218" s="135"/>
      <c r="B218" s="16" t="s">
        <v>164</v>
      </c>
      <c r="C218" s="2" t="s">
        <v>60</v>
      </c>
      <c r="D218" s="87" t="s">
        <v>162</v>
      </c>
      <c r="E218" s="5">
        <v>4</v>
      </c>
      <c r="F218" s="5"/>
      <c r="G218" s="56">
        <f>F218*E218</f>
        <v>0</v>
      </c>
      <c r="H218" s="5"/>
      <c r="I218" s="62">
        <f>H218*E218</f>
        <v>0</v>
      </c>
      <c r="J218" s="56">
        <f t="shared" si="3"/>
        <v>0</v>
      </c>
    </row>
    <row r="219" spans="1:10" ht="27" x14ac:dyDescent="0.35">
      <c r="A219" s="135"/>
      <c r="B219" s="16" t="s">
        <v>161</v>
      </c>
      <c r="C219" s="2" t="s">
        <v>60</v>
      </c>
      <c r="D219" s="87" t="s">
        <v>162</v>
      </c>
      <c r="E219" s="5">
        <v>5</v>
      </c>
      <c r="F219" s="5"/>
      <c r="G219" s="56">
        <f>F219*E219</f>
        <v>0</v>
      </c>
      <c r="H219" s="5"/>
      <c r="I219" s="62">
        <f>H219*E219</f>
        <v>0</v>
      </c>
      <c r="J219" s="56">
        <f t="shared" si="3"/>
        <v>0</v>
      </c>
    </row>
    <row r="220" spans="1:10" x14ac:dyDescent="0.35">
      <c r="A220" s="135"/>
      <c r="B220" s="101" t="s">
        <v>18</v>
      </c>
      <c r="C220" s="79" t="s">
        <v>0</v>
      </c>
      <c r="D220" s="146">
        <v>0.37</v>
      </c>
      <c r="E220" s="73">
        <f>D220*E215</f>
        <v>3.33</v>
      </c>
      <c r="F220" s="73"/>
      <c r="G220" s="56">
        <f>F220*E220</f>
        <v>0</v>
      </c>
      <c r="H220" s="73"/>
      <c r="I220" s="62">
        <f>H220*E220</f>
        <v>0</v>
      </c>
      <c r="J220" s="56">
        <f t="shared" si="3"/>
        <v>0</v>
      </c>
    </row>
    <row r="221" spans="1:10" ht="27" x14ac:dyDescent="0.35">
      <c r="A221" s="135">
        <v>25</v>
      </c>
      <c r="B221" s="118" t="s">
        <v>165</v>
      </c>
      <c r="C221" s="119" t="s">
        <v>60</v>
      </c>
      <c r="D221" s="119"/>
      <c r="E221" s="110">
        <v>2</v>
      </c>
      <c r="F221" s="137"/>
      <c r="G221" s="56">
        <f>F221*E221</f>
        <v>0</v>
      </c>
      <c r="H221" s="137"/>
      <c r="I221" s="62">
        <f>H221*E221</f>
        <v>0</v>
      </c>
      <c r="J221" s="56">
        <f t="shared" si="3"/>
        <v>0</v>
      </c>
    </row>
    <row r="222" spans="1:10" x14ac:dyDescent="0.35">
      <c r="A222" s="135"/>
      <c r="B222" s="13" t="s">
        <v>70</v>
      </c>
      <c r="C222" s="72" t="s">
        <v>60</v>
      </c>
      <c r="D222" s="73">
        <v>1</v>
      </c>
      <c r="E222" s="73">
        <f>E221*D222</f>
        <v>2</v>
      </c>
      <c r="F222" s="5"/>
      <c r="G222" s="56">
        <f>F222*E222</f>
        <v>0</v>
      </c>
      <c r="H222" s="63"/>
      <c r="I222" s="62">
        <f>H222*E222</f>
        <v>0</v>
      </c>
      <c r="J222" s="56">
        <f t="shared" si="3"/>
        <v>0</v>
      </c>
    </row>
    <row r="223" spans="1:10" x14ac:dyDescent="0.35">
      <c r="A223" s="135"/>
      <c r="B223" s="16" t="s">
        <v>78</v>
      </c>
      <c r="C223" s="6" t="s">
        <v>0</v>
      </c>
      <c r="D223" s="74">
        <v>7.0000000000000007E-2</v>
      </c>
      <c r="E223" s="5">
        <f>D223*E221</f>
        <v>0.14000000000000001</v>
      </c>
      <c r="F223" s="5"/>
      <c r="G223" s="56">
        <f>F223*E223</f>
        <v>0</v>
      </c>
      <c r="H223" s="5"/>
      <c r="I223" s="62">
        <f>H223*E223</f>
        <v>0</v>
      </c>
      <c r="J223" s="56">
        <f t="shared" si="3"/>
        <v>0</v>
      </c>
    </row>
    <row r="224" spans="1:10" ht="27" x14ac:dyDescent="0.35">
      <c r="A224" s="135"/>
      <c r="B224" s="16" t="s">
        <v>163</v>
      </c>
      <c r="C224" s="2" t="s">
        <v>60</v>
      </c>
      <c r="D224" s="87" t="s">
        <v>162</v>
      </c>
      <c r="E224" s="5">
        <f>E221</f>
        <v>2</v>
      </c>
      <c r="F224" s="5"/>
      <c r="G224" s="56">
        <f>F224*E224</f>
        <v>0</v>
      </c>
      <c r="H224" s="5"/>
      <c r="I224" s="62">
        <f>H224*E224</f>
        <v>0</v>
      </c>
      <c r="J224" s="56">
        <f t="shared" si="3"/>
        <v>0</v>
      </c>
    </row>
    <row r="225" spans="1:10" x14ac:dyDescent="0.35">
      <c r="A225" s="135"/>
      <c r="B225" s="101" t="s">
        <v>18</v>
      </c>
      <c r="C225" s="79" t="s">
        <v>0</v>
      </c>
      <c r="D225" s="146">
        <v>0.37</v>
      </c>
      <c r="E225" s="73">
        <f>D225*E221</f>
        <v>0.74</v>
      </c>
      <c r="F225" s="73"/>
      <c r="G225" s="56">
        <f>F225*E225</f>
        <v>0</v>
      </c>
      <c r="H225" s="73"/>
      <c r="I225" s="62">
        <f>H225*E225</f>
        <v>0</v>
      </c>
      <c r="J225" s="56">
        <f t="shared" si="3"/>
        <v>0</v>
      </c>
    </row>
    <row r="226" spans="1:10" ht="27" x14ac:dyDescent="0.35">
      <c r="A226" s="114">
        <v>26</v>
      </c>
      <c r="B226" s="148" t="s">
        <v>167</v>
      </c>
      <c r="C226" s="149" t="s">
        <v>60</v>
      </c>
      <c r="D226" s="149"/>
      <c r="E226" s="123">
        <v>2</v>
      </c>
      <c r="F226" s="63"/>
      <c r="G226" s="56">
        <f>F226*E226</f>
        <v>0</v>
      </c>
      <c r="H226" s="63"/>
      <c r="I226" s="62">
        <f>H226*E226</f>
        <v>0</v>
      </c>
      <c r="J226" s="56">
        <f t="shared" si="3"/>
        <v>0</v>
      </c>
    </row>
    <row r="227" spans="1:10" x14ac:dyDescent="0.35">
      <c r="A227" s="114"/>
      <c r="B227" s="13" t="s">
        <v>70</v>
      </c>
      <c r="C227" s="72" t="s">
        <v>60</v>
      </c>
      <c r="D227" s="73">
        <v>1</v>
      </c>
      <c r="E227" s="73">
        <f>E226*D227</f>
        <v>2</v>
      </c>
      <c r="F227" s="5"/>
      <c r="G227" s="56">
        <f>F227*E227</f>
        <v>0</v>
      </c>
      <c r="H227" s="63"/>
      <c r="I227" s="62">
        <f>H227*E227</f>
        <v>0</v>
      </c>
      <c r="J227" s="56">
        <f t="shared" si="3"/>
        <v>0</v>
      </c>
    </row>
    <row r="228" spans="1:10" x14ac:dyDescent="0.35">
      <c r="A228" s="114"/>
      <c r="B228" s="16" t="s">
        <v>78</v>
      </c>
      <c r="C228" s="6" t="s">
        <v>0</v>
      </c>
      <c r="D228" s="150">
        <v>0.13</v>
      </c>
      <c r="E228" s="5">
        <f>D228*E226</f>
        <v>0.26</v>
      </c>
      <c r="F228" s="5"/>
      <c r="G228" s="56">
        <f>F228*E228</f>
        <v>0</v>
      </c>
      <c r="H228" s="5"/>
      <c r="I228" s="62">
        <f>H228*E228</f>
        <v>0</v>
      </c>
      <c r="J228" s="56">
        <f t="shared" si="3"/>
        <v>0</v>
      </c>
    </row>
    <row r="229" spans="1:10" ht="27" x14ac:dyDescent="0.35">
      <c r="A229" s="114"/>
      <c r="B229" s="16" t="s">
        <v>168</v>
      </c>
      <c r="C229" s="2" t="s">
        <v>60</v>
      </c>
      <c r="D229" s="87" t="s">
        <v>162</v>
      </c>
      <c r="E229" s="5">
        <f>E226</f>
        <v>2</v>
      </c>
      <c r="F229" s="5"/>
      <c r="G229" s="56">
        <f>F229*E229</f>
        <v>0</v>
      </c>
      <c r="H229" s="5"/>
      <c r="I229" s="62">
        <f>H229*E229</f>
        <v>0</v>
      </c>
      <c r="J229" s="56">
        <f t="shared" si="3"/>
        <v>0</v>
      </c>
    </row>
    <row r="230" spans="1:10" x14ac:dyDescent="0.35">
      <c r="A230" s="114"/>
      <c r="B230" s="101" t="s">
        <v>18</v>
      </c>
      <c r="C230" s="79" t="s">
        <v>0</v>
      </c>
      <c r="D230" s="146">
        <v>0.94</v>
      </c>
      <c r="E230" s="73">
        <f>D230*E226</f>
        <v>1.88</v>
      </c>
      <c r="F230" s="73"/>
      <c r="G230" s="56">
        <f>F230*E230</f>
        <v>0</v>
      </c>
      <c r="H230" s="73"/>
      <c r="I230" s="62">
        <f>H230*E230</f>
        <v>0</v>
      </c>
      <c r="J230" s="56">
        <f t="shared" si="3"/>
        <v>0</v>
      </c>
    </row>
    <row r="231" spans="1:10" x14ac:dyDescent="0.35">
      <c r="A231" s="90">
        <v>27</v>
      </c>
      <c r="B231" s="71" t="s">
        <v>169</v>
      </c>
      <c r="C231" s="60" t="s">
        <v>10</v>
      </c>
      <c r="D231" s="60"/>
      <c r="E231" s="97">
        <v>6</v>
      </c>
      <c r="F231" s="54"/>
      <c r="G231" s="56">
        <f>F231*E231</f>
        <v>0</v>
      </c>
      <c r="H231" s="54"/>
      <c r="I231" s="62">
        <f>H231*E231</f>
        <v>0</v>
      </c>
      <c r="J231" s="56">
        <f t="shared" si="3"/>
        <v>0</v>
      </c>
    </row>
    <row r="232" spans="1:10" x14ac:dyDescent="0.35">
      <c r="A232" s="90"/>
      <c r="B232" s="13" t="s">
        <v>70</v>
      </c>
      <c r="C232" s="72" t="s">
        <v>60</v>
      </c>
      <c r="D232" s="73">
        <v>1</v>
      </c>
      <c r="E232" s="73">
        <f>E231*D232</f>
        <v>6</v>
      </c>
      <c r="F232" s="5"/>
      <c r="G232" s="56">
        <f>F232*E232</f>
        <v>0</v>
      </c>
      <c r="H232" s="73"/>
      <c r="I232" s="62">
        <f>H232*E232</f>
        <v>0</v>
      </c>
      <c r="J232" s="56">
        <f t="shared" si="3"/>
        <v>0</v>
      </c>
    </row>
    <row r="233" spans="1:10" x14ac:dyDescent="0.35">
      <c r="A233" s="90"/>
      <c r="B233" s="107" t="s">
        <v>78</v>
      </c>
      <c r="C233" s="151" t="s">
        <v>0</v>
      </c>
      <c r="D233" s="5">
        <v>0.16</v>
      </c>
      <c r="E233" s="5">
        <f>E231*D233</f>
        <v>0.96</v>
      </c>
      <c r="F233" s="5"/>
      <c r="G233" s="56">
        <f>F233*E233</f>
        <v>0</v>
      </c>
      <c r="H233" s="5"/>
      <c r="I233" s="62">
        <f>H233*E233</f>
        <v>0</v>
      </c>
      <c r="J233" s="56">
        <f t="shared" si="3"/>
        <v>0</v>
      </c>
    </row>
    <row r="234" spans="1:10" x14ac:dyDescent="0.35">
      <c r="A234" s="90"/>
      <c r="B234" s="107" t="s">
        <v>170</v>
      </c>
      <c r="C234" s="151" t="s">
        <v>60</v>
      </c>
      <c r="D234" s="87" t="s">
        <v>162</v>
      </c>
      <c r="E234" s="5">
        <f>E231</f>
        <v>6</v>
      </c>
      <c r="F234" s="5"/>
      <c r="G234" s="56">
        <f>F234*E234</f>
        <v>0</v>
      </c>
      <c r="H234" s="5"/>
      <c r="I234" s="62">
        <f>H234*E234</f>
        <v>0</v>
      </c>
      <c r="J234" s="56">
        <f t="shared" si="3"/>
        <v>0</v>
      </c>
    </row>
    <row r="235" spans="1:10" x14ac:dyDescent="0.35">
      <c r="A235" s="90"/>
      <c r="B235" s="107" t="s">
        <v>18</v>
      </c>
      <c r="C235" s="151" t="s">
        <v>0</v>
      </c>
      <c r="D235" s="5">
        <v>0.47</v>
      </c>
      <c r="E235" s="5">
        <f>E231*D235</f>
        <v>2.82</v>
      </c>
      <c r="F235" s="5"/>
      <c r="G235" s="56">
        <f>F235*E235</f>
        <v>0</v>
      </c>
      <c r="H235" s="5"/>
      <c r="I235" s="62">
        <f>H235*E235</f>
        <v>0</v>
      </c>
      <c r="J235" s="56">
        <f t="shared" si="3"/>
        <v>0</v>
      </c>
    </row>
    <row r="236" spans="1:10" x14ac:dyDescent="0.35">
      <c r="A236" s="114">
        <v>28</v>
      </c>
      <c r="B236" s="121" t="s">
        <v>171</v>
      </c>
      <c r="C236" s="119" t="s">
        <v>60</v>
      </c>
      <c r="D236" s="119"/>
      <c r="E236" s="110">
        <v>2</v>
      </c>
      <c r="F236" s="73"/>
      <c r="G236" s="56">
        <f>F236*E236</f>
        <v>0</v>
      </c>
      <c r="H236" s="73"/>
      <c r="I236" s="62">
        <f>H236*E236</f>
        <v>0</v>
      </c>
      <c r="J236" s="56">
        <f t="shared" si="3"/>
        <v>0</v>
      </c>
    </row>
    <row r="237" spans="1:10" x14ac:dyDescent="0.35">
      <c r="A237" s="114"/>
      <c r="B237" s="77" t="s">
        <v>70</v>
      </c>
      <c r="C237" s="79" t="s">
        <v>60</v>
      </c>
      <c r="D237" s="73">
        <v>1</v>
      </c>
      <c r="E237" s="73">
        <f>E236*D237</f>
        <v>2</v>
      </c>
      <c r="F237" s="94"/>
      <c r="G237" s="56">
        <f>F237*E237</f>
        <v>0</v>
      </c>
      <c r="H237" s="73"/>
      <c r="I237" s="62">
        <f>H237*E237</f>
        <v>0</v>
      </c>
      <c r="J237" s="56">
        <f t="shared" si="3"/>
        <v>0</v>
      </c>
    </row>
    <row r="238" spans="1:10" x14ac:dyDescent="0.35">
      <c r="A238" s="114"/>
      <c r="B238" s="152" t="s">
        <v>78</v>
      </c>
      <c r="C238" s="86" t="s">
        <v>0</v>
      </c>
      <c r="D238" s="153">
        <v>0.13</v>
      </c>
      <c r="E238" s="154">
        <f>D238*E236</f>
        <v>0.26</v>
      </c>
      <c r="F238" s="154"/>
      <c r="G238" s="56">
        <f>F238*E238</f>
        <v>0</v>
      </c>
      <c r="H238" s="154"/>
      <c r="I238" s="62">
        <f>H238*E238</f>
        <v>0</v>
      </c>
      <c r="J238" s="56">
        <f t="shared" si="3"/>
        <v>0</v>
      </c>
    </row>
    <row r="239" spans="1:10" x14ac:dyDescent="0.35">
      <c r="A239" s="114"/>
      <c r="B239" s="155" t="s">
        <v>172</v>
      </c>
      <c r="C239" s="93" t="s">
        <v>60</v>
      </c>
      <c r="D239" s="87" t="s">
        <v>162</v>
      </c>
      <c r="E239" s="84">
        <f>E236</f>
        <v>2</v>
      </c>
      <c r="F239" s="84"/>
      <c r="G239" s="56">
        <f>F239*E239</f>
        <v>0</v>
      </c>
      <c r="H239" s="84"/>
      <c r="I239" s="62">
        <f>H239*E239</f>
        <v>0</v>
      </c>
      <c r="J239" s="56">
        <f t="shared" si="3"/>
        <v>0</v>
      </c>
    </row>
    <row r="240" spans="1:10" x14ac:dyDescent="0.35">
      <c r="A240" s="114"/>
      <c r="B240" s="101" t="s">
        <v>18</v>
      </c>
      <c r="C240" s="79" t="s">
        <v>0</v>
      </c>
      <c r="D240" s="146">
        <v>0.94</v>
      </c>
      <c r="E240" s="73">
        <f>D240*E236</f>
        <v>1.88</v>
      </c>
      <c r="F240" s="73"/>
      <c r="G240" s="56">
        <f>F240*E240</f>
        <v>0</v>
      </c>
      <c r="H240" s="73"/>
      <c r="I240" s="62">
        <f>H240*E240</f>
        <v>0</v>
      </c>
      <c r="J240" s="56">
        <f t="shared" si="3"/>
        <v>0</v>
      </c>
    </row>
    <row r="241" spans="1:10" ht="27" x14ac:dyDescent="0.35">
      <c r="A241" s="156">
        <v>29</v>
      </c>
      <c r="B241" s="71" t="s">
        <v>173</v>
      </c>
      <c r="C241" s="60" t="s">
        <v>174</v>
      </c>
      <c r="D241" s="60"/>
      <c r="E241" s="97">
        <v>46</v>
      </c>
      <c r="F241" s="54"/>
      <c r="G241" s="56">
        <f>F241*E241</f>
        <v>0</v>
      </c>
      <c r="H241" s="54"/>
      <c r="I241" s="62">
        <f>H241*E241</f>
        <v>0</v>
      </c>
      <c r="J241" s="56">
        <f t="shared" si="3"/>
        <v>0</v>
      </c>
    </row>
    <row r="242" spans="1:10" x14ac:dyDescent="0.35">
      <c r="A242" s="156"/>
      <c r="B242" s="13" t="s">
        <v>70</v>
      </c>
      <c r="C242" s="72" t="s">
        <v>60</v>
      </c>
      <c r="D242" s="73">
        <v>1</v>
      </c>
      <c r="E242" s="73">
        <f>E241*D242</f>
        <v>46</v>
      </c>
      <c r="F242" s="54"/>
      <c r="G242" s="56">
        <f>F242*E242</f>
        <v>0</v>
      </c>
      <c r="H242" s="73"/>
      <c r="I242" s="62">
        <f>H242*E242</f>
        <v>0</v>
      </c>
      <c r="J242" s="56">
        <f t="shared" si="3"/>
        <v>0</v>
      </c>
    </row>
    <row r="243" spans="1:10" x14ac:dyDescent="0.35">
      <c r="A243" s="156"/>
      <c r="B243" s="107" t="s">
        <v>78</v>
      </c>
      <c r="C243" s="151" t="s">
        <v>0</v>
      </c>
      <c r="D243" s="150">
        <v>2.0999999999999999E-3</v>
      </c>
      <c r="E243" s="5">
        <f>E241*D243</f>
        <v>9.6599999999999991E-2</v>
      </c>
      <c r="F243" s="5"/>
      <c r="G243" s="56">
        <f>F243*E243</f>
        <v>0</v>
      </c>
      <c r="H243" s="5"/>
      <c r="I243" s="62">
        <f>H243*E243</f>
        <v>0</v>
      </c>
      <c r="J243" s="56">
        <f t="shared" si="3"/>
        <v>0</v>
      </c>
    </row>
    <row r="244" spans="1:10" x14ac:dyDescent="0.35">
      <c r="A244" s="156"/>
      <c r="B244" s="107" t="s">
        <v>175</v>
      </c>
      <c r="C244" s="151" t="s">
        <v>60</v>
      </c>
      <c r="D244" s="5">
        <v>1</v>
      </c>
      <c r="E244" s="5">
        <f>E241*D244</f>
        <v>46</v>
      </c>
      <c r="F244" s="5"/>
      <c r="G244" s="56">
        <f>F244*E244</f>
        <v>0</v>
      </c>
      <c r="H244" s="5"/>
      <c r="I244" s="62">
        <f>H244*E244</f>
        <v>0</v>
      </c>
      <c r="J244" s="56">
        <f t="shared" si="3"/>
        <v>0</v>
      </c>
    </row>
    <row r="245" spans="1:10" x14ac:dyDescent="0.35">
      <c r="A245" s="156"/>
      <c r="B245" s="107" t="s">
        <v>18</v>
      </c>
      <c r="C245" s="151" t="s">
        <v>0</v>
      </c>
      <c r="D245" s="74">
        <v>0.156</v>
      </c>
      <c r="E245" s="5">
        <f>E241*D245</f>
        <v>7.1760000000000002</v>
      </c>
      <c r="F245" s="5"/>
      <c r="G245" s="56">
        <f>F245*E245</f>
        <v>0</v>
      </c>
      <c r="H245" s="5"/>
      <c r="I245" s="62">
        <f>H245*E245</f>
        <v>0</v>
      </c>
      <c r="J245" s="56">
        <f t="shared" si="3"/>
        <v>0</v>
      </c>
    </row>
    <row r="246" spans="1:10" ht="27" x14ac:dyDescent="0.35">
      <c r="A246" s="157">
        <v>30</v>
      </c>
      <c r="B246" s="71" t="s">
        <v>176</v>
      </c>
      <c r="C246" s="60" t="s">
        <v>174</v>
      </c>
      <c r="D246" s="60"/>
      <c r="E246" s="97">
        <v>12</v>
      </c>
      <c r="F246" s="54"/>
      <c r="G246" s="56">
        <f>F246*E246</f>
        <v>0</v>
      </c>
      <c r="H246" s="54"/>
      <c r="I246" s="62">
        <f>H246*E246</f>
        <v>0</v>
      </c>
      <c r="J246" s="56">
        <f t="shared" si="3"/>
        <v>0</v>
      </c>
    </row>
    <row r="247" spans="1:10" x14ac:dyDescent="0.35">
      <c r="A247" s="157"/>
      <c r="B247" s="13" t="s">
        <v>70</v>
      </c>
      <c r="C247" s="72" t="s">
        <v>60</v>
      </c>
      <c r="D247" s="73">
        <v>1</v>
      </c>
      <c r="E247" s="73">
        <f>E246*D247</f>
        <v>12</v>
      </c>
      <c r="F247" s="54"/>
      <c r="G247" s="56">
        <f>F247*E247</f>
        <v>0</v>
      </c>
      <c r="H247" s="73"/>
      <c r="I247" s="62">
        <f>H247*E247</f>
        <v>0</v>
      </c>
      <c r="J247" s="56">
        <f t="shared" si="3"/>
        <v>0</v>
      </c>
    </row>
    <row r="248" spans="1:10" x14ac:dyDescent="0.35">
      <c r="A248" s="157"/>
      <c r="B248" s="107" t="s">
        <v>78</v>
      </c>
      <c r="C248" s="151" t="s">
        <v>0</v>
      </c>
      <c r="D248" s="74">
        <v>9.1999999999999998E-2</v>
      </c>
      <c r="E248" s="5">
        <f>E246*D248</f>
        <v>1.1040000000000001</v>
      </c>
      <c r="F248" s="5"/>
      <c r="G248" s="56">
        <f>F248*E248</f>
        <v>0</v>
      </c>
      <c r="H248" s="5"/>
      <c r="I248" s="62">
        <f>H248*E248</f>
        <v>0</v>
      </c>
      <c r="J248" s="56">
        <f t="shared" si="3"/>
        <v>0</v>
      </c>
    </row>
    <row r="249" spans="1:10" x14ac:dyDescent="0.35">
      <c r="A249" s="157"/>
      <c r="B249" s="107" t="s">
        <v>177</v>
      </c>
      <c r="C249" s="151" t="s">
        <v>60</v>
      </c>
      <c r="D249" s="5">
        <v>1.01</v>
      </c>
      <c r="E249" s="5">
        <f>E246*D249</f>
        <v>12.120000000000001</v>
      </c>
      <c r="F249" s="5"/>
      <c r="G249" s="56">
        <f>F249*E249</f>
        <v>0</v>
      </c>
      <c r="H249" s="5"/>
      <c r="I249" s="62">
        <f>H249*E249</f>
        <v>0</v>
      </c>
      <c r="J249" s="56">
        <f t="shared" si="3"/>
        <v>0</v>
      </c>
    </row>
    <row r="250" spans="1:10" x14ac:dyDescent="0.35">
      <c r="A250" s="157"/>
      <c r="B250" s="107" t="s">
        <v>18</v>
      </c>
      <c r="C250" s="151" t="s">
        <v>0</v>
      </c>
      <c r="D250" s="74">
        <v>0.20799999999999999</v>
      </c>
      <c r="E250" s="5">
        <f>E246*D250</f>
        <v>2.496</v>
      </c>
      <c r="F250" s="5"/>
      <c r="G250" s="56">
        <f>F250*E250</f>
        <v>0</v>
      </c>
      <c r="H250" s="5"/>
      <c r="I250" s="62">
        <f>H250*E250</f>
        <v>0</v>
      </c>
      <c r="J250" s="56">
        <f t="shared" si="3"/>
        <v>0</v>
      </c>
    </row>
    <row r="251" spans="1:10" x14ac:dyDescent="0.35">
      <c r="A251" s="157">
        <v>31</v>
      </c>
      <c r="B251" s="158" t="s">
        <v>178</v>
      </c>
      <c r="C251" s="149" t="s">
        <v>10</v>
      </c>
      <c r="D251" s="159"/>
      <c r="E251" s="97">
        <f>E254+E255+E256+E257+E258</f>
        <v>40</v>
      </c>
      <c r="F251" s="5"/>
      <c r="G251" s="56">
        <f>F251*E251</f>
        <v>0</v>
      </c>
      <c r="H251" s="5"/>
      <c r="I251" s="62">
        <f>H251*E251</f>
        <v>0</v>
      </c>
      <c r="J251" s="56">
        <f t="shared" si="3"/>
        <v>0</v>
      </c>
    </row>
    <row r="252" spans="1:10" x14ac:dyDescent="0.35">
      <c r="A252" s="157"/>
      <c r="B252" s="13" t="s">
        <v>70</v>
      </c>
      <c r="C252" s="72" t="s">
        <v>60</v>
      </c>
      <c r="D252" s="73">
        <v>1</v>
      </c>
      <c r="E252" s="73">
        <f>E251*D252</f>
        <v>40</v>
      </c>
      <c r="F252" s="54"/>
      <c r="G252" s="56">
        <f>F252*E252</f>
        <v>0</v>
      </c>
      <c r="H252" s="73"/>
      <c r="I252" s="62">
        <f>H252*E252</f>
        <v>0</v>
      </c>
      <c r="J252" s="56">
        <f t="shared" si="3"/>
        <v>0</v>
      </c>
    </row>
    <row r="253" spans="1:10" x14ac:dyDescent="0.35">
      <c r="A253" s="157"/>
      <c r="B253" s="107" t="s">
        <v>78</v>
      </c>
      <c r="C253" s="151" t="s">
        <v>0</v>
      </c>
      <c r="D253" s="150">
        <v>0.151</v>
      </c>
      <c r="E253" s="5">
        <f>E251*D253</f>
        <v>6.04</v>
      </c>
      <c r="F253" s="5"/>
      <c r="G253" s="56">
        <f>F253*E253</f>
        <v>0</v>
      </c>
      <c r="H253" s="5"/>
      <c r="I253" s="62">
        <f>H253*E253</f>
        <v>0</v>
      </c>
      <c r="J253" s="56">
        <f t="shared" si="3"/>
        <v>0</v>
      </c>
    </row>
    <row r="254" spans="1:10" x14ac:dyDescent="0.35">
      <c r="A254" s="157"/>
      <c r="B254" s="107" t="s">
        <v>179</v>
      </c>
      <c r="C254" s="151" t="s">
        <v>10</v>
      </c>
      <c r="D254" s="160"/>
      <c r="E254" s="5">
        <v>4</v>
      </c>
      <c r="F254" s="84"/>
      <c r="G254" s="56">
        <f>F254*E254</f>
        <v>0</v>
      </c>
      <c r="H254" s="84"/>
      <c r="I254" s="62">
        <f>H254*E254</f>
        <v>0</v>
      </c>
      <c r="J254" s="56">
        <f t="shared" si="3"/>
        <v>0</v>
      </c>
    </row>
    <row r="255" spans="1:10" x14ac:dyDescent="0.35">
      <c r="A255" s="157"/>
      <c r="B255" s="107" t="s">
        <v>180</v>
      </c>
      <c r="C255" s="151" t="s">
        <v>10</v>
      </c>
      <c r="D255" s="160"/>
      <c r="E255" s="5">
        <v>18</v>
      </c>
      <c r="F255" s="84"/>
      <c r="G255" s="56">
        <f>F255*E255</f>
        <v>0</v>
      </c>
      <c r="H255" s="84"/>
      <c r="I255" s="62">
        <f>H255*E255</f>
        <v>0</v>
      </c>
      <c r="J255" s="56">
        <f t="shared" si="3"/>
        <v>0</v>
      </c>
    </row>
    <row r="256" spans="1:10" x14ac:dyDescent="0.35">
      <c r="A256" s="157"/>
      <c r="B256" s="107" t="s">
        <v>181</v>
      </c>
      <c r="C256" s="151" t="s">
        <v>10</v>
      </c>
      <c r="D256" s="160"/>
      <c r="E256" s="5">
        <v>2</v>
      </c>
      <c r="F256" s="84"/>
      <c r="G256" s="56">
        <f>F256*E256</f>
        <v>0</v>
      </c>
      <c r="H256" s="84"/>
      <c r="I256" s="62">
        <f>H256*E256</f>
        <v>0</v>
      </c>
      <c r="J256" s="56">
        <f t="shared" si="3"/>
        <v>0</v>
      </c>
    </row>
    <row r="257" spans="1:10" x14ac:dyDescent="0.35">
      <c r="A257" s="157"/>
      <c r="B257" s="107" t="s">
        <v>182</v>
      </c>
      <c r="C257" s="151" t="s">
        <v>10</v>
      </c>
      <c r="D257" s="160"/>
      <c r="E257" s="5">
        <v>4</v>
      </c>
      <c r="F257" s="84"/>
      <c r="G257" s="56">
        <f>F257*E257</f>
        <v>0</v>
      </c>
      <c r="H257" s="84"/>
      <c r="I257" s="62">
        <f>H257*E257</f>
        <v>0</v>
      </c>
      <c r="J257" s="56">
        <f t="shared" si="3"/>
        <v>0</v>
      </c>
    </row>
    <row r="258" spans="1:10" x14ac:dyDescent="0.35">
      <c r="A258" s="157"/>
      <c r="B258" s="107" t="s">
        <v>183</v>
      </c>
      <c r="C258" s="151" t="s">
        <v>10</v>
      </c>
      <c r="D258" s="160"/>
      <c r="E258" s="5">
        <v>12</v>
      </c>
      <c r="F258" s="84"/>
      <c r="G258" s="56">
        <f>F258*E258</f>
        <v>0</v>
      </c>
      <c r="H258" s="84"/>
      <c r="I258" s="62">
        <f>H258*E258</f>
        <v>0</v>
      </c>
      <c r="J258" s="56">
        <f t="shared" si="3"/>
        <v>0</v>
      </c>
    </row>
    <row r="259" spans="1:10" x14ac:dyDescent="0.35">
      <c r="A259" s="157"/>
      <c r="B259" s="107" t="s">
        <v>184</v>
      </c>
      <c r="C259" s="151" t="s">
        <v>10</v>
      </c>
      <c r="D259" s="160"/>
      <c r="E259" s="5">
        <v>45</v>
      </c>
      <c r="F259" s="84"/>
      <c r="G259" s="56">
        <f>F259*E259</f>
        <v>0</v>
      </c>
      <c r="H259" s="84"/>
      <c r="I259" s="62">
        <f>H259*E259</f>
        <v>0</v>
      </c>
      <c r="J259" s="56">
        <f t="shared" si="3"/>
        <v>0</v>
      </c>
    </row>
    <row r="260" spans="1:10" x14ac:dyDescent="0.35">
      <c r="A260" s="157"/>
      <c r="B260" s="107" t="s">
        <v>185</v>
      </c>
      <c r="C260" s="151" t="s">
        <v>10</v>
      </c>
      <c r="D260" s="160"/>
      <c r="E260" s="5">
        <v>6</v>
      </c>
      <c r="F260" s="84"/>
      <c r="G260" s="56">
        <f>F260*E260</f>
        <v>0</v>
      </c>
      <c r="H260" s="84"/>
      <c r="I260" s="62">
        <f>H260*E260</f>
        <v>0</v>
      </c>
      <c r="J260" s="56">
        <f t="shared" si="3"/>
        <v>0</v>
      </c>
    </row>
    <row r="261" spans="1:10" ht="27" x14ac:dyDescent="0.35">
      <c r="A261" s="156">
        <v>32</v>
      </c>
      <c r="B261" s="71" t="s">
        <v>186</v>
      </c>
      <c r="C261" s="60" t="s">
        <v>37</v>
      </c>
      <c r="D261" s="60"/>
      <c r="E261" s="97">
        <v>84</v>
      </c>
      <c r="F261" s="54"/>
      <c r="G261" s="56">
        <f>F261*E261</f>
        <v>0</v>
      </c>
      <c r="H261" s="54"/>
      <c r="I261" s="62">
        <f>H261*E261</f>
        <v>0</v>
      </c>
      <c r="J261" s="56">
        <f t="shared" si="3"/>
        <v>0</v>
      </c>
    </row>
    <row r="262" spans="1:10" x14ac:dyDescent="0.35">
      <c r="A262" s="156"/>
      <c r="B262" s="13" t="s">
        <v>70</v>
      </c>
      <c r="C262" s="72" t="s">
        <v>60</v>
      </c>
      <c r="D262" s="73">
        <v>1</v>
      </c>
      <c r="E262" s="73">
        <f>E261*D262</f>
        <v>84</v>
      </c>
      <c r="F262" s="54"/>
      <c r="G262" s="56">
        <f>F262*E262</f>
        <v>0</v>
      </c>
      <c r="H262" s="73"/>
      <c r="I262" s="62">
        <f>H262*E262</f>
        <v>0</v>
      </c>
      <c r="J262" s="56">
        <f t="shared" si="3"/>
        <v>0</v>
      </c>
    </row>
    <row r="263" spans="1:10" x14ac:dyDescent="0.35">
      <c r="A263" s="156"/>
      <c r="B263" s="107" t="s">
        <v>78</v>
      </c>
      <c r="C263" s="161" t="s">
        <v>187</v>
      </c>
      <c r="D263" s="113">
        <v>2.5700000000000001E-2</v>
      </c>
      <c r="E263" s="63">
        <f>D263*E261</f>
        <v>2.1588000000000003</v>
      </c>
      <c r="F263" s="73"/>
      <c r="G263" s="56">
        <f>F263*E263</f>
        <v>0</v>
      </c>
      <c r="H263" s="73"/>
      <c r="I263" s="62">
        <f>H263*E263</f>
        <v>0</v>
      </c>
      <c r="J263" s="56">
        <f t="shared" si="3"/>
        <v>0</v>
      </c>
    </row>
    <row r="264" spans="1:10" x14ac:dyDescent="0.35">
      <c r="A264" s="156"/>
      <c r="B264" s="107" t="s">
        <v>188</v>
      </c>
      <c r="C264" s="161" t="s">
        <v>50</v>
      </c>
      <c r="D264" s="162">
        <v>1</v>
      </c>
      <c r="E264" s="63">
        <f>E261</f>
        <v>84</v>
      </c>
      <c r="F264" s="73"/>
      <c r="G264" s="56">
        <f>F264*E264</f>
        <v>0</v>
      </c>
      <c r="H264" s="73"/>
      <c r="I264" s="62">
        <f>H264*E264</f>
        <v>0</v>
      </c>
      <c r="J264" s="56">
        <f t="shared" si="3"/>
        <v>0</v>
      </c>
    </row>
    <row r="265" spans="1:10" x14ac:dyDescent="0.35">
      <c r="A265" s="156"/>
      <c r="B265" s="107" t="s">
        <v>18</v>
      </c>
      <c r="C265" s="161" t="s">
        <v>0</v>
      </c>
      <c r="D265" s="112">
        <v>4.5699999999999998E-2</v>
      </c>
      <c r="E265" s="63">
        <f>D265*E261</f>
        <v>3.8388</v>
      </c>
      <c r="F265" s="73"/>
      <c r="G265" s="56">
        <f>F265*E265</f>
        <v>0</v>
      </c>
      <c r="H265" s="73"/>
      <c r="I265" s="62">
        <f>H265*E265</f>
        <v>0</v>
      </c>
      <c r="J265" s="56">
        <f t="shared" si="3"/>
        <v>0</v>
      </c>
    </row>
    <row r="266" spans="1:10" ht="27" x14ac:dyDescent="0.35">
      <c r="A266" s="156">
        <v>33</v>
      </c>
      <c r="B266" s="71" t="s">
        <v>189</v>
      </c>
      <c r="C266" s="149" t="s">
        <v>174</v>
      </c>
      <c r="D266" s="123"/>
      <c r="E266" s="123">
        <v>36</v>
      </c>
      <c r="F266" s="73"/>
      <c r="G266" s="56">
        <f>F266*E266</f>
        <v>0</v>
      </c>
      <c r="H266" s="73"/>
      <c r="I266" s="62">
        <f>H266*E266</f>
        <v>0</v>
      </c>
      <c r="J266" s="56">
        <f t="shared" si="3"/>
        <v>0</v>
      </c>
    </row>
    <row r="267" spans="1:10" x14ac:dyDescent="0.35">
      <c r="A267" s="156"/>
      <c r="B267" s="13" t="s">
        <v>70</v>
      </c>
      <c r="C267" s="72" t="s">
        <v>60</v>
      </c>
      <c r="D267" s="73">
        <v>1</v>
      </c>
      <c r="E267" s="73">
        <f>E266*D267</f>
        <v>36</v>
      </c>
      <c r="F267" s="54"/>
      <c r="G267" s="56">
        <f>F267*E267</f>
        <v>0</v>
      </c>
      <c r="H267" s="73"/>
      <c r="I267" s="62">
        <f>H267*E267</f>
        <v>0</v>
      </c>
      <c r="J267" s="56">
        <f t="shared" si="3"/>
        <v>0</v>
      </c>
    </row>
    <row r="268" spans="1:10" x14ac:dyDescent="0.35">
      <c r="A268" s="156"/>
      <c r="B268" s="107" t="s">
        <v>78</v>
      </c>
      <c r="C268" s="161" t="s">
        <v>0</v>
      </c>
      <c r="D268" s="113">
        <v>1.72E-2</v>
      </c>
      <c r="E268" s="63">
        <f>D268*E266</f>
        <v>0.61919999999999997</v>
      </c>
      <c r="F268" s="73"/>
      <c r="G268" s="56">
        <f>F268*E268</f>
        <v>0</v>
      </c>
      <c r="H268" s="73"/>
      <c r="I268" s="62">
        <f>H268*E268</f>
        <v>0</v>
      </c>
      <c r="J268" s="56">
        <f t="shared" ref="J268:J304" si="4">I268+G268</f>
        <v>0</v>
      </c>
    </row>
    <row r="269" spans="1:10" x14ac:dyDescent="0.35">
      <c r="A269" s="156"/>
      <c r="B269" s="107" t="s">
        <v>190</v>
      </c>
      <c r="C269" s="161" t="s">
        <v>174</v>
      </c>
      <c r="D269" s="162">
        <v>1</v>
      </c>
      <c r="E269" s="63">
        <f>E266</f>
        <v>36</v>
      </c>
      <c r="F269" s="73"/>
      <c r="G269" s="56">
        <f>F269*E269</f>
        <v>0</v>
      </c>
      <c r="H269" s="73"/>
      <c r="I269" s="62">
        <f>H269*E269</f>
        <v>0</v>
      </c>
      <c r="J269" s="56">
        <f t="shared" si="4"/>
        <v>0</v>
      </c>
    </row>
    <row r="270" spans="1:10" x14ac:dyDescent="0.35">
      <c r="A270" s="156"/>
      <c r="B270" s="107" t="s">
        <v>18</v>
      </c>
      <c r="C270" s="161" t="s">
        <v>0</v>
      </c>
      <c r="D270" s="113">
        <v>3.9300000000000002E-2</v>
      </c>
      <c r="E270" s="63">
        <f>D270*E266</f>
        <v>1.4148000000000001</v>
      </c>
      <c r="F270" s="73"/>
      <c r="G270" s="56">
        <f>F270*E270</f>
        <v>0</v>
      </c>
      <c r="H270" s="73"/>
      <c r="I270" s="62">
        <f>H270*E270</f>
        <v>0</v>
      </c>
      <c r="J270" s="56">
        <f t="shared" si="4"/>
        <v>0</v>
      </c>
    </row>
    <row r="271" spans="1:10" x14ac:dyDescent="0.35">
      <c r="A271" s="15"/>
      <c r="B271" s="149" t="s">
        <v>178</v>
      </c>
      <c r="C271" s="2"/>
      <c r="D271" s="2"/>
      <c r="E271" s="5"/>
      <c r="F271" s="54"/>
      <c r="G271" s="56">
        <f>F271*E271</f>
        <v>0</v>
      </c>
      <c r="H271" s="54"/>
      <c r="I271" s="62">
        <f>H271*E271</f>
        <v>0</v>
      </c>
      <c r="J271" s="56">
        <f t="shared" si="4"/>
        <v>0</v>
      </c>
    </row>
    <row r="272" spans="1:10" x14ac:dyDescent="0.35">
      <c r="A272" s="2"/>
      <c r="B272" s="107" t="s">
        <v>191</v>
      </c>
      <c r="C272" s="161" t="s">
        <v>10</v>
      </c>
      <c r="D272" s="162"/>
      <c r="E272" s="63">
        <v>12</v>
      </c>
      <c r="F272" s="63"/>
      <c r="G272" s="56">
        <f>F272*E272</f>
        <v>0</v>
      </c>
      <c r="H272" s="73"/>
      <c r="I272" s="62">
        <f>H272*E272</f>
        <v>0</v>
      </c>
      <c r="J272" s="56">
        <f t="shared" si="4"/>
        <v>0</v>
      </c>
    </row>
    <row r="273" spans="1:10" x14ac:dyDescent="0.35">
      <c r="A273" s="2"/>
      <c r="B273" s="107" t="s">
        <v>192</v>
      </c>
      <c r="C273" s="161" t="s">
        <v>10</v>
      </c>
      <c r="D273" s="162"/>
      <c r="E273" s="63">
        <v>14</v>
      </c>
      <c r="F273" s="63"/>
      <c r="G273" s="56">
        <f>F273*E273</f>
        <v>0</v>
      </c>
      <c r="H273" s="73"/>
      <c r="I273" s="62">
        <f>H273*E273</f>
        <v>0</v>
      </c>
      <c r="J273" s="56">
        <f t="shared" si="4"/>
        <v>0</v>
      </c>
    </row>
    <row r="274" spans="1:10" x14ac:dyDescent="0.35">
      <c r="A274" s="2"/>
      <c r="B274" s="107" t="s">
        <v>193</v>
      </c>
      <c r="C274" s="161" t="s">
        <v>10</v>
      </c>
      <c r="D274" s="162"/>
      <c r="E274" s="63">
        <v>28</v>
      </c>
      <c r="F274" s="63"/>
      <c r="G274" s="56">
        <f>F274*E274</f>
        <v>0</v>
      </c>
      <c r="H274" s="73"/>
      <c r="I274" s="62">
        <f>H274*E274</f>
        <v>0</v>
      </c>
      <c r="J274" s="56">
        <f t="shared" si="4"/>
        <v>0</v>
      </c>
    </row>
    <row r="275" spans="1:10" x14ac:dyDescent="0.35">
      <c r="A275" s="2"/>
      <c r="B275" s="107" t="s">
        <v>194</v>
      </c>
      <c r="C275" s="161" t="s">
        <v>10</v>
      </c>
      <c r="D275" s="162"/>
      <c r="E275" s="63">
        <v>14</v>
      </c>
      <c r="F275" s="63"/>
      <c r="G275" s="56">
        <f>F275*E275</f>
        <v>0</v>
      </c>
      <c r="H275" s="73"/>
      <c r="I275" s="62">
        <f>H275*E275</f>
        <v>0</v>
      </c>
      <c r="J275" s="56">
        <f t="shared" si="4"/>
        <v>0</v>
      </c>
    </row>
    <row r="276" spans="1:10" x14ac:dyDescent="0.35">
      <c r="A276" s="2"/>
      <c r="B276" s="107" t="s">
        <v>195</v>
      </c>
      <c r="C276" s="161" t="s">
        <v>10</v>
      </c>
      <c r="D276" s="162"/>
      <c r="E276" s="63">
        <v>34</v>
      </c>
      <c r="F276" s="73"/>
      <c r="G276" s="56">
        <f>F276*E276</f>
        <v>0</v>
      </c>
      <c r="H276" s="73"/>
      <c r="I276" s="62">
        <f>H276*E276</f>
        <v>0</v>
      </c>
      <c r="J276" s="56">
        <f t="shared" si="4"/>
        <v>0</v>
      </c>
    </row>
    <row r="277" spans="1:10" x14ac:dyDescent="0.35">
      <c r="A277" s="2"/>
      <c r="B277" s="107" t="s">
        <v>196</v>
      </c>
      <c r="C277" s="161" t="s">
        <v>10</v>
      </c>
      <c r="D277" s="162"/>
      <c r="E277" s="63">
        <v>8</v>
      </c>
      <c r="F277" s="73"/>
      <c r="G277" s="56">
        <f>F277*E277</f>
        <v>0</v>
      </c>
      <c r="H277" s="73"/>
      <c r="I277" s="62">
        <f>H277*E277</f>
        <v>0</v>
      </c>
      <c r="J277" s="56">
        <f t="shared" si="4"/>
        <v>0</v>
      </c>
    </row>
    <row r="278" spans="1:10" x14ac:dyDescent="0.35">
      <c r="A278" s="2"/>
      <c r="B278" s="107" t="s">
        <v>197</v>
      </c>
      <c r="C278" s="161" t="s">
        <v>10</v>
      </c>
      <c r="D278" s="163"/>
      <c r="E278" s="73">
        <v>4</v>
      </c>
      <c r="F278" s="73"/>
      <c r="G278" s="56">
        <f>F278*E278</f>
        <v>0</v>
      </c>
      <c r="H278" s="73"/>
      <c r="I278" s="62">
        <f>H278*E278</f>
        <v>0</v>
      </c>
      <c r="J278" s="56">
        <f t="shared" si="4"/>
        <v>0</v>
      </c>
    </row>
    <row r="279" spans="1:10" x14ac:dyDescent="0.35">
      <c r="A279" s="2"/>
      <c r="B279" s="107" t="s">
        <v>198</v>
      </c>
      <c r="C279" s="161" t="s">
        <v>10</v>
      </c>
      <c r="D279" s="163"/>
      <c r="E279" s="73">
        <v>6</v>
      </c>
      <c r="F279" s="73"/>
      <c r="G279" s="56">
        <f>F279*E279</f>
        <v>0</v>
      </c>
      <c r="H279" s="73"/>
      <c r="I279" s="62">
        <f>H279*E279</f>
        <v>0</v>
      </c>
      <c r="J279" s="56">
        <f t="shared" si="4"/>
        <v>0</v>
      </c>
    </row>
    <row r="280" spans="1:10" x14ac:dyDescent="0.35">
      <c r="A280" s="168"/>
      <c r="B280" s="169" t="s">
        <v>211</v>
      </c>
      <c r="C280" s="129"/>
      <c r="D280" s="73"/>
      <c r="E280" s="73"/>
      <c r="F280" s="73"/>
      <c r="G280" s="56">
        <f>F280*E280</f>
        <v>0</v>
      </c>
      <c r="H280" s="73"/>
      <c r="I280" s="62">
        <f>H280*E280</f>
        <v>0</v>
      </c>
      <c r="J280" s="56">
        <f t="shared" si="4"/>
        <v>0</v>
      </c>
    </row>
    <row r="281" spans="1:10" ht="27" x14ac:dyDescent="0.35">
      <c r="A281" s="164">
        <v>34</v>
      </c>
      <c r="B281" s="36" t="s">
        <v>199</v>
      </c>
      <c r="C281" s="2" t="s">
        <v>10</v>
      </c>
      <c r="D281" s="2"/>
      <c r="E281" s="5">
        <v>36</v>
      </c>
      <c r="F281" s="5"/>
      <c r="G281" s="56">
        <f>F281*E281</f>
        <v>0</v>
      </c>
      <c r="H281" s="5"/>
      <c r="I281" s="62">
        <f>H281*E281</f>
        <v>0</v>
      </c>
      <c r="J281" s="56">
        <f t="shared" si="4"/>
        <v>0</v>
      </c>
    </row>
    <row r="282" spans="1:10" ht="40.5" x14ac:dyDescent="0.35">
      <c r="A282" s="164">
        <v>35</v>
      </c>
      <c r="B282" s="36" t="s">
        <v>222</v>
      </c>
      <c r="C282" s="2" t="s">
        <v>10</v>
      </c>
      <c r="D282" s="2"/>
      <c r="E282" s="5">
        <v>20</v>
      </c>
      <c r="F282" s="5"/>
      <c r="G282" s="56">
        <f>F282*E282</f>
        <v>0</v>
      </c>
      <c r="H282" s="5"/>
      <c r="I282" s="62">
        <f>H282*E282</f>
        <v>0</v>
      </c>
      <c r="J282" s="56">
        <f t="shared" si="4"/>
        <v>0</v>
      </c>
    </row>
    <row r="283" spans="1:10" ht="27" x14ac:dyDescent="0.35">
      <c r="A283" s="164">
        <v>36</v>
      </c>
      <c r="B283" s="36" t="s">
        <v>223</v>
      </c>
      <c r="C283" s="2" t="s">
        <v>10</v>
      </c>
      <c r="D283" s="2"/>
      <c r="E283" s="5">
        <v>12</v>
      </c>
      <c r="F283" s="5"/>
      <c r="G283" s="56">
        <f>F283*E283</f>
        <v>0</v>
      </c>
      <c r="H283" s="5"/>
      <c r="I283" s="62">
        <f>H283*E283</f>
        <v>0</v>
      </c>
      <c r="J283" s="56">
        <f t="shared" si="4"/>
        <v>0</v>
      </c>
    </row>
    <row r="284" spans="1:10" ht="27" x14ac:dyDescent="0.35">
      <c r="A284" s="164">
        <v>37</v>
      </c>
      <c r="B284" s="17" t="s">
        <v>200</v>
      </c>
      <c r="C284" s="2" t="s">
        <v>10</v>
      </c>
      <c r="D284" s="75"/>
      <c r="E284" s="7">
        <v>38</v>
      </c>
      <c r="F284" s="7"/>
      <c r="G284" s="56">
        <f>F284*E284</f>
        <v>0</v>
      </c>
      <c r="H284" s="7"/>
      <c r="I284" s="62">
        <f>H284*E284</f>
        <v>0</v>
      </c>
      <c r="J284" s="56">
        <f t="shared" si="4"/>
        <v>0</v>
      </c>
    </row>
    <row r="285" spans="1:10" x14ac:dyDescent="0.35">
      <c r="A285" s="164">
        <v>38</v>
      </c>
      <c r="B285" s="17" t="s">
        <v>201</v>
      </c>
      <c r="C285" s="2" t="s">
        <v>10</v>
      </c>
      <c r="D285" s="75"/>
      <c r="E285" s="7">
        <v>16</v>
      </c>
      <c r="F285" s="7"/>
      <c r="G285" s="56">
        <f>F285*E285</f>
        <v>0</v>
      </c>
      <c r="H285" s="7"/>
      <c r="I285" s="62">
        <f>H285*E285</f>
        <v>0</v>
      </c>
      <c r="J285" s="56">
        <f t="shared" si="4"/>
        <v>0</v>
      </c>
    </row>
    <row r="286" spans="1:10" x14ac:dyDescent="0.35">
      <c r="A286" s="164">
        <v>39</v>
      </c>
      <c r="B286" s="17" t="s">
        <v>202</v>
      </c>
      <c r="C286" s="2" t="s">
        <v>10</v>
      </c>
      <c r="D286" s="75"/>
      <c r="E286" s="7">
        <v>6</v>
      </c>
      <c r="F286" s="7"/>
      <c r="G286" s="56">
        <f>F286*E286</f>
        <v>0</v>
      </c>
      <c r="H286" s="7"/>
      <c r="I286" s="62">
        <f>H286*E286</f>
        <v>0</v>
      </c>
      <c r="J286" s="56">
        <f t="shared" si="4"/>
        <v>0</v>
      </c>
    </row>
    <row r="287" spans="1:10" x14ac:dyDescent="0.35">
      <c r="A287" s="164">
        <v>40</v>
      </c>
      <c r="B287" s="165" t="s">
        <v>203</v>
      </c>
      <c r="C287" s="2" t="s">
        <v>50</v>
      </c>
      <c r="D287" s="138"/>
      <c r="E287" s="166">
        <v>110</v>
      </c>
      <c r="F287" s="166"/>
      <c r="G287" s="56">
        <f>F287*E287</f>
        <v>0</v>
      </c>
      <c r="H287" s="166"/>
      <c r="I287" s="62">
        <f>H287*E287</f>
        <v>0</v>
      </c>
      <c r="J287" s="56">
        <f t="shared" si="4"/>
        <v>0</v>
      </c>
    </row>
    <row r="288" spans="1:10" ht="27" x14ac:dyDescent="0.35">
      <c r="A288" s="164">
        <v>41</v>
      </c>
      <c r="B288" s="127" t="s">
        <v>204</v>
      </c>
      <c r="C288" s="86" t="s">
        <v>37</v>
      </c>
      <c r="D288" s="167"/>
      <c r="E288" s="154">
        <v>480</v>
      </c>
      <c r="F288" s="7"/>
      <c r="G288" s="56">
        <f>F288*E288</f>
        <v>0</v>
      </c>
      <c r="H288" s="7"/>
      <c r="I288" s="62">
        <f>H288*E288</f>
        <v>0</v>
      </c>
      <c r="J288" s="56">
        <f t="shared" si="4"/>
        <v>0</v>
      </c>
    </row>
    <row r="289" spans="1:10" x14ac:dyDescent="0.35">
      <c r="A289" s="164">
        <v>42</v>
      </c>
      <c r="B289" s="127" t="s">
        <v>205</v>
      </c>
      <c r="C289" s="86" t="s">
        <v>37</v>
      </c>
      <c r="D289" s="167"/>
      <c r="E289" s="154">
        <v>380</v>
      </c>
      <c r="F289" s="7"/>
      <c r="G289" s="56">
        <f>F289*E289</f>
        <v>0</v>
      </c>
      <c r="H289" s="7"/>
      <c r="I289" s="62">
        <f>H289*E289</f>
        <v>0</v>
      </c>
      <c r="J289" s="56">
        <f t="shared" si="4"/>
        <v>0</v>
      </c>
    </row>
    <row r="290" spans="1:10" x14ac:dyDescent="0.35">
      <c r="A290" s="164">
        <v>43</v>
      </c>
      <c r="B290" s="127" t="s">
        <v>206</v>
      </c>
      <c r="C290" s="86" t="s">
        <v>37</v>
      </c>
      <c r="D290" s="167"/>
      <c r="E290" s="154">
        <v>70</v>
      </c>
      <c r="F290" s="7"/>
      <c r="G290" s="56">
        <f>F290*E290</f>
        <v>0</v>
      </c>
      <c r="H290" s="7"/>
      <c r="I290" s="62">
        <f>H290*E290</f>
        <v>0</v>
      </c>
      <c r="J290" s="56">
        <f t="shared" si="4"/>
        <v>0</v>
      </c>
    </row>
    <row r="291" spans="1:10" x14ac:dyDescent="0.35">
      <c r="A291" s="164">
        <v>44</v>
      </c>
      <c r="B291" s="17" t="s">
        <v>207</v>
      </c>
      <c r="C291" s="2" t="s">
        <v>10</v>
      </c>
      <c r="D291" s="75"/>
      <c r="E291" s="7">
        <v>16</v>
      </c>
      <c r="F291" s="7"/>
      <c r="G291" s="56">
        <f>F291*E291</f>
        <v>0</v>
      </c>
      <c r="H291" s="7"/>
      <c r="I291" s="62">
        <f>H291*E291</f>
        <v>0</v>
      </c>
      <c r="J291" s="56">
        <f t="shared" si="4"/>
        <v>0</v>
      </c>
    </row>
    <row r="292" spans="1:10" ht="27" x14ac:dyDescent="0.35">
      <c r="A292" s="164">
        <v>45</v>
      </c>
      <c r="B292" s="17" t="s">
        <v>208</v>
      </c>
      <c r="C292" s="2" t="s">
        <v>12</v>
      </c>
      <c r="D292" s="75"/>
      <c r="E292" s="7">
        <v>1</v>
      </c>
      <c r="F292" s="7"/>
      <c r="G292" s="56">
        <f>F292*E292</f>
        <v>0</v>
      </c>
      <c r="H292" s="7"/>
      <c r="I292" s="62">
        <f>H292*E292</f>
        <v>0</v>
      </c>
      <c r="J292" s="56">
        <f t="shared" si="4"/>
        <v>0</v>
      </c>
    </row>
    <row r="293" spans="1:10" x14ac:dyDescent="0.35">
      <c r="A293" s="164">
        <v>46</v>
      </c>
      <c r="B293" s="127" t="s">
        <v>209</v>
      </c>
      <c r="C293" s="86" t="s">
        <v>37</v>
      </c>
      <c r="D293" s="167"/>
      <c r="E293" s="154">
        <f>E287+E288+E289+E290-20</f>
        <v>1020</v>
      </c>
      <c r="F293" s="7"/>
      <c r="G293" s="56">
        <f>F293*E293</f>
        <v>0</v>
      </c>
      <c r="H293" s="7"/>
      <c r="I293" s="62">
        <f>H293*E293</f>
        <v>0</v>
      </c>
      <c r="J293" s="56">
        <f t="shared" si="4"/>
        <v>0</v>
      </c>
    </row>
    <row r="294" spans="1:10" x14ac:dyDescent="0.35">
      <c r="A294" s="164">
        <v>47</v>
      </c>
      <c r="B294" s="17" t="s">
        <v>210</v>
      </c>
      <c r="C294" s="2" t="s">
        <v>0</v>
      </c>
      <c r="D294" s="75"/>
      <c r="E294" s="7">
        <f>SUM(E284:E293)*0.05</f>
        <v>106.85000000000001</v>
      </c>
      <c r="F294" s="7"/>
      <c r="G294" s="56">
        <f>F294*E294</f>
        <v>0</v>
      </c>
      <c r="H294" s="7"/>
      <c r="I294" s="62">
        <f>H294*E294</f>
        <v>0</v>
      </c>
      <c r="J294" s="56">
        <f t="shared" si="4"/>
        <v>0</v>
      </c>
    </row>
    <row r="295" spans="1:10" x14ac:dyDescent="0.35">
      <c r="A295" s="170"/>
      <c r="B295" s="51" t="s">
        <v>229</v>
      </c>
      <c r="C295" s="2"/>
      <c r="D295" s="75"/>
      <c r="E295" s="7"/>
      <c r="F295" s="7"/>
      <c r="G295" s="56">
        <f>F295*E295</f>
        <v>0</v>
      </c>
      <c r="H295" s="7"/>
      <c r="I295" s="62">
        <f>H295*E295</f>
        <v>0</v>
      </c>
      <c r="J295" s="56">
        <f t="shared" si="4"/>
        <v>0</v>
      </c>
    </row>
    <row r="296" spans="1:10" x14ac:dyDescent="0.35">
      <c r="A296" s="170">
        <v>48</v>
      </c>
      <c r="B296" s="171" t="s">
        <v>212</v>
      </c>
      <c r="C296" s="172" t="s">
        <v>12</v>
      </c>
      <c r="D296" s="173"/>
      <c r="E296" s="174">
        <v>20</v>
      </c>
      <c r="F296" s="174"/>
      <c r="G296" s="56">
        <f>F296*E296</f>
        <v>0</v>
      </c>
      <c r="H296" s="174"/>
      <c r="I296" s="62">
        <f>H296*E296</f>
        <v>0</v>
      </c>
      <c r="J296" s="56">
        <f t="shared" si="4"/>
        <v>0</v>
      </c>
    </row>
    <row r="297" spans="1:10" x14ac:dyDescent="0.35">
      <c r="A297" s="170">
        <v>49</v>
      </c>
      <c r="B297" s="171" t="s">
        <v>38</v>
      </c>
      <c r="C297" s="172" t="s">
        <v>12</v>
      </c>
      <c r="D297" s="173"/>
      <c r="E297" s="174">
        <v>2</v>
      </c>
      <c r="F297" s="174"/>
      <c r="G297" s="56">
        <f>F297*E297</f>
        <v>0</v>
      </c>
      <c r="H297" s="174"/>
      <c r="I297" s="62">
        <f>H297*E297</f>
        <v>0</v>
      </c>
      <c r="J297" s="56">
        <f t="shared" si="4"/>
        <v>0</v>
      </c>
    </row>
    <row r="298" spans="1:10" x14ac:dyDescent="0.35">
      <c r="A298" s="170">
        <v>50</v>
      </c>
      <c r="B298" s="171" t="s">
        <v>39</v>
      </c>
      <c r="C298" s="172" t="s">
        <v>12</v>
      </c>
      <c r="D298" s="173"/>
      <c r="E298" s="174">
        <v>2</v>
      </c>
      <c r="F298" s="174"/>
      <c r="G298" s="56">
        <f>F298*E298</f>
        <v>0</v>
      </c>
      <c r="H298" s="174"/>
      <c r="I298" s="62">
        <f>H298*E298</f>
        <v>0</v>
      </c>
      <c r="J298" s="56">
        <f t="shared" si="4"/>
        <v>0</v>
      </c>
    </row>
    <row r="299" spans="1:10" ht="27" x14ac:dyDescent="0.35">
      <c r="A299" s="170">
        <v>51</v>
      </c>
      <c r="B299" s="175" t="s">
        <v>213</v>
      </c>
      <c r="C299" s="172" t="s">
        <v>37</v>
      </c>
      <c r="D299" s="173"/>
      <c r="E299" s="174">
        <v>140</v>
      </c>
      <c r="F299" s="174"/>
      <c r="G299" s="56">
        <f>F299*E299</f>
        <v>0</v>
      </c>
      <c r="H299" s="174"/>
      <c r="I299" s="62">
        <f>H299*E299</f>
        <v>0</v>
      </c>
      <c r="J299" s="56">
        <f t="shared" si="4"/>
        <v>0</v>
      </c>
    </row>
    <row r="300" spans="1:10" ht="27" x14ac:dyDescent="0.35">
      <c r="A300" s="170">
        <v>52</v>
      </c>
      <c r="B300" s="176" t="s">
        <v>214</v>
      </c>
      <c r="C300" s="79" t="s">
        <v>50</v>
      </c>
      <c r="D300" s="173"/>
      <c r="E300" s="174">
        <v>220</v>
      </c>
      <c r="F300" s="174"/>
      <c r="G300" s="56">
        <f>F300*E300</f>
        <v>0</v>
      </c>
      <c r="H300" s="174"/>
      <c r="I300" s="62">
        <f>H300*E300</f>
        <v>0</v>
      </c>
      <c r="J300" s="56">
        <f t="shared" si="4"/>
        <v>0</v>
      </c>
    </row>
    <row r="301" spans="1:10" ht="45" customHeight="1" x14ac:dyDescent="0.35">
      <c r="A301" s="170">
        <v>53</v>
      </c>
      <c r="B301" s="176" t="s">
        <v>226</v>
      </c>
      <c r="C301" s="79" t="s">
        <v>12</v>
      </c>
      <c r="D301" s="173"/>
      <c r="E301" s="174">
        <v>6</v>
      </c>
      <c r="F301" s="174"/>
      <c r="G301" s="56">
        <f>F301*E301</f>
        <v>0</v>
      </c>
      <c r="H301" s="174"/>
      <c r="I301" s="62">
        <f>H301*E301</f>
        <v>0</v>
      </c>
      <c r="J301" s="56">
        <f t="shared" si="4"/>
        <v>0</v>
      </c>
    </row>
    <row r="302" spans="1:10" x14ac:dyDescent="0.35">
      <c r="A302" s="170">
        <v>54</v>
      </c>
      <c r="B302" s="95" t="s">
        <v>215</v>
      </c>
      <c r="C302" s="79" t="s">
        <v>50</v>
      </c>
      <c r="D302" s="79"/>
      <c r="E302" s="73">
        <v>140</v>
      </c>
      <c r="F302" s="73"/>
      <c r="G302" s="56">
        <f>F302*E302</f>
        <v>0</v>
      </c>
      <c r="H302" s="73"/>
      <c r="I302" s="62">
        <f>H302*E302</f>
        <v>0</v>
      </c>
      <c r="J302" s="56">
        <f t="shared" si="4"/>
        <v>0</v>
      </c>
    </row>
    <row r="303" spans="1:10" x14ac:dyDescent="0.35">
      <c r="A303" s="170">
        <v>55</v>
      </c>
      <c r="B303" s="176" t="s">
        <v>216</v>
      </c>
      <c r="C303" s="79" t="s">
        <v>10</v>
      </c>
      <c r="D303" s="177"/>
      <c r="E303" s="174">
        <v>150</v>
      </c>
      <c r="F303" s="174"/>
      <c r="G303" s="56">
        <f>F303*E303</f>
        <v>0</v>
      </c>
      <c r="H303" s="174"/>
      <c r="I303" s="62">
        <f>H303*E303</f>
        <v>0</v>
      </c>
      <c r="J303" s="56">
        <f t="shared" si="4"/>
        <v>0</v>
      </c>
    </row>
    <row r="304" spans="1:10" x14ac:dyDescent="0.35">
      <c r="A304" s="170">
        <v>56</v>
      </c>
      <c r="B304" s="176" t="s">
        <v>217</v>
      </c>
      <c r="C304" s="79" t="s">
        <v>10</v>
      </c>
      <c r="D304" s="178"/>
      <c r="E304" s="174">
        <v>140</v>
      </c>
      <c r="F304" s="174"/>
      <c r="G304" s="56">
        <f>F304*E304</f>
        <v>0</v>
      </c>
      <c r="H304" s="174"/>
      <c r="I304" s="62">
        <f>H304*E304</f>
        <v>0</v>
      </c>
      <c r="J304" s="56">
        <f t="shared" si="4"/>
        <v>0</v>
      </c>
    </row>
    <row r="305" spans="1:13" x14ac:dyDescent="0.35">
      <c r="A305" s="39"/>
      <c r="B305" s="37" t="s">
        <v>7</v>
      </c>
      <c r="C305" s="38"/>
      <c r="D305" s="38"/>
      <c r="E305" s="7"/>
      <c r="F305" s="179"/>
      <c r="G305" s="179">
        <f>SUM(G12:G304)</f>
        <v>0</v>
      </c>
      <c r="H305" s="179"/>
      <c r="I305" s="179">
        <f>SUM(I12:I304)</f>
        <v>0</v>
      </c>
      <c r="J305" s="179">
        <f>I305+G305</f>
        <v>0</v>
      </c>
    </row>
    <row r="306" spans="1:13" x14ac:dyDescent="0.35">
      <c r="A306" s="19"/>
      <c r="B306" s="23" t="s">
        <v>7</v>
      </c>
      <c r="C306" s="24"/>
      <c r="D306" s="24"/>
      <c r="E306" s="22"/>
      <c r="F306" s="180"/>
      <c r="G306" s="180"/>
      <c r="H306" s="180"/>
      <c r="I306" s="180"/>
      <c r="J306" s="181">
        <f>J305</f>
        <v>0</v>
      </c>
    </row>
    <row r="307" spans="1:13" x14ac:dyDescent="0.35">
      <c r="A307" s="19"/>
      <c r="B307" s="20" t="s">
        <v>20</v>
      </c>
      <c r="C307" s="21"/>
      <c r="D307" s="21"/>
      <c r="E307" s="22"/>
      <c r="F307" s="180"/>
      <c r="G307" s="180"/>
      <c r="H307" s="180"/>
      <c r="I307" s="180"/>
      <c r="J307" s="181">
        <f>J306*C307</f>
        <v>0</v>
      </c>
    </row>
    <row r="308" spans="1:13" x14ac:dyDescent="0.35">
      <c r="A308" s="19"/>
      <c r="B308" s="23" t="s">
        <v>7</v>
      </c>
      <c r="C308" s="24"/>
      <c r="D308" s="24"/>
      <c r="E308" s="22"/>
      <c r="F308" s="180"/>
      <c r="G308" s="180"/>
      <c r="H308" s="180"/>
      <c r="I308" s="180"/>
      <c r="J308" s="181">
        <f>SUM(J306:J307)</f>
        <v>0</v>
      </c>
    </row>
    <row r="309" spans="1:13" x14ac:dyDescent="0.35">
      <c r="A309" s="19"/>
      <c r="B309" s="20" t="s">
        <v>21</v>
      </c>
      <c r="C309" s="21"/>
      <c r="D309" s="21"/>
      <c r="E309" s="22"/>
      <c r="F309" s="180"/>
      <c r="G309" s="180"/>
      <c r="H309" s="180"/>
      <c r="I309" s="180"/>
      <c r="J309" s="181">
        <f>J308*C309</f>
        <v>0</v>
      </c>
    </row>
    <row r="310" spans="1:13" x14ac:dyDescent="0.35">
      <c r="A310" s="25"/>
      <c r="B310" s="23" t="s">
        <v>7</v>
      </c>
      <c r="C310" s="24"/>
      <c r="D310" s="24"/>
      <c r="E310" s="22"/>
      <c r="F310" s="180"/>
      <c r="G310" s="180"/>
      <c r="H310" s="180"/>
      <c r="I310" s="180"/>
      <c r="J310" s="181">
        <f>SUM(J308:J309)</f>
        <v>0</v>
      </c>
    </row>
    <row r="311" spans="1:13" x14ac:dyDescent="0.35">
      <c r="A311" s="25"/>
      <c r="B311" s="20" t="s">
        <v>22</v>
      </c>
      <c r="C311" s="26"/>
      <c r="D311" s="26"/>
      <c r="E311" s="22"/>
      <c r="F311" s="180"/>
      <c r="G311" s="180"/>
      <c r="H311" s="180"/>
      <c r="I311" s="180"/>
      <c r="J311" s="181">
        <f>J310*C311</f>
        <v>0</v>
      </c>
    </row>
    <row r="312" spans="1:13" x14ac:dyDescent="0.35">
      <c r="A312" s="19"/>
      <c r="B312" s="27" t="s">
        <v>7</v>
      </c>
      <c r="C312" s="24"/>
      <c r="D312" s="24"/>
      <c r="E312" s="22"/>
      <c r="F312" s="180"/>
      <c r="G312" s="180"/>
      <c r="H312" s="180"/>
      <c r="I312" s="180"/>
      <c r="J312" s="181">
        <f>SUM(J310:J311)</f>
        <v>0</v>
      </c>
    </row>
    <row r="313" spans="1:13" x14ac:dyDescent="0.35">
      <c r="A313" s="19"/>
      <c r="B313" s="18" t="s">
        <v>23</v>
      </c>
      <c r="C313" s="21">
        <v>0.18</v>
      </c>
      <c r="D313" s="21"/>
      <c r="E313" s="22"/>
      <c r="F313" s="180"/>
      <c r="G313" s="180"/>
      <c r="H313" s="180"/>
      <c r="I313" s="180"/>
      <c r="J313" s="181">
        <f>J312*C313</f>
        <v>0</v>
      </c>
      <c r="M313" s="1" t="s">
        <v>234</v>
      </c>
    </row>
    <row r="314" spans="1:13" ht="20.149999999999999" customHeight="1" x14ac:dyDescent="0.35">
      <c r="A314" s="30"/>
      <c r="B314" s="40" t="s">
        <v>218</v>
      </c>
      <c r="C314" s="31"/>
      <c r="D314" s="31"/>
      <c r="E314" s="41"/>
      <c r="F314" s="182"/>
      <c r="G314" s="182"/>
      <c r="H314" s="182"/>
      <c r="I314" s="182"/>
      <c r="J314" s="183">
        <f>SUM(J312:J313)</f>
        <v>0</v>
      </c>
    </row>
  </sheetData>
  <mergeCells count="12">
    <mergeCell ref="B2:G2"/>
    <mergeCell ref="B5:J5"/>
    <mergeCell ref="B6:J6"/>
    <mergeCell ref="B7:I7"/>
    <mergeCell ref="A8:A9"/>
    <mergeCell ref="B8:B9"/>
    <mergeCell ref="C8:C9"/>
    <mergeCell ref="E8:E9"/>
    <mergeCell ref="F8:G8"/>
    <mergeCell ref="D8:D9"/>
    <mergeCell ref="H8:I8"/>
    <mergeCell ref="J8:J9"/>
  </mergeCells>
  <conditionalFormatting sqref="B50:C50">
    <cfRule type="cellIs" dxfId="3" priority="3" stopIfTrue="1" operator="equal">
      <formula>8223.307275</formula>
    </cfRule>
  </conditionalFormatting>
  <conditionalFormatting sqref="B54:C54">
    <cfRule type="cellIs" dxfId="2" priority="4" stopIfTrue="1" operator="equal">
      <formula>8223.307275</formula>
    </cfRule>
  </conditionalFormatting>
  <conditionalFormatting sqref="B110:C111">
    <cfRule type="cellIs" dxfId="1" priority="2" stopIfTrue="1" operator="equal">
      <formula>8223.307275</formula>
    </cfRule>
  </conditionalFormatting>
  <conditionalFormatting sqref="B207:C207">
    <cfRule type="cellIs" dxfId="0" priority="1" stopIfTrue="1" operator="equal">
      <formula>8223.307275</formula>
    </cfRule>
  </conditionalFormatting>
  <pageMargins left="0.7" right="0.7" top="0.75" bottom="0.75" header="0.3" footer="0.3"/>
  <pageSetup paperSize="9" orientation="portrait" verticalDpi="0" r:id="rId1"/>
  <ignoredErrors>
    <ignoredError sqref="I20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ხარჯ-ვა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Zurab Beroshvili</cp:lastModifiedBy>
  <cp:lastPrinted>2022-03-14T06:38:26Z</cp:lastPrinted>
  <dcterms:created xsi:type="dcterms:W3CDTF">2015-06-05T18:17:20Z</dcterms:created>
  <dcterms:modified xsi:type="dcterms:W3CDTF">2025-04-30T09:16:31Z</dcterms:modified>
</cp:coreProperties>
</file>