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chagunava0208\Desktop\BjujaHPP\DD\Design 17.03.2025\2 ბჟუჟა პროექტი\"/>
    </mc:Choice>
  </mc:AlternateContent>
  <xr:revisionPtr revIDLastSave="0" documentId="13_ncr:1_{6096CBEB-DEC9-4867-BF48-80E6BA515B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" sheetId="1" r:id="rId1"/>
  </sheets>
  <definedNames>
    <definedName name="_xlnm.Print_Area" localSheetId="0">'1'!$A$1:$D$24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D3" i="1"/>
  <c r="D4" i="1"/>
  <c r="D5" i="1"/>
  <c r="D6" i="1"/>
  <c r="D7" i="1"/>
  <c r="D10" i="1"/>
  <c r="D8" i="1" l="1"/>
</calcChain>
</file>

<file path=xl/sharedStrings.xml><?xml version="1.0" encoding="utf-8"?>
<sst xmlns="http://schemas.openxmlformats.org/spreadsheetml/2006/main" count="21" uniqueCount="16">
  <si>
    <t xml:space="preserve"> N</t>
  </si>
  <si>
    <t xml:space="preserve"> სამუშაოს დასახელება</t>
  </si>
  <si>
    <t>განზ. ერთ</t>
  </si>
  <si>
    <t>რაოდ
ენობა</t>
  </si>
  <si>
    <r>
      <t>მ</t>
    </r>
    <r>
      <rPr>
        <vertAlign val="superscript"/>
        <sz val="12"/>
        <color theme="1"/>
        <rFont val="Sylfaen"/>
        <family val="1"/>
      </rPr>
      <t>3</t>
    </r>
  </si>
  <si>
    <r>
      <t>მ</t>
    </r>
    <r>
      <rPr>
        <vertAlign val="superscript"/>
        <sz val="12"/>
        <color theme="1"/>
        <rFont val="Sylfaen"/>
        <family val="1"/>
      </rPr>
      <t>2</t>
    </r>
  </si>
  <si>
    <t>მდინარეული ბალასტით ტრანშეის შევსება</t>
  </si>
  <si>
    <t>წასაცხები ჰიდროიზოლაციის მოწყობა რკ.ბეტ კონსტრუქციებზე</t>
  </si>
  <si>
    <t>IV კატეგორისს გრუნტის დამუშავება მექანიზმით</t>
  </si>
  <si>
    <t>შემასწორებელი ფენის მოწყობა B-7.5, δ=10 სმ</t>
  </si>
  <si>
    <t xml:space="preserve"> ხრეშოვანი ფენის მოწყობა სისქით 15 სმ</t>
  </si>
  <si>
    <r>
      <t>მ</t>
    </r>
    <r>
      <rPr>
        <vertAlign val="superscript"/>
        <sz val="12"/>
        <color theme="1"/>
        <rFont val="Sylfaen"/>
        <family val="1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</si>
  <si>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 xml:space="preserve">არმირებული B-22,5 კლასის მონ. ბეტონის ძირის ფილის მოწყობა </t>
  </si>
  <si>
    <t>არმირებული B-22,5 კლასის მონ. ბეტონის  კბილის მოწყობა</t>
  </si>
  <si>
    <t xml:space="preserve">არმირებული B-22,5 კლასის მონ. ბეტონის კედლების მოწყობა  </t>
  </si>
  <si>
    <t>თევზსავალის მოწყობა მდ. კალოვაზე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</si>
</sst>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vertAlign val="superscript"/>
      <sz val="12"/>
      <color theme="1"/>
      <name val="Sylfaen"/>
      <family val="1"/>
    </font>
    <font>
      <b/>
      <u/>
      <sz val="12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 xr:uid="{4C9C2965-CCD0-464A-B315-2EE72B167F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BreakPreview" zoomScaleNormal="100" zoomScaleSheetLayoutView="100" workbookViewId="0"/>
  </sheetViews>
  <sheetFormatPr defaultColWidth="9.21875" defaultRowHeight="16.2" x14ac:dyDescent="0.35"/>
  <cols>
    <col min="1" max="1" width="10.77734375" style="6" bestFit="1" customWidth="1"/>
    <col min="2" max="2" width="76.77734375" style="6" customWidth="1"/>
    <col min="3" max="3" width="8.21875" style="6" customWidth="1"/>
    <col min="4" max="4" width="8.77734375" style="6" customWidth="1"/>
    <col min="5" max="5" width="10.77734375" style="6" customWidth="1"/>
    <col min="6" max="6" width="9" style="5" customWidth="1"/>
    <col min="7" max="16384" width="9.21875" style="6"/>
  </cols>
  <sheetData>
    <row r="1" spans="1:7" ht="25.05" customHeight="1" x14ac:dyDescent="0.35">
      <c r="A1" s="1"/>
      <c r="B1" s="2" t="s">
        <v>15</v>
      </c>
      <c r="C1" s="3"/>
      <c r="D1" s="3"/>
      <c r="E1" s="4"/>
    </row>
    <row r="2" spans="1:7" ht="32.4" x14ac:dyDescent="0.35">
      <c r="A2" s="7" t="s">
        <v>0</v>
      </c>
      <c r="B2" s="7" t="s">
        <v>1</v>
      </c>
      <c r="C2" s="7" t="s">
        <v>2</v>
      </c>
      <c r="D2" s="8" t="s">
        <v>3</v>
      </c>
      <c r="E2" s="9"/>
    </row>
    <row r="3" spans="1:7" ht="18.600000000000001" x14ac:dyDescent="0.35">
      <c r="A3" s="10">
        <v>1</v>
      </c>
      <c r="B3" s="11" t="s">
        <v>8</v>
      </c>
      <c r="C3" s="12" t="s">
        <v>4</v>
      </c>
      <c r="D3" s="13">
        <f>15*4*1.5</f>
        <v>90</v>
      </c>
      <c r="E3" s="14"/>
    </row>
    <row r="4" spans="1:7" ht="18.600000000000001" x14ac:dyDescent="0.35">
      <c r="A4" s="10">
        <v>2</v>
      </c>
      <c r="B4" s="11" t="s">
        <v>10</v>
      </c>
      <c r="C4" s="15" t="s">
        <v>4</v>
      </c>
      <c r="D4" s="13">
        <f>35*0.15</f>
        <v>5.25</v>
      </c>
      <c r="E4" s="14"/>
    </row>
    <row r="5" spans="1:7" ht="18.600000000000001" x14ac:dyDescent="0.35">
      <c r="A5" s="10">
        <v>3</v>
      </c>
      <c r="B5" s="11" t="s">
        <v>9</v>
      </c>
      <c r="C5" s="15" t="s">
        <v>4</v>
      </c>
      <c r="D5" s="16">
        <f>35*0.1</f>
        <v>3.5</v>
      </c>
      <c r="E5" s="17"/>
      <c r="G5" s="18"/>
    </row>
    <row r="6" spans="1:7" ht="18.600000000000001" x14ac:dyDescent="0.35">
      <c r="A6" s="10">
        <v>4</v>
      </c>
      <c r="B6" s="11" t="s">
        <v>13</v>
      </c>
      <c r="C6" s="15" t="s">
        <v>11</v>
      </c>
      <c r="D6" s="16">
        <f>(14.5*0.4)+(3.5*0.4*1)</f>
        <v>7.2000000000000011</v>
      </c>
      <c r="E6" s="17"/>
      <c r="G6" s="18"/>
    </row>
    <row r="7" spans="1:7" ht="18.600000000000001" x14ac:dyDescent="0.35">
      <c r="A7" s="10">
        <v>5</v>
      </c>
      <c r="B7" s="11" t="s">
        <v>12</v>
      </c>
      <c r="C7" s="15" t="s">
        <v>4</v>
      </c>
      <c r="D7" s="16">
        <f>35*0.3</f>
        <v>10.5</v>
      </c>
      <c r="E7" s="17"/>
      <c r="G7" s="18"/>
    </row>
    <row r="8" spans="1:7" ht="18.600000000000001" x14ac:dyDescent="0.35">
      <c r="A8" s="10">
        <v>6</v>
      </c>
      <c r="B8" s="11" t="s">
        <v>14</v>
      </c>
      <c r="C8" s="15" t="s">
        <v>4</v>
      </c>
      <c r="D8" s="16">
        <f>E8+F8+G8</f>
        <v>30.58</v>
      </c>
      <c r="E8" s="17">
        <f>31.5*0.4</f>
        <v>12.600000000000001</v>
      </c>
      <c r="F8" s="5">
        <f>34*0.3</f>
        <v>10.199999999999999</v>
      </c>
      <c r="G8" s="18">
        <f>11*(1.2*2*0.2)+(5*2.5*0.2)</f>
        <v>7.7799999999999994</v>
      </c>
    </row>
    <row r="9" spans="1:7" ht="18.600000000000001" x14ac:dyDescent="0.35">
      <c r="A9" s="10">
        <v>7</v>
      </c>
      <c r="B9" s="11" t="s">
        <v>7</v>
      </c>
      <c r="C9" s="16" t="s">
        <v>5</v>
      </c>
      <c r="D9" s="20">
        <v>50</v>
      </c>
      <c r="E9" s="19"/>
    </row>
    <row r="10" spans="1:7" ht="18.600000000000001" x14ac:dyDescent="0.35">
      <c r="A10" s="10">
        <v>8</v>
      </c>
      <c r="B10" s="11" t="s">
        <v>6</v>
      </c>
      <c r="C10" s="16" t="s">
        <v>4</v>
      </c>
      <c r="D10" s="20">
        <f>14*1.5*2</f>
        <v>42</v>
      </c>
      <c r="E10" s="19"/>
    </row>
    <row r="13" spans="1:7" ht="33" customHeight="1" x14ac:dyDescent="0.35">
      <c r="B13" s="5"/>
      <c r="F13" s="6"/>
    </row>
    <row r="14" spans="1:7" x14ac:dyDescent="0.35">
      <c r="B14" s="5"/>
      <c r="F14" s="6"/>
    </row>
    <row r="15" spans="1:7" x14ac:dyDescent="0.35">
      <c r="B15" s="5"/>
      <c r="F15" s="6"/>
    </row>
    <row r="16" spans="1:7" x14ac:dyDescent="0.35">
      <c r="B16" s="5"/>
      <c r="F16" s="6"/>
    </row>
    <row r="17" spans="2:6" x14ac:dyDescent="0.35">
      <c r="B17" s="5"/>
      <c r="F17" s="6"/>
    </row>
    <row r="18" spans="2:6" x14ac:dyDescent="0.35">
      <c r="B18" s="5"/>
      <c r="F18" s="6"/>
    </row>
    <row r="19" spans="2:6" x14ac:dyDescent="0.35">
      <c r="B19" s="5"/>
      <c r="F19" s="6"/>
    </row>
    <row r="20" spans="2:6" x14ac:dyDescent="0.35">
      <c r="B20" s="5"/>
      <c r="F20" s="6"/>
    </row>
    <row r="21" spans="2:6" x14ac:dyDescent="0.35">
      <c r="B21" s="5"/>
      <c r="F21" s="6"/>
    </row>
  </sheetData>
  <phoneticPr fontId="3" type="noConversion"/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Tornike Chagunava</cp:lastModifiedBy>
  <cp:lastPrinted>2023-12-09T19:13:03Z</cp:lastPrinted>
  <dcterms:created xsi:type="dcterms:W3CDTF">2015-06-05T18:17:20Z</dcterms:created>
  <dcterms:modified xsi:type="dcterms:W3CDTF">2025-03-25T11:36:57Z</dcterms:modified>
</cp:coreProperties>
</file>