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filterPrivacy="1"/>
  <xr:revisionPtr revIDLastSave="10" documentId="11_3BD5F06C4CFAD2FE21AD8F9D36C46BB730B9C678" xr6:coauthVersionLast="47" xr6:coauthVersionMax="47" xr10:uidLastSave="{0ED9C165-2310-49A4-A353-A9B4C720C23C}"/>
  <bookViews>
    <workbookView xWindow="-28920" yWindow="-120" windowWidth="29040" windowHeight="15720" tabRatio="722" xr2:uid="{00000000-000D-0000-FFFF-FFFF00000000}"/>
  </bookViews>
  <sheets>
    <sheet name="N1_1 კრებსითი სატენდერო" sheetId="13" r:id="rId1"/>
  </sheets>
  <externalReferences>
    <externalReference r:id="rId2"/>
  </externalReferences>
  <definedNames>
    <definedName name="_xlnm._FilterDatabase" localSheetId="0" hidden="1">'N1_1 კრებსითი სატენდერო'!$A$6:$G$135</definedName>
    <definedName name="_xlnm.Print_Area" localSheetId="0">'N1_1 კრებსითი სატენდერო'!$A$1:$F$136</definedName>
    <definedName name="_xlnm.Print_Titles" localSheetId="0">'N1_1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4" i="13" l="1"/>
  <c r="F133" i="13"/>
  <c r="F127" i="13"/>
  <c r="F126" i="13"/>
  <c r="F125" i="13"/>
  <c r="F124" i="13"/>
  <c r="F123" i="13"/>
  <c r="F122" i="13"/>
  <c r="F121" i="13"/>
  <c r="F120" i="13"/>
  <c r="F119" i="13"/>
  <c r="F118" i="13"/>
  <c r="F117" i="13"/>
  <c r="F116" i="13"/>
  <c r="F115" i="13"/>
  <c r="F114" i="13"/>
  <c r="F113" i="13"/>
  <c r="F111" i="13"/>
  <c r="F110" i="13"/>
  <c r="F109" i="13"/>
  <c r="F108" i="13"/>
  <c r="F107" i="13"/>
  <c r="F106" i="13"/>
  <c r="F105" i="13"/>
  <c r="F104" i="13"/>
  <c r="F103" i="13"/>
  <c r="F102" i="13"/>
  <c r="F101" i="13"/>
  <c r="F100" i="13"/>
  <c r="F99" i="13"/>
  <c r="F98" i="13"/>
  <c r="F97" i="13"/>
  <c r="F96" i="13"/>
  <c r="F95" i="13"/>
  <c r="F94" i="13"/>
  <c r="F93" i="13"/>
  <c r="F92" i="13"/>
  <c r="F91" i="13"/>
  <c r="F90" i="13"/>
  <c r="F89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5" i="13"/>
  <c r="F14" i="13"/>
  <c r="F13" i="13"/>
  <c r="F12" i="13"/>
  <c r="F11" i="13"/>
  <c r="F10" i="13"/>
  <c r="F9" i="13"/>
  <c r="F8" i="13"/>
  <c r="F7" i="13"/>
  <c r="A7" i="13"/>
  <c r="A8" i="13" s="1"/>
  <c r="A9" i="13" s="1"/>
  <c r="A11" i="13" s="1"/>
  <c r="A12" i="13" s="1"/>
  <c r="A13" i="13" s="1"/>
  <c r="A14" i="13" s="1"/>
  <c r="A15" i="13" s="1"/>
  <c r="A17" i="13" s="1"/>
  <c r="A19" i="13" s="1"/>
  <c r="A22" i="13" s="1"/>
  <c r="A26" i="13" s="1"/>
  <c r="A28" i="13" s="1"/>
  <c r="A31" i="13" s="1"/>
  <c r="A36" i="13" s="1"/>
  <c r="A38" i="13" s="1"/>
  <c r="A41" i="13" s="1"/>
  <c r="A43" i="13" s="1"/>
  <c r="A46" i="13" s="1"/>
  <c r="A50" i="13" s="1"/>
  <c r="A52" i="13" s="1"/>
  <c r="A55" i="13" s="1"/>
  <c r="A60" i="13" s="1"/>
  <c r="A62" i="13" s="1"/>
  <c r="A65" i="13" s="1"/>
  <c r="A67" i="13" s="1"/>
  <c r="A70" i="13" s="1"/>
  <c r="A74" i="13" s="1"/>
  <c r="A76" i="13" s="1"/>
  <c r="A79" i="13" s="1"/>
  <c r="A84" i="13" s="1"/>
  <c r="A86" i="13" s="1"/>
  <c r="A89" i="13" s="1"/>
  <c r="A91" i="13" s="1"/>
  <c r="A94" i="13" s="1"/>
  <c r="A98" i="13" s="1"/>
  <c r="A100" i="13" s="1"/>
  <c r="A103" i="13" s="1"/>
  <c r="A108" i="13" s="1"/>
  <c r="A110" i="13" s="1"/>
  <c r="A113" i="13" s="1"/>
  <c r="A115" i="13" s="1"/>
  <c r="A118" i="13" s="1"/>
  <c r="A119" i="13" s="1"/>
  <c r="A121" i="13" s="1"/>
  <c r="A122" i="13" s="1"/>
  <c r="A123" i="13" s="1"/>
  <c r="A126" i="13" s="1"/>
  <c r="A127" i="13" s="1"/>
  <c r="F128" i="13" l="1"/>
  <c r="F129" i="13" l="1"/>
  <c r="F130" i="13" s="1"/>
  <c r="F131" i="13" l="1"/>
  <c r="F132" i="13" s="1"/>
</calcChain>
</file>

<file path=xl/sharedStrings.xml><?xml version="1.0" encoding="utf-8"?>
<sst xmlns="http://schemas.openxmlformats.org/spreadsheetml/2006/main" count="439" uniqueCount="139">
  <si>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</si>
  <si>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</si>
  <si>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</si>
  <si>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</si>
  <si>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</si>
  <si>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მ3</t>
  </si>
  <si>
    <t>მ</t>
  </si>
  <si>
    <t>ც</t>
  </si>
  <si>
    <t>სულ პირდაპირი ხარჯები</t>
  </si>
  <si>
    <t>სულ</t>
  </si>
  <si>
    <t>გეგმიური მოგება</t>
  </si>
  <si>
    <t>მ2</t>
  </si>
  <si>
    <t>35-1</t>
  </si>
  <si>
    <t>36-1</t>
  </si>
  <si>
    <t>37-1</t>
  </si>
  <si>
    <t>18-1</t>
  </si>
  <si>
    <t>18-2</t>
  </si>
  <si>
    <t>19-1</t>
  </si>
  <si>
    <t>19-2</t>
  </si>
  <si>
    <t>21-1</t>
  </si>
  <si>
    <t>22-1</t>
  </si>
  <si>
    <t>23-1</t>
  </si>
  <si>
    <t>24-1</t>
  </si>
  <si>
    <t>25-1</t>
  </si>
  <si>
    <t>26-1</t>
  </si>
  <si>
    <t>27-1</t>
  </si>
  <si>
    <t>28-1</t>
  </si>
  <si>
    <t>29-1</t>
  </si>
  <si>
    <t>30-1</t>
  </si>
  <si>
    <t>31-1</t>
  </si>
  <si>
    <t>32-1</t>
  </si>
  <si>
    <t>33-1</t>
  </si>
  <si>
    <t>34-1</t>
  </si>
  <si>
    <t>35-2</t>
  </si>
  <si>
    <t>38-1</t>
  </si>
  <si>
    <t>39-1</t>
  </si>
  <si>
    <t>40-1</t>
  </si>
  <si>
    <t>41-1</t>
  </si>
  <si>
    <t>42-1</t>
  </si>
  <si>
    <t>44-1</t>
  </si>
  <si>
    <t>47-1</t>
  </si>
  <si>
    <t>რაოდენობა</t>
  </si>
  <si>
    <t xml:space="preserve">  სულ                                 (ლარი)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</si>
  <si>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</si>
  <si>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</si>
  <si>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</si>
  <si>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</si>
  <si>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</si>
  <si>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</si>
  <si>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ლილოს დასახლების ივანე იუმაშვილის ქუჩაზე მდებარე საწყობის შენობასთან (ს.კ. 01.19.26.004.123 1(1))  საწყობის ფარდულის  მოწყობა.</t>
  </si>
  <si>
    <t>ასფალტობეტონის საფარის მოხსნა სისქით 10 სმ სანგრევი ჩაქუჩით</t>
  </si>
  <si>
    <t>ბეტონის ბლოკების (2400*40*60 მმ) (5200 კგ.) მოხსნა ამწეკრანის საშუალებით</t>
  </si>
  <si>
    <t>ფარდული №1</t>
  </si>
  <si>
    <t>9-1</t>
  </si>
  <si>
    <t>ბეტონი, მარკით B-12.5</t>
  </si>
  <si>
    <t>10-1</t>
  </si>
  <si>
    <t>10-2</t>
  </si>
  <si>
    <t>11-1</t>
  </si>
  <si>
    <t>ბეტონი B-25 მ-350</t>
  </si>
  <si>
    <t>11-2</t>
  </si>
  <si>
    <t>11-3</t>
  </si>
  <si>
    <t>12-1</t>
  </si>
  <si>
    <t>13-1</t>
  </si>
  <si>
    <t>13-2</t>
  </si>
  <si>
    <t>ჩასატანებელი დეტალების მოწყობა საძირკველსა და რანდკოჭებზე</t>
  </si>
  <si>
    <t>14-1</t>
  </si>
  <si>
    <t>ლითონის ფურცელი _10X320</t>
  </si>
  <si>
    <t>14-2</t>
  </si>
  <si>
    <t>ლითონის ფურცელი _10X100</t>
  </si>
  <si>
    <t>14-3</t>
  </si>
  <si>
    <t>ლითონის ფურცელი _8X120</t>
  </si>
  <si>
    <t>14-4</t>
  </si>
  <si>
    <t>კგ.</t>
  </si>
  <si>
    <t>ლითონის სვეტების კვადრატული მილებით 120X6 მმ მოწყობა</t>
  </si>
  <si>
    <t>15-1</t>
  </si>
  <si>
    <t>ლითონის კოჭების და კავშირების კვადრატული მილებით 100X5მმ მოწყობა</t>
  </si>
  <si>
    <t>16-1</t>
  </si>
  <si>
    <t>ფარდული №2</t>
  </si>
  <si>
    <t>17-1</t>
  </si>
  <si>
    <t>19-3</t>
  </si>
  <si>
    <t>20-1</t>
  </si>
  <si>
    <t>21-2</t>
  </si>
  <si>
    <t>22-2</t>
  </si>
  <si>
    <t>22-3</t>
  </si>
  <si>
    <t>22-4</t>
  </si>
  <si>
    <t>ფარდული №3</t>
  </si>
  <si>
    <t>26-2</t>
  </si>
  <si>
    <t>27-2</t>
  </si>
  <si>
    <t>27-3</t>
  </si>
  <si>
    <t>29-2</t>
  </si>
  <si>
    <t>30-2</t>
  </si>
  <si>
    <t>30-3</t>
  </si>
  <si>
    <t>30-4</t>
  </si>
  <si>
    <t>ფარდული №4</t>
  </si>
  <si>
    <t>34-2</t>
  </si>
  <si>
    <t>35-3</t>
  </si>
  <si>
    <t>37-2</t>
  </si>
  <si>
    <t>38-2</t>
  </si>
  <si>
    <t>38-3</t>
  </si>
  <si>
    <t>38-4</t>
  </si>
  <si>
    <t>სახურავის და სანიაღვრე ჟოლობების მოწყობა</t>
  </si>
  <si>
    <t>პროფილირებული ფერადი თუნუქის სახურავის 0.5X1150 პრიალა RAL7024 NOVA მოწყობა</t>
  </si>
  <si>
    <t>42-2</t>
  </si>
  <si>
    <t>ჟოლობის და პროფნასტილის სამაგრი თვითმხრახნი 35*4.8 მმ</t>
  </si>
  <si>
    <t>ფართუკის სამაგრი თვითმხრახნი ჭანჭიკი M 7</t>
  </si>
  <si>
    <t>47-2</t>
  </si>
  <si>
    <t>d=100 შვეული უჟანგავი თუნუქის ჟოლობის სამაგრი „ხამუტი“.</t>
  </si>
  <si>
    <t>ლითონის კონსტრუქციების (მილკვადრატები აქსესუარებით) დაგრუნტვა</t>
  </si>
  <si>
    <t>ასფალტობეტონის ნატეხების დატვირთვა ექსკავატორით ერთციცხვიანი 0,5 მ3დატვირთვა ავ/თვითმცლელებზე</t>
  </si>
  <si>
    <t>20 სმ სიმაღლის ხრეშის ფენის მოხსნა ექსკავატორით ერთციცხვიანი 0,5 მ3 დატვირთვა ავ/თვითმცლელზე</t>
  </si>
  <si>
    <t>ავტოთვითმცლელით გატანა 24 კმ</t>
  </si>
  <si>
    <t>III კატ. გუნტის (h=70 სმ) დამუშავება ექსკავატორით ერთციცხვიანი 0,5 მ3 დატვირთვა ავ/თვითმცლელზე</t>
  </si>
  <si>
    <t>გრუნტის დატკეპნა 10 ტ-იანი პნევმოსვლიანი სატკეპნით</t>
  </si>
  <si>
    <t>ღორღის ფენის ფრაქცია 10-20 მმ მოწყობა, დატკეპნა</t>
  </si>
  <si>
    <t>ბეტონის მომზადების მოწყობა B-12.5 მარკის ბეტონით, რკბ. წერტილოვანი საძირკვლებისა ქვეშ</t>
  </si>
  <si>
    <t>მონოლითური რკბ. წერტილოვანი საძირკვლების მოწყობა, ბეტონის მარკა B-25 მ-350</t>
  </si>
  <si>
    <t>არმატურა A500с 12 მმ</t>
  </si>
  <si>
    <t>მონოლითური რკბ. რანდკოჭების მოწყობა, ბეტონის მარკა B-25 მ-350</t>
  </si>
  <si>
    <t>არმატურა A500с</t>
  </si>
  <si>
    <t>არმატურა A240</t>
  </si>
  <si>
    <t>ბეტონის მომზადების მოწყობა B-12.5 მარკის ბეტონით, რკბ. ფილის ქვეშ</t>
  </si>
  <si>
    <t>მონოლითური რკბ. ფილის მოწყობა, ბეტონის მარკა B-25 მ-350</t>
  </si>
  <si>
    <t>არმატურა A500с 10 მმ</t>
  </si>
  <si>
    <t>ანკერი 18 მმ</t>
  </si>
  <si>
    <t>კვადრატული მილი 120X6 მმ</t>
  </si>
  <si>
    <t>კვადრატული მილი 100X5 მმ</t>
  </si>
  <si>
    <t>არმატურა A240 8 მმ</t>
  </si>
  <si>
    <t>არმატურა A500с 16 მმ</t>
  </si>
  <si>
    <t>პროფილირებული ფერადი თუნუქის სახურავი 0.5X1150 პრიალა RAL7024 NOVA</t>
  </si>
  <si>
    <t>სახურავზე ჰორიზონტალური ჟოლობი მოწყბა 0.5 მმ სისქის დაფერილი ფოლადის ფურცლით; d=175მმ.</t>
  </si>
  <si>
    <t>დაფერილი ლითონის ფურცლის წყალგამყვანი 0.5 მმ სისქის ჟოლობი d=175მმ</t>
  </si>
  <si>
    <t>ფოლადის ზოლოვანა 350*25*4მმ (125 ც)</t>
  </si>
  <si>
    <t>სახურავზე თუნუქის ფართუკის მოწყობა 450 x 0.5 მმ L=112 მ დაფერილი ფოლადის ფურცლით</t>
  </si>
  <si>
    <t>თუნუქის ფურცელი სისქით: δ=0.5მმ</t>
  </si>
  <si>
    <t>თუნუქის ფართუკის სადები რეზინა 40*20მმ</t>
  </si>
  <si>
    <t>d=100 შვეული უჟანგავი თუნუქის ჟოლობის მოწყობა</t>
  </si>
  <si>
    <t>0.5 მმ სისქის დაფერილი ფოლადის ფურცლის მილი d=100მმ.</t>
  </si>
  <si>
    <t>ლითონის კონსტრუქციების (მილკვადრატები აქსესუარებით) შეღებვა ღია ფერის ლითონის ანტიკოროზიული ზეთოვანი საღებავით ორჯერ ზეთოვანი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</si>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</sst>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"/>
    <numFmt numFmtId="168" formatCode="_-* #,##0.00_р_._-;\-* #,##0.00_р_._-;_-* &quot;-&quot;??_р_._-;_-@_-"/>
    <numFmt numFmtId="170" formatCode="_(#,##0_);_(\(#,##0\);_(\ \-\ _);_(@_)"/>
    <numFmt numFmtId="174" formatCode="0.0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indexed="8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168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81">
    <xf numFmtId="0" fontId="0" fillId="0" borderId="0" xfId="0"/>
    <xf numFmtId="0" fontId="5" fillId="2" borderId="0" xfId="1" applyFont="1" applyFill="1" applyAlignment="1">
      <alignment horizontal="center" vertical="center"/>
    </xf>
    <xf numFmtId="0" fontId="4" fillId="2" borderId="13" xfId="1" applyFont="1" applyFill="1" applyBorder="1" applyAlignment="1">
      <alignment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5" fillId="3" borderId="0" xfId="1" applyFont="1" applyFill="1" applyAlignment="1">
      <alignment vertical="center"/>
    </xf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13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166" fontId="4" fillId="2" borderId="13" xfId="0" applyNumberFormat="1" applyFont="1" applyFill="1" applyBorder="1" applyAlignment="1">
      <alignment horizontal="center" vertical="center"/>
    </xf>
    <xf numFmtId="0" fontId="4" fillId="2" borderId="0" xfId="0" applyFont="1" applyFill="1" applyAlignment="1" applyProtection="1">
      <alignment vertical="center"/>
      <protection locked="0"/>
    </xf>
    <xf numFmtId="0" fontId="4" fillId="2" borderId="13" xfId="0" applyFont="1" applyFill="1" applyBorder="1" applyAlignment="1" applyProtection="1">
      <alignment horizontal="center" vertical="center"/>
      <protection locked="0"/>
    </xf>
    <xf numFmtId="167" fontId="4" fillId="2" borderId="13" xfId="0" applyNumberFormat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center" vertical="center"/>
    </xf>
    <xf numFmtId="2" fontId="4" fillId="2" borderId="0" xfId="1" applyNumberFormat="1" applyFont="1" applyFill="1" applyAlignment="1">
      <alignment vertical="center"/>
    </xf>
    <xf numFmtId="165" fontId="4" fillId="2" borderId="13" xfId="0" applyNumberFormat="1" applyFont="1" applyFill="1" applyBorder="1" applyAlignment="1">
      <alignment horizontal="center" vertical="center"/>
    </xf>
    <xf numFmtId="43" fontId="4" fillId="2" borderId="13" xfId="6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</xf>
    <xf numFmtId="49" fontId="5" fillId="2" borderId="8" xfId="1" applyNumberFormat="1" applyFont="1" applyFill="1" applyBorder="1" applyAlignment="1">
      <alignment horizontal="center" vertical="center"/>
    </xf>
    <xf numFmtId="9" fontId="4" fillId="2" borderId="6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0" fontId="5" fillId="3" borderId="1" xfId="1" applyFont="1" applyFill="1" applyBorder="1" applyAlignment="1">
      <alignment vertical="center"/>
    </xf>
    <xf numFmtId="9" fontId="4" fillId="2" borderId="9" xfId="1" applyNumberFormat="1" applyFont="1" applyFill="1" applyBorder="1" applyAlignment="1">
      <alignment horizontal="center" vertical="center"/>
    </xf>
    <xf numFmtId="0" fontId="4" fillId="2" borderId="13" xfId="1" applyFont="1" applyFill="1" applyBorder="1" applyAlignment="1" applyProtection="1">
      <alignment vertical="center"/>
      <protection locked="0"/>
    </xf>
    <xf numFmtId="0" fontId="4" fillId="2" borderId="13" xfId="0" applyFont="1" applyFill="1" applyBorder="1" applyAlignment="1" applyProtection="1">
      <alignment vertical="center"/>
      <protection locked="0"/>
    </xf>
    <xf numFmtId="0" fontId="4" fillId="2" borderId="11" xfId="1" applyFont="1" applyFill="1" applyBorder="1" applyAlignment="1" applyProtection="1">
      <alignment vertical="center"/>
      <protection locked="0"/>
    </xf>
    <xf numFmtId="0" fontId="4" fillId="2" borderId="13" xfId="1" applyFont="1" applyFill="1" applyBorder="1" applyAlignment="1">
      <alignment horizontal="left" vertical="center"/>
    </xf>
    <xf numFmtId="0" fontId="4" fillId="2" borderId="0" xfId="1" applyFont="1" applyFill="1"/>
    <xf numFmtId="0" fontId="4" fillId="2" borderId="13" xfId="0" applyFont="1" applyFill="1" applyBorder="1" applyAlignment="1">
      <alignment vertical="center"/>
    </xf>
    <xf numFmtId="0" fontId="4" fillId="2" borderId="13" xfId="0" applyFont="1" applyFill="1" applyBorder="1" applyAlignment="1">
      <alignment horizontal="left" vertical="center"/>
    </xf>
    <xf numFmtId="0" fontId="5" fillId="2" borderId="9" xfId="1" applyFont="1" applyFill="1" applyBorder="1" applyAlignment="1" applyProtection="1">
      <alignment vertical="center"/>
      <protection locked="0"/>
    </xf>
    <xf numFmtId="0" fontId="4" fillId="2" borderId="6" xfId="1" applyFont="1" applyFill="1" applyBorder="1" applyAlignment="1">
      <alignment vertical="center"/>
    </xf>
    <xf numFmtId="0" fontId="5" fillId="2" borderId="9" xfId="1" applyFont="1" applyFill="1" applyBorder="1" applyAlignment="1">
      <alignment vertical="center"/>
    </xf>
    <xf numFmtId="0" fontId="4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0" fontId="5" fillId="2" borderId="0" xfId="1" applyFont="1" applyFill="1" applyAlignment="1">
      <alignment vertical="center" wrapText="1"/>
    </xf>
    <xf numFmtId="170" fontId="5" fillId="0" borderId="1" xfId="1" applyNumberFormat="1" applyFont="1" applyBorder="1" applyAlignment="1">
      <alignment horizontal="right" vertical="center"/>
    </xf>
    <xf numFmtId="0" fontId="4" fillId="0" borderId="0" xfId="1" applyFont="1" applyAlignment="1">
      <alignment vertical="center"/>
    </xf>
    <xf numFmtId="9" fontId="4" fillId="0" borderId="14" xfId="1" applyNumberFormat="1" applyFont="1" applyBorder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6" xfId="6" applyFont="1" applyFill="1" applyBorder="1" applyAlignment="1">
      <alignment horizontal="center" vertical="center"/>
    </xf>
    <xf numFmtId="43" fontId="4" fillId="2" borderId="6" xfId="6" applyFont="1" applyFill="1" applyBorder="1" applyAlignment="1" applyProtection="1">
      <alignment horizontal="center"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166" fontId="4" fillId="2" borderId="13" xfId="2" applyNumberFormat="1" applyFont="1" applyFill="1" applyBorder="1" applyAlignment="1">
      <alignment horizontal="center" vertical="center"/>
    </xf>
    <xf numFmtId="2" fontId="4" fillId="2" borderId="13" xfId="2" applyNumberFormat="1" applyFont="1" applyFill="1" applyBorder="1" applyAlignment="1">
      <alignment horizontal="center" vertical="center"/>
    </xf>
    <xf numFmtId="1" fontId="4" fillId="2" borderId="12" xfId="1" applyNumberFormat="1" applyFont="1" applyFill="1" applyBorder="1" applyAlignment="1" applyProtection="1">
      <alignment horizontal="center" vertical="center"/>
      <protection locked="0"/>
    </xf>
    <xf numFmtId="1" fontId="4" fillId="2" borderId="12" xfId="0" applyNumberFormat="1" applyFont="1" applyFill="1" applyBorder="1" applyAlignment="1" applyProtection="1">
      <alignment horizontal="center" vertical="center"/>
      <protection locked="0"/>
    </xf>
    <xf numFmtId="1" fontId="4" fillId="2" borderId="12" xfId="1" applyNumberFormat="1" applyFont="1" applyFill="1" applyBorder="1" applyAlignment="1">
      <alignment horizontal="center" vertical="center"/>
    </xf>
    <xf numFmtId="1" fontId="4" fillId="2" borderId="12" xfId="0" applyNumberFormat="1" applyFont="1" applyFill="1" applyBorder="1" applyAlignment="1">
      <alignment horizontal="center" vertical="center"/>
    </xf>
    <xf numFmtId="174" fontId="4" fillId="2" borderId="13" xfId="0" applyNumberFormat="1" applyFont="1" applyFill="1" applyBorder="1" applyAlignment="1">
      <alignment horizontal="center" vertical="center"/>
    </xf>
    <xf numFmtId="43" fontId="4" fillId="2" borderId="0" xfId="1" applyNumberFormat="1" applyFont="1" applyFill="1" applyAlignment="1">
      <alignment vertical="center"/>
    </xf>
    <xf numFmtId="2" fontId="7" fillId="2" borderId="13" xfId="0" applyNumberFormat="1" applyFont="1" applyFill="1" applyBorder="1" applyAlignment="1">
      <alignment horizontal="center" vertical="center"/>
    </xf>
    <xf numFmtId="2" fontId="4" fillId="2" borderId="13" xfId="10" applyNumberFormat="1" applyFont="1" applyFill="1" applyBorder="1" applyAlignment="1">
      <alignment horizontal="center" vertical="center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0" fontId="5" fillId="2" borderId="13" xfId="0" applyFont="1" applyFill="1" applyBorder="1" applyAlignment="1">
      <alignment horizontal="center" vertical="center"/>
    </xf>
    <xf numFmtId="43" fontId="4" fillId="2" borderId="13" xfId="6" applyFont="1" applyFill="1" applyBorder="1" applyAlignment="1" applyProtection="1">
      <alignment horizontal="center" vertical="center"/>
      <protection locked="0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</cellXfs>
  <cellStyles count="11">
    <cellStyle name="Comma" xfId="6" builtinId="3"/>
    <cellStyle name="Comma 2" xfId="2" xr:uid="{00000000-0005-0000-0000-000001000000}"/>
    <cellStyle name="Comma 2 2" xfId="9" xr:uid="{00000000-0005-0000-0000-000002000000}"/>
    <cellStyle name="Comma 3" xfId="7" xr:uid="{00000000-0005-0000-0000-000003000000}"/>
    <cellStyle name="Comma 4" xfId="8" xr:uid="{00000000-0005-0000-0000-000004000000}"/>
    <cellStyle name="Normal" xfId="0" builtinId="0"/>
    <cellStyle name="Normal 2" xfId="1" xr:uid="{00000000-0005-0000-0000-000006000000}"/>
    <cellStyle name="Normal 3 2" xfId="3" xr:uid="{00000000-0005-0000-0000-000007000000}"/>
    <cellStyle name="Normal 8" xfId="10" xr:uid="{00000000-0005-0000-0000-000008000000}"/>
    <cellStyle name="Обычный 2" xfId="5" xr:uid="{00000000-0005-0000-0000-00000A000000}"/>
    <cellStyle name="Обычный_Лист1" xfId="4" xr:uid="{00000000-0005-0000-0000-00000B000000}"/>
  </cellStyles>
  <dxfs count="3"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2"/>
  </sheetPr>
  <dimension ref="A1:HJ136"/>
  <sheetViews>
    <sheetView showGridLines="0" tabSelected="1" zoomScale="80" zoomScaleNormal="80" workbookViewId="0">
      <pane xSplit="2" ySplit="6" topLeftCell="C102" activePane="bottomRight" state="frozen"/>
      <selection pane="topRight" activeCell="C1" sqref="C1"/>
      <selection pane="bottomLeft" activeCell="A7" sqref="A7"/>
      <selection pane="bottomRight" activeCell="H137" sqref="H137"/>
    </sheetView>
  </sheetViews>
  <sheetFormatPr defaultColWidth="9.33203125" defaultRowHeight="15" x14ac:dyDescent="0.3"/>
  <cols>
    <col min="1" max="1" width="6.33203125" style="35" customWidth="1"/>
    <col min="2" max="2" width="38.33203125" style="4" customWidth="1"/>
    <col min="3" max="3" width="8.5546875" style="4" customWidth="1"/>
    <col min="4" max="4" width="12.5546875" style="4" bestFit="1" customWidth="1"/>
    <col min="5" max="5" width="11.33203125" style="4" customWidth="1"/>
    <col min="6" max="6" width="14.33203125" style="4" customWidth="1"/>
    <col min="7" max="7" width="31.44140625" style="4" bestFit="1" customWidth="1"/>
    <col min="8" max="16384" width="9.33203125" style="4"/>
  </cols>
  <sheetData>
    <row r="1" spans="1:10" x14ac:dyDescent="0.3">
      <c r="A1" s="5" t="s">
        <v>49</v>
      </c>
      <c r="B1" s="1"/>
      <c r="C1" s="1"/>
      <c r="D1" s="1"/>
      <c r="E1" s="1"/>
      <c r="F1" s="1"/>
    </row>
    <row r="2" spans="1:10" ht="15.6" thickBot="1" x14ac:dyDescent="0.35">
      <c r="A2" s="6"/>
      <c r="B2" s="36"/>
      <c r="C2" s="36"/>
      <c r="D2" s="36"/>
      <c r="E2" s="36"/>
      <c r="F2" s="36"/>
      <c r="G2" s="51"/>
    </row>
    <row r="3" spans="1:10" ht="21.75" customHeight="1" thickBot="1" x14ac:dyDescent="0.35">
      <c r="A3" s="7"/>
      <c r="C3" s="8"/>
      <c r="D3" s="8"/>
      <c r="E3" s="8"/>
      <c r="F3" s="8"/>
      <c r="G3" s="52"/>
    </row>
    <row r="4" spans="1:10" ht="18" customHeight="1" thickBot="1" x14ac:dyDescent="0.35">
      <c r="A4" s="77" t="s">
        <v>0</v>
      </c>
      <c r="B4" s="79" t="s">
        <v>1</v>
      </c>
      <c r="C4" s="79" t="s">
        <v>2</v>
      </c>
      <c r="D4" s="79" t="s">
        <v>41</v>
      </c>
      <c r="E4" s="73" t="s">
        <v>3</v>
      </c>
      <c r="F4" s="75" t="s">
        <v>42</v>
      </c>
      <c r="G4" s="53"/>
    </row>
    <row r="5" spans="1:10" ht="15.6" thickBot="1" x14ac:dyDescent="0.35">
      <c r="A5" s="78"/>
      <c r="B5" s="80"/>
      <c r="C5" s="80"/>
      <c r="D5" s="80"/>
      <c r="E5" s="74"/>
      <c r="F5" s="76"/>
      <c r="G5" s="54"/>
      <c r="H5" s="50"/>
      <c r="I5" s="50"/>
      <c r="J5" s="50"/>
    </row>
    <row r="6" spans="1:10" ht="15.6" thickBot="1" x14ac:dyDescent="0.35">
      <c r="A6" s="9">
        <v>1</v>
      </c>
      <c r="B6" s="3">
        <v>2</v>
      </c>
      <c r="C6" s="3">
        <v>3</v>
      </c>
      <c r="D6" s="3">
        <v>4</v>
      </c>
      <c r="E6" s="10">
        <v>5</v>
      </c>
      <c r="F6" s="11">
        <v>6</v>
      </c>
      <c r="G6" s="12">
        <v>7</v>
      </c>
    </row>
    <row r="7" spans="1:10" s="14" customFormat="1" ht="15.6" x14ac:dyDescent="0.3">
      <c r="A7" s="62">
        <f>A6+1</f>
        <v>2</v>
      </c>
      <c r="B7" s="38" t="s">
        <v>50</v>
      </c>
      <c r="C7" s="13" t="s">
        <v>43</v>
      </c>
      <c r="D7" s="68">
        <v>65</v>
      </c>
      <c r="E7" s="72"/>
      <c r="F7" s="72">
        <f>D7*E7</f>
        <v>0</v>
      </c>
      <c r="G7" s="40" t="s">
        <v>46</v>
      </c>
    </row>
    <row r="8" spans="1:10" s="20" customFormat="1" ht="15.6" x14ac:dyDescent="0.3">
      <c r="A8" s="63">
        <f>A7+1</f>
        <v>3</v>
      </c>
      <c r="B8" s="39" t="s">
        <v>108</v>
      </c>
      <c r="C8" s="23" t="s">
        <v>43</v>
      </c>
      <c r="D8" s="17">
        <v>65</v>
      </c>
      <c r="E8" s="26"/>
      <c r="F8" s="26">
        <f>D8*E8</f>
        <v>0</v>
      </c>
      <c r="G8" s="40" t="s">
        <v>46</v>
      </c>
    </row>
    <row r="9" spans="1:10" s="20" customFormat="1" ht="15.6" x14ac:dyDescent="0.3">
      <c r="A9" s="64">
        <f>A8+1</f>
        <v>4</v>
      </c>
      <c r="B9" s="44" t="s">
        <v>109</v>
      </c>
      <c r="C9" s="21" t="s">
        <v>43</v>
      </c>
      <c r="D9" s="17">
        <v>130</v>
      </c>
      <c r="E9" s="26"/>
      <c r="F9" s="26">
        <f t="shared" ref="F9:F72" si="0">D9*E9</f>
        <v>0</v>
      </c>
      <c r="G9" s="40" t="s">
        <v>46</v>
      </c>
    </row>
    <row r="10" spans="1:10" s="20" customFormat="1" x14ac:dyDescent="0.3">
      <c r="A10" s="15">
        <v>3.1</v>
      </c>
      <c r="B10" s="38" t="s">
        <v>110</v>
      </c>
      <c r="C10" s="23" t="s">
        <v>4</v>
      </c>
      <c r="D10" s="19">
        <v>208</v>
      </c>
      <c r="E10" s="26"/>
      <c r="F10" s="26">
        <f t="shared" si="0"/>
        <v>0</v>
      </c>
      <c r="G10" s="40" t="s">
        <v>45</v>
      </c>
    </row>
    <row r="11" spans="1:10" ht="15.6" x14ac:dyDescent="0.3">
      <c r="A11" s="64">
        <f>A9+1</f>
        <v>5</v>
      </c>
      <c r="B11" s="44" t="s">
        <v>111</v>
      </c>
      <c r="C11" s="21" t="s">
        <v>43</v>
      </c>
      <c r="D11" s="19">
        <v>455</v>
      </c>
      <c r="E11" s="26"/>
      <c r="F11" s="26">
        <f t="shared" si="0"/>
        <v>0</v>
      </c>
      <c r="G11" s="40" t="s">
        <v>46</v>
      </c>
    </row>
    <row r="12" spans="1:10" x14ac:dyDescent="0.3">
      <c r="A12" s="65">
        <f>A11+1</f>
        <v>6</v>
      </c>
      <c r="B12" s="38" t="s">
        <v>110</v>
      </c>
      <c r="C12" s="23" t="s">
        <v>4</v>
      </c>
      <c r="D12" s="19">
        <v>819</v>
      </c>
      <c r="E12" s="26"/>
      <c r="F12" s="26">
        <f t="shared" si="0"/>
        <v>0</v>
      </c>
      <c r="G12" s="40" t="s">
        <v>46</v>
      </c>
    </row>
    <row r="13" spans="1:10" ht="15.6" x14ac:dyDescent="0.3">
      <c r="A13" s="64">
        <f>A12+1</f>
        <v>7</v>
      </c>
      <c r="B13" s="41" t="s">
        <v>112</v>
      </c>
      <c r="C13" s="23" t="s">
        <v>43</v>
      </c>
      <c r="D13" s="69">
        <v>455</v>
      </c>
      <c r="E13" s="26"/>
      <c r="F13" s="26">
        <f t="shared" si="0"/>
        <v>0</v>
      </c>
      <c r="G13" s="40" t="s">
        <v>46</v>
      </c>
    </row>
    <row r="14" spans="1:10" x14ac:dyDescent="0.3">
      <c r="A14" s="65">
        <f>A13+1</f>
        <v>8</v>
      </c>
      <c r="B14" s="43" t="s">
        <v>113</v>
      </c>
      <c r="C14" s="16" t="s">
        <v>5</v>
      </c>
      <c r="D14" s="61">
        <v>445</v>
      </c>
      <c r="E14" s="26"/>
      <c r="F14" s="26">
        <f t="shared" si="0"/>
        <v>0</v>
      </c>
      <c r="G14" s="40" t="s">
        <v>46</v>
      </c>
    </row>
    <row r="15" spans="1:10" s="20" customFormat="1" x14ac:dyDescent="0.3">
      <c r="A15" s="65">
        <f>A14+1</f>
        <v>9</v>
      </c>
      <c r="B15" s="43" t="s">
        <v>51</v>
      </c>
      <c r="C15" s="16" t="s">
        <v>7</v>
      </c>
      <c r="D15" s="60">
        <v>4</v>
      </c>
      <c r="E15" s="26"/>
      <c r="F15" s="26">
        <f t="shared" si="0"/>
        <v>0</v>
      </c>
      <c r="G15" s="40" t="s">
        <v>46</v>
      </c>
    </row>
    <row r="16" spans="1:10" s="20" customFormat="1" x14ac:dyDescent="0.3">
      <c r="A16" s="65"/>
      <c r="B16" s="70" t="s">
        <v>52</v>
      </c>
      <c r="C16" s="23"/>
      <c r="D16" s="19"/>
      <c r="E16" s="26"/>
      <c r="F16" s="26"/>
      <c r="G16" s="40" t="s">
        <v>46</v>
      </c>
    </row>
    <row r="17" spans="1:218" x14ac:dyDescent="0.3">
      <c r="A17" s="65">
        <f>A15+1</f>
        <v>10</v>
      </c>
      <c r="B17" s="44" t="s">
        <v>114</v>
      </c>
      <c r="C17" s="16" t="s">
        <v>5</v>
      </c>
      <c r="D17" s="19">
        <v>2</v>
      </c>
      <c r="E17" s="26"/>
      <c r="F17" s="26">
        <f t="shared" si="0"/>
        <v>0</v>
      </c>
      <c r="G17" s="40" t="s">
        <v>46</v>
      </c>
    </row>
    <row r="18" spans="1:218" x14ac:dyDescent="0.3">
      <c r="A18" s="15" t="s">
        <v>53</v>
      </c>
      <c r="B18" s="43" t="s">
        <v>54</v>
      </c>
      <c r="C18" s="16" t="s">
        <v>5</v>
      </c>
      <c r="D18" s="17">
        <v>2.04</v>
      </c>
      <c r="E18" s="26"/>
      <c r="F18" s="26">
        <f t="shared" si="0"/>
        <v>0</v>
      </c>
      <c r="G18" s="40" t="s">
        <v>45</v>
      </c>
    </row>
    <row r="19" spans="1:218" s="20" customFormat="1" ht="15.6" x14ac:dyDescent="0.3">
      <c r="A19" s="65">
        <f>A17+1</f>
        <v>11</v>
      </c>
      <c r="B19" s="44" t="s">
        <v>115</v>
      </c>
      <c r="C19" s="16" t="s">
        <v>43</v>
      </c>
      <c r="D19" s="17">
        <v>4.8</v>
      </c>
      <c r="E19" s="26"/>
      <c r="F19" s="26">
        <f t="shared" si="0"/>
        <v>0</v>
      </c>
      <c r="G19" s="40" t="s">
        <v>46</v>
      </c>
    </row>
    <row r="20" spans="1:218" ht="15.6" x14ac:dyDescent="0.3">
      <c r="A20" s="15" t="s">
        <v>55</v>
      </c>
      <c r="B20" s="43" t="s">
        <v>58</v>
      </c>
      <c r="C20" s="16" t="s">
        <v>43</v>
      </c>
      <c r="D20" s="22">
        <v>4.871999999999999</v>
      </c>
      <c r="E20" s="26"/>
      <c r="F20" s="26">
        <f t="shared" si="0"/>
        <v>0</v>
      </c>
      <c r="G20" s="40" t="s">
        <v>45</v>
      </c>
    </row>
    <row r="21" spans="1:218" x14ac:dyDescent="0.3">
      <c r="A21" s="15" t="s">
        <v>56</v>
      </c>
      <c r="B21" s="43" t="s">
        <v>116</v>
      </c>
      <c r="C21" s="16" t="s">
        <v>4</v>
      </c>
      <c r="D21" s="22">
        <v>0.19800000000000001</v>
      </c>
      <c r="E21" s="26"/>
      <c r="F21" s="26">
        <f t="shared" si="0"/>
        <v>0</v>
      </c>
      <c r="G21" s="40" t="s">
        <v>45</v>
      </c>
    </row>
    <row r="22" spans="1:218" ht="15.6" x14ac:dyDescent="0.3">
      <c r="A22" s="65">
        <f>A19+1</f>
        <v>12</v>
      </c>
      <c r="B22" s="44" t="s">
        <v>117</v>
      </c>
      <c r="C22" s="16" t="s">
        <v>43</v>
      </c>
      <c r="D22" s="17">
        <v>11.76</v>
      </c>
      <c r="E22" s="26"/>
      <c r="F22" s="26">
        <f t="shared" si="0"/>
        <v>0</v>
      </c>
      <c r="G22" s="40" t="s">
        <v>46</v>
      </c>
    </row>
    <row r="23" spans="1:218" ht="15.6" x14ac:dyDescent="0.3">
      <c r="A23" s="15" t="s">
        <v>57</v>
      </c>
      <c r="B23" s="43" t="s">
        <v>58</v>
      </c>
      <c r="C23" s="16" t="s">
        <v>43</v>
      </c>
      <c r="D23" s="22">
        <v>11.936399999999999</v>
      </c>
      <c r="E23" s="26"/>
      <c r="F23" s="26">
        <f t="shared" si="0"/>
        <v>0</v>
      </c>
      <c r="G23" s="40" t="s">
        <v>45</v>
      </c>
    </row>
    <row r="24" spans="1:218" s="20" customFormat="1" x14ac:dyDescent="0.3">
      <c r="A24" s="15" t="s">
        <v>59</v>
      </c>
      <c r="B24" s="43" t="s">
        <v>118</v>
      </c>
      <c r="C24" s="16" t="s">
        <v>4</v>
      </c>
      <c r="D24" s="25">
        <v>1.16086</v>
      </c>
      <c r="E24" s="26"/>
      <c r="F24" s="26">
        <f t="shared" si="0"/>
        <v>0</v>
      </c>
      <c r="G24" s="40" t="s">
        <v>45</v>
      </c>
    </row>
    <row r="25" spans="1:218" x14ac:dyDescent="0.3">
      <c r="A25" s="15" t="s">
        <v>60</v>
      </c>
      <c r="B25" s="43" t="s">
        <v>119</v>
      </c>
      <c r="C25" s="16" t="s">
        <v>4</v>
      </c>
      <c r="D25" s="22">
        <v>0.25135000000000002</v>
      </c>
      <c r="E25" s="26"/>
      <c r="F25" s="26">
        <f t="shared" si="0"/>
        <v>0</v>
      </c>
      <c r="G25" s="40" t="s">
        <v>45</v>
      </c>
      <c r="H25" s="24"/>
    </row>
    <row r="26" spans="1:218" x14ac:dyDescent="0.3">
      <c r="A26" s="65">
        <f>A22+1</f>
        <v>13</v>
      </c>
      <c r="B26" s="44" t="s">
        <v>120</v>
      </c>
      <c r="C26" s="16" t="s">
        <v>5</v>
      </c>
      <c r="D26" s="19">
        <v>12.8</v>
      </c>
      <c r="E26" s="26"/>
      <c r="F26" s="26">
        <f t="shared" si="0"/>
        <v>0</v>
      </c>
      <c r="G26" s="40" t="s">
        <v>46</v>
      </c>
      <c r="H26" s="24"/>
    </row>
    <row r="27" spans="1:218" x14ac:dyDescent="0.35">
      <c r="A27" s="15" t="s">
        <v>61</v>
      </c>
      <c r="B27" s="43" t="s">
        <v>54</v>
      </c>
      <c r="C27" s="16" t="s">
        <v>5</v>
      </c>
      <c r="D27" s="17">
        <v>13.056000000000001</v>
      </c>
      <c r="E27" s="26"/>
      <c r="F27" s="26">
        <f t="shared" si="0"/>
        <v>0</v>
      </c>
      <c r="G27" s="40" t="s">
        <v>45</v>
      </c>
      <c r="H27" s="24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</row>
    <row r="28" spans="1:218" ht="15.6" x14ac:dyDescent="0.35">
      <c r="A28" s="65">
        <f>A26+1</f>
        <v>14</v>
      </c>
      <c r="B28" s="44" t="s">
        <v>121</v>
      </c>
      <c r="C28" s="16" t="s">
        <v>43</v>
      </c>
      <c r="D28" s="17">
        <v>12.8</v>
      </c>
      <c r="E28" s="26"/>
      <c r="F28" s="26">
        <f t="shared" si="0"/>
        <v>0</v>
      </c>
      <c r="G28" s="40" t="s">
        <v>46</v>
      </c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/>
      <c r="FL28" s="42"/>
      <c r="FM28" s="42"/>
      <c r="FN28" s="42"/>
      <c r="FO28" s="42"/>
      <c r="FP28" s="42"/>
      <c r="FQ28" s="42"/>
      <c r="FR28" s="42"/>
      <c r="FS28" s="42"/>
      <c r="FT28" s="42"/>
      <c r="FU28" s="42"/>
      <c r="FV28" s="42"/>
      <c r="FW28" s="42"/>
      <c r="FX28" s="42"/>
      <c r="FY28" s="42"/>
      <c r="FZ28" s="42"/>
      <c r="GA28" s="42"/>
      <c r="GB28" s="42"/>
      <c r="GC28" s="42"/>
      <c r="GD28" s="42"/>
      <c r="GE28" s="42"/>
      <c r="GF28" s="42"/>
      <c r="GG28" s="42"/>
      <c r="GH28" s="42"/>
      <c r="GI28" s="42"/>
      <c r="GJ28" s="42"/>
      <c r="GK28" s="42"/>
      <c r="GL28" s="42"/>
      <c r="GM28" s="42"/>
      <c r="GN28" s="42"/>
      <c r="GO28" s="42"/>
      <c r="GP28" s="42"/>
      <c r="GQ28" s="42"/>
      <c r="GR28" s="42"/>
      <c r="GS28" s="42"/>
      <c r="GT28" s="42"/>
      <c r="GU28" s="42"/>
      <c r="GV28" s="42"/>
      <c r="GW28" s="42"/>
      <c r="GX28" s="42"/>
      <c r="GY28" s="42"/>
      <c r="GZ28" s="42"/>
      <c r="HA28" s="42"/>
      <c r="HB28" s="42"/>
      <c r="HC28" s="42"/>
      <c r="HD28" s="42"/>
      <c r="HE28" s="42"/>
      <c r="HF28" s="42"/>
      <c r="HG28" s="42"/>
      <c r="HH28" s="42"/>
      <c r="HI28" s="42"/>
      <c r="HJ28" s="42"/>
    </row>
    <row r="29" spans="1:218" ht="15.6" x14ac:dyDescent="0.35">
      <c r="A29" s="65" t="s">
        <v>62</v>
      </c>
      <c r="B29" s="43" t="s">
        <v>58</v>
      </c>
      <c r="C29" s="16" t="s">
        <v>43</v>
      </c>
      <c r="D29" s="22">
        <v>12.991999999999999</v>
      </c>
      <c r="E29" s="26"/>
      <c r="F29" s="26">
        <f t="shared" si="0"/>
        <v>0</v>
      </c>
      <c r="G29" s="40" t="s">
        <v>45</v>
      </c>
      <c r="H29" s="24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2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42"/>
      <c r="DT29" s="42"/>
      <c r="DU29" s="42"/>
      <c r="DV29" s="42"/>
      <c r="DW29" s="42"/>
      <c r="DX29" s="42"/>
      <c r="DY29" s="42"/>
      <c r="DZ29" s="42"/>
      <c r="EA29" s="42"/>
      <c r="EB29" s="42"/>
      <c r="EC29" s="42"/>
      <c r="ED29" s="42"/>
      <c r="EE29" s="42"/>
      <c r="EF29" s="42"/>
      <c r="EG29" s="42"/>
      <c r="EH29" s="42"/>
      <c r="EI29" s="42"/>
      <c r="EJ29" s="42"/>
      <c r="EK29" s="42"/>
      <c r="EL29" s="42"/>
      <c r="EM29" s="42"/>
      <c r="EN29" s="42"/>
      <c r="EO29" s="42"/>
      <c r="EP29" s="42"/>
      <c r="EQ29" s="42"/>
      <c r="ER29" s="42"/>
      <c r="ES29" s="42"/>
      <c r="ET29" s="42"/>
      <c r="EU29" s="42"/>
      <c r="EV29" s="42"/>
      <c r="EW29" s="42"/>
      <c r="EX29" s="42"/>
      <c r="EY29" s="42"/>
      <c r="EZ29" s="42"/>
      <c r="FA29" s="42"/>
      <c r="FB29" s="42"/>
      <c r="FC29" s="42"/>
      <c r="FD29" s="42"/>
      <c r="FE29" s="42"/>
      <c r="FF29" s="42"/>
      <c r="FG29" s="42"/>
      <c r="FH29" s="42"/>
      <c r="FI29" s="42"/>
      <c r="FJ29" s="42"/>
      <c r="FK29" s="42"/>
      <c r="FL29" s="42"/>
      <c r="FM29" s="42"/>
      <c r="FN29" s="42"/>
      <c r="FO29" s="42"/>
      <c r="FP29" s="42"/>
      <c r="FQ29" s="42"/>
      <c r="FR29" s="42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42"/>
      <c r="GE29" s="42"/>
      <c r="GF29" s="42"/>
      <c r="GG29" s="42"/>
      <c r="GH29" s="42"/>
      <c r="GI29" s="42"/>
      <c r="GJ29" s="42"/>
      <c r="GK29" s="42"/>
      <c r="GL29" s="42"/>
      <c r="GM29" s="42"/>
      <c r="GN29" s="42"/>
      <c r="GO29" s="42"/>
      <c r="GP29" s="42"/>
      <c r="GQ29" s="42"/>
      <c r="GR29" s="42"/>
      <c r="GS29" s="42"/>
      <c r="GT29" s="42"/>
      <c r="GU29" s="42"/>
      <c r="GV29" s="42"/>
      <c r="GW29" s="42"/>
      <c r="GX29" s="42"/>
      <c r="GY29" s="42"/>
      <c r="GZ29" s="42"/>
      <c r="HA29" s="42"/>
      <c r="HB29" s="42"/>
      <c r="HC29" s="42"/>
      <c r="HD29" s="42"/>
      <c r="HE29" s="42"/>
      <c r="HF29" s="42"/>
      <c r="HG29" s="42"/>
      <c r="HH29" s="42"/>
      <c r="HI29" s="42"/>
      <c r="HJ29" s="42"/>
    </row>
    <row r="30" spans="1:218" s="18" customFormat="1" x14ac:dyDescent="0.3">
      <c r="A30" s="65" t="s">
        <v>63</v>
      </c>
      <c r="B30" s="43" t="s">
        <v>122</v>
      </c>
      <c r="C30" s="16" t="s">
        <v>4</v>
      </c>
      <c r="D30" s="22">
        <v>1.0450299999999999</v>
      </c>
      <c r="E30" s="26"/>
      <c r="F30" s="26">
        <f t="shared" si="0"/>
        <v>0</v>
      </c>
      <c r="G30" s="40" t="s">
        <v>45</v>
      </c>
      <c r="H30" s="24"/>
    </row>
    <row r="31" spans="1:218" s="18" customFormat="1" x14ac:dyDescent="0.3">
      <c r="A31" s="65">
        <f>A28+1</f>
        <v>15</v>
      </c>
      <c r="B31" s="44" t="s">
        <v>64</v>
      </c>
      <c r="C31" s="16" t="s">
        <v>4</v>
      </c>
      <c r="D31" s="22">
        <v>0.14481999999999998</v>
      </c>
      <c r="E31" s="26"/>
      <c r="F31" s="26">
        <f t="shared" si="0"/>
        <v>0</v>
      </c>
      <c r="G31" s="40" t="s">
        <v>46</v>
      </c>
    </row>
    <row r="32" spans="1:218" s="18" customFormat="1" x14ac:dyDescent="0.3">
      <c r="A32" s="65" t="s">
        <v>65</v>
      </c>
      <c r="B32" s="43" t="s">
        <v>66</v>
      </c>
      <c r="C32" s="16" t="s">
        <v>4</v>
      </c>
      <c r="D32" s="22">
        <v>8.0379999999999993E-2</v>
      </c>
      <c r="E32" s="26"/>
      <c r="F32" s="26">
        <f t="shared" si="0"/>
        <v>0</v>
      </c>
      <c r="G32" s="40" t="s">
        <v>45</v>
      </c>
    </row>
    <row r="33" spans="1:8" s="42" customFormat="1" x14ac:dyDescent="0.35">
      <c r="A33" s="65" t="s">
        <v>67</v>
      </c>
      <c r="B33" s="43" t="s">
        <v>68</v>
      </c>
      <c r="C33" s="16" t="s">
        <v>4</v>
      </c>
      <c r="D33" s="22">
        <v>3.1399999999999997E-2</v>
      </c>
      <c r="E33" s="26"/>
      <c r="F33" s="26">
        <f t="shared" si="0"/>
        <v>0</v>
      </c>
      <c r="G33" s="40" t="s">
        <v>45</v>
      </c>
      <c r="H33" s="24"/>
    </row>
    <row r="34" spans="1:8" s="42" customFormat="1" x14ac:dyDescent="0.35">
      <c r="A34" s="65" t="s">
        <v>69</v>
      </c>
      <c r="B34" s="43" t="s">
        <v>70</v>
      </c>
      <c r="C34" s="16" t="s">
        <v>4</v>
      </c>
      <c r="D34" s="22">
        <v>9.0399999999999994E-3</v>
      </c>
      <c r="E34" s="26"/>
      <c r="F34" s="26">
        <f t="shared" si="0"/>
        <v>0</v>
      </c>
      <c r="G34" s="40" t="s">
        <v>45</v>
      </c>
    </row>
    <row r="35" spans="1:8" s="42" customFormat="1" x14ac:dyDescent="0.35">
      <c r="A35" s="65" t="s">
        <v>71</v>
      </c>
      <c r="B35" s="43" t="s">
        <v>123</v>
      </c>
      <c r="C35" s="16" t="s">
        <v>72</v>
      </c>
      <c r="D35" s="19">
        <v>24</v>
      </c>
      <c r="E35" s="26"/>
      <c r="F35" s="26">
        <f t="shared" si="0"/>
        <v>0</v>
      </c>
      <c r="G35" s="40" t="s">
        <v>45</v>
      </c>
      <c r="H35" s="24"/>
    </row>
    <row r="36" spans="1:8" s="42" customFormat="1" x14ac:dyDescent="0.35">
      <c r="A36" s="65">
        <f>A31+1</f>
        <v>16</v>
      </c>
      <c r="B36" s="44" t="s">
        <v>73</v>
      </c>
      <c r="C36" s="16" t="s">
        <v>4</v>
      </c>
      <c r="D36" s="17">
        <v>1.87</v>
      </c>
      <c r="E36" s="26"/>
      <c r="F36" s="26">
        <f t="shared" si="0"/>
        <v>0</v>
      </c>
      <c r="G36" s="40" t="s">
        <v>46</v>
      </c>
    </row>
    <row r="37" spans="1:8" s="42" customFormat="1" x14ac:dyDescent="0.35">
      <c r="A37" s="65" t="s">
        <v>74</v>
      </c>
      <c r="B37" s="43" t="s">
        <v>124</v>
      </c>
      <c r="C37" s="16" t="s">
        <v>4</v>
      </c>
      <c r="D37" s="22">
        <v>1.87</v>
      </c>
      <c r="E37" s="26"/>
      <c r="F37" s="26">
        <f t="shared" si="0"/>
        <v>0</v>
      </c>
      <c r="G37" s="40" t="s">
        <v>45</v>
      </c>
      <c r="H37" s="24"/>
    </row>
    <row r="38" spans="1:8" s="42" customFormat="1" x14ac:dyDescent="0.35">
      <c r="A38" s="65">
        <f>A36+1</f>
        <v>17</v>
      </c>
      <c r="B38" s="44" t="s">
        <v>75</v>
      </c>
      <c r="C38" s="16" t="s">
        <v>4</v>
      </c>
      <c r="D38" s="22">
        <v>3.2513400000000003</v>
      </c>
      <c r="E38" s="26"/>
      <c r="F38" s="26">
        <f t="shared" si="0"/>
        <v>0</v>
      </c>
      <c r="G38" s="40" t="s">
        <v>46</v>
      </c>
    </row>
    <row r="39" spans="1:8" s="42" customFormat="1" x14ac:dyDescent="0.35">
      <c r="A39" s="65" t="s">
        <v>76</v>
      </c>
      <c r="B39" s="43" t="s">
        <v>125</v>
      </c>
      <c r="C39" s="16" t="s">
        <v>4</v>
      </c>
      <c r="D39" s="22">
        <v>3.2513400000000003</v>
      </c>
      <c r="E39" s="26"/>
      <c r="F39" s="26">
        <f t="shared" si="0"/>
        <v>0</v>
      </c>
      <c r="G39" s="40" t="s">
        <v>45</v>
      </c>
      <c r="H39" s="24"/>
    </row>
    <row r="40" spans="1:8" x14ac:dyDescent="0.3">
      <c r="A40" s="65"/>
      <c r="B40" s="70" t="s">
        <v>77</v>
      </c>
      <c r="C40" s="23"/>
      <c r="D40" s="19"/>
      <c r="E40" s="26"/>
      <c r="F40" s="26"/>
      <c r="G40" s="40" t="s">
        <v>46</v>
      </c>
    </row>
    <row r="41" spans="1:8" x14ac:dyDescent="0.3">
      <c r="A41" s="65">
        <f>A38+1</f>
        <v>18</v>
      </c>
      <c r="B41" s="44" t="s">
        <v>114</v>
      </c>
      <c r="C41" s="16" t="s">
        <v>5</v>
      </c>
      <c r="D41" s="19">
        <v>2</v>
      </c>
      <c r="E41" s="26"/>
      <c r="F41" s="26">
        <f t="shared" si="0"/>
        <v>0</v>
      </c>
      <c r="G41" s="40" t="s">
        <v>46</v>
      </c>
      <c r="H41" s="24"/>
    </row>
    <row r="42" spans="1:8" x14ac:dyDescent="0.3">
      <c r="A42" s="65" t="s">
        <v>78</v>
      </c>
      <c r="B42" s="43" t="s">
        <v>54</v>
      </c>
      <c r="C42" s="16" t="s">
        <v>5</v>
      </c>
      <c r="D42" s="17">
        <v>2.04</v>
      </c>
      <c r="E42" s="26"/>
      <c r="F42" s="26">
        <f t="shared" si="0"/>
        <v>0</v>
      </c>
      <c r="G42" s="40" t="s">
        <v>45</v>
      </c>
    </row>
    <row r="43" spans="1:8" ht="15.6" x14ac:dyDescent="0.3">
      <c r="A43" s="65">
        <f>A41+1</f>
        <v>19</v>
      </c>
      <c r="B43" s="44" t="s">
        <v>115</v>
      </c>
      <c r="C43" s="16" t="s">
        <v>43</v>
      </c>
      <c r="D43" s="17">
        <v>4.8</v>
      </c>
      <c r="E43" s="26"/>
      <c r="F43" s="26">
        <f t="shared" si="0"/>
        <v>0</v>
      </c>
      <c r="G43" s="40" t="s">
        <v>46</v>
      </c>
      <c r="H43" s="24"/>
    </row>
    <row r="44" spans="1:8" s="18" customFormat="1" ht="15.6" x14ac:dyDescent="0.3">
      <c r="A44" s="65" t="s">
        <v>15</v>
      </c>
      <c r="B44" s="43" t="s">
        <v>58</v>
      </c>
      <c r="C44" s="16" t="s">
        <v>43</v>
      </c>
      <c r="D44" s="22">
        <v>4.871999999999999</v>
      </c>
      <c r="E44" s="26"/>
      <c r="F44" s="26">
        <f t="shared" si="0"/>
        <v>0</v>
      </c>
      <c r="G44" s="40" t="s">
        <v>45</v>
      </c>
    </row>
    <row r="45" spans="1:8" s="18" customFormat="1" x14ac:dyDescent="0.3">
      <c r="A45" s="65" t="s">
        <v>16</v>
      </c>
      <c r="B45" s="43" t="s">
        <v>116</v>
      </c>
      <c r="C45" s="16" t="s">
        <v>4</v>
      </c>
      <c r="D45" s="22">
        <v>0.19800000000000001</v>
      </c>
      <c r="E45" s="26"/>
      <c r="F45" s="26">
        <f t="shared" si="0"/>
        <v>0</v>
      </c>
      <c r="G45" s="40" t="s">
        <v>45</v>
      </c>
      <c r="H45" s="24"/>
    </row>
    <row r="46" spans="1:8" ht="15.6" x14ac:dyDescent="0.3">
      <c r="A46" s="65">
        <f>A43+1</f>
        <v>20</v>
      </c>
      <c r="B46" s="44" t="s">
        <v>117</v>
      </c>
      <c r="C46" s="16" t="s">
        <v>43</v>
      </c>
      <c r="D46" s="17">
        <v>10.71</v>
      </c>
      <c r="E46" s="26"/>
      <c r="F46" s="26">
        <f t="shared" si="0"/>
        <v>0</v>
      </c>
      <c r="G46" s="40" t="s">
        <v>46</v>
      </c>
    </row>
    <row r="47" spans="1:8" ht="15.6" x14ac:dyDescent="0.3">
      <c r="A47" s="65" t="s">
        <v>17</v>
      </c>
      <c r="B47" s="43" t="s">
        <v>58</v>
      </c>
      <c r="C47" s="16" t="s">
        <v>43</v>
      </c>
      <c r="D47" s="22">
        <v>10.870649999999999</v>
      </c>
      <c r="E47" s="26"/>
      <c r="F47" s="26">
        <f t="shared" si="0"/>
        <v>0</v>
      </c>
      <c r="G47" s="40" t="s">
        <v>45</v>
      </c>
      <c r="H47" s="24"/>
    </row>
    <row r="48" spans="1:8" x14ac:dyDescent="0.3">
      <c r="A48" s="65" t="s">
        <v>18</v>
      </c>
      <c r="B48" s="43" t="s">
        <v>118</v>
      </c>
      <c r="C48" s="16" t="s">
        <v>4</v>
      </c>
      <c r="D48" s="25">
        <v>1.0772599999999999</v>
      </c>
      <c r="E48" s="26"/>
      <c r="F48" s="26">
        <f t="shared" si="0"/>
        <v>0</v>
      </c>
      <c r="G48" s="40" t="s">
        <v>45</v>
      </c>
    </row>
    <row r="49" spans="1:8" x14ac:dyDescent="0.3">
      <c r="A49" s="65" t="s">
        <v>79</v>
      </c>
      <c r="B49" s="43" t="s">
        <v>126</v>
      </c>
      <c r="C49" s="16" t="s">
        <v>4</v>
      </c>
      <c r="D49" s="66">
        <v>0.23083000000000001</v>
      </c>
      <c r="E49" s="26"/>
      <c r="F49" s="26">
        <f t="shared" si="0"/>
        <v>0</v>
      </c>
      <c r="G49" s="40" t="s">
        <v>45</v>
      </c>
      <c r="H49" s="24"/>
    </row>
    <row r="50" spans="1:8" x14ac:dyDescent="0.3">
      <c r="A50" s="65">
        <f>A46+1</f>
        <v>21</v>
      </c>
      <c r="B50" s="44" t="s">
        <v>120</v>
      </c>
      <c r="C50" s="16" t="s">
        <v>5</v>
      </c>
      <c r="D50" s="17">
        <v>10.93</v>
      </c>
      <c r="E50" s="26"/>
      <c r="F50" s="26">
        <f t="shared" si="0"/>
        <v>0</v>
      </c>
      <c r="G50" s="40" t="s">
        <v>46</v>
      </c>
    </row>
    <row r="51" spans="1:8" x14ac:dyDescent="0.3">
      <c r="A51" s="65" t="s">
        <v>80</v>
      </c>
      <c r="B51" s="43" t="s">
        <v>54</v>
      </c>
      <c r="C51" s="16" t="s">
        <v>5</v>
      </c>
      <c r="D51" s="17">
        <v>11.1486</v>
      </c>
      <c r="E51" s="26"/>
      <c r="F51" s="26">
        <f t="shared" si="0"/>
        <v>0</v>
      </c>
      <c r="G51" s="40" t="s">
        <v>45</v>
      </c>
      <c r="H51" s="24"/>
    </row>
    <row r="52" spans="1:8" s="18" customFormat="1" ht="15.6" x14ac:dyDescent="0.3">
      <c r="A52" s="65">
        <f>A50+1</f>
        <v>22</v>
      </c>
      <c r="B52" s="44" t="s">
        <v>121</v>
      </c>
      <c r="C52" s="16" t="s">
        <v>43</v>
      </c>
      <c r="D52" s="17">
        <v>10.93</v>
      </c>
      <c r="E52" s="26"/>
      <c r="F52" s="26">
        <f t="shared" si="0"/>
        <v>0</v>
      </c>
      <c r="G52" s="40" t="s">
        <v>46</v>
      </c>
    </row>
    <row r="53" spans="1:8" s="18" customFormat="1" ht="15.6" x14ac:dyDescent="0.3">
      <c r="A53" s="65" t="s">
        <v>19</v>
      </c>
      <c r="B53" s="43" t="s">
        <v>58</v>
      </c>
      <c r="C53" s="16" t="s">
        <v>43</v>
      </c>
      <c r="D53" s="22">
        <v>11.093949999999998</v>
      </c>
      <c r="E53" s="26"/>
      <c r="F53" s="26">
        <f t="shared" si="0"/>
        <v>0</v>
      </c>
      <c r="G53" s="40" t="s">
        <v>45</v>
      </c>
      <c r="H53" s="24"/>
    </row>
    <row r="54" spans="1:8" x14ac:dyDescent="0.3">
      <c r="A54" s="65" t="s">
        <v>81</v>
      </c>
      <c r="B54" s="43" t="s">
        <v>122</v>
      </c>
      <c r="C54" s="16" t="s">
        <v>4</v>
      </c>
      <c r="D54" s="22">
        <v>0.91494000000000009</v>
      </c>
      <c r="E54" s="26"/>
      <c r="F54" s="26">
        <f t="shared" si="0"/>
        <v>0</v>
      </c>
      <c r="G54" s="40" t="s">
        <v>45</v>
      </c>
    </row>
    <row r="55" spans="1:8" x14ac:dyDescent="0.3">
      <c r="A55" s="65">
        <f>A52+1</f>
        <v>23</v>
      </c>
      <c r="B55" s="44" t="s">
        <v>64</v>
      </c>
      <c r="C55" s="16" t="s">
        <v>4</v>
      </c>
      <c r="D55" s="22">
        <v>0.14481999999999998</v>
      </c>
      <c r="E55" s="26"/>
      <c r="F55" s="26">
        <f t="shared" si="0"/>
        <v>0</v>
      </c>
      <c r="G55" s="40" t="s">
        <v>46</v>
      </c>
      <c r="H55" s="24"/>
    </row>
    <row r="56" spans="1:8" s="18" customFormat="1" x14ac:dyDescent="0.3">
      <c r="A56" s="65" t="s">
        <v>20</v>
      </c>
      <c r="B56" s="43" t="s">
        <v>66</v>
      </c>
      <c r="C56" s="16" t="s">
        <v>4</v>
      </c>
      <c r="D56" s="25">
        <v>8.0379999999999993E-2</v>
      </c>
      <c r="E56" s="26"/>
      <c r="F56" s="26">
        <f t="shared" si="0"/>
        <v>0</v>
      </c>
      <c r="G56" s="40" t="s">
        <v>45</v>
      </c>
    </row>
    <row r="57" spans="1:8" s="18" customFormat="1" x14ac:dyDescent="0.3">
      <c r="A57" s="65" t="s">
        <v>82</v>
      </c>
      <c r="B57" s="43" t="s">
        <v>68</v>
      </c>
      <c r="C57" s="16" t="s">
        <v>4</v>
      </c>
      <c r="D57" s="25">
        <v>3.1399999999999997E-2</v>
      </c>
      <c r="E57" s="26"/>
      <c r="F57" s="26">
        <f t="shared" si="0"/>
        <v>0</v>
      </c>
      <c r="G57" s="40" t="s">
        <v>45</v>
      </c>
      <c r="H57" s="24"/>
    </row>
    <row r="58" spans="1:8" s="18" customFormat="1" x14ac:dyDescent="0.3">
      <c r="A58" s="65" t="s">
        <v>83</v>
      </c>
      <c r="B58" s="43" t="s">
        <v>70</v>
      </c>
      <c r="C58" s="16" t="s">
        <v>4</v>
      </c>
      <c r="D58" s="66">
        <v>9.0399999999999994E-3</v>
      </c>
      <c r="E58" s="26"/>
      <c r="F58" s="26">
        <f t="shared" si="0"/>
        <v>0</v>
      </c>
      <c r="G58" s="40" t="s">
        <v>45</v>
      </c>
    </row>
    <row r="59" spans="1:8" s="18" customFormat="1" x14ac:dyDescent="0.3">
      <c r="A59" s="65" t="s">
        <v>84</v>
      </c>
      <c r="B59" s="43" t="s">
        <v>123</v>
      </c>
      <c r="C59" s="16" t="s">
        <v>72</v>
      </c>
      <c r="D59" s="19">
        <v>24</v>
      </c>
      <c r="E59" s="26"/>
      <c r="F59" s="26">
        <f t="shared" si="0"/>
        <v>0</v>
      </c>
      <c r="G59" s="40" t="s">
        <v>45</v>
      </c>
      <c r="H59" s="24"/>
    </row>
    <row r="60" spans="1:8" s="18" customFormat="1" x14ac:dyDescent="0.3">
      <c r="A60" s="65">
        <f>A55+1</f>
        <v>24</v>
      </c>
      <c r="B60" s="44" t="s">
        <v>73</v>
      </c>
      <c r="C60" s="16" t="s">
        <v>4</v>
      </c>
      <c r="D60" s="17">
        <v>1.87</v>
      </c>
      <c r="E60" s="26"/>
      <c r="F60" s="26">
        <f t="shared" si="0"/>
        <v>0</v>
      </c>
      <c r="G60" s="40" t="s">
        <v>46</v>
      </c>
    </row>
    <row r="61" spans="1:8" s="18" customFormat="1" x14ac:dyDescent="0.3">
      <c r="A61" s="65" t="s">
        <v>21</v>
      </c>
      <c r="B61" s="43" t="s">
        <v>124</v>
      </c>
      <c r="C61" s="16" t="s">
        <v>4</v>
      </c>
      <c r="D61" s="22">
        <v>1.87</v>
      </c>
      <c r="E61" s="26"/>
      <c r="F61" s="26">
        <f t="shared" si="0"/>
        <v>0</v>
      </c>
      <c r="G61" s="40" t="s">
        <v>45</v>
      </c>
      <c r="H61" s="24"/>
    </row>
    <row r="62" spans="1:8" s="18" customFormat="1" x14ac:dyDescent="0.3">
      <c r="A62" s="65">
        <f>A60+1</f>
        <v>25</v>
      </c>
      <c r="B62" s="44" t="s">
        <v>75</v>
      </c>
      <c r="C62" s="16" t="s">
        <v>4</v>
      </c>
      <c r="D62" s="22">
        <v>3.0034800000000001</v>
      </c>
      <c r="E62" s="26"/>
      <c r="F62" s="26">
        <f t="shared" si="0"/>
        <v>0</v>
      </c>
      <c r="G62" s="40" t="s">
        <v>46</v>
      </c>
      <c r="H62" s="24"/>
    </row>
    <row r="63" spans="1:8" s="18" customFormat="1" x14ac:dyDescent="0.3">
      <c r="A63" s="65" t="s">
        <v>22</v>
      </c>
      <c r="B63" s="43" t="s">
        <v>125</v>
      </c>
      <c r="C63" s="16" t="s">
        <v>4</v>
      </c>
      <c r="D63" s="22">
        <v>3.0034800000000001</v>
      </c>
      <c r="E63" s="26"/>
      <c r="F63" s="26">
        <f t="shared" si="0"/>
        <v>0</v>
      </c>
      <c r="G63" s="40" t="s">
        <v>45</v>
      </c>
    </row>
    <row r="64" spans="1:8" s="18" customFormat="1" x14ac:dyDescent="0.3">
      <c r="A64" s="65"/>
      <c r="B64" s="70" t="s">
        <v>85</v>
      </c>
      <c r="C64" s="23"/>
      <c r="D64" s="19"/>
      <c r="E64" s="26"/>
      <c r="F64" s="26"/>
      <c r="G64" s="40" t="s">
        <v>46</v>
      </c>
      <c r="H64" s="24"/>
    </row>
    <row r="65" spans="1:8" s="18" customFormat="1" x14ac:dyDescent="0.3">
      <c r="A65" s="65">
        <f>A62+1</f>
        <v>26</v>
      </c>
      <c r="B65" s="44" t="s">
        <v>114</v>
      </c>
      <c r="C65" s="16" t="s">
        <v>5</v>
      </c>
      <c r="D65" s="19">
        <v>2</v>
      </c>
      <c r="E65" s="26"/>
      <c r="F65" s="26">
        <f t="shared" si="0"/>
        <v>0</v>
      </c>
      <c r="G65" s="40" t="s">
        <v>46</v>
      </c>
    </row>
    <row r="66" spans="1:8" s="18" customFormat="1" x14ac:dyDescent="0.3">
      <c r="A66" s="65" t="s">
        <v>23</v>
      </c>
      <c r="B66" s="43" t="s">
        <v>54</v>
      </c>
      <c r="C66" s="16" t="s">
        <v>5</v>
      </c>
      <c r="D66" s="17">
        <v>2.04</v>
      </c>
      <c r="E66" s="26"/>
      <c r="F66" s="26">
        <f t="shared" si="0"/>
        <v>0</v>
      </c>
      <c r="G66" s="40" t="s">
        <v>45</v>
      </c>
      <c r="H66" s="24"/>
    </row>
    <row r="67" spans="1:8" s="18" customFormat="1" ht="15.6" x14ac:dyDescent="0.3">
      <c r="A67" s="65">
        <f>A65+1</f>
        <v>27</v>
      </c>
      <c r="B67" s="44" t="s">
        <v>115</v>
      </c>
      <c r="C67" s="16" t="s">
        <v>43</v>
      </c>
      <c r="D67" s="17">
        <v>4.8</v>
      </c>
      <c r="E67" s="26"/>
      <c r="F67" s="26">
        <f t="shared" si="0"/>
        <v>0</v>
      </c>
      <c r="G67" s="40" t="s">
        <v>46</v>
      </c>
    </row>
    <row r="68" spans="1:8" s="18" customFormat="1" ht="15.6" x14ac:dyDescent="0.3">
      <c r="A68" s="65" t="s">
        <v>24</v>
      </c>
      <c r="B68" s="43" t="s">
        <v>58</v>
      </c>
      <c r="C68" s="16" t="s">
        <v>43</v>
      </c>
      <c r="D68" s="22">
        <v>4.871999999999999</v>
      </c>
      <c r="E68" s="26"/>
      <c r="F68" s="26">
        <f t="shared" si="0"/>
        <v>0</v>
      </c>
      <c r="G68" s="40" t="s">
        <v>45</v>
      </c>
      <c r="H68" s="24"/>
    </row>
    <row r="69" spans="1:8" s="18" customFormat="1" x14ac:dyDescent="0.3">
      <c r="A69" s="65" t="s">
        <v>86</v>
      </c>
      <c r="B69" s="43" t="s">
        <v>116</v>
      </c>
      <c r="C69" s="16" t="s">
        <v>4</v>
      </c>
      <c r="D69" s="22">
        <v>0.19800000000000001</v>
      </c>
      <c r="E69" s="26"/>
      <c r="F69" s="26">
        <f t="shared" si="0"/>
        <v>0</v>
      </c>
      <c r="G69" s="40" t="s">
        <v>45</v>
      </c>
    </row>
    <row r="70" spans="1:8" s="18" customFormat="1" ht="15.6" x14ac:dyDescent="0.3">
      <c r="A70" s="65">
        <f>A67+1</f>
        <v>28</v>
      </c>
      <c r="B70" s="44" t="s">
        <v>117</v>
      </c>
      <c r="C70" s="16" t="s">
        <v>43</v>
      </c>
      <c r="D70" s="17">
        <v>10.71</v>
      </c>
      <c r="E70" s="26"/>
      <c r="F70" s="26">
        <f t="shared" si="0"/>
        <v>0</v>
      </c>
      <c r="G70" s="40" t="s">
        <v>46</v>
      </c>
      <c r="H70" s="24"/>
    </row>
    <row r="71" spans="1:8" s="18" customFormat="1" ht="15.6" x14ac:dyDescent="0.3">
      <c r="A71" s="65" t="s">
        <v>25</v>
      </c>
      <c r="B71" s="43" t="s">
        <v>58</v>
      </c>
      <c r="C71" s="16" t="s">
        <v>43</v>
      </c>
      <c r="D71" s="22">
        <v>10.870649999999999</v>
      </c>
      <c r="E71" s="26"/>
      <c r="F71" s="26">
        <f t="shared" si="0"/>
        <v>0</v>
      </c>
      <c r="G71" s="40" t="s">
        <v>45</v>
      </c>
    </row>
    <row r="72" spans="1:8" s="18" customFormat="1" x14ac:dyDescent="0.3">
      <c r="A72" s="65" t="s">
        <v>87</v>
      </c>
      <c r="B72" s="43" t="s">
        <v>118</v>
      </c>
      <c r="C72" s="16" t="s">
        <v>4</v>
      </c>
      <c r="D72" s="25">
        <v>1.0772599999999999</v>
      </c>
      <c r="E72" s="26"/>
      <c r="F72" s="26">
        <f t="shared" si="0"/>
        <v>0</v>
      </c>
      <c r="G72" s="40" t="s">
        <v>45</v>
      </c>
      <c r="H72" s="24"/>
    </row>
    <row r="73" spans="1:8" s="18" customFormat="1" x14ac:dyDescent="0.3">
      <c r="A73" s="65" t="s">
        <v>88</v>
      </c>
      <c r="B73" s="43" t="s">
        <v>126</v>
      </c>
      <c r="C73" s="16" t="s">
        <v>4</v>
      </c>
      <c r="D73" s="66">
        <v>0.23083000000000001</v>
      </c>
      <c r="E73" s="26"/>
      <c r="F73" s="26">
        <f t="shared" ref="F73:F127" si="1">D73*E73</f>
        <v>0</v>
      </c>
      <c r="G73" s="40" t="s">
        <v>45</v>
      </c>
    </row>
    <row r="74" spans="1:8" s="18" customFormat="1" x14ac:dyDescent="0.3">
      <c r="A74" s="65">
        <f>A70+1</f>
        <v>29</v>
      </c>
      <c r="B74" s="44" t="s">
        <v>120</v>
      </c>
      <c r="C74" s="16" t="s">
        <v>5</v>
      </c>
      <c r="D74" s="17">
        <v>10.93</v>
      </c>
      <c r="E74" s="26"/>
      <c r="F74" s="26">
        <f t="shared" si="1"/>
        <v>0</v>
      </c>
      <c r="G74" s="40" t="s">
        <v>46</v>
      </c>
      <c r="H74" s="24"/>
    </row>
    <row r="75" spans="1:8" s="18" customFormat="1" x14ac:dyDescent="0.3">
      <c r="A75" s="65" t="s">
        <v>26</v>
      </c>
      <c r="B75" s="43" t="s">
        <v>54</v>
      </c>
      <c r="C75" s="16" t="s">
        <v>5</v>
      </c>
      <c r="D75" s="17">
        <v>11.1486</v>
      </c>
      <c r="E75" s="26"/>
      <c r="F75" s="26">
        <f t="shared" si="1"/>
        <v>0</v>
      </c>
      <c r="G75" s="40" t="s">
        <v>45</v>
      </c>
    </row>
    <row r="76" spans="1:8" s="18" customFormat="1" ht="15.6" x14ac:dyDescent="0.3">
      <c r="A76" s="65">
        <f>A74+1</f>
        <v>30</v>
      </c>
      <c r="B76" s="44" t="s">
        <v>121</v>
      </c>
      <c r="C76" s="16" t="s">
        <v>43</v>
      </c>
      <c r="D76" s="17">
        <v>10.93</v>
      </c>
      <c r="E76" s="26"/>
      <c r="F76" s="26">
        <f t="shared" si="1"/>
        <v>0</v>
      </c>
      <c r="G76" s="40" t="s">
        <v>46</v>
      </c>
      <c r="H76" s="24"/>
    </row>
    <row r="77" spans="1:8" s="18" customFormat="1" ht="15.6" x14ac:dyDescent="0.3">
      <c r="A77" s="65" t="s">
        <v>27</v>
      </c>
      <c r="B77" s="43" t="s">
        <v>58</v>
      </c>
      <c r="C77" s="16" t="s">
        <v>43</v>
      </c>
      <c r="D77" s="22">
        <v>11.093949999999998</v>
      </c>
      <c r="E77" s="26"/>
      <c r="F77" s="26">
        <f t="shared" si="1"/>
        <v>0</v>
      </c>
      <c r="G77" s="40" t="s">
        <v>45</v>
      </c>
    </row>
    <row r="78" spans="1:8" s="18" customFormat="1" x14ac:dyDescent="0.3">
      <c r="A78" s="65" t="s">
        <v>89</v>
      </c>
      <c r="B78" s="43" t="s">
        <v>122</v>
      </c>
      <c r="C78" s="16" t="s">
        <v>4</v>
      </c>
      <c r="D78" s="25">
        <v>0.91494000000000009</v>
      </c>
      <c r="E78" s="26"/>
      <c r="F78" s="26">
        <f t="shared" si="1"/>
        <v>0</v>
      </c>
      <c r="G78" s="40" t="s">
        <v>45</v>
      </c>
      <c r="H78" s="24"/>
    </row>
    <row r="79" spans="1:8" s="18" customFormat="1" x14ac:dyDescent="0.3">
      <c r="A79" s="65">
        <f>A76+1</f>
        <v>31</v>
      </c>
      <c r="B79" s="44" t="s">
        <v>64</v>
      </c>
      <c r="C79" s="16" t="s">
        <v>4</v>
      </c>
      <c r="D79" s="22">
        <v>0.14481999999999998</v>
      </c>
      <c r="E79" s="26"/>
      <c r="F79" s="26">
        <f t="shared" si="1"/>
        <v>0</v>
      </c>
      <c r="G79" s="40" t="s">
        <v>46</v>
      </c>
    </row>
    <row r="80" spans="1:8" s="18" customFormat="1" x14ac:dyDescent="0.3">
      <c r="A80" s="65" t="s">
        <v>28</v>
      </c>
      <c r="B80" s="43" t="s">
        <v>66</v>
      </c>
      <c r="C80" s="16" t="s">
        <v>4</v>
      </c>
      <c r="D80" s="25">
        <v>8.0379999999999993E-2</v>
      </c>
      <c r="E80" s="26"/>
      <c r="F80" s="26">
        <f t="shared" si="1"/>
        <v>0</v>
      </c>
      <c r="G80" s="40" t="s">
        <v>45</v>
      </c>
      <c r="H80" s="24"/>
    </row>
    <row r="81" spans="1:8" s="18" customFormat="1" x14ac:dyDescent="0.3">
      <c r="A81" s="65" t="s">
        <v>90</v>
      </c>
      <c r="B81" s="43" t="s">
        <v>68</v>
      </c>
      <c r="C81" s="16" t="s">
        <v>4</v>
      </c>
      <c r="D81" s="25">
        <v>3.1399999999999997E-2</v>
      </c>
      <c r="E81" s="26"/>
      <c r="F81" s="26">
        <f t="shared" si="1"/>
        <v>0</v>
      </c>
      <c r="G81" s="40" t="s">
        <v>45</v>
      </c>
    </row>
    <row r="82" spans="1:8" s="18" customFormat="1" x14ac:dyDescent="0.3">
      <c r="A82" s="65" t="s">
        <v>91</v>
      </c>
      <c r="B82" s="43" t="s">
        <v>70</v>
      </c>
      <c r="C82" s="16" t="s">
        <v>4</v>
      </c>
      <c r="D82" s="66">
        <v>9.0399999999999994E-3</v>
      </c>
      <c r="E82" s="26"/>
      <c r="F82" s="26">
        <f t="shared" si="1"/>
        <v>0</v>
      </c>
      <c r="G82" s="40" t="s">
        <v>45</v>
      </c>
      <c r="H82" s="24"/>
    </row>
    <row r="83" spans="1:8" s="18" customFormat="1" x14ac:dyDescent="0.3">
      <c r="A83" s="65" t="s">
        <v>92</v>
      </c>
      <c r="B83" s="43" t="s">
        <v>123</v>
      </c>
      <c r="C83" s="16" t="s">
        <v>72</v>
      </c>
      <c r="D83" s="19">
        <v>24</v>
      </c>
      <c r="E83" s="26"/>
      <c r="F83" s="26">
        <f t="shared" si="1"/>
        <v>0</v>
      </c>
      <c r="G83" s="40" t="s">
        <v>45</v>
      </c>
    </row>
    <row r="84" spans="1:8" s="18" customFormat="1" x14ac:dyDescent="0.3">
      <c r="A84" s="65">
        <f>A79+1</f>
        <v>32</v>
      </c>
      <c r="B84" s="44" t="s">
        <v>73</v>
      </c>
      <c r="C84" s="16" t="s">
        <v>4</v>
      </c>
      <c r="D84" s="17">
        <v>1.87</v>
      </c>
      <c r="E84" s="26"/>
      <c r="F84" s="26">
        <f t="shared" si="1"/>
        <v>0</v>
      </c>
      <c r="G84" s="40" t="s">
        <v>46</v>
      </c>
    </row>
    <row r="85" spans="1:8" s="18" customFormat="1" x14ac:dyDescent="0.3">
      <c r="A85" s="65" t="s">
        <v>29</v>
      </c>
      <c r="B85" s="43" t="s">
        <v>124</v>
      </c>
      <c r="C85" s="16" t="s">
        <v>4</v>
      </c>
      <c r="D85" s="22">
        <v>1.87</v>
      </c>
      <c r="E85" s="26"/>
      <c r="F85" s="26">
        <f t="shared" si="1"/>
        <v>0</v>
      </c>
      <c r="G85" s="40" t="s">
        <v>45</v>
      </c>
      <c r="H85" s="24"/>
    </row>
    <row r="86" spans="1:8" s="18" customFormat="1" x14ac:dyDescent="0.3">
      <c r="A86" s="65">
        <f>A84+1</f>
        <v>33</v>
      </c>
      <c r="B86" s="44" t="s">
        <v>75</v>
      </c>
      <c r="C86" s="16" t="s">
        <v>4</v>
      </c>
      <c r="D86" s="22">
        <v>3.0034800000000001</v>
      </c>
      <c r="E86" s="26"/>
      <c r="F86" s="26">
        <f t="shared" si="1"/>
        <v>0</v>
      </c>
      <c r="G86" s="40" t="s">
        <v>46</v>
      </c>
    </row>
    <row r="87" spans="1:8" s="18" customFormat="1" x14ac:dyDescent="0.3">
      <c r="A87" s="65" t="s">
        <v>30</v>
      </c>
      <c r="B87" s="43" t="s">
        <v>125</v>
      </c>
      <c r="C87" s="16" t="s">
        <v>4</v>
      </c>
      <c r="D87" s="22">
        <v>3.0034800000000001</v>
      </c>
      <c r="E87" s="26"/>
      <c r="F87" s="26">
        <f t="shared" si="1"/>
        <v>0</v>
      </c>
      <c r="G87" s="40" t="s">
        <v>45</v>
      </c>
      <c r="H87" s="24"/>
    </row>
    <row r="88" spans="1:8" s="18" customFormat="1" x14ac:dyDescent="0.3">
      <c r="A88" s="65"/>
      <c r="B88" s="70" t="s">
        <v>93</v>
      </c>
      <c r="C88" s="23"/>
      <c r="D88" s="19"/>
      <c r="E88" s="26"/>
      <c r="F88" s="26"/>
      <c r="G88" s="40" t="s">
        <v>46</v>
      </c>
    </row>
    <row r="89" spans="1:8" s="18" customFormat="1" x14ac:dyDescent="0.3">
      <c r="A89" s="65">
        <f>A86+1</f>
        <v>34</v>
      </c>
      <c r="B89" s="44" t="s">
        <v>114</v>
      </c>
      <c r="C89" s="16" t="s">
        <v>5</v>
      </c>
      <c r="D89" s="19">
        <v>2</v>
      </c>
      <c r="E89" s="26"/>
      <c r="F89" s="26">
        <f t="shared" si="1"/>
        <v>0</v>
      </c>
      <c r="G89" s="40" t="s">
        <v>46</v>
      </c>
    </row>
    <row r="90" spans="1:8" s="18" customFormat="1" x14ac:dyDescent="0.3">
      <c r="A90" s="65" t="s">
        <v>31</v>
      </c>
      <c r="B90" s="43" t="s">
        <v>54</v>
      </c>
      <c r="C90" s="16" t="s">
        <v>5</v>
      </c>
      <c r="D90" s="17">
        <v>2.04</v>
      </c>
      <c r="E90" s="26"/>
      <c r="F90" s="26">
        <f t="shared" si="1"/>
        <v>0</v>
      </c>
      <c r="G90" s="40" t="s">
        <v>45</v>
      </c>
    </row>
    <row r="91" spans="1:8" s="18" customFormat="1" ht="15.6" x14ac:dyDescent="0.3">
      <c r="A91" s="65">
        <f>A89+1</f>
        <v>35</v>
      </c>
      <c r="B91" s="44" t="s">
        <v>115</v>
      </c>
      <c r="C91" s="16" t="s">
        <v>43</v>
      </c>
      <c r="D91" s="17">
        <v>4.8</v>
      </c>
      <c r="E91" s="26"/>
      <c r="F91" s="26">
        <f t="shared" si="1"/>
        <v>0</v>
      </c>
      <c r="G91" s="40" t="s">
        <v>46</v>
      </c>
      <c r="H91" s="24"/>
    </row>
    <row r="92" spans="1:8" s="18" customFormat="1" ht="15.6" x14ac:dyDescent="0.3">
      <c r="A92" s="65" t="s">
        <v>32</v>
      </c>
      <c r="B92" s="43" t="s">
        <v>58</v>
      </c>
      <c r="C92" s="16" t="s">
        <v>43</v>
      </c>
      <c r="D92" s="22">
        <v>4.871999999999999</v>
      </c>
      <c r="E92" s="26"/>
      <c r="F92" s="26">
        <f t="shared" si="1"/>
        <v>0</v>
      </c>
      <c r="G92" s="40" t="s">
        <v>45</v>
      </c>
      <c r="H92" s="24"/>
    </row>
    <row r="93" spans="1:8" s="18" customFormat="1" x14ac:dyDescent="0.3">
      <c r="A93" s="65" t="s">
        <v>94</v>
      </c>
      <c r="B93" s="43" t="s">
        <v>116</v>
      </c>
      <c r="C93" s="16" t="s">
        <v>4</v>
      </c>
      <c r="D93" s="22">
        <v>0.19800000000000001</v>
      </c>
      <c r="E93" s="26"/>
      <c r="F93" s="26">
        <f t="shared" si="1"/>
        <v>0</v>
      </c>
      <c r="G93" s="40" t="s">
        <v>45</v>
      </c>
      <c r="H93" s="24"/>
    </row>
    <row r="94" spans="1:8" s="18" customFormat="1" ht="15.6" x14ac:dyDescent="0.3">
      <c r="A94" s="65">
        <f>A91+1</f>
        <v>36</v>
      </c>
      <c r="B94" s="44" t="s">
        <v>117</v>
      </c>
      <c r="C94" s="16" t="s">
        <v>43</v>
      </c>
      <c r="D94" s="17">
        <v>11.76</v>
      </c>
      <c r="E94" s="26"/>
      <c r="F94" s="26">
        <f t="shared" si="1"/>
        <v>0</v>
      </c>
      <c r="G94" s="40" t="s">
        <v>46</v>
      </c>
      <c r="H94" s="24"/>
    </row>
    <row r="95" spans="1:8" s="18" customFormat="1" ht="15.6" x14ac:dyDescent="0.3">
      <c r="A95" s="65" t="s">
        <v>12</v>
      </c>
      <c r="B95" s="43" t="s">
        <v>58</v>
      </c>
      <c r="C95" s="16" t="s">
        <v>43</v>
      </c>
      <c r="D95" s="22">
        <v>11.936399999999999</v>
      </c>
      <c r="E95" s="26"/>
      <c r="F95" s="26">
        <f t="shared" si="1"/>
        <v>0</v>
      </c>
      <c r="G95" s="40" t="s">
        <v>45</v>
      </c>
      <c r="H95" s="24"/>
    </row>
    <row r="96" spans="1:8" s="18" customFormat="1" x14ac:dyDescent="0.3">
      <c r="A96" s="65" t="s">
        <v>33</v>
      </c>
      <c r="B96" s="43" t="s">
        <v>127</v>
      </c>
      <c r="C96" s="16" t="s">
        <v>4</v>
      </c>
      <c r="D96" s="25">
        <v>1.16086</v>
      </c>
      <c r="E96" s="26"/>
      <c r="F96" s="26">
        <f t="shared" si="1"/>
        <v>0</v>
      </c>
      <c r="G96" s="40" t="s">
        <v>45</v>
      </c>
      <c r="H96" s="24"/>
    </row>
    <row r="97" spans="1:8" s="18" customFormat="1" x14ac:dyDescent="0.3">
      <c r="A97" s="65" t="s">
        <v>95</v>
      </c>
      <c r="B97" s="43" t="s">
        <v>126</v>
      </c>
      <c r="C97" s="16" t="s">
        <v>4</v>
      </c>
      <c r="D97" s="66">
        <v>0.25135000000000002</v>
      </c>
      <c r="E97" s="26"/>
      <c r="F97" s="26">
        <f t="shared" si="1"/>
        <v>0</v>
      </c>
      <c r="G97" s="40" t="s">
        <v>45</v>
      </c>
    </row>
    <row r="98" spans="1:8" s="18" customFormat="1" x14ac:dyDescent="0.3">
      <c r="A98" s="65">
        <f>A94+1</f>
        <v>37</v>
      </c>
      <c r="B98" s="44" t="s">
        <v>120</v>
      </c>
      <c r="C98" s="16" t="s">
        <v>5</v>
      </c>
      <c r="D98" s="17">
        <v>12.8</v>
      </c>
      <c r="E98" s="26"/>
      <c r="F98" s="26">
        <f t="shared" si="1"/>
        <v>0</v>
      </c>
      <c r="G98" s="40" t="s">
        <v>46</v>
      </c>
      <c r="H98" s="24"/>
    </row>
    <row r="99" spans="1:8" s="18" customFormat="1" x14ac:dyDescent="0.3">
      <c r="A99" s="65" t="s">
        <v>13</v>
      </c>
      <c r="B99" s="43" t="s">
        <v>54</v>
      </c>
      <c r="C99" s="16" t="s">
        <v>5</v>
      </c>
      <c r="D99" s="17">
        <v>13.056000000000001</v>
      </c>
      <c r="E99" s="26"/>
      <c r="F99" s="26">
        <f t="shared" si="1"/>
        <v>0</v>
      </c>
      <c r="G99" s="40" t="s">
        <v>45</v>
      </c>
      <c r="H99" s="24"/>
    </row>
    <row r="100" spans="1:8" s="18" customFormat="1" ht="15.6" x14ac:dyDescent="0.3">
      <c r="A100" s="65">
        <f>A98+1</f>
        <v>38</v>
      </c>
      <c r="B100" s="44" t="s">
        <v>121</v>
      </c>
      <c r="C100" s="16" t="s">
        <v>43</v>
      </c>
      <c r="D100" s="17">
        <v>12.8</v>
      </c>
      <c r="E100" s="26"/>
      <c r="F100" s="26">
        <f t="shared" si="1"/>
        <v>0</v>
      </c>
      <c r="G100" s="40" t="s">
        <v>46</v>
      </c>
      <c r="H100" s="24"/>
    </row>
    <row r="101" spans="1:8" s="18" customFormat="1" ht="15.6" x14ac:dyDescent="0.3">
      <c r="A101" s="65" t="s">
        <v>14</v>
      </c>
      <c r="B101" s="43" t="s">
        <v>58</v>
      </c>
      <c r="C101" s="16" t="s">
        <v>43</v>
      </c>
      <c r="D101" s="22">
        <v>12.991999999999999</v>
      </c>
      <c r="E101" s="26"/>
      <c r="F101" s="26">
        <f t="shared" si="1"/>
        <v>0</v>
      </c>
      <c r="G101" s="40" t="s">
        <v>45</v>
      </c>
      <c r="H101" s="24"/>
    </row>
    <row r="102" spans="1:8" s="18" customFormat="1" x14ac:dyDescent="0.3">
      <c r="A102" s="65" t="s">
        <v>96</v>
      </c>
      <c r="B102" s="43" t="s">
        <v>122</v>
      </c>
      <c r="C102" s="16" t="s">
        <v>4</v>
      </c>
      <c r="D102" s="22">
        <v>1.0450299999999999</v>
      </c>
      <c r="E102" s="26"/>
      <c r="F102" s="26">
        <f t="shared" si="1"/>
        <v>0</v>
      </c>
      <c r="G102" s="40" t="s">
        <v>45</v>
      </c>
      <c r="H102" s="24"/>
    </row>
    <row r="103" spans="1:8" s="18" customFormat="1" x14ac:dyDescent="0.3">
      <c r="A103" s="65">
        <f>A100+1</f>
        <v>39</v>
      </c>
      <c r="B103" s="44" t="s">
        <v>64</v>
      </c>
      <c r="C103" s="16" t="s">
        <v>4</v>
      </c>
      <c r="D103" s="22">
        <v>0.14481999999999998</v>
      </c>
      <c r="E103" s="26"/>
      <c r="F103" s="26">
        <f t="shared" si="1"/>
        <v>0</v>
      </c>
      <c r="G103" s="40" t="s">
        <v>46</v>
      </c>
      <c r="H103" s="24"/>
    </row>
    <row r="104" spans="1:8" s="18" customFormat="1" x14ac:dyDescent="0.3">
      <c r="A104" s="65" t="s">
        <v>34</v>
      </c>
      <c r="B104" s="43" t="s">
        <v>66</v>
      </c>
      <c r="C104" s="16" t="s">
        <v>4</v>
      </c>
      <c r="D104" s="25">
        <v>8.0379999999999993E-2</v>
      </c>
      <c r="E104" s="26"/>
      <c r="F104" s="26">
        <f t="shared" si="1"/>
        <v>0</v>
      </c>
      <c r="G104" s="40" t="s">
        <v>45</v>
      </c>
    </row>
    <row r="105" spans="1:8" s="18" customFormat="1" x14ac:dyDescent="0.3">
      <c r="A105" s="65" t="s">
        <v>97</v>
      </c>
      <c r="B105" s="43" t="s">
        <v>68</v>
      </c>
      <c r="C105" s="16" t="s">
        <v>4</v>
      </c>
      <c r="D105" s="25">
        <v>3.1399999999999997E-2</v>
      </c>
      <c r="E105" s="26"/>
      <c r="F105" s="26">
        <f t="shared" si="1"/>
        <v>0</v>
      </c>
      <c r="G105" s="40" t="s">
        <v>45</v>
      </c>
      <c r="H105" s="24"/>
    </row>
    <row r="106" spans="1:8" s="18" customFormat="1" x14ac:dyDescent="0.3">
      <c r="A106" s="65" t="s">
        <v>98</v>
      </c>
      <c r="B106" s="43" t="s">
        <v>70</v>
      </c>
      <c r="C106" s="16" t="s">
        <v>4</v>
      </c>
      <c r="D106" s="66">
        <v>9.0399999999999994E-3</v>
      </c>
      <c r="E106" s="26"/>
      <c r="F106" s="26">
        <f t="shared" si="1"/>
        <v>0</v>
      </c>
      <c r="G106" s="40" t="s">
        <v>45</v>
      </c>
      <c r="H106" s="24"/>
    </row>
    <row r="107" spans="1:8" s="18" customFormat="1" x14ac:dyDescent="0.3">
      <c r="A107" s="65" t="s">
        <v>99</v>
      </c>
      <c r="B107" s="43" t="s">
        <v>123</v>
      </c>
      <c r="C107" s="16" t="s">
        <v>72</v>
      </c>
      <c r="D107" s="19">
        <v>24</v>
      </c>
      <c r="E107" s="26"/>
      <c r="F107" s="26">
        <f t="shared" si="1"/>
        <v>0</v>
      </c>
      <c r="G107" s="40" t="s">
        <v>45</v>
      </c>
    </row>
    <row r="108" spans="1:8" s="18" customFormat="1" x14ac:dyDescent="0.3">
      <c r="A108" s="65">
        <f>A103+1</f>
        <v>40</v>
      </c>
      <c r="B108" s="44" t="s">
        <v>73</v>
      </c>
      <c r="C108" s="16" t="s">
        <v>4</v>
      </c>
      <c r="D108" s="17">
        <v>1.87</v>
      </c>
      <c r="E108" s="26"/>
      <c r="F108" s="26">
        <f t="shared" si="1"/>
        <v>0</v>
      </c>
      <c r="G108" s="40" t="s">
        <v>46</v>
      </c>
      <c r="H108" s="24"/>
    </row>
    <row r="109" spans="1:8" s="18" customFormat="1" x14ac:dyDescent="0.3">
      <c r="A109" s="65" t="s">
        <v>35</v>
      </c>
      <c r="B109" s="43" t="s">
        <v>124</v>
      </c>
      <c r="C109" s="16" t="s">
        <v>4</v>
      </c>
      <c r="D109" s="22">
        <v>1.87</v>
      </c>
      <c r="E109" s="26"/>
      <c r="F109" s="26">
        <f t="shared" si="1"/>
        <v>0</v>
      </c>
      <c r="G109" s="40" t="s">
        <v>45</v>
      </c>
      <c r="H109" s="24"/>
    </row>
    <row r="110" spans="1:8" s="18" customFormat="1" x14ac:dyDescent="0.3">
      <c r="A110" s="65">
        <f>A108+1</f>
        <v>41</v>
      </c>
      <c r="B110" s="44" t="s">
        <v>75</v>
      </c>
      <c r="C110" s="16" t="s">
        <v>4</v>
      </c>
      <c r="D110" s="22">
        <v>3.2513400000000003</v>
      </c>
      <c r="E110" s="26"/>
      <c r="F110" s="26">
        <f t="shared" si="1"/>
        <v>0</v>
      </c>
      <c r="G110" s="40" t="s">
        <v>46</v>
      </c>
    </row>
    <row r="111" spans="1:8" s="18" customFormat="1" x14ac:dyDescent="0.3">
      <c r="A111" s="65" t="s">
        <v>36</v>
      </c>
      <c r="B111" s="43" t="s">
        <v>125</v>
      </c>
      <c r="C111" s="16" t="s">
        <v>4</v>
      </c>
      <c r="D111" s="22">
        <v>3.2513400000000003</v>
      </c>
      <c r="E111" s="26"/>
      <c r="F111" s="26">
        <f t="shared" si="1"/>
        <v>0</v>
      </c>
      <c r="G111" s="40" t="s">
        <v>45</v>
      </c>
      <c r="H111" s="24"/>
    </row>
    <row r="112" spans="1:8" s="18" customFormat="1" x14ac:dyDescent="0.3">
      <c r="A112" s="65"/>
      <c r="B112" s="71" t="s">
        <v>100</v>
      </c>
      <c r="C112" s="16"/>
      <c r="D112" s="17"/>
      <c r="E112" s="26"/>
      <c r="F112" s="26"/>
      <c r="G112" s="40" t="s">
        <v>46</v>
      </c>
    </row>
    <row r="113" spans="1:8" s="18" customFormat="1" ht="15.6" x14ac:dyDescent="0.3">
      <c r="A113" s="65">
        <f>A110+1</f>
        <v>42</v>
      </c>
      <c r="B113" s="44" t="s">
        <v>101</v>
      </c>
      <c r="C113" s="16" t="s">
        <v>44</v>
      </c>
      <c r="D113" s="17">
        <v>633</v>
      </c>
      <c r="E113" s="26"/>
      <c r="F113" s="26">
        <f t="shared" si="1"/>
        <v>0</v>
      </c>
      <c r="G113" s="40" t="s">
        <v>46</v>
      </c>
      <c r="H113" s="24"/>
    </row>
    <row r="114" spans="1:8" x14ac:dyDescent="0.3">
      <c r="A114" s="65" t="s">
        <v>37</v>
      </c>
      <c r="B114" s="43" t="s">
        <v>128</v>
      </c>
      <c r="C114" s="16" t="s">
        <v>11</v>
      </c>
      <c r="D114" s="17">
        <v>633</v>
      </c>
      <c r="E114" s="26"/>
      <c r="F114" s="26">
        <f t="shared" si="1"/>
        <v>0</v>
      </c>
      <c r="G114" s="40" t="s">
        <v>45</v>
      </c>
    </row>
    <row r="115" spans="1:8" x14ac:dyDescent="0.3">
      <c r="A115" s="65">
        <f>A113+1</f>
        <v>43</v>
      </c>
      <c r="B115" s="44" t="s">
        <v>129</v>
      </c>
      <c r="C115" s="16" t="s">
        <v>6</v>
      </c>
      <c r="D115" s="19">
        <v>100</v>
      </c>
      <c r="E115" s="26"/>
      <c r="F115" s="26">
        <f t="shared" si="1"/>
        <v>0</v>
      </c>
      <c r="G115" s="40" t="s">
        <v>46</v>
      </c>
      <c r="H115" s="24"/>
    </row>
    <row r="116" spans="1:8" x14ac:dyDescent="0.3">
      <c r="A116" s="65" t="s">
        <v>38</v>
      </c>
      <c r="B116" s="43" t="s">
        <v>130</v>
      </c>
      <c r="C116" s="16" t="s">
        <v>6</v>
      </c>
      <c r="D116" s="19">
        <v>100</v>
      </c>
      <c r="E116" s="26"/>
      <c r="F116" s="26">
        <f t="shared" si="1"/>
        <v>0</v>
      </c>
      <c r="G116" s="40" t="s">
        <v>45</v>
      </c>
    </row>
    <row r="117" spans="1:8" x14ac:dyDescent="0.3">
      <c r="A117" s="65" t="s">
        <v>102</v>
      </c>
      <c r="B117" s="43" t="s">
        <v>131</v>
      </c>
      <c r="C117" s="16" t="s">
        <v>6</v>
      </c>
      <c r="D117" s="19">
        <v>43.75</v>
      </c>
      <c r="E117" s="26"/>
      <c r="F117" s="26">
        <f t="shared" si="1"/>
        <v>0</v>
      </c>
      <c r="G117" s="40" t="s">
        <v>45</v>
      </c>
      <c r="H117" s="24"/>
    </row>
    <row r="118" spans="1:8" x14ac:dyDescent="0.3">
      <c r="A118" s="65">
        <f>A115+1</f>
        <v>44</v>
      </c>
      <c r="B118" s="43" t="s">
        <v>103</v>
      </c>
      <c r="C118" s="16" t="s">
        <v>7</v>
      </c>
      <c r="D118" s="19">
        <v>2500</v>
      </c>
      <c r="E118" s="26"/>
      <c r="F118" s="26">
        <f t="shared" si="1"/>
        <v>0</v>
      </c>
      <c r="G118" s="40" t="s">
        <v>46</v>
      </c>
    </row>
    <row r="119" spans="1:8" x14ac:dyDescent="0.3">
      <c r="A119" s="65">
        <f>A118+1</f>
        <v>45</v>
      </c>
      <c r="B119" s="44" t="s">
        <v>132</v>
      </c>
      <c r="C119" s="16" t="s">
        <v>11</v>
      </c>
      <c r="D119" s="19">
        <v>51</v>
      </c>
      <c r="E119" s="26"/>
      <c r="F119" s="26">
        <f t="shared" si="1"/>
        <v>0</v>
      </c>
      <c r="G119" s="40" t="s">
        <v>46</v>
      </c>
      <c r="H119" s="24"/>
    </row>
    <row r="120" spans="1:8" x14ac:dyDescent="0.3">
      <c r="A120" s="65" t="s">
        <v>39</v>
      </c>
      <c r="B120" s="43" t="s">
        <v>133</v>
      </c>
      <c r="C120" s="16" t="s">
        <v>11</v>
      </c>
      <c r="D120" s="17">
        <v>52.53</v>
      </c>
      <c r="E120" s="26"/>
      <c r="F120" s="26">
        <f t="shared" si="1"/>
        <v>0</v>
      </c>
      <c r="G120" s="40" t="s">
        <v>45</v>
      </c>
    </row>
    <row r="121" spans="1:8" x14ac:dyDescent="0.3">
      <c r="A121" s="65">
        <f>A119+1</f>
        <v>46</v>
      </c>
      <c r="B121" s="43" t="s">
        <v>104</v>
      </c>
      <c r="C121" s="16" t="s">
        <v>7</v>
      </c>
      <c r="D121" s="19">
        <v>1500</v>
      </c>
      <c r="E121" s="26"/>
      <c r="F121" s="26">
        <f t="shared" si="1"/>
        <v>0</v>
      </c>
      <c r="G121" s="40" t="s">
        <v>46</v>
      </c>
      <c r="H121" s="24"/>
    </row>
    <row r="122" spans="1:8" x14ac:dyDescent="0.3">
      <c r="A122" s="65">
        <f>A121+1</f>
        <v>47</v>
      </c>
      <c r="B122" s="43" t="s">
        <v>134</v>
      </c>
      <c r="C122" s="16" t="s">
        <v>6</v>
      </c>
      <c r="D122" s="19">
        <v>120</v>
      </c>
      <c r="E122" s="26"/>
      <c r="F122" s="26">
        <f t="shared" si="1"/>
        <v>0</v>
      </c>
      <c r="G122" s="40" t="s">
        <v>46</v>
      </c>
    </row>
    <row r="123" spans="1:8" x14ac:dyDescent="0.3">
      <c r="A123" s="65">
        <f>A122+1</f>
        <v>48</v>
      </c>
      <c r="B123" s="44" t="s">
        <v>135</v>
      </c>
      <c r="C123" s="16" t="s">
        <v>6</v>
      </c>
      <c r="D123" s="19">
        <v>20</v>
      </c>
      <c r="E123" s="26"/>
      <c r="F123" s="26">
        <f t="shared" si="1"/>
        <v>0</v>
      </c>
      <c r="G123" s="40" t="s">
        <v>46</v>
      </c>
      <c r="H123" s="24"/>
    </row>
    <row r="124" spans="1:8" x14ac:dyDescent="0.3">
      <c r="A124" s="65" t="s">
        <v>40</v>
      </c>
      <c r="B124" s="43" t="s">
        <v>136</v>
      </c>
      <c r="C124" s="16" t="s">
        <v>6</v>
      </c>
      <c r="D124" s="19">
        <v>20</v>
      </c>
      <c r="E124" s="26"/>
      <c r="F124" s="26">
        <f t="shared" si="1"/>
        <v>0</v>
      </c>
      <c r="G124" s="40" t="s">
        <v>45</v>
      </c>
    </row>
    <row r="125" spans="1:8" x14ac:dyDescent="0.3">
      <c r="A125" s="65" t="s">
        <v>105</v>
      </c>
      <c r="B125" s="43" t="s">
        <v>106</v>
      </c>
      <c r="C125" s="16" t="s">
        <v>7</v>
      </c>
      <c r="D125" s="17">
        <v>20</v>
      </c>
      <c r="E125" s="26"/>
      <c r="F125" s="26">
        <f t="shared" si="1"/>
        <v>0</v>
      </c>
      <c r="G125" s="40" t="s">
        <v>45</v>
      </c>
      <c r="H125" s="24"/>
    </row>
    <row r="126" spans="1:8" ht="15.6" x14ac:dyDescent="0.3">
      <c r="A126" s="64">
        <f>A123+1</f>
        <v>49</v>
      </c>
      <c r="B126" s="2" t="s">
        <v>107</v>
      </c>
      <c r="C126" s="23" t="s">
        <v>44</v>
      </c>
      <c r="D126" s="60">
        <v>592</v>
      </c>
      <c r="E126" s="26"/>
      <c r="F126" s="26">
        <f t="shared" si="1"/>
        <v>0</v>
      </c>
      <c r="G126" s="40" t="s">
        <v>46</v>
      </c>
    </row>
    <row r="127" spans="1:8" ht="16.2" thickBot="1" x14ac:dyDescent="0.35">
      <c r="A127" s="65">
        <f>A126+1</f>
        <v>50</v>
      </c>
      <c r="B127" s="43" t="s">
        <v>137</v>
      </c>
      <c r="C127" s="16" t="s">
        <v>44</v>
      </c>
      <c r="D127" s="60">
        <v>592</v>
      </c>
      <c r="E127" s="26"/>
      <c r="F127" s="26">
        <f t="shared" si="1"/>
        <v>0</v>
      </c>
      <c r="G127" s="40" t="s">
        <v>46</v>
      </c>
      <c r="H127" s="24"/>
    </row>
    <row r="128" spans="1:8" ht="15.6" thickBot="1" x14ac:dyDescent="0.35">
      <c r="A128" s="27"/>
      <c r="B128" s="45" t="s">
        <v>8</v>
      </c>
      <c r="C128" s="28"/>
      <c r="D128" s="55"/>
      <c r="E128" s="55"/>
      <c r="F128" s="29">
        <f>SUM(F7:F127)</f>
        <v>0</v>
      </c>
    </row>
    <row r="129" spans="1:6" ht="15.6" thickBot="1" x14ac:dyDescent="0.35">
      <c r="A129" s="33"/>
      <c r="B129" s="46" t="s">
        <v>47</v>
      </c>
      <c r="C129" s="31"/>
      <c r="D129" s="56"/>
      <c r="E129" s="56"/>
      <c r="F129" s="57">
        <f>F128*C129</f>
        <v>0</v>
      </c>
    </row>
    <row r="130" spans="1:6" ht="15.6" thickBot="1" x14ac:dyDescent="0.35">
      <c r="A130" s="30"/>
      <c r="B130" s="47" t="s">
        <v>9</v>
      </c>
      <c r="C130" s="32"/>
      <c r="D130" s="58"/>
      <c r="E130" s="58"/>
      <c r="F130" s="29">
        <f>SUM(F128:F129)</f>
        <v>0</v>
      </c>
    </row>
    <row r="131" spans="1:6" ht="15.6" thickBot="1" x14ac:dyDescent="0.35">
      <c r="A131" s="33"/>
      <c r="B131" s="46" t="s">
        <v>10</v>
      </c>
      <c r="C131" s="31"/>
      <c r="D131" s="56"/>
      <c r="E131" s="56"/>
      <c r="F131" s="57">
        <f>F130*C131</f>
        <v>0</v>
      </c>
    </row>
    <row r="132" spans="1:6" ht="15.6" thickBot="1" x14ac:dyDescent="0.35">
      <c r="A132" s="30"/>
      <c r="B132" s="47" t="s">
        <v>9</v>
      </c>
      <c r="C132" s="32"/>
      <c r="D132" s="58"/>
      <c r="E132" s="58"/>
      <c r="F132" s="29">
        <f>SUM(F130:F131)</f>
        <v>0</v>
      </c>
    </row>
    <row r="133" spans="1:6" ht="15.6" thickBot="1" x14ac:dyDescent="0.35">
      <c r="A133" s="30"/>
      <c r="B133" s="48" t="s">
        <v>48</v>
      </c>
      <c r="C133" s="37"/>
      <c r="D133" s="58"/>
      <c r="E133" s="58"/>
      <c r="F133" s="59">
        <f>F132*C133</f>
        <v>0</v>
      </c>
    </row>
    <row r="134" spans="1:6" ht="15.6" thickBot="1" x14ac:dyDescent="0.35">
      <c r="A134" s="33"/>
      <c r="B134" s="49" t="s">
        <v>9</v>
      </c>
      <c r="C134" s="34"/>
      <c r="D134" s="56"/>
      <c r="E134" s="56"/>
      <c r="F134" s="56">
        <f>F132+F133</f>
        <v>0</v>
      </c>
    </row>
    <row r="135" spans="1:6" ht="15" customHeight="1" x14ac:dyDescent="0.3">
      <c r="B135" s="4" t="s">
        <v>138</v>
      </c>
      <c r="F135" s="67"/>
    </row>
    <row r="136" spans="1:6" ht="5.25" customHeight="1" x14ac:dyDescent="0.3"/>
  </sheetData>
  <autoFilter ref="A6:G135" xr:uid="{00000000-0009-0000-0000-000002000000}"/>
  <mergeCells count="6">
    <mergeCell ref="F4:F5"/>
    <mergeCell ref="A4:A5"/>
    <mergeCell ref="B4:B5"/>
    <mergeCell ref="C4:C5"/>
    <mergeCell ref="D4:D5"/>
    <mergeCell ref="E4:E5"/>
  </mergeCells>
  <conditionalFormatting sqref="B8:B9 B11">
    <cfRule type="cellIs" dxfId="2" priority="3" stopIfTrue="1" operator="equal">
      <formula>0</formula>
    </cfRule>
  </conditionalFormatting>
  <conditionalFormatting sqref="D13">
    <cfRule type="cellIs" dxfId="1" priority="1" stopIfTrue="1" operator="equal">
      <formula>8223.307275</formula>
    </cfRule>
    <cfRule type="cellIs" dxfId="0" priority="2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Metadata/LabelInfo.xml><?xml version="1.0" encoding="utf-8"?>
<clbl:labelList xmlns:clbl="http://schemas.microsoft.com/office/2020/mipLabelMetadata">
  <clbl:label id="{48211ec3-709b-4ace-b0c2-3e27e184b426}" enabled="0" method="" siteId="{48211ec3-709b-4ace-b0c2-3e27e184b42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 კრებსითი სატენდერო</vt:lpstr>
      <vt:lpstr>'N1_1 კრებსითი სატენდერო'!Print_Area</vt:lpstr>
      <vt:lpstr>'N1_1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2025-05-23T11:45:50Z</dcterms:modified>
</cp:coreProperties>
</file>