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nasar_tam\AppData\Local\Microsoft\Windows\INetCache\Content.Outlook\SJUUTWEJ\"/>
    </mc:Choice>
  </mc:AlternateContent>
  <xr:revisionPtr revIDLastSave="0" documentId="13_ncr:1_{459F822B-FE9C-4650-813B-892426A2246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C7" i="2"/>
  <c r="C5" i="2"/>
  <c r="C4" i="2"/>
  <c r="D47" i="2" l="1"/>
  <c r="F27" i="2" l="1"/>
  <c r="F34" i="2"/>
  <c r="F35" i="2"/>
  <c r="F36" i="2"/>
  <c r="F37" i="2"/>
  <c r="F38" i="2"/>
  <c r="F23" i="2"/>
  <c r="F24" i="2"/>
  <c r="F25" i="2"/>
  <c r="F26" i="2"/>
  <c r="F28" i="2"/>
  <c r="C12" i="2"/>
  <c r="C14" i="2"/>
  <c r="F14" i="2"/>
  <c r="C13" i="2"/>
  <c r="C15" i="2"/>
  <c r="C16" i="2"/>
  <c r="C17" i="2"/>
  <c r="F15" i="2"/>
  <c r="F29" i="2" l="1"/>
  <c r="F39" i="2"/>
  <c r="F12" i="2" l="1"/>
  <c r="F13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<sst xmlns="http://schemas.openxmlformats.org/spreadsheetml/2006/main" count="77" uniqueCount="51">
  <si>
    <t>CONFIDENTIAL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</si>
  <si>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</si>
  <si>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</si>
  <si>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</si>
  <si>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</si>
  <si>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</si>
  <si>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</si>
  <si>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</si>
  <si>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</si>
  <si>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</si>
  <si>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</si>
  <si>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</si>
  <si>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</si>
  <si>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</si>
  <si>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</si>
  <si>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</si>
  <si>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</si>
  <si>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</si>
  <si>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</si>
  <si>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</si>
  <si>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</si>
  <si>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Transportation</t>
  </si>
  <si>
    <t>Per-diem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</si>
  <si>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</si>
  <si>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</si>
  <si>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</si>
  <si>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</si>
  <si>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</si>
  <si>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</si>
  <si>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</si>
  <si>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</si>
  <si>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</si>
  <si>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</si>
  <si>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</si>
  <si>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</si>
  <si>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lump sum / amount</t>
  </si>
  <si>
    <t>Event planner/designer</t>
  </si>
  <si>
    <t>Event manager</t>
  </si>
  <si>
    <t>Technical support - tables/tents</t>
  </si>
  <si>
    <t>Intepretation</t>
  </si>
  <si>
    <t>not applicable</t>
  </si>
  <si>
    <t>Overnight  accommodation allowance</t>
  </si>
  <si>
    <t>Technical support - audio visual</t>
  </si>
  <si>
    <t>Conceptual, technical, and logistical support for CESL closing event in Western Georgia</t>
  </si>
  <si>
    <t>19.2204.6-013.00</t>
  </si>
  <si>
    <t>Production of communication and visibility materials as per the agreed event concept; lump sum indicated here not to be changed by bidders</t>
  </si>
  <si>
    <r>
      <t xml:space="preserve">Rental for one day of: </t>
    </r>
    <r>
      <rPr>
        <b/>
        <sz val="9"/>
        <color rgb="FF000000"/>
        <rFont val="Arial"/>
      </rPr>
      <t>1)</t>
    </r>
    <r>
      <rPr>
        <sz val="9"/>
        <color rgb="FF000000"/>
        <rFont val="Arial"/>
      </rPr>
      <t xml:space="preserve"> 3 touchscreens </t>
    </r>
    <r>
      <rPr>
        <b/>
        <sz val="9"/>
        <color rgb="FF000000"/>
        <rFont val="Arial"/>
      </rPr>
      <t>2)</t>
    </r>
    <r>
      <rPr>
        <sz val="9"/>
        <color rgb="FF000000"/>
        <rFont val="Arial"/>
      </rPr>
      <t xml:space="preserve"> LED monitor </t>
    </r>
    <r>
      <rPr>
        <b/>
        <sz val="9"/>
        <color rgb="FF000000"/>
        <rFont val="Arial"/>
      </rPr>
      <t>3)</t>
    </r>
    <r>
      <rPr>
        <sz val="9"/>
        <color rgb="FF000000"/>
        <rFont val="Arial"/>
      </rPr>
      <t xml:space="preserve"> sound system </t>
    </r>
    <r>
      <rPr>
        <b/>
        <sz val="9"/>
        <color rgb="FF000000"/>
        <rFont val="Arial"/>
      </rPr>
      <t>4)</t>
    </r>
    <r>
      <rPr>
        <sz val="9"/>
        <color rgb="FF000000"/>
        <rFont val="Arial"/>
      </rPr>
      <t xml:space="preserve"> GIF photo booth </t>
    </r>
    <r>
      <rPr>
        <b/>
        <sz val="9"/>
        <color rgb="FF000000"/>
        <rFont val="Arial"/>
      </rPr>
      <t>5)</t>
    </r>
    <r>
      <rPr>
        <sz val="9"/>
        <color rgb="FF000000"/>
        <rFont val="Arial"/>
      </rPr>
      <t xml:space="preserve"> interpretation booth and accompanying headsets </t>
    </r>
    <r>
      <rPr>
        <b/>
        <sz val="9"/>
        <color rgb="FF000000"/>
        <rFont val="Arial"/>
      </rPr>
      <t>6)</t>
    </r>
    <r>
      <rPr>
        <sz val="9"/>
        <color rgb="FF000000"/>
        <rFont val="Arial"/>
      </rPr>
      <t xml:space="preserve"> backup power supply </t>
    </r>
    <r>
      <rPr>
        <b/>
        <sz val="9"/>
        <color rgb="FF000000"/>
        <rFont val="Arial"/>
      </rPr>
      <t>7)</t>
    </r>
    <r>
      <rPr>
        <sz val="9"/>
        <color rgb="FF000000"/>
        <rFont val="Arial"/>
      </rPr>
      <t xml:space="preserve"> 30 tables </t>
    </r>
    <r>
      <rPr>
        <b/>
        <sz val="9"/>
        <color rgb="FF000000"/>
        <rFont val="Arial"/>
      </rPr>
      <t>8)</t>
    </r>
    <r>
      <rPr>
        <sz val="9"/>
        <color rgb="FF000000"/>
        <rFont val="Arial"/>
      </rPr>
      <t xml:space="preserve"> 30 booths/tents</t>
    </r>
  </si>
  <si>
    <t>Price schedule</t>
  </si>
  <si>
    <r>
      <rPr>
        <b/>
        <sz val="9"/>
        <color rgb="FF000000"/>
        <rFont val="Arial"/>
        <family val="2"/>
      </rPr>
      <t>A)</t>
    </r>
    <r>
      <rPr>
        <sz val="9"/>
        <color rgb="FF000000"/>
        <rFont val="Arial"/>
        <family val="2"/>
      </rPr>
      <t xml:space="preserve"> # of kilometres estimated for </t>
    </r>
    <r>
      <rPr>
        <b/>
        <sz val="9"/>
        <color rgb="FF000000"/>
        <rFont val="Arial"/>
        <family val="2"/>
      </rPr>
      <t>1)</t>
    </r>
    <r>
      <rPr>
        <sz val="9"/>
        <color rgb="FF000000"/>
        <rFont val="Arial"/>
        <family val="2"/>
      </rPr>
      <t xml:space="preserve"> contractor's experts return trip to Tskaltubo from Tbilisi (500 km); </t>
    </r>
    <r>
      <rPr>
        <b/>
        <sz val="9"/>
        <color rgb="FF000000"/>
        <rFont val="Arial"/>
        <family val="2"/>
      </rPr>
      <t>2)</t>
    </r>
    <r>
      <rPr>
        <sz val="9"/>
        <color rgb="FF000000"/>
        <rFont val="Arial"/>
        <family val="2"/>
      </rPr>
      <t xml:space="preserve"> transporing equipment from Tbilisi to Tskaltubo and back (500 km); </t>
    </r>
    <r>
      <rPr>
        <b/>
        <sz val="9"/>
        <color rgb="FF000000"/>
        <rFont val="Arial"/>
        <family val="2"/>
      </rPr>
      <t>3)</t>
    </r>
    <r>
      <rPr>
        <sz val="9"/>
        <color rgb="FF000000"/>
        <rFont val="Arial"/>
        <family val="2"/>
      </rPr>
      <t xml:space="preserve"> distance travelled by CESL beneficiaries to/from 18 municipalities to the event (10 vehicles x average 200 kms = 2,000 kms) = 3,000 km</t>
    </r>
  </si>
  <si>
    <t># of days when contractor's experts (not including interpreter) are staying overnight - i.e. on the night before the event. Therefore 1 night, 4 people</t>
  </si>
  <si>
    <t># of days "on the road" estimated for 4 experts of the contractor (doesn't include interpreter) - i.e. travel to event location on day before and leave at the end of the day of the event - therefore 2 days each, 4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</si>
</sst>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\-"/>
    <numFmt numFmtId="165" formatCode="#,##0.0"/>
  </numFmts>
  <fonts count="2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</font>
    <font>
      <b/>
      <sz val="9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rgb="FF000000"/>
      </patternFill>
    </fill>
  </fills>
  <borders count="3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/>
      <right/>
      <top style="thin">
        <color rgb="FF9BC2E6"/>
      </top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0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14" fillId="0" borderId="0" xfId="0" applyFont="1"/>
    <xf numFmtId="0" fontId="13" fillId="0" borderId="0" xfId="0" applyFont="1"/>
    <xf numFmtId="0" fontId="2" fillId="0" borderId="7" xfId="0" applyFont="1" applyBorder="1"/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3" fillId="5" borderId="23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31" xfId="0" applyFont="1" applyFill="1" applyBorder="1" applyAlignment="1" applyProtection="1">
      <alignment horizontal="left" vertical="center" wrapText="1"/>
      <protection locked="0"/>
    </xf>
    <xf numFmtId="0" fontId="3" fillId="5" borderId="4" xfId="7" applyFont="1" applyFill="1" applyAlignment="1" applyProtection="1">
      <alignment horizontal="left" vertical="center" wrapText="1"/>
      <protection locked="0"/>
    </xf>
    <xf numFmtId="3" fontId="3" fillId="5" borderId="12" xfId="0" applyNumberFormat="1" applyFont="1" applyFill="1" applyBorder="1" applyAlignment="1" applyProtection="1">
      <alignment horizontal="center" vertical="center"/>
      <protection locked="0"/>
    </xf>
    <xf numFmtId="3" fontId="3" fillId="0" borderId="28" xfId="0" applyNumberFormat="1" applyFont="1" applyBorder="1" applyAlignment="1">
      <alignment horizontal="center" vertical="center"/>
    </xf>
    <xf numFmtId="3" fontId="3" fillId="5" borderId="20" xfId="0" applyNumberFormat="1" applyFont="1" applyFill="1" applyBorder="1" applyAlignment="1" applyProtection="1">
      <alignment horizontal="center" vertical="center"/>
      <protection locked="0"/>
    </xf>
    <xf numFmtId="3" fontId="3" fillId="0" borderId="4" xfId="0" applyNumberFormat="1" applyFont="1" applyBorder="1" applyAlignment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  <protection locked="0"/>
    </xf>
    <xf numFmtId="3" fontId="3" fillId="5" borderId="5" xfId="0" applyNumberFormat="1" applyFont="1" applyFill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3" fontId="3" fillId="5" borderId="28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5" xfId="0" applyNumberFormat="1" applyFont="1" applyBorder="1" applyAlignment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3" xfId="0" applyNumberFormat="1" applyFont="1" applyBorder="1" applyAlignment="1">
      <alignment horizontal="center" vertical="center"/>
    </xf>
    <xf numFmtId="3" fontId="2" fillId="0" borderId="34" xfId="0" applyNumberFormat="1" applyFont="1" applyBorder="1" applyAlignment="1">
      <alignment horizontal="center" vertical="center"/>
    </xf>
    <xf numFmtId="3" fontId="2" fillId="0" borderId="34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2" xfId="0" applyNumberFormat="1" applyFont="1" applyBorder="1" applyAlignment="1">
      <alignment horizontal="center"/>
    </xf>
    <xf numFmtId="3" fontId="2" fillId="0" borderId="22" xfId="0" applyNumberFormat="1" applyFont="1" applyBorder="1" applyAlignment="1">
      <alignment horizontal="center"/>
    </xf>
    <xf numFmtId="3" fontId="3" fillId="0" borderId="30" xfId="0" applyNumberFormat="1" applyFont="1" applyBorder="1" applyAlignment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3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14" xfId="0" applyNumberFormat="1" applyFont="1" applyBorder="1" applyAlignment="1">
      <alignment horizontal="center" vertical="center"/>
    </xf>
    <xf numFmtId="0" fontId="18" fillId="7" borderId="0" xfId="0" applyFont="1" applyFill="1" applyAlignment="1">
      <alignment horizontal="left" vertical="center" wrapText="1"/>
    </xf>
    <xf numFmtId="0" fontId="3" fillId="5" borderId="9" xfId="0" applyFont="1" applyFill="1" applyBorder="1" applyAlignment="1" applyProtection="1">
      <alignment vertical="center" wrapText="1"/>
      <protection locked="0"/>
    </xf>
    <xf numFmtId="0" fontId="3" fillId="5" borderId="4" xfId="0" applyFont="1" applyFill="1" applyBorder="1" applyAlignment="1" applyProtection="1">
      <alignment vertical="center" wrapText="1"/>
      <protection locked="0"/>
    </xf>
    <xf numFmtId="0" fontId="5" fillId="5" borderId="30" xfId="0" applyFont="1" applyFill="1" applyBorder="1" applyAlignment="1" applyProtection="1">
      <alignment horizontal="left" vertical="center" wrapText="1"/>
      <protection locked="0"/>
    </xf>
    <xf numFmtId="0" fontId="3" fillId="5" borderId="9" xfId="0" applyFont="1" applyFill="1" applyBorder="1" applyAlignment="1" applyProtection="1">
      <alignment horizontal="left" vertical="center" wrapText="1"/>
      <protection locked="0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3" fillId="5" borderId="11" xfId="0" applyFont="1" applyFill="1" applyBorder="1" applyAlignment="1" applyProtection="1">
      <alignment horizontal="left" vertical="center" wrapText="1"/>
      <protection locked="0"/>
    </xf>
    <xf numFmtId="15" fontId="2" fillId="5" borderId="16" xfId="0" applyNumberFormat="1" applyFont="1" applyFill="1" applyBorder="1" applyAlignment="1" applyProtection="1">
      <alignment horizontal="left"/>
      <protection locked="0"/>
    </xf>
    <xf numFmtId="0" fontId="3" fillId="5" borderId="29" xfId="0" applyFont="1" applyFill="1" applyBorder="1" applyAlignment="1" applyProtection="1">
      <alignment vertical="center" wrapText="1"/>
      <protection locked="0"/>
    </xf>
    <xf numFmtId="0" fontId="3" fillId="5" borderId="30" xfId="0" applyFont="1" applyFill="1" applyBorder="1" applyAlignment="1" applyProtection="1">
      <alignment vertical="center" wrapText="1"/>
      <protection locked="0"/>
    </xf>
    <xf numFmtId="0" fontId="3" fillId="5" borderId="8" xfId="0" applyFont="1" applyFill="1" applyBorder="1" applyAlignment="1" applyProtection="1">
      <alignment vertical="center" wrapText="1"/>
      <protection locked="0"/>
    </xf>
    <xf numFmtId="0" fontId="3" fillId="5" borderId="5" xfId="0" applyFont="1" applyFill="1" applyBorder="1" applyAlignment="1" applyProtection="1">
      <alignment vertical="center" wrapText="1"/>
      <protection locked="0"/>
    </xf>
    <xf numFmtId="0" fontId="3" fillId="5" borderId="32" xfId="0" applyFont="1" applyFill="1" applyBorder="1" applyAlignment="1" applyProtection="1">
      <alignment vertical="center" wrapText="1"/>
      <protection locked="0"/>
    </xf>
    <xf numFmtId="0" fontId="3" fillId="5" borderId="15" xfId="0" applyFont="1" applyFill="1" applyBorder="1" applyAlignment="1" applyProtection="1">
      <alignment vertical="center" wrapText="1"/>
      <protection locked="0"/>
    </xf>
    <xf numFmtId="0" fontId="3" fillId="5" borderId="28" xfId="0" applyFont="1" applyFill="1" applyBorder="1" applyAlignment="1" applyProtection="1">
      <alignment vertical="center"/>
      <protection locked="0"/>
    </xf>
    <xf numFmtId="0" fontId="3" fillId="5" borderId="4" xfId="0" applyFont="1" applyFill="1" applyBorder="1" applyAlignment="1" applyProtection="1">
      <alignment vertical="center"/>
      <protection locked="0"/>
    </xf>
    <xf numFmtId="0" fontId="3" fillId="5" borderId="5" xfId="0" applyFont="1" applyFill="1" applyBorder="1" applyAlignment="1" applyProtection="1">
      <alignment vertical="center"/>
      <protection locked="0"/>
    </xf>
    <xf numFmtId="0" fontId="18" fillId="8" borderId="0" xfId="0" applyFont="1" applyFill="1" applyAlignment="1">
      <alignment horizontal="left" vertical="center" wrapText="1"/>
    </xf>
    <xf numFmtId="3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8" fillId="7" borderId="0" xfId="0" applyNumberFormat="1" applyFont="1" applyFill="1" applyAlignment="1">
      <alignment horizontal="center" vertical="center" wrapText="1"/>
    </xf>
    <xf numFmtId="3" fontId="18" fillId="7" borderId="36" xfId="0" applyNumberFormat="1" applyFont="1" applyFill="1" applyBorder="1" applyAlignment="1">
      <alignment horizontal="center" vertical="center" wrapText="1"/>
    </xf>
    <xf numFmtId="0" fontId="20" fillId="5" borderId="9" xfId="0" applyFont="1" applyFill="1" applyBorder="1" applyAlignment="1" applyProtection="1">
      <alignment horizontal="left" wrapText="1"/>
      <protection locked="0"/>
    </xf>
    <xf numFmtId="165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 style="hair">
          <color indexed="64"/>
        </top>
        <bottom style="hair">
          <color indexed="64"/>
        </bottom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double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border outline="0">
        <left style="hair">
          <color indexed="64"/>
        </left>
        <right style="hair">
          <color indexed="64"/>
        </right>
      </border>
    </dxf>
    <dxf>
      <alignment horizontal="left" vertical="center" textRotation="0" wrapText="1" indent="0" justifyLastLine="0" shrinkToFit="0" readingOrder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257176</xdr:colOff>
      <xdr:row>0</xdr:row>
      <xdr:rowOff>76200</xdr:rowOff>
    </xdr:from>
    <xdr:to>
      <xdr:col>6</xdr:col>
      <xdr:colOff>1247776</xdr:colOff>
      <xdr:row>1</xdr:row>
      <xdr:rowOff>639940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7" totalsRowShown="0" headerRowDxfId="30" headerRowBorderDxfId="29" tableBorderDxfId="28">
  <autoFilter ref="A11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7" dataCellStyle="Eingabe Tabelle"/>
    <tableColumn id="2" xr3:uid="{00000000-0010-0000-0000-000002000000}" name="Name" dataDxfId="26" dataCellStyle="Beschriftung"/>
    <tableColumn id="3" xr3:uid="{00000000-0010-0000-0000-000003000000}" name="Type of reimbursement" dataDxfId="25" dataCellStyle="Beschriftung">
      <calculatedColumnFormula>"Lump sum /per day"</calculatedColumnFormula>
    </tableColumn>
    <tableColumn id="4" xr3:uid="{00000000-0010-0000-0000-000004000000}" name="Number" dataDxfId="24"/>
    <tableColumn id="5" xr3:uid="{00000000-0010-0000-0000-000005000000}" name="Remuneration_x000a_GEL" dataDxfId="23"/>
    <tableColumn id="6" xr3:uid="{00000000-0010-0000-0000-000006000000}" name="Total" dataDxfId="22">
      <calculatedColumnFormula>D12*E12</calculatedColumnFormula>
    </tableColumn>
    <tableColumn id="7" xr3:uid="{00000000-0010-0000-0000-000007000000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20" headerRowBorderDxfId="19" tableBorderDxfId="18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 dataDxfId="17"/>
    <tableColumn id="2" xr3:uid="{00000000-0010-0000-0100-000002000000}" name="Subitem" dataDxfId="16"/>
    <tableColumn id="3" xr3:uid="{00000000-0010-0000-0100-000003000000}" name="Type of reimbursement" dataDxfId="15"/>
    <tableColumn id="4" xr3:uid="{00000000-0010-0000-0100-000004000000}" name="Number" dataDxfId="14"/>
    <tableColumn id="5" xr3:uid="{00000000-0010-0000-0100-000005000000}" name="Budget/ Price_x000a_GEL" dataDxfId="13"/>
    <tableColumn id="6" xr3:uid="{00000000-0010-0000-0100-000006000000}" name="Total _x000a_GEL" dataDxfId="12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1" headerRowBorderDxfId="10" tableBorderDxfId="9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8"/>
    <tableColumn id="2" xr3:uid="{00000000-0010-0000-0200-000002000000}" name=" " dataDxfId="7"/>
    <tableColumn id="3" xr3:uid="{00000000-0010-0000-0200-000003000000}" name="Type of reimbursement" dataDxfId="6"/>
    <tableColumn id="4" xr3:uid="{00000000-0010-0000-0200-000004000000}" name="Number" dataDxfId="5"/>
    <tableColumn id="5" xr3:uid="{00000000-0010-0000-0200-000005000000}" name="Budget/ Price_x000a_GEL" dataDxfId="4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50"/>
  <sheetViews>
    <sheetView showGridLines="0" tabSelected="1" topLeftCell="A32" zoomScale="115" zoomScaleNormal="115" workbookViewId="0">
      <selection activeCell="G26" sqref="G26"/>
    </sheetView>
  </sheetViews>
  <sheetFormatPr defaultColWidth="9.08984375" defaultRowHeight="14.5" x14ac:dyDescent="0.35"/>
  <cols>
    <col min="1" max="1" width="19.36328125" customWidth="1"/>
    <col min="2" max="2" width="24" customWidth="1"/>
    <col min="3" max="3" width="19.36328125" customWidth="1"/>
    <col min="4" max="4" width="8.453125" customWidth="1"/>
    <col min="5" max="5" width="13.36328125" customWidth="1"/>
    <col min="6" max="6" width="10.08984375" customWidth="1"/>
    <col min="7" max="7" width="50.36328125" customWidth="1"/>
  </cols>
  <sheetData>
    <row r="1" spans="1:13" ht="15.5" x14ac:dyDescent="0.35">
      <c r="A1" s="49" t="s">
        <v>0</v>
      </c>
    </row>
    <row r="2" spans="1:13" ht="73.5" customHeight="1" x14ac:dyDescent="0.35">
      <c r="A2" s="101" t="s">
        <v>47</v>
      </c>
      <c r="B2" s="101"/>
      <c r="C2" s="101"/>
      <c r="D2" s="101"/>
      <c r="E2" s="101"/>
      <c r="F2" s="101"/>
      <c r="G2" s="34"/>
    </row>
    <row r="3" spans="1:13" ht="17.149999999999999" customHeight="1" thickBot="1" x14ac:dyDescent="0.4">
      <c r="A3" s="1" t="s">
        <v>1</v>
      </c>
      <c r="B3" s="33">
        <v>83489599</v>
      </c>
      <c r="C3" s="1" t="s">
        <v>2</v>
      </c>
      <c r="D3" s="106" t="s">
        <v>43</v>
      </c>
      <c r="E3" s="106"/>
      <c r="F3" s="106"/>
      <c r="G3" s="106"/>
    </row>
    <row r="4" spans="1:13" ht="17.149999999999999" customHeight="1" thickBot="1" x14ac:dyDescent="0.4">
      <c r="A4" s="1" t="s">
        <v>3</v>
      </c>
      <c r="B4" s="31" t="s">
        <v>44</v>
      </c>
      <c r="C4" s="1" t="str">
        <f>IF(A2="Price schedule","Contractor:","")</f>
        <v>Contractor:</v>
      </c>
      <c r="D4" s="107"/>
      <c r="E4" s="107"/>
      <c r="F4" s="107"/>
      <c r="G4" s="107"/>
    </row>
    <row r="5" spans="1:13" ht="17.149999999999999" customHeight="1" thickBot="1" x14ac:dyDescent="0.4">
      <c r="A5" s="1" t="s">
        <v>4</v>
      </c>
      <c r="B5" s="83"/>
      <c r="C5" s="1" t="str">
        <f>IF(A2="Price Schedule","Tax ID","")</f>
        <v>Tax ID</v>
      </c>
      <c r="D5" s="105"/>
      <c r="E5" s="105"/>
      <c r="F5" s="105"/>
      <c r="G5" s="105"/>
    </row>
    <row r="6" spans="1:13" ht="14.25" customHeight="1" thickBot="1" x14ac:dyDescent="0.4">
      <c r="A6" s="2"/>
      <c r="B6" s="2"/>
      <c r="C6" s="1" t="str">
        <f>IF(A2="Price schedule","Address:","")</f>
        <v>Address:</v>
      </c>
      <c r="D6" s="105"/>
      <c r="E6" s="105"/>
      <c r="F6" s="105"/>
      <c r="G6" s="105"/>
    </row>
    <row r="7" spans="1:13" ht="14.25" customHeight="1" thickBot="1" x14ac:dyDescent="0.4">
      <c r="A7" s="2"/>
      <c r="B7" s="2"/>
      <c r="C7" s="1" t="str">
        <f>IF(A2="Price schedule","Telephone/Email:","")</f>
        <v>Telephone/Email:</v>
      </c>
      <c r="D7" s="105"/>
      <c r="E7" s="105"/>
      <c r="F7" s="105"/>
      <c r="G7" s="105"/>
    </row>
    <row r="8" spans="1:13" x14ac:dyDescent="0.35">
      <c r="A8" s="2"/>
      <c r="B8" s="2"/>
      <c r="C8" s="2"/>
      <c r="D8" s="2"/>
      <c r="E8" s="2"/>
      <c r="F8" s="2"/>
      <c r="G8" s="2"/>
    </row>
    <row r="9" spans="1:13" ht="13.5" customHeight="1" thickBot="1" x14ac:dyDescent="0.4">
      <c r="A9" s="102" t="s">
        <v>5</v>
      </c>
      <c r="B9" s="102"/>
      <c r="C9" s="102"/>
      <c r="D9" s="102"/>
      <c r="E9" s="102"/>
      <c r="F9" s="102"/>
      <c r="G9" s="102"/>
    </row>
    <row r="10" spans="1:13" ht="9.75" customHeight="1" x14ac:dyDescent="0.35">
      <c r="A10" s="6"/>
      <c r="B10" s="6"/>
      <c r="C10" s="6"/>
      <c r="D10" s="6"/>
      <c r="E10" s="6"/>
      <c r="F10" s="6"/>
      <c r="G10" s="6"/>
    </row>
    <row r="11" spans="1:13" ht="23.5" thickBot="1" x14ac:dyDescent="0.4">
      <c r="A11" s="38" t="s">
        <v>6</v>
      </c>
      <c r="B11" s="39" t="s">
        <v>7</v>
      </c>
      <c r="C11" s="40" t="s">
        <v>8</v>
      </c>
      <c r="D11" s="40" t="s">
        <v>9</v>
      </c>
      <c r="E11" s="40" t="s">
        <v>10</v>
      </c>
      <c r="F11" s="41" t="s">
        <v>11</v>
      </c>
      <c r="G11" s="42" t="s">
        <v>12</v>
      </c>
    </row>
    <row r="12" spans="1:13" ht="15" customHeight="1" thickBot="1" x14ac:dyDescent="0.4">
      <c r="A12" s="13" t="s">
        <v>13</v>
      </c>
      <c r="B12" s="50" t="s">
        <v>36</v>
      </c>
      <c r="C12" s="5" t="str">
        <f>"Lump sum /per day"</f>
        <v>Lump sum /per day</v>
      </c>
      <c r="D12" s="22">
        <v>10</v>
      </c>
      <c r="E12" s="54"/>
      <c r="F12" s="55">
        <f>D12*E12</f>
        <v>0</v>
      </c>
      <c r="G12" s="15"/>
    </row>
    <row r="13" spans="1:13" ht="15" customHeight="1" thickBot="1" x14ac:dyDescent="0.4">
      <c r="A13" s="13" t="s">
        <v>13</v>
      </c>
      <c r="B13" s="51" t="s">
        <v>37</v>
      </c>
      <c r="C13" s="5" t="str">
        <f t="shared" ref="C13:C17" si="0">"Lump sum /per day"</f>
        <v>Lump sum /per day</v>
      </c>
      <c r="D13" s="23">
        <v>10</v>
      </c>
      <c r="E13" s="56"/>
      <c r="F13" s="57">
        <f>D13*E13</f>
        <v>0</v>
      </c>
      <c r="G13" s="15"/>
    </row>
    <row r="14" spans="1:13" ht="15" customHeight="1" thickBot="1" x14ac:dyDescent="0.4">
      <c r="A14" s="13" t="s">
        <v>13</v>
      </c>
      <c r="B14" s="52" t="s">
        <v>42</v>
      </c>
      <c r="C14" s="5" t="str">
        <f t="shared" si="0"/>
        <v>Lump sum /per day</v>
      </c>
      <c r="D14" s="24">
        <v>2</v>
      </c>
      <c r="E14" s="58"/>
      <c r="F14" s="57">
        <f>D14*E14</f>
        <v>0</v>
      </c>
      <c r="G14" s="15"/>
      <c r="M14" s="48"/>
    </row>
    <row r="15" spans="1:13" ht="15" customHeight="1" thickBot="1" x14ac:dyDescent="0.4">
      <c r="A15" s="13" t="s">
        <v>13</v>
      </c>
      <c r="B15" s="52" t="s">
        <v>38</v>
      </c>
      <c r="C15" s="5" t="str">
        <f t="shared" si="0"/>
        <v>Lump sum /per day</v>
      </c>
      <c r="D15" s="22">
        <v>2</v>
      </c>
      <c r="E15" s="58"/>
      <c r="F15" s="57">
        <f>D15*E15</f>
        <v>0</v>
      </c>
      <c r="G15" s="15"/>
    </row>
    <row r="16" spans="1:13" ht="15" customHeight="1" x14ac:dyDescent="0.35">
      <c r="A16" s="13" t="s">
        <v>13</v>
      </c>
      <c r="B16" s="53" t="s">
        <v>39</v>
      </c>
      <c r="C16" s="5" t="str">
        <f t="shared" si="0"/>
        <v>Lump sum /per day</v>
      </c>
      <c r="D16" s="24">
        <v>1</v>
      </c>
      <c r="E16" s="58"/>
      <c r="F16" s="57">
        <f t="shared" ref="F16:F17" si="1">D16*E16</f>
        <v>0</v>
      </c>
      <c r="G16" s="15"/>
    </row>
    <row r="17" spans="1:7" ht="15" customHeight="1" thickBot="1" x14ac:dyDescent="0.4">
      <c r="A17" s="13" t="s">
        <v>13</v>
      </c>
      <c r="B17" s="14"/>
      <c r="C17" s="5" t="str">
        <f t="shared" si="0"/>
        <v>Lump sum /per day</v>
      </c>
      <c r="D17" s="25"/>
      <c r="E17" s="59"/>
      <c r="F17" s="60">
        <f t="shared" si="1"/>
        <v>0</v>
      </c>
      <c r="G17" s="11"/>
    </row>
    <row r="18" spans="1:7" ht="15.5" thickTop="1" thickBot="1" x14ac:dyDescent="0.4">
      <c r="A18" s="103" t="s">
        <v>14</v>
      </c>
      <c r="B18" s="103"/>
      <c r="C18" s="103"/>
      <c r="D18" s="103"/>
      <c r="E18" s="103"/>
      <c r="F18" s="66">
        <f>SUM(F12:F17)</f>
        <v>0</v>
      </c>
      <c r="G18" s="37"/>
    </row>
    <row r="19" spans="1:7" ht="15" thickTop="1" x14ac:dyDescent="0.35">
      <c r="A19" s="2"/>
      <c r="B19" s="2"/>
      <c r="C19" s="2"/>
      <c r="D19" s="2"/>
      <c r="E19" s="2"/>
      <c r="F19" s="2"/>
      <c r="G19" s="2"/>
    </row>
    <row r="20" spans="1:7" x14ac:dyDescent="0.35">
      <c r="A20" s="104" t="s">
        <v>15</v>
      </c>
      <c r="B20" s="104"/>
      <c r="C20" s="104"/>
      <c r="D20" s="104"/>
      <c r="E20" s="104"/>
      <c r="F20" s="104"/>
      <c r="G20" s="104"/>
    </row>
    <row r="21" spans="1:7" ht="10.5" customHeight="1" thickBot="1" x14ac:dyDescent="0.4">
      <c r="A21" s="45"/>
      <c r="B21" s="45"/>
      <c r="C21" s="45"/>
      <c r="D21" s="45"/>
      <c r="E21" s="45"/>
      <c r="F21" s="45"/>
      <c r="G21" s="46"/>
    </row>
    <row r="22" spans="1:7" ht="24.75" customHeight="1" thickBot="1" x14ac:dyDescent="0.4">
      <c r="A22" s="38" t="s">
        <v>16</v>
      </c>
      <c r="B22" s="40" t="s">
        <v>17</v>
      </c>
      <c r="C22" s="40" t="s">
        <v>8</v>
      </c>
      <c r="D22" s="40" t="s">
        <v>9</v>
      </c>
      <c r="E22" s="40" t="s">
        <v>18</v>
      </c>
      <c r="F22" s="40" t="s">
        <v>19</v>
      </c>
      <c r="G22" s="43" t="s">
        <v>12</v>
      </c>
    </row>
    <row r="23" spans="1:7" ht="23" x14ac:dyDescent="0.35">
      <c r="A23" s="79" t="s">
        <v>20</v>
      </c>
      <c r="B23" s="12"/>
      <c r="C23" s="90" t="s">
        <v>40</v>
      </c>
      <c r="D23" s="28"/>
      <c r="E23" s="61"/>
      <c r="F23" s="55">
        <f t="shared" ref="F23:F28" si="2">D23*E23</f>
        <v>0</v>
      </c>
      <c r="G23" s="16"/>
    </row>
    <row r="24" spans="1:7" ht="57.5" x14ac:dyDescent="0.35">
      <c r="A24" s="80" t="s">
        <v>21</v>
      </c>
      <c r="B24" s="10"/>
      <c r="C24" s="91" t="s">
        <v>35</v>
      </c>
      <c r="D24" s="94">
        <v>3000</v>
      </c>
      <c r="E24" s="98"/>
      <c r="F24" s="57">
        <f t="shared" si="2"/>
        <v>0</v>
      </c>
      <c r="G24" s="93" t="s">
        <v>48</v>
      </c>
    </row>
    <row r="25" spans="1:7" ht="46" x14ac:dyDescent="0.35">
      <c r="A25" s="51" t="s">
        <v>22</v>
      </c>
      <c r="B25" s="10"/>
      <c r="C25" s="91" t="s">
        <v>35</v>
      </c>
      <c r="D25" s="94">
        <v>8</v>
      </c>
      <c r="E25" s="95"/>
      <c r="F25" s="57">
        <f t="shared" si="2"/>
        <v>0</v>
      </c>
      <c r="G25" s="76" t="s">
        <v>50</v>
      </c>
    </row>
    <row r="26" spans="1:7" ht="34.5" x14ac:dyDescent="0.35">
      <c r="A26" s="51" t="s">
        <v>41</v>
      </c>
      <c r="B26" s="10"/>
      <c r="C26" s="91" t="s">
        <v>35</v>
      </c>
      <c r="D26" s="62">
        <v>4</v>
      </c>
      <c r="E26" s="96"/>
      <c r="F26" s="57">
        <f t="shared" si="2"/>
        <v>0</v>
      </c>
      <c r="G26" s="76" t="s">
        <v>49</v>
      </c>
    </row>
    <row r="27" spans="1:7" x14ac:dyDescent="0.35">
      <c r="A27" s="81" t="s">
        <v>23</v>
      </c>
      <c r="B27" s="9"/>
      <c r="C27" s="91" t="s">
        <v>40</v>
      </c>
      <c r="D27" s="26"/>
      <c r="E27" s="62"/>
      <c r="F27" s="63">
        <f t="shared" si="2"/>
        <v>0</v>
      </c>
      <c r="G27" s="18"/>
    </row>
    <row r="28" spans="1:7" ht="15" thickBot="1" x14ac:dyDescent="0.4">
      <c r="A28" s="82" t="s">
        <v>24</v>
      </c>
      <c r="B28" s="11"/>
      <c r="C28" s="92" t="s">
        <v>40</v>
      </c>
      <c r="D28" s="27"/>
      <c r="E28" s="64"/>
      <c r="F28" s="65">
        <f t="shared" si="2"/>
        <v>0</v>
      </c>
      <c r="G28" s="19"/>
    </row>
    <row r="29" spans="1:7" ht="15.5" thickTop="1" thickBot="1" x14ac:dyDescent="0.4">
      <c r="A29" s="103" t="s">
        <v>14</v>
      </c>
      <c r="B29" s="103"/>
      <c r="C29" s="103"/>
      <c r="D29" s="103"/>
      <c r="E29" s="103"/>
      <c r="F29" s="66">
        <f>SUM(F23:F28)</f>
        <v>0</v>
      </c>
      <c r="G29" s="37"/>
    </row>
    <row r="30" spans="1:7" ht="15" thickTop="1" x14ac:dyDescent="0.35">
      <c r="A30" s="2"/>
      <c r="B30" s="2"/>
      <c r="C30" s="2"/>
      <c r="D30" s="2"/>
      <c r="E30" s="2"/>
      <c r="F30" s="2"/>
      <c r="G30" s="2"/>
    </row>
    <row r="31" spans="1:7" x14ac:dyDescent="0.35">
      <c r="A31" s="104" t="s">
        <v>25</v>
      </c>
      <c r="B31" s="104"/>
      <c r="C31" s="104"/>
      <c r="D31" s="104"/>
      <c r="E31" s="104"/>
      <c r="F31" s="104"/>
      <c r="G31" s="104"/>
    </row>
    <row r="32" spans="1:7" ht="11.25" customHeight="1" thickBot="1" x14ac:dyDescent="0.4">
      <c r="A32" s="47"/>
      <c r="B32" s="47"/>
      <c r="C32" s="47"/>
      <c r="D32" s="47"/>
      <c r="E32" s="47"/>
      <c r="F32" s="47"/>
      <c r="G32" s="47"/>
    </row>
    <row r="33" spans="1:7" ht="26.25" customHeight="1" thickBot="1" x14ac:dyDescent="0.4">
      <c r="A33" s="44" t="s">
        <v>16</v>
      </c>
      <c r="B33" s="38" t="s">
        <v>26</v>
      </c>
      <c r="C33" s="38" t="s">
        <v>8</v>
      </c>
      <c r="D33" s="38" t="s">
        <v>9</v>
      </c>
      <c r="E33" s="38" t="s">
        <v>18</v>
      </c>
      <c r="F33" s="38" t="s">
        <v>19</v>
      </c>
      <c r="G33" s="38" t="s">
        <v>12</v>
      </c>
    </row>
    <row r="34" spans="1:7" x14ac:dyDescent="0.35">
      <c r="A34" s="84" t="s">
        <v>27</v>
      </c>
      <c r="B34" s="85"/>
      <c r="C34" s="78" t="s">
        <v>40</v>
      </c>
      <c r="D34" s="29"/>
      <c r="E34" s="61"/>
      <c r="F34" s="71">
        <f t="shared" ref="F34:F38" si="3">E34*D34</f>
        <v>0</v>
      </c>
      <c r="G34" s="20"/>
    </row>
    <row r="35" spans="1:7" ht="69.650000000000006" customHeight="1" x14ac:dyDescent="0.35">
      <c r="A35" s="86" t="s">
        <v>28</v>
      </c>
      <c r="B35" s="77"/>
      <c r="C35" s="78" t="s">
        <v>35</v>
      </c>
      <c r="D35" s="21">
        <v>1</v>
      </c>
      <c r="E35" s="72"/>
      <c r="F35" s="57">
        <f t="shared" si="3"/>
        <v>0</v>
      </c>
      <c r="G35" s="97" t="s">
        <v>46</v>
      </c>
    </row>
    <row r="36" spans="1:7" x14ac:dyDescent="0.35">
      <c r="A36" s="86" t="s">
        <v>29</v>
      </c>
      <c r="B36" s="77"/>
      <c r="C36" s="78" t="s">
        <v>40</v>
      </c>
      <c r="D36" s="21"/>
      <c r="E36" s="72"/>
      <c r="F36" s="57">
        <f t="shared" si="3"/>
        <v>0</v>
      </c>
      <c r="G36" s="17"/>
    </row>
    <row r="37" spans="1:7" ht="35.5" x14ac:dyDescent="0.35">
      <c r="A37" s="86" t="s">
        <v>30</v>
      </c>
      <c r="B37" s="77"/>
      <c r="C37" s="87" t="s">
        <v>40</v>
      </c>
      <c r="D37" s="26">
        <v>1</v>
      </c>
      <c r="E37" s="73">
        <v>6000</v>
      </c>
      <c r="F37" s="63">
        <f t="shared" si="3"/>
        <v>6000</v>
      </c>
      <c r="G37" s="18" t="s">
        <v>45</v>
      </c>
    </row>
    <row r="38" spans="1:7" ht="25.5" customHeight="1" thickBot="1" x14ac:dyDescent="0.4">
      <c r="A38" s="88" t="s">
        <v>31</v>
      </c>
      <c r="B38" s="89"/>
      <c r="C38" s="87" t="s">
        <v>40</v>
      </c>
      <c r="D38" s="30"/>
      <c r="E38" s="74"/>
      <c r="F38" s="75">
        <f t="shared" si="3"/>
        <v>0</v>
      </c>
      <c r="G38" s="19"/>
    </row>
    <row r="39" spans="1:7" ht="15.5" thickTop="1" thickBot="1" x14ac:dyDescent="0.4">
      <c r="A39" s="103" t="s">
        <v>14</v>
      </c>
      <c r="B39" s="103"/>
      <c r="C39" s="103"/>
      <c r="D39" s="103"/>
      <c r="E39" s="103"/>
      <c r="F39" s="67">
        <f>SUM(F34:F38)</f>
        <v>6000</v>
      </c>
      <c r="G39" s="37"/>
    </row>
    <row r="40" spans="1:7" ht="15" thickTop="1" x14ac:dyDescent="0.35">
      <c r="A40" s="32"/>
      <c r="B40" s="32"/>
      <c r="C40" s="32"/>
      <c r="D40" s="32"/>
      <c r="E40" s="32"/>
      <c r="F40" s="32"/>
      <c r="G40" s="32"/>
    </row>
    <row r="41" spans="1:7" x14ac:dyDescent="0.35">
      <c r="A41" s="104" t="s">
        <v>32</v>
      </c>
      <c r="B41" s="104"/>
      <c r="C41" s="104"/>
      <c r="D41" s="104"/>
      <c r="E41" s="104"/>
      <c r="F41" s="104"/>
      <c r="G41" s="104"/>
    </row>
    <row r="42" spans="1:7" x14ac:dyDescent="0.35">
      <c r="A42" s="108" t="s">
        <v>33</v>
      </c>
      <c r="B42" s="108"/>
      <c r="C42" s="108"/>
      <c r="D42" s="108"/>
      <c r="E42" s="108"/>
      <c r="F42" s="68">
        <f>F18+F29+F39</f>
        <v>6000</v>
      </c>
      <c r="G42" s="3"/>
    </row>
    <row r="43" spans="1:7" x14ac:dyDescent="0.35">
      <c r="A43" s="4" t="s">
        <v>34</v>
      </c>
      <c r="B43" s="7">
        <v>0</v>
      </c>
      <c r="C43" s="4"/>
      <c r="D43" s="4"/>
      <c r="E43" s="4"/>
      <c r="F43" s="69">
        <f>F42*B43</f>
        <v>0</v>
      </c>
      <c r="G43" s="4"/>
    </row>
    <row r="44" spans="1:7" x14ac:dyDescent="0.35">
      <c r="A44" s="8" t="s">
        <v>33</v>
      </c>
      <c r="B44" s="4"/>
      <c r="C44" s="4"/>
      <c r="D44" s="4"/>
      <c r="E44" s="4"/>
      <c r="F44" s="70">
        <f>SUM(F42:F43)</f>
        <v>6000</v>
      </c>
      <c r="G44" s="4"/>
    </row>
    <row r="46" spans="1:7" ht="30.75" customHeight="1" x14ac:dyDescent="0.35">
      <c r="A46" s="35"/>
      <c r="D46" s="99"/>
      <c r="E46" s="99"/>
      <c r="F46" s="99"/>
      <c r="G46" s="99"/>
    </row>
    <row r="47" spans="1:7" ht="25.5" customHeight="1" x14ac:dyDescent="0.35">
      <c r="D47" s="100" t="str">
        <f>IF(A2="Price schedule","Full first and last name of authorized person","Full first and last name, function, OU")</f>
        <v>Full first and last name of authorized person</v>
      </c>
      <c r="E47" s="100"/>
      <c r="F47" s="100"/>
      <c r="G47" s="100"/>
    </row>
    <row r="49" spans="3:4" x14ac:dyDescent="0.35">
      <c r="C49" s="35"/>
    </row>
    <row r="50" spans="3:4" ht="15.75" customHeight="1" x14ac:dyDescent="0.35">
      <c r="C50" s="36"/>
      <c r="D50" s="35"/>
    </row>
  </sheetData>
  <sheetProtection formatRows="0" insertRows="0" deleteRows="0"/>
  <mergeCells count="16">
    <mergeCell ref="D46:G46"/>
    <mergeCell ref="D47:G47"/>
    <mergeCell ref="A2:F2"/>
    <mergeCell ref="A9:G9"/>
    <mergeCell ref="A18:E18"/>
    <mergeCell ref="A20:G20"/>
    <mergeCell ref="A31:G31"/>
    <mergeCell ref="D6:G6"/>
    <mergeCell ref="D3:G3"/>
    <mergeCell ref="D4:G4"/>
    <mergeCell ref="D5:G5"/>
    <mergeCell ref="A29:E29"/>
    <mergeCell ref="A42:E42"/>
    <mergeCell ref="A39:E39"/>
    <mergeCell ref="A41:G41"/>
    <mergeCell ref="D7:G7"/>
  </mergeCells>
  <phoneticPr fontId="12" type="noConversion"/>
  <conditionalFormatting sqref="D46:G46">
    <cfRule type="expression" dxfId="1" priority="2">
      <formula>$A$2="Price schedule"</formula>
    </cfRule>
  </conditionalFormatting>
  <conditionalFormatting sqref="D46:G47">
    <cfRule type="expression" dxfId="0" priority="1">
      <formula>$A$2="Price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F42:F44 F23:F29 F34:F39 F11:F18 C12:C17" xr:uid="{00000000-0002-0000-0000-000002000000}">
      <formula1>"'"</formula1>
    </dataValidation>
    <dataValidation type="list" allowBlank="1" showInputMessage="1" showErrorMessage="1" sqref="A3" xr:uid="{B8139F17-894A-42CE-8444-8F2ED76FB3D2}">
      <formula1>"Tender number:, Contract number:"</formula1>
    </dataValidation>
    <dataValidation type="list" allowBlank="1" showInputMessage="1" showErrorMessage="1" sqref="A12:A17" xr:uid="{00000000-0002-0000-0000-000003000000}">
      <formula1>"Team Leader, Expert"</formula1>
    </dataValidation>
  </dataValidations>
  <pageMargins left="0.7" right="0.7" top="0.75" bottom="0.75" header="0.3" footer="0.3"/>
  <pageSetup paperSize="9" scale="90" fitToHeight="0" orientation="landscape" r:id="rId1"/>
  <ignoredErrors>
    <ignoredError sqref="F11:F16 C12:C16 F38 F23:F28 F34:F37 F17 C17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7e7c3a-8106-4b9e-a1f5-8f17f15ca894" xsi:nil="true"/>
    <lcf76f155ced4ddcb4097134ff3c332f xmlns="b6102676-0cc1-40d2-a0a4-28eb9654447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36A15EC80165438A0ED736191B160F" ma:contentTypeVersion="17" ma:contentTypeDescription="Ein neues Dokument erstellen." ma:contentTypeScope="" ma:versionID="10bd27aee10d120432e9cd0587bae94a">
  <xsd:schema xmlns:xsd="http://www.w3.org/2001/XMLSchema" xmlns:xs="http://www.w3.org/2001/XMLSchema" xmlns:p="http://schemas.microsoft.com/office/2006/metadata/properties" xmlns:ns2="b6102676-0cc1-40d2-a0a4-28eb9654447a" xmlns:ns3="b77e7c3a-8106-4b9e-a1f5-8f17f15ca894" targetNamespace="http://schemas.microsoft.com/office/2006/metadata/properties" ma:root="true" ma:fieldsID="309553cd2079a6994775196a88f88324" ns2:_="" ns3:_="">
    <xsd:import namespace="b6102676-0cc1-40d2-a0a4-28eb9654447a"/>
    <xsd:import namespace="b77e7c3a-8106-4b9e-a1f5-8f17f15ca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102676-0cc1-40d2-a0a4-28eb965444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7c3a-8106-4b9e-a1f5-8f17f15ca8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29310-5c0f-4997-a176-2fad88125d38}" ma:internalName="TaxCatchAll" ma:showField="CatchAllData" ma:web="b77e7c3a-8106-4b9e-a1f5-8f17f15ca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AD6152-485D-45A6-BB05-66B8CF3F1D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F00B44-8BC2-4115-BADC-13ABABD9FFE8}">
  <ds:schemaRefs>
    <ds:schemaRef ds:uri="http://purl.org/dc/terms/"/>
    <ds:schemaRef ds:uri="http://schemas.microsoft.com/office/infopath/2007/PartnerControls"/>
    <ds:schemaRef ds:uri="b77e7c3a-8106-4b9e-a1f5-8f17f15ca894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b6102676-0cc1-40d2-a0a4-28eb9654447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0B91A79-D155-4546-BAC7-DFA441E9DC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102676-0cc1-40d2-a0a4-28eb9654447a"/>
    <ds:schemaRef ds:uri="b77e7c3a-8106-4b9e-a1f5-8f17f15ca8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Inasaridze, Tamari GIZ GE</cp:lastModifiedBy>
  <cp:revision/>
  <cp:lastPrinted>2025-05-13T14:19:23Z</cp:lastPrinted>
  <dcterms:created xsi:type="dcterms:W3CDTF">2015-06-05T18:17:20Z</dcterms:created>
  <dcterms:modified xsi:type="dcterms:W3CDTF">2025-05-22T10:31:03Z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0x010100AB36A15EC80165438A0ED736191B160F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  <property fmtid="{D5CDD505-2E9C-101B-9397-08002B2CF9AE}" pid="9" name="MediaServiceImageTags">
    <vt:lpwstr/>
  </property>
</Properties>
</file>