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koberidze\Desktop\Rehabiliatations 2024\2025_sewage_water_renovation_construction\WATER_2025\52.მიჩურინის ქუჩა_წყალსადენი\ტენდერს.ჯი\"/>
    </mc:Choice>
  </mc:AlternateContent>
  <xr:revisionPtr revIDLastSave="0" documentId="8_{C2565D19-7A8E-47B1-9311-83AF871F2903}" xr6:coauthVersionLast="47" xr6:coauthVersionMax="47" xr10:uidLastSave="{00000000-0000-0000-0000-000000000000}"/>
  <bookViews>
    <workbookView xWindow="28680" yWindow="-120" windowWidth="29040" windowHeight="15720" xr2:uid="{1B3942F4-BB2D-4673-86CD-94E6C900CE94}"/>
  </bookViews>
  <sheets>
    <sheet name="N1_1 კრებსითი სატენდერო" sheetId="1" r:id="rId1"/>
  </sheets>
  <externalReferences>
    <externalReference r:id="rId2"/>
  </externalReferences>
  <definedNames>
    <definedName name="_xlnm._FilterDatabase" localSheetId="0" hidden="1">'N1_1 კრებსითი სატენდერო'!$A$6:$G$119</definedName>
    <definedName name="_xlnm.Print_Area" localSheetId="0">'N1_1 კრებსითი სატენდერო'!$A$1:$F$120</definedName>
    <definedName name="_xlnm.Print_Titles" localSheetId="0">'N1_1 კრებსითი სატენდერო'!$6:$6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8" i="1" l="1"/>
  <c r="F112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4" i="1" s="1"/>
  <c r="A25" i="1" s="1"/>
  <c r="A26" i="1" s="1"/>
  <c r="A28" i="1" s="1"/>
  <c r="A29" i="1" s="1"/>
  <c r="A31" i="1" s="1"/>
  <c r="A33" i="1" s="1"/>
  <c r="A34" i="1" s="1"/>
  <c r="A35" i="1" s="1"/>
  <c r="A37" i="1" s="1"/>
  <c r="A38" i="1" s="1"/>
  <c r="A39" i="1" s="1"/>
  <c r="A41" i="1" s="1"/>
  <c r="A43" i="1" s="1"/>
  <c r="A44" i="1" s="1"/>
  <c r="A46" i="1" s="1"/>
  <c r="A50" i="1" s="1"/>
  <c r="A52" i="1" s="1"/>
  <c r="A54" i="1" s="1"/>
  <c r="A56" i="1" s="1"/>
  <c r="A59" i="1" s="1"/>
  <c r="A61" i="1" s="1"/>
  <c r="A62" i="1" s="1"/>
  <c r="A64" i="1" s="1"/>
  <c r="A69" i="1" s="1"/>
  <c r="A70" i="1" s="1"/>
  <c r="A71" i="1" s="1"/>
  <c r="A73" i="1" s="1"/>
  <c r="A76" i="1" s="1"/>
  <c r="A78" i="1" s="1"/>
  <c r="A79" i="1" s="1"/>
  <c r="A80" i="1" s="1"/>
  <c r="A81" i="1" s="1"/>
  <c r="A83" i="1" s="1"/>
  <c r="A85" i="1" s="1"/>
  <c r="A90" i="1" s="1"/>
  <c r="A91" i="1" s="1"/>
  <c r="A92" i="1" s="1"/>
  <c r="A94" i="1" s="1"/>
  <c r="A95" i="1" s="1"/>
  <c r="A96" i="1" s="1"/>
  <c r="A97" i="1" s="1"/>
  <c r="A99" i="1" s="1"/>
  <c r="A101" i="1" s="1"/>
  <c r="A102" i="1" s="1"/>
  <c r="A103" i="1" s="1"/>
  <c r="A104" i="1" s="1"/>
  <c r="A105" i="1" s="1"/>
  <c r="A107" i="1" s="1"/>
  <c r="A108" i="1" s="1"/>
  <c r="A109" i="1" s="1"/>
  <c r="A110" i="1" s="1"/>
  <c r="A111" i="1" s="1"/>
  <c r="F113" i="1" l="1"/>
  <c r="F114" i="1" s="1"/>
  <c r="F115" i="1" l="1"/>
  <c r="F116" i="1" s="1"/>
</calcChain>
</file>

<file path=xl/sharedStrings.xml><?xml version="1.0" encoding="utf-8"?>
<sst xmlns="http://schemas.openxmlformats.org/spreadsheetml/2006/main" count="355" uniqueCount="149">
  <si>
    <t xml:space="preserve"> დიდუბე-ჩუღურეთის რაიონი, ნანა ხაზარაძის ქუჩის წყალსადენის  ქსელის რეაბილიტაცია</t>
  </si>
  <si>
    <t>შედგენილია საბაზისო ნორმებით, მიმდინარე ფასებში 2025 წლის I კვარტლის დონეზე</t>
  </si>
  <si>
    <t>N</t>
  </si>
  <si>
    <t xml:space="preserve">სამუშაოს დასახელება </t>
  </si>
  <si>
    <t>განზ. ერთ.</t>
  </si>
  <si>
    <t>რაოდენობა</t>
  </si>
  <si>
    <t>ერთ.ფასი</t>
  </si>
  <si>
    <t xml:space="preserve">  სულ                                 (ლარი)</t>
  </si>
  <si>
    <t>ტრანშეის კონტურებში არსებული ასფალტობეტონის საფარის ჩახერხვა 10 სმ სიღრმეზე ფრეზით შემდგომ კონტურების შესწორება</t>
  </si>
  <si>
    <t>მ</t>
  </si>
  <si>
    <t>კონტრაქტორის მომსახურება</t>
  </si>
  <si>
    <t>ასფალტობეტონის საფარის მოხსნა სისქით 10 სმ სანგრევი ჩაქუჩით</t>
  </si>
  <si>
    <r>
      <t>მ</t>
    </r>
    <r>
      <rPr>
        <vertAlign val="superscript"/>
        <sz val="10"/>
        <rFont val="Segoe UI"/>
        <family val="2"/>
      </rPr>
      <t>3</t>
    </r>
  </si>
  <si>
    <t>ასფალტობეტონის ნატეხების დატვირთვა ექსკავატორით ერთციცხვიანი 0,5 მ3დატვირთვა ავ/თვითმცლელებზე, გატანა 20 კმ</t>
  </si>
  <si>
    <t>არსებული ბეტონის ბორდიურების დემონტაჟი გვერდზე დაწყობით 0.7x0.1x0.1 მ მ (7 ცალი)</t>
  </si>
  <si>
    <t>დემონტირებული ბეტონის ბორდიურების მონტაჟი 0.7x0.1x0.1 მ (7 ცალი) არსებულის გამოყენებით</t>
  </si>
  <si>
    <t>IV კატ. გრუნტის დამუშავება (თხრილში) ექსკავატორით ერთციცხვიანი 0,5 მ3 დატვირთვა ავ/თვითმცლელზე</t>
  </si>
  <si>
    <t>IV კატ. გრუნტის დამუშავება (თხრილში) ხელით, გვერდზე დაყრით</t>
  </si>
  <si>
    <t>IV კატ. გვერდზე დაყრილი ხელით დამუშავებული გრუნტის დატვირთვა ექსკავატორით ერთციცხვიანი 0,5 მ3 დატვირთვა ავ/თვითმცლელზე</t>
  </si>
  <si>
    <t>IV კატ. გვერდზე დაყრილი ხელით დამუშავებული გრუნტის დატვირთვა ხელით ავ/თვითმცლელებზე</t>
  </si>
  <si>
    <t>ავტოთვითმცლელით გატანა 20 კმ</t>
  </si>
  <si>
    <t>ტ</t>
  </si>
  <si>
    <t>ქვიშის (ფრაქცია 0.5-5 მმ) ჩაყრა თხრილში ხელით და მექანიზმის გამოყენებით მილების ქვეშ 15 სმ მილის ზემოდან 30 სმ მსუბუქი დატკეპნით</t>
  </si>
  <si>
    <t>თხრილის შევსება (ბალასტი) ქვიშა-ხრეშოვანი ნარევით (ფრაქცია 0-80 მმ; 0-120 მმ;) მექანიზმით, დატკეპნით</t>
  </si>
  <si>
    <t>ჭის ქვეშ ღორღის ბალიშის (ფრაქცია 0-40 მმ) მოწყობა 10 სმ დატკეპვნით</t>
  </si>
  <si>
    <t>ლითონის ელემენტების შეღებვა ანტიკოროზიული ლაქით</t>
  </si>
  <si>
    <r>
      <t>მ</t>
    </r>
    <r>
      <rPr>
        <vertAlign val="superscript"/>
        <sz val="10"/>
        <rFont val="Segoe UI"/>
        <family val="2"/>
      </rPr>
      <t>2</t>
    </r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</si>
  <si>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</si>
  <si>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საპროექტო ფოლადის სპირალური PN16 d=219/5 მმ მილის (შიდა და გარე ქარხნული იზოლაციით) მოწყობა</t>
  </si>
  <si>
    <t>16-1</t>
  </si>
  <si>
    <t>ფოლადის სპირალური მილი PN16 d=219/5 მმ (შიდა და გარე ქარხნული იზოლაციით) შეძენა</t>
  </si>
  <si>
    <t>gwp</t>
  </si>
  <si>
    <t>საპროექტო ფოლადის სპირალური PN16 d=219/5 მმ მილის (შიდა და გარე ქარხნული იზოლაციით) ჰიდრავლიკური გამოცდა</t>
  </si>
  <si>
    <t>საპროექტო ფოლადის სპირალური PN16 d=219/5 მმ მილის (შიდა და გარე ქარხნული იზოლაციით) გარეცხვა ქლორიანი წყლით</t>
  </si>
  <si>
    <t>ფოლადის მილყელის მოწყობა d=21/2.5 მმ L=6.0 მ (3 ცალი);</t>
  </si>
  <si>
    <t>19-1</t>
  </si>
  <si>
    <t>ფოლადის მილის შეძენა d=21/2.5 მმ L=6.0 მ (3 ცალი)</t>
  </si>
  <si>
    <t>კონტრაქტორის მასალა</t>
  </si>
  <si>
    <t>d=219/5 მმ ფოლადის მილების შედუღების ნაკერების დამუშავება ბიტუმის პრაიმერითა და თვითწებვადი ჰიდ/საიზოლაციო ლენტით დამზადებული ბიტუმისა და  მინაბოჭკოს ქსოვილის შრეების ბაზაზე (2 ფენა) (16 ადგ.)</t>
  </si>
  <si>
    <t>ფოლადის სეგმენტური მუხლის მოწყობა PN16 d=219/5 მმ 450</t>
  </si>
  <si>
    <t>21-1</t>
  </si>
  <si>
    <t>ფოლადის სეგმენტური მუხლის შეძენა PN16 d=219/5 მმ 450</t>
  </si>
  <si>
    <t>ც</t>
  </si>
  <si>
    <t>წყალსადენის პოლიეთილენის მილის მონტაჟი PE100 SDR11 PN16 d=90 მმ</t>
  </si>
  <si>
    <t>22-1</t>
  </si>
  <si>
    <t>წყალსადენის პოლიეთილენის მილის შეძენა PE100 SDR11 PN16 d=90 მმ</t>
  </si>
  <si>
    <t>წყალსადენის პოლიეთილენის მილის ჰიდრავლიკური გამოცდა PE100 SDR11 PN16 d=90 მმ</t>
  </si>
  <si>
    <t>წყალსადენის პოლიეთილენის მილის გარეცხვა ქლორიანი წყლით PE100 SDR11 PN16 d=90 მმ</t>
  </si>
  <si>
    <t>წყალსადენის პოლიეთილენის მილის მონტაჟი PE100 SDR11 PN16 d=25 მმ</t>
  </si>
  <si>
    <t>25-1</t>
  </si>
  <si>
    <t>წყალსადენის პოლიეთილენის მილის შეძენა PE100 SDR11 PN16 d=25 მმ</t>
  </si>
  <si>
    <t>წყალსადენის პოლიეთილენის მილის ჰიდრავლიკური გამოცდა PE100 SDR11 PN16 d=25 მმ</t>
  </si>
  <si>
    <t>წყალსადენის პოლიეთილენის მილის გარეცხვა ქლორიანი წყლით PE100 SDR11 PN16 d=25 მმ</t>
  </si>
  <si>
    <t>პოლიეთილენის შემაერთებელი PN16 d=25 მმ ქუროს მოწყობა</t>
  </si>
  <si>
    <t>28-1</t>
  </si>
  <si>
    <t>პოლიეთილენის ქურო PN16 d=25 მმ შეძენა</t>
  </si>
  <si>
    <t>პოლ/ფოლადზე გადამყვანის d=25/20 მმ გ/ხ მოწყობა</t>
  </si>
  <si>
    <t>29-1</t>
  </si>
  <si>
    <t>პოლ/ფოლადზე გადამყვანი d=25/20 მმ გ/ხ შეძენა</t>
  </si>
  <si>
    <t>საპროექტო ფოლადის მილის d=219/5 მმ გადაერთება არსებულ ფოლადის d=200 მმ მილზე</t>
  </si>
  <si>
    <t>ადგ.</t>
  </si>
  <si>
    <t>საპროექტო ფოლადის d=219/5 მმ მილის შეჭრა არსებულ d=160 მმ პოლიეთილენის მილზე</t>
  </si>
  <si>
    <t>წყალმზომის კვანძის მოწყობა d-25 მმ-ან მილზე</t>
  </si>
  <si>
    <t>მონოლითური რკ. ბეტონის ჭის 1000X650X700 მმ მოწყობა, გადახურვის რკ. ბეტონის ფილა თუჯის ჩარჩო ხუფით. ბეტონი მარკით B22.5 (M-300), ჰიდროიზოლაციით</t>
  </si>
  <si>
    <t>32.1</t>
  </si>
  <si>
    <t>რკ. ბეტონის ოთხკუთხედი ჭა 1000X650X700 მმ. ბეტონი მარკით B22.5 (M-300) (იხ. პროექტი)</t>
  </si>
  <si>
    <t>32.2</t>
  </si>
  <si>
    <t>გადახურვის რკ. ბეტონის ფილა 1240X890 მმ, ბეტონი მარკით B22.5 (M-300) (იხ. პროექტი)</t>
  </si>
  <si>
    <t>32-1</t>
  </si>
  <si>
    <t>თუჯის ჩარჩო ხუფი 65 სმ შეძენა</t>
  </si>
  <si>
    <t>33-1</t>
  </si>
  <si>
    <t>სფერული ვენტილის PN16 d=20 მმ მონტაჟი</t>
  </si>
  <si>
    <t>34-1</t>
  </si>
  <si>
    <t>სფერული ვენტილი PN16 d=20 მმ შეძენა</t>
  </si>
  <si>
    <t>წყლის ფილტრის მოწყობა 
PN16 d=20 მმ</t>
  </si>
  <si>
    <t>35-1</t>
  </si>
  <si>
    <t>წყლის ფილტრი PN16 d=20 მმ შეძენა</t>
  </si>
  <si>
    <t>საპროექტო წყალმზომის PN16 d=20 მმ (Diehl) მოძრავი ქანჩის მოწყობა</t>
  </si>
  <si>
    <t>36-1</t>
  </si>
  <si>
    <t>წყალმზომი შეძენა PN16 d=20 მმ (Diehl)</t>
  </si>
  <si>
    <t>36-2</t>
  </si>
  <si>
    <t>მოძრავი ქანჩი PN16 d=20 მმ შეძენა</t>
  </si>
  <si>
    <t>დამაკავშირებელის (сгон) PN16 d=20 მმ მოწყობა</t>
  </si>
  <si>
    <t>37-1</t>
  </si>
  <si>
    <t>დამაკავშირებელი (сгон) PN16 d=20 მმ შეძენა</t>
  </si>
  <si>
    <t>ჩობალის d=89/4.5 მმ (28 ცალი) შეძენა და მოწყობა</t>
  </si>
  <si>
    <t>გაზინთული (გაპოხილი) თოკი ჩობალებისათვის (13.19 მ)</t>
  </si>
  <si>
    <t>კგ</t>
  </si>
  <si>
    <t>წყალსადენის განშტოების ჭის მოწყობა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</si>
  <si>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40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</si>
  <si>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კომპ</t>
  </si>
  <si>
    <t>40.1</t>
  </si>
  <si>
    <t>რკ/ბ რგოლი D=1000 მმ / H=900 მმ ბეტონი B22.5 (M-300) (პროექტით)</t>
  </si>
  <si>
    <t>40.2</t>
  </si>
  <si>
    <t>რკ/ბ ძირის ფილა მრგვალი D=1200 მმ ბეტონი B22.5 (M-300) (პროექტით)</t>
  </si>
  <si>
    <t>40.3</t>
  </si>
  <si>
    <t>რკ/ბ გადახურვის ფილა მრგვალი D=1200 მმ ბეტონი B22.5 (M-300) (პროექტით)</t>
  </si>
  <si>
    <t>40-1</t>
  </si>
  <si>
    <t>ჭის რგოლების გადაბმის ადგილას ჰიდროსაიზოლაციო მასალა "პენებარი" შეძენა-მოწყობა</t>
  </si>
  <si>
    <t>ჭის ქვაბულის გამაგრება ფარებით</t>
  </si>
  <si>
    <t>მ²</t>
  </si>
  <si>
    <t>ფოლადის მილტუჩის PN16 d=200 მმ მოწყობა</t>
  </si>
  <si>
    <t>43-1</t>
  </si>
  <si>
    <t>ფოლადის მილტუჩი PN16 d=200 მმ შეძენა</t>
  </si>
  <si>
    <t>პოლიეთილენის ადაპტორი მილტუჩით მოწყობა PN16 d=225 მმ</t>
  </si>
  <si>
    <t>44-1</t>
  </si>
  <si>
    <t>პოლიეთილენის ადაპტორი PN16 d=225 მმ შეძენა</t>
  </si>
  <si>
    <t>44-2</t>
  </si>
  <si>
    <t>ადაპტორის მილტუჩა PN16 d=225 მმ შეძენა</t>
  </si>
  <si>
    <t>თუჯის ურდულის PN16 d=200 მმ მოწყობა</t>
  </si>
  <si>
    <t>45-1</t>
  </si>
  <si>
    <t>თუჯის ურდული PN16 d=200 მმ შეძენა</t>
  </si>
  <si>
    <t>ჩობალის d=325/6 მმ (1 ცალი) შეძენა და მოწყობა</t>
  </si>
  <si>
    <t>ჩობალის d=273/6 მმ (1 ცალი) შეძენა და მოწყობა</t>
  </si>
  <si>
    <t>გაზინთული (გაპოხილი) თოკი ჩობალებისათვის (8.25 მ)</t>
  </si>
  <si>
    <t>ბეტონის საყრდენის მოწყობა (100*100*300) მმ (1 ცალი) B-22.5 (M-300) ბეტონის მარკა</t>
  </si>
  <si>
    <t>მიწისზედა სახანძრო ჰიდრანტის მოწყობა (1 კომპ.)</t>
  </si>
  <si>
    <t>სახანძრო მიწისზედა ჰიდრანტების (კომპლექტი) მოწყობა d=80 მმ</t>
  </si>
  <si>
    <t>50-1</t>
  </si>
  <si>
    <t>სახანძრო მიწისზედა ჰიდრანტი შეძენა</t>
  </si>
  <si>
    <t>წყალსადენის რკ/ბ ანაკრები წრ. ჭის D=1.00 მ Hსრ=1.8 მ შეძენა-მონტაჟი, რკ/ბ მრგვალი ძირის ფილა, რკ/ბ რგოლები კბილებით,რკ/ბ გადახურვის ფილა, ბეტონი მარკით B22.5 (M-300), თუჯის მრგვალი ჩარჩო-ხუფით (დატვირთვა 25 ტ), ჭის ანაკრები ელემენტების გადაბმა განხორციელდეს ქვიშა-ცემენტის ხსნარით მარკა M-100, წყალშეუღწევადი ელემენტის დამატებით, ჰიდროიზოლაციით</t>
  </si>
  <si>
    <t>51-1</t>
  </si>
  <si>
    <t>ჭის ქვაბულის კედლების გამაგრება ფარებით</t>
  </si>
  <si>
    <t>ფოლადის სწორნაკერიანი d=89/4.5 მმ მილის მოწყობა (ქარხნული იზოლაციით)</t>
  </si>
  <si>
    <t>54-1</t>
  </si>
  <si>
    <t>ფოლადის სწორნაკერიანი d=89/4.5 მმ მილის შეძენა (ქარხნული იზოლაციით)</t>
  </si>
  <si>
    <t>ფოლადის სწორნაკერიანი d=89/4.5 მმ მილის (ქარხნული იზოლაციით) ჰიდრავლიკური გამოცდა</t>
  </si>
  <si>
    <t>ფოლადის სწორნაკერიანი d=89/4.5 მმ მილის (ქარხნული იზოლაციით) ქლორიანი წყლით გარეცხვა</t>
  </si>
  <si>
    <t>ფოლადის მილტუჩის PN16 d=80 მმ მოწყობა</t>
  </si>
  <si>
    <t>58-1</t>
  </si>
  <si>
    <t>ფოლადის მილტუჩი PN16 d=80 მმ შეძენა</t>
  </si>
  <si>
    <t>თუჯის ურდულის PN16 d=80 მმ მოწყობა</t>
  </si>
  <si>
    <t>59-1</t>
  </si>
  <si>
    <t>თუჯის ურდული PN16 d=80 მმ შეძენა</t>
  </si>
  <si>
    <t>ჩობალის d=140/4.5 მმ (2 ცალი) შეძენა და მოწყობა</t>
  </si>
  <si>
    <t>გაზინთული (გაპოხილი) თოკი ჩობალებისათვის (3.39 მ)</t>
  </si>
  <si>
    <t>სახანძრო ჰიდრანტის ქვეშ ბეტონის საყრდენი ბალიშის (0.4*0.4*0.2) მ მოწყობა (1 ცალი) B-22.5 (M-300) ბეტონის მარკა</t>
  </si>
  <si>
    <t>ბეტონის B-25 M-350 მოწყობა სახანძრო ჰიდრანტის გარშემო</t>
  </si>
  <si>
    <t>არსებული ფასონური ნაწილების, ჭების და მილების დემონტაჟი</t>
  </si>
  <si>
    <t>არსებული პოლიეთილენის PE100 SDR11 PN16 d=25 მმ მილის ჩაჭრა</t>
  </si>
  <si>
    <t>არსებული ფოლადის მილის d=200 მმ დემონტაჟი</t>
  </si>
  <si>
    <t>დემონტირებული მილების დატვირთვა ავტ/თვითმცლელზე, გატანა დასაწყობება 13 კმ-ზე</t>
  </si>
  <si>
    <t>არსებული წყალსადენის პოლიეთილენის მილის d=75 მმ დემონტაჟი</t>
  </si>
  <si>
    <t>დემონტირებული პოლიეთილენის მილების დატვირთვა ავტოთვითმცლელზე და გატანა ნაგავსაყრელზე 20 კმ</t>
  </si>
  <si>
    <t>სულ პირდაპირი ხარჯები</t>
  </si>
  <si>
    <t>ზედნადები ხარჯები</t>
  </si>
  <si>
    <t>სულ</t>
  </si>
  <si>
    <t>გეგმიური მოგება</t>
  </si>
  <si>
    <t>დ.ღ.გ.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</si>
</sst>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(#,##0_);_(\(#,##0\);_(\ \-\ _);_(@_)"/>
    <numFmt numFmtId="165" formatCode="_-* #,##0.00_р_._-;\-* #,##0.00_р_._-;_-* &quot;-&quot;??_р_._-;_-@_-"/>
    <numFmt numFmtId="166" formatCode="0.0"/>
    <numFmt numFmtId="167" formatCode="0.0000"/>
    <numFmt numFmtId="168" formatCode="0.000"/>
  </numFmts>
  <fonts count="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 CYR"/>
      <charset val="204"/>
    </font>
    <font>
      <b/>
      <sz val="10"/>
      <name val="Segoe UI"/>
      <family val="2"/>
    </font>
    <font>
      <sz val="10"/>
      <name val="Segoe UI"/>
      <family val="2"/>
    </font>
    <font>
      <vertAlign val="superscript"/>
      <sz val="10"/>
      <name val="Segoe UI"/>
      <family val="2"/>
    </font>
    <font>
      <sz val="10"/>
      <color indexed="8"/>
      <name val="Segoe UI"/>
      <family val="2"/>
    </font>
    <font>
      <sz val="10"/>
      <color theme="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</cellStyleXfs>
  <cellXfs count="92">
    <xf numFmtId="0" fontId="0" fillId="0" borderId="0" xfId="0"/>
    <xf numFmtId="0" fontId="3" fillId="2" borderId="0" xfId="2" applyFont="1" applyFill="1" applyAlignment="1">
      <alignment vertical="center"/>
    </xf>
    <xf numFmtId="0" fontId="3" fillId="3" borderId="0" xfId="2" applyFont="1" applyFill="1" applyAlignment="1">
      <alignment horizontal="center" vertical="center"/>
    </xf>
    <xf numFmtId="0" fontId="4" fillId="3" borderId="0" xfId="2" applyFont="1" applyFill="1" applyAlignment="1">
      <alignment vertical="center"/>
    </xf>
    <xf numFmtId="0" fontId="3" fillId="3" borderId="1" xfId="2" applyFont="1" applyFill="1" applyBorder="1" applyAlignment="1">
      <alignment vertical="center"/>
    </xf>
    <xf numFmtId="0" fontId="3" fillId="2" borderId="1" xfId="2" applyFont="1" applyFill="1" applyBorder="1" applyAlignment="1">
      <alignment vertical="center"/>
    </xf>
    <xf numFmtId="164" fontId="3" fillId="0" borderId="1" xfId="2" applyNumberFormat="1" applyFont="1" applyBorder="1" applyAlignment="1">
      <alignment horizontal="right" vertical="center"/>
    </xf>
    <xf numFmtId="49" fontId="4" fillId="3" borderId="0" xfId="2" applyNumberFormat="1" applyFont="1" applyFill="1" applyAlignment="1">
      <alignment horizontal="center" vertical="center"/>
    </xf>
    <xf numFmtId="0" fontId="4" fillId="3" borderId="1" xfId="2" applyFont="1" applyFill="1" applyBorder="1" applyAlignment="1">
      <alignment vertical="center"/>
    </xf>
    <xf numFmtId="0" fontId="4" fillId="0" borderId="0" xfId="2" applyFont="1" applyAlignment="1">
      <alignment vertical="center"/>
    </xf>
    <xf numFmtId="49" fontId="4" fillId="3" borderId="2" xfId="2" applyNumberFormat="1" applyFont="1" applyFill="1" applyBorder="1" applyAlignment="1">
      <alignment horizontal="center" vertical="center"/>
    </xf>
    <xf numFmtId="0" fontId="4" fillId="3" borderId="3" xfId="2" applyFont="1" applyFill="1" applyBorder="1" applyAlignment="1">
      <alignment horizontal="center" vertical="center" wrapText="1"/>
    </xf>
    <xf numFmtId="2" fontId="4" fillId="3" borderId="4" xfId="2" applyNumberFormat="1" applyFont="1" applyFill="1" applyBorder="1" applyAlignment="1">
      <alignment horizontal="center" vertical="center"/>
    </xf>
    <xf numFmtId="0" fontId="4" fillId="3" borderId="4" xfId="2" applyFont="1" applyFill="1" applyBorder="1" applyAlignment="1">
      <alignment horizontal="center" vertical="center" wrapText="1"/>
    </xf>
    <xf numFmtId="9" fontId="4" fillId="0" borderId="5" xfId="2" applyNumberFormat="1" applyFont="1" applyBorder="1" applyAlignment="1">
      <alignment horizontal="center" vertical="center"/>
    </xf>
    <xf numFmtId="49" fontId="4" fillId="3" borderId="6" xfId="2" applyNumberFormat="1" applyFont="1" applyFill="1" applyBorder="1" applyAlignment="1">
      <alignment horizontal="center" vertical="center"/>
    </xf>
    <xf numFmtId="0" fontId="4" fillId="3" borderId="7" xfId="2" applyFont="1" applyFill="1" applyBorder="1" applyAlignment="1">
      <alignment horizontal="center" vertical="center" wrapText="1"/>
    </xf>
    <xf numFmtId="2" fontId="4" fillId="3" borderId="8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3" borderId="0" xfId="2" applyFont="1" applyFill="1" applyAlignment="1">
      <alignment vertical="center" wrapText="1"/>
    </xf>
    <xf numFmtId="49" fontId="4" fillId="3" borderId="9" xfId="2" applyNumberFormat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/>
    </xf>
    <xf numFmtId="1" fontId="4" fillId="3" borderId="10" xfId="2" applyNumberFormat="1" applyFont="1" applyFill="1" applyBorder="1" applyAlignment="1">
      <alignment horizontal="center" vertical="center"/>
    </xf>
    <xf numFmtId="0" fontId="4" fillId="3" borderId="11" xfId="2" applyFont="1" applyFill="1" applyBorder="1" applyAlignment="1">
      <alignment horizontal="center" vertical="center"/>
    </xf>
    <xf numFmtId="1" fontId="4" fillId="3" borderId="12" xfId="2" applyNumberFormat="1" applyFont="1" applyFill="1" applyBorder="1" applyAlignment="1" applyProtection="1">
      <alignment horizontal="center" vertical="center"/>
      <protection locked="0"/>
    </xf>
    <xf numFmtId="0" fontId="4" fillId="3" borderId="13" xfId="2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 applyProtection="1">
      <alignment horizontal="center" vertical="center"/>
      <protection locked="0"/>
    </xf>
    <xf numFmtId="2" fontId="4" fillId="3" borderId="13" xfId="2" applyNumberFormat="1" applyFont="1" applyFill="1" applyBorder="1" applyAlignment="1" applyProtection="1">
      <alignment horizontal="center" vertical="center"/>
      <protection locked="0"/>
    </xf>
    <xf numFmtId="0" fontId="4" fillId="3" borderId="14" xfId="2" applyFont="1" applyFill="1" applyBorder="1" applyAlignment="1" applyProtection="1">
      <alignment vertical="center"/>
      <protection locked="0"/>
    </xf>
    <xf numFmtId="0" fontId="4" fillId="3" borderId="0" xfId="2" applyFont="1" applyFill="1" applyAlignment="1" applyProtection="1">
      <alignment vertical="center"/>
      <protection locked="0"/>
    </xf>
    <xf numFmtId="0" fontId="4" fillId="3" borderId="0" xfId="0" applyFont="1" applyFill="1" applyAlignment="1" applyProtection="1">
      <alignment vertical="center"/>
      <protection locked="0"/>
    </xf>
    <xf numFmtId="1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vertical="center"/>
      <protection locked="0"/>
    </xf>
    <xf numFmtId="0" fontId="4" fillId="3" borderId="13" xfId="2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 applyProtection="1">
      <alignment horizontal="center" vertical="center"/>
      <protection locked="0"/>
    </xf>
    <xf numFmtId="1" fontId="4" fillId="3" borderId="12" xfId="0" applyNumberFormat="1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vertical="center"/>
    </xf>
    <xf numFmtId="0" fontId="4" fillId="3" borderId="13" xfId="0" applyFont="1" applyFill="1" applyBorder="1" applyAlignment="1">
      <alignment horizontal="center" vertical="center"/>
    </xf>
    <xf numFmtId="2" fontId="4" fillId="3" borderId="13" xfId="0" applyNumberFormat="1" applyFont="1" applyFill="1" applyBorder="1" applyAlignment="1">
      <alignment horizontal="center" vertical="center"/>
    </xf>
    <xf numFmtId="0" fontId="4" fillId="3" borderId="12" xfId="2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" fontId="4" fillId="3" borderId="12" xfId="2" applyNumberFormat="1" applyFont="1" applyFill="1" applyBorder="1" applyAlignment="1">
      <alignment horizontal="center" vertical="center"/>
    </xf>
    <xf numFmtId="0" fontId="4" fillId="3" borderId="13" xfId="2" applyFont="1" applyFill="1" applyBorder="1" applyAlignment="1">
      <alignment vertical="center"/>
    </xf>
    <xf numFmtId="0" fontId="4" fillId="3" borderId="13" xfId="2" applyFont="1" applyFill="1" applyBorder="1" applyAlignment="1">
      <alignment horizontal="left" vertical="center"/>
    </xf>
    <xf numFmtId="2" fontId="6" fillId="3" borderId="13" xfId="0" applyNumberFormat="1" applyFont="1" applyFill="1" applyBorder="1" applyAlignment="1">
      <alignment horizontal="center" vertical="center"/>
    </xf>
    <xf numFmtId="2" fontId="4" fillId="3" borderId="13" xfId="3" applyNumberFormat="1" applyFont="1" applyFill="1" applyBorder="1" applyAlignment="1">
      <alignment horizontal="center" vertical="center"/>
    </xf>
    <xf numFmtId="166" fontId="4" fillId="3" borderId="13" xfId="2" applyNumberFormat="1" applyFont="1" applyFill="1" applyBorder="1" applyAlignment="1">
      <alignment horizontal="center" vertical="center"/>
    </xf>
    <xf numFmtId="166" fontId="4" fillId="3" borderId="13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2" fontId="4" fillId="3" borderId="0" xfId="2" applyNumberFormat="1" applyFont="1" applyFill="1" applyAlignment="1">
      <alignment vertical="center"/>
    </xf>
    <xf numFmtId="167" fontId="4" fillId="3" borderId="13" xfId="3" applyNumberFormat="1" applyFont="1" applyFill="1" applyBorder="1" applyAlignment="1">
      <alignment horizontal="center" vertical="center"/>
    </xf>
    <xf numFmtId="0" fontId="4" fillId="3" borderId="0" xfId="2" applyFont="1" applyFill="1"/>
    <xf numFmtId="0" fontId="4" fillId="3" borderId="0" xfId="0" applyFont="1" applyFill="1" applyAlignment="1">
      <alignment vertical="center"/>
    </xf>
    <xf numFmtId="166" fontId="4" fillId="3" borderId="13" xfId="3" applyNumberFormat="1" applyFont="1" applyFill="1" applyBorder="1" applyAlignment="1">
      <alignment horizontal="center" vertical="center"/>
    </xf>
    <xf numFmtId="2" fontId="3" fillId="4" borderId="13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166" fontId="4" fillId="3" borderId="13" xfId="0" applyNumberFormat="1" applyFont="1" applyFill="1" applyBorder="1" applyAlignment="1" applyProtection="1">
      <alignment horizontal="center" vertical="center"/>
      <protection locked="0"/>
    </xf>
    <xf numFmtId="2" fontId="4" fillId="3" borderId="13" xfId="2" applyNumberFormat="1" applyFont="1" applyFill="1" applyBorder="1" applyAlignment="1">
      <alignment horizontal="center" vertical="center"/>
    </xf>
    <xf numFmtId="2" fontId="4" fillId="5" borderId="13" xfId="2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 applyProtection="1">
      <alignment horizontal="center" vertical="center"/>
      <protection locked="0"/>
    </xf>
    <xf numFmtId="0" fontId="4" fillId="6" borderId="13" xfId="0" applyFont="1" applyFill="1" applyBorder="1" applyAlignment="1">
      <alignment horizontal="left" vertical="center"/>
    </xf>
    <xf numFmtId="168" fontId="4" fillId="3" borderId="13" xfId="3" applyNumberFormat="1" applyFont="1" applyFill="1" applyBorder="1" applyAlignment="1">
      <alignment horizontal="center" vertical="center"/>
    </xf>
    <xf numFmtId="1" fontId="4" fillId="3" borderId="12" xfId="4" applyNumberFormat="1" applyFont="1" applyFill="1" applyBorder="1" applyAlignment="1">
      <alignment horizontal="center" vertical="center"/>
    </xf>
    <xf numFmtId="0" fontId="3" fillId="4" borderId="13" xfId="0" applyFont="1" applyFill="1" applyBorder="1" applyAlignment="1">
      <alignment horizontal="center" vertical="center"/>
    </xf>
    <xf numFmtId="168" fontId="4" fillId="3" borderId="13" xfId="0" applyNumberFormat="1" applyFont="1" applyFill="1" applyBorder="1" applyAlignment="1">
      <alignment horizontal="center" vertical="center"/>
    </xf>
    <xf numFmtId="166" fontId="4" fillId="3" borderId="12" xfId="0" applyNumberFormat="1" applyFont="1" applyFill="1" applyBorder="1" applyAlignment="1" applyProtection="1">
      <alignment horizontal="center" vertical="center"/>
      <protection locked="0"/>
    </xf>
    <xf numFmtId="2" fontId="4" fillId="0" borderId="13" xfId="0" applyNumberFormat="1" applyFont="1" applyBorder="1" applyAlignment="1">
      <alignment horizontal="center" vertical="center"/>
    </xf>
    <xf numFmtId="49" fontId="4" fillId="3" borderId="9" xfId="2" applyNumberFormat="1" applyFont="1" applyFill="1" applyBorder="1" applyAlignment="1" applyProtection="1">
      <alignment horizontal="center" vertical="center"/>
      <protection locked="0"/>
    </xf>
    <xf numFmtId="0" fontId="3" fillId="3" borderId="10" xfId="2" applyFont="1" applyFill="1" applyBorder="1" applyAlignment="1" applyProtection="1">
      <alignment vertical="center"/>
      <protection locked="0"/>
    </xf>
    <xf numFmtId="0" fontId="4" fillId="3" borderId="10" xfId="2" applyFont="1" applyFill="1" applyBorder="1" applyAlignment="1" applyProtection="1">
      <alignment horizontal="center" vertical="center"/>
      <protection locked="0"/>
    </xf>
    <xf numFmtId="43" fontId="4" fillId="3" borderId="10" xfId="1" applyFont="1" applyFill="1" applyBorder="1" applyAlignment="1" applyProtection="1">
      <alignment horizontal="center" vertical="center"/>
      <protection locked="0"/>
    </xf>
    <xf numFmtId="43" fontId="3" fillId="3" borderId="10" xfId="1" applyFont="1" applyFill="1" applyBorder="1" applyAlignment="1" applyProtection="1">
      <alignment horizontal="center" vertical="center"/>
    </xf>
    <xf numFmtId="49" fontId="3" fillId="3" borderId="6" xfId="2" applyNumberFormat="1" applyFont="1" applyFill="1" applyBorder="1" applyAlignment="1">
      <alignment horizontal="center" vertical="center"/>
    </xf>
    <xf numFmtId="0" fontId="4" fillId="3" borderId="8" xfId="2" applyFont="1" applyFill="1" applyBorder="1" applyAlignment="1">
      <alignment vertical="center"/>
    </xf>
    <xf numFmtId="9" fontId="4" fillId="3" borderId="8" xfId="2" applyNumberFormat="1" applyFont="1" applyFill="1" applyBorder="1" applyAlignment="1">
      <alignment horizontal="center" vertical="center"/>
    </xf>
    <xf numFmtId="43" fontId="3" fillId="3" borderId="8" xfId="1" applyFont="1" applyFill="1" applyBorder="1" applyAlignment="1">
      <alignment horizontal="center" vertical="center"/>
    </xf>
    <xf numFmtId="43" fontId="4" fillId="3" borderId="8" xfId="1" applyFont="1" applyFill="1" applyBorder="1" applyAlignment="1" applyProtection="1">
      <alignment horizontal="center" vertical="center"/>
    </xf>
    <xf numFmtId="49" fontId="3" fillId="3" borderId="9" xfId="2" applyNumberFormat="1" applyFont="1" applyFill="1" applyBorder="1" applyAlignment="1">
      <alignment horizontal="center" vertical="center"/>
    </xf>
    <xf numFmtId="0" fontId="3" fillId="3" borderId="10" xfId="2" applyFont="1" applyFill="1" applyBorder="1" applyAlignment="1">
      <alignment vertical="center"/>
    </xf>
    <xf numFmtId="0" fontId="3" fillId="3" borderId="10" xfId="2" applyFont="1" applyFill="1" applyBorder="1" applyAlignment="1">
      <alignment horizontal="center" vertical="center"/>
    </xf>
    <xf numFmtId="43" fontId="3" fillId="3" borderId="10" xfId="1" applyFont="1" applyFill="1" applyBorder="1" applyAlignment="1">
      <alignment horizontal="center" vertical="center"/>
    </xf>
    <xf numFmtId="0" fontId="4" fillId="3" borderId="10" xfId="2" applyFont="1" applyFill="1" applyBorder="1" applyAlignment="1">
      <alignment vertical="center"/>
    </xf>
    <xf numFmtId="9" fontId="4" fillId="3" borderId="10" xfId="2" applyNumberFormat="1" applyFont="1" applyFill="1" applyBorder="1" applyAlignment="1">
      <alignment horizontal="center" vertical="center"/>
    </xf>
    <xf numFmtId="43" fontId="4" fillId="3" borderId="10" xfId="1" applyFont="1" applyFill="1" applyBorder="1" applyAlignment="1">
      <alignment horizontal="center" vertical="center"/>
    </xf>
    <xf numFmtId="0" fontId="3" fillId="3" borderId="8" xfId="2" applyFont="1" applyFill="1" applyBorder="1" applyAlignment="1">
      <alignment vertical="center"/>
    </xf>
    <xf numFmtId="0" fontId="3" fillId="3" borderId="8" xfId="2" applyFont="1" applyFill="1" applyBorder="1" applyAlignment="1">
      <alignment horizontal="center" vertical="center"/>
    </xf>
    <xf numFmtId="49" fontId="4" fillId="3" borderId="0" xfId="2" applyNumberFormat="1" applyFont="1" applyFill="1" applyAlignment="1">
      <alignment vertical="center"/>
    </xf>
    <xf numFmtId="43" fontId="4" fillId="3" borderId="0" xfId="2" applyNumberFormat="1" applyFont="1" applyFill="1" applyAlignment="1">
      <alignment vertical="center"/>
    </xf>
  </cellXfs>
  <cellStyles count="5">
    <cellStyle name="Comma" xfId="1" builtinId="3"/>
    <cellStyle name="Comma 2" xfId="3" xr:uid="{348BB830-7FD2-4C8C-BE4B-0DF3460C4204}"/>
    <cellStyle name="Normal" xfId="0" builtinId="0"/>
    <cellStyle name="Normal 2" xfId="2" xr:uid="{5E66263B-66FD-469A-B2E3-C49B30861D79}"/>
    <cellStyle name="Обычный_დემონტაჟი" xfId="4" xr:uid="{06E03B5A-395C-4EE1-A3FC-57F00C226656}"/>
  </cellStyles>
  <dxfs count="6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49696-7A9D-4AFE-ABE3-05C6CF0E8DF3}">
  <sheetPr>
    <tabColor theme="2"/>
  </sheetPr>
  <dimension ref="A1:HJ120"/>
  <sheetViews>
    <sheetView showGridLines="0" tabSelected="1" zoomScale="80" zoomScaleNormal="80" workbookViewId="0">
      <pane xSplit="2" ySplit="6" topLeftCell="C104" activePane="bottomRight" state="frozen"/>
      <selection pane="topRight" activeCell="C1" sqref="C1"/>
      <selection pane="bottomLeft" activeCell="A7" sqref="A7"/>
      <selection pane="bottomRight" activeCell="F119" sqref="F119"/>
    </sheetView>
  </sheetViews>
  <sheetFormatPr defaultColWidth="9.33203125" defaultRowHeight="15" x14ac:dyDescent="0.3"/>
  <cols>
    <col min="1" max="1" width="6.33203125" style="90" customWidth="1"/>
    <col min="2" max="2" width="38.33203125" style="3" customWidth="1"/>
    <col min="3" max="3" width="8.5546875" style="3" customWidth="1"/>
    <col min="4" max="4" width="12.5546875" style="3" bestFit="1" customWidth="1"/>
    <col min="5" max="5" width="11.33203125" style="3" customWidth="1"/>
    <col min="6" max="6" width="14.33203125" style="3" customWidth="1"/>
    <col min="7" max="7" width="31.44140625" style="3" bestFit="1" customWidth="1"/>
    <col min="8" max="16384" width="9.33203125" style="3"/>
  </cols>
  <sheetData>
    <row r="1" spans="1:10" x14ac:dyDescent="0.3">
      <c r="A1" s="1" t="s">
        <v>0</v>
      </c>
      <c r="B1" s="2"/>
      <c r="C1" s="2"/>
      <c r="D1" s="2"/>
      <c r="E1" s="2"/>
      <c r="F1" s="2"/>
    </row>
    <row r="2" spans="1:10" ht="15.6" thickBot="1" x14ac:dyDescent="0.35">
      <c r="A2" s="4" t="s">
        <v>1</v>
      </c>
      <c r="B2" s="5"/>
      <c r="C2" s="5"/>
      <c r="D2" s="5"/>
      <c r="E2" s="5"/>
      <c r="F2" s="5"/>
      <c r="G2" s="6"/>
    </row>
    <row r="3" spans="1:10" ht="21.75" customHeight="1" thickBot="1" x14ac:dyDescent="0.35">
      <c r="A3" s="7"/>
      <c r="C3" s="8"/>
      <c r="D3" s="8"/>
      <c r="E3" s="8"/>
      <c r="F3" s="8"/>
      <c r="G3" s="9"/>
    </row>
    <row r="4" spans="1:10" ht="18" customHeight="1" thickBot="1" x14ac:dyDescent="0.35">
      <c r="A4" s="10" t="s">
        <v>2</v>
      </c>
      <c r="B4" s="11" t="s">
        <v>3</v>
      </c>
      <c r="C4" s="11" t="s">
        <v>4</v>
      </c>
      <c r="D4" s="11" t="s">
        <v>5</v>
      </c>
      <c r="E4" s="12" t="s">
        <v>6</v>
      </c>
      <c r="F4" s="13" t="s">
        <v>7</v>
      </c>
      <c r="G4" s="14"/>
    </row>
    <row r="5" spans="1:10" ht="15.6" thickBot="1" x14ac:dyDescent="0.35">
      <c r="A5" s="15"/>
      <c r="B5" s="16"/>
      <c r="C5" s="16"/>
      <c r="D5" s="16"/>
      <c r="E5" s="17"/>
      <c r="F5" s="18"/>
      <c r="G5" s="19"/>
      <c r="H5" s="20"/>
      <c r="I5" s="20"/>
      <c r="J5" s="20"/>
    </row>
    <row r="6" spans="1:10" ht="15.6" thickBot="1" x14ac:dyDescent="0.35">
      <c r="A6" s="21">
        <v>1</v>
      </c>
      <c r="B6" s="22">
        <v>2</v>
      </c>
      <c r="C6" s="22">
        <v>3</v>
      </c>
      <c r="D6" s="22">
        <v>4</v>
      </c>
      <c r="E6" s="23">
        <v>5</v>
      </c>
      <c r="F6" s="24">
        <v>6</v>
      </c>
      <c r="G6" s="25">
        <v>7</v>
      </c>
    </row>
    <row r="7" spans="1:10" s="31" customFormat="1" x14ac:dyDescent="0.3">
      <c r="A7" s="26">
        <v>1</v>
      </c>
      <c r="B7" s="27" t="s">
        <v>8</v>
      </c>
      <c r="C7" s="28" t="s">
        <v>9</v>
      </c>
      <c r="D7" s="29">
        <v>220</v>
      </c>
      <c r="E7" s="29"/>
      <c r="F7" s="29"/>
      <c r="G7" s="30" t="s">
        <v>10</v>
      </c>
    </row>
    <row r="8" spans="1:10" s="32" customFormat="1" ht="15.6" x14ac:dyDescent="0.3">
      <c r="A8" s="26">
        <f t="shared" ref="A8:A22" si="0">A7+1</f>
        <v>2</v>
      </c>
      <c r="B8" s="27" t="s">
        <v>11</v>
      </c>
      <c r="C8" s="28" t="s">
        <v>12</v>
      </c>
      <c r="D8" s="29">
        <v>62.2</v>
      </c>
      <c r="E8" s="29"/>
      <c r="F8" s="29"/>
      <c r="G8" s="30" t="s">
        <v>10</v>
      </c>
    </row>
    <row r="9" spans="1:10" s="32" customFormat="1" ht="15.6" x14ac:dyDescent="0.3">
      <c r="A9" s="33">
        <f t="shared" si="0"/>
        <v>3</v>
      </c>
      <c r="B9" s="34" t="s">
        <v>13</v>
      </c>
      <c r="C9" s="35" t="s">
        <v>12</v>
      </c>
      <c r="D9" s="36">
        <v>62.2</v>
      </c>
      <c r="E9" s="29"/>
      <c r="F9" s="29"/>
      <c r="G9" s="30" t="s">
        <v>10</v>
      </c>
    </row>
    <row r="10" spans="1:10" s="32" customFormat="1" x14ac:dyDescent="0.3">
      <c r="A10" s="37">
        <f t="shared" si="0"/>
        <v>4</v>
      </c>
      <c r="B10" s="38" t="s">
        <v>14</v>
      </c>
      <c r="C10" s="39" t="s">
        <v>9</v>
      </c>
      <c r="D10" s="40">
        <v>4.8999999999999995</v>
      </c>
      <c r="E10" s="29"/>
      <c r="F10" s="29"/>
      <c r="G10" s="30" t="s">
        <v>10</v>
      </c>
    </row>
    <row r="11" spans="1:10" x14ac:dyDescent="0.3">
      <c r="A11" s="37">
        <f t="shared" si="0"/>
        <v>5</v>
      </c>
      <c r="B11" s="38" t="s">
        <v>15</v>
      </c>
      <c r="C11" s="39" t="s">
        <v>9</v>
      </c>
      <c r="D11" s="40">
        <v>4.8999999999999995</v>
      </c>
      <c r="E11" s="29"/>
      <c r="F11" s="29"/>
      <c r="G11" s="30" t="s">
        <v>10</v>
      </c>
    </row>
    <row r="12" spans="1:10" ht="15.6" x14ac:dyDescent="0.3">
      <c r="A12" s="37">
        <f t="shared" si="0"/>
        <v>6</v>
      </c>
      <c r="B12" s="27" t="s">
        <v>16</v>
      </c>
      <c r="C12" s="35" t="s">
        <v>12</v>
      </c>
      <c r="D12" s="29">
        <v>241.58160000000001</v>
      </c>
      <c r="E12" s="29"/>
      <c r="F12" s="29"/>
      <c r="G12" s="30" t="s">
        <v>10</v>
      </c>
    </row>
    <row r="13" spans="1:10" ht="15.6" x14ac:dyDescent="0.3">
      <c r="A13" s="41">
        <f t="shared" si="0"/>
        <v>7</v>
      </c>
      <c r="B13" s="27" t="s">
        <v>17</v>
      </c>
      <c r="C13" s="35" t="s">
        <v>12</v>
      </c>
      <c r="D13" s="29">
        <v>26.842400000000001</v>
      </c>
      <c r="E13" s="29"/>
      <c r="F13" s="29"/>
      <c r="G13" s="30" t="s">
        <v>10</v>
      </c>
    </row>
    <row r="14" spans="1:10" ht="15.6" x14ac:dyDescent="0.3">
      <c r="A14" s="41">
        <f t="shared" si="0"/>
        <v>8</v>
      </c>
      <c r="B14" s="42" t="s">
        <v>18</v>
      </c>
      <c r="C14" s="43" t="s">
        <v>12</v>
      </c>
      <c r="D14" s="40">
        <v>24.16</v>
      </c>
      <c r="E14" s="29"/>
      <c r="F14" s="29"/>
      <c r="G14" s="30" t="s">
        <v>10</v>
      </c>
    </row>
    <row r="15" spans="1:10" s="32" customFormat="1" ht="15.6" x14ac:dyDescent="0.3">
      <c r="A15" s="37">
        <f t="shared" si="0"/>
        <v>9</v>
      </c>
      <c r="B15" s="27" t="s">
        <v>19</v>
      </c>
      <c r="C15" s="35" t="s">
        <v>12</v>
      </c>
      <c r="D15" s="40">
        <v>2.68424</v>
      </c>
      <c r="E15" s="29"/>
      <c r="F15" s="29"/>
      <c r="G15" s="30" t="s">
        <v>10</v>
      </c>
    </row>
    <row r="16" spans="1:10" s="32" customFormat="1" x14ac:dyDescent="0.3">
      <c r="A16" s="44">
        <f t="shared" si="0"/>
        <v>10</v>
      </c>
      <c r="B16" s="45" t="s">
        <v>20</v>
      </c>
      <c r="C16" s="35" t="s">
        <v>21</v>
      </c>
      <c r="D16" s="40">
        <v>523.43038799999999</v>
      </c>
      <c r="E16" s="29"/>
      <c r="F16" s="29"/>
      <c r="G16" s="30" t="s">
        <v>10</v>
      </c>
    </row>
    <row r="17" spans="1:218" ht="15.6" x14ac:dyDescent="0.3">
      <c r="A17" s="26">
        <f t="shared" si="0"/>
        <v>11</v>
      </c>
      <c r="B17" s="42" t="s">
        <v>22</v>
      </c>
      <c r="C17" s="28" t="s">
        <v>12</v>
      </c>
      <c r="D17" s="29">
        <v>80.16</v>
      </c>
      <c r="E17" s="29"/>
      <c r="F17" s="29"/>
      <c r="G17" s="30" t="s">
        <v>10</v>
      </c>
    </row>
    <row r="18" spans="1:218" ht="15.6" x14ac:dyDescent="0.3">
      <c r="A18" s="44">
        <f t="shared" si="0"/>
        <v>12</v>
      </c>
      <c r="B18" s="46" t="s">
        <v>23</v>
      </c>
      <c r="C18" s="35" t="s">
        <v>12</v>
      </c>
      <c r="D18" s="47">
        <v>153.63</v>
      </c>
      <c r="E18" s="29"/>
      <c r="F18" s="29"/>
      <c r="G18" s="30" t="s">
        <v>10</v>
      </c>
    </row>
    <row r="19" spans="1:218" s="32" customFormat="1" ht="15.6" x14ac:dyDescent="0.3">
      <c r="A19" s="44">
        <f t="shared" si="0"/>
        <v>13</v>
      </c>
      <c r="B19" s="45" t="s">
        <v>24</v>
      </c>
      <c r="C19" s="35" t="s">
        <v>12</v>
      </c>
      <c r="D19" s="48">
        <v>4.4000000000000004</v>
      </c>
      <c r="E19" s="29"/>
      <c r="F19" s="29"/>
      <c r="G19" s="30" t="s">
        <v>10</v>
      </c>
    </row>
    <row r="20" spans="1:218" ht="15.6" x14ac:dyDescent="0.3">
      <c r="A20" s="41">
        <f t="shared" si="0"/>
        <v>14</v>
      </c>
      <c r="B20" s="45" t="s">
        <v>25</v>
      </c>
      <c r="C20" s="35" t="s">
        <v>26</v>
      </c>
      <c r="D20" s="48">
        <v>5</v>
      </c>
      <c r="E20" s="29"/>
      <c r="F20" s="29"/>
      <c r="G20" s="30" t="s">
        <v>10</v>
      </c>
    </row>
    <row r="21" spans="1:218" x14ac:dyDescent="0.3">
      <c r="A21" s="44">
        <f t="shared" si="0"/>
        <v>15</v>
      </c>
      <c r="B21" s="45" t="s">
        <v>27</v>
      </c>
      <c r="C21" s="35" t="s">
        <v>9</v>
      </c>
      <c r="D21" s="49">
        <v>166</v>
      </c>
      <c r="E21" s="29"/>
      <c r="F21" s="29"/>
      <c r="G21" s="30" t="s">
        <v>10</v>
      </c>
    </row>
    <row r="22" spans="1:218" x14ac:dyDescent="0.3">
      <c r="A22" s="37">
        <f t="shared" si="0"/>
        <v>16</v>
      </c>
      <c r="B22" s="42" t="s">
        <v>28</v>
      </c>
      <c r="C22" s="39" t="s">
        <v>9</v>
      </c>
      <c r="D22" s="50">
        <v>95</v>
      </c>
      <c r="E22" s="29"/>
      <c r="F22" s="29"/>
      <c r="G22" s="30" t="s">
        <v>10</v>
      </c>
    </row>
    <row r="23" spans="1:218" x14ac:dyDescent="0.3">
      <c r="A23" s="51" t="s">
        <v>29</v>
      </c>
      <c r="B23" s="45" t="s">
        <v>30</v>
      </c>
      <c r="C23" s="39" t="s">
        <v>9</v>
      </c>
      <c r="D23" s="40">
        <v>94.905000000000001</v>
      </c>
      <c r="E23" s="29"/>
      <c r="F23" s="29"/>
      <c r="G23" s="30" t="s">
        <v>31</v>
      </c>
    </row>
    <row r="24" spans="1:218" s="32" customFormat="1" x14ac:dyDescent="0.3">
      <c r="A24" s="52">
        <f>A22+1</f>
        <v>17</v>
      </c>
      <c r="B24" s="45" t="s">
        <v>32</v>
      </c>
      <c r="C24" s="39" t="s">
        <v>9</v>
      </c>
      <c r="D24" s="50">
        <v>95</v>
      </c>
      <c r="E24" s="29"/>
      <c r="F24" s="29"/>
      <c r="G24" s="30" t="s">
        <v>10</v>
      </c>
    </row>
    <row r="25" spans="1:218" x14ac:dyDescent="0.3">
      <c r="A25" s="52">
        <f>A24+1</f>
        <v>18</v>
      </c>
      <c r="B25" s="45" t="s">
        <v>33</v>
      </c>
      <c r="C25" s="39" t="s">
        <v>9</v>
      </c>
      <c r="D25" s="50">
        <v>95</v>
      </c>
      <c r="E25" s="29"/>
      <c r="F25" s="29"/>
      <c r="G25" s="30" t="s">
        <v>10</v>
      </c>
      <c r="H25" s="53"/>
    </row>
    <row r="26" spans="1:218" x14ac:dyDescent="0.3">
      <c r="A26" s="37">
        <f>A25+1</f>
        <v>19</v>
      </c>
      <c r="B26" s="38" t="s">
        <v>34</v>
      </c>
      <c r="C26" s="39" t="s">
        <v>21</v>
      </c>
      <c r="D26" s="54">
        <v>2.0879999999999996E-2</v>
      </c>
      <c r="E26" s="29"/>
      <c r="F26" s="29"/>
      <c r="G26" s="30" t="s">
        <v>10</v>
      </c>
      <c r="H26" s="53"/>
    </row>
    <row r="27" spans="1:218" x14ac:dyDescent="0.35">
      <c r="A27" s="37" t="s">
        <v>35</v>
      </c>
      <c r="B27" s="38" t="s">
        <v>36</v>
      </c>
      <c r="C27" s="39" t="s">
        <v>9</v>
      </c>
      <c r="D27" s="50">
        <v>18</v>
      </c>
      <c r="E27" s="29"/>
      <c r="F27" s="29"/>
      <c r="G27" s="30" t="s">
        <v>37</v>
      </c>
      <c r="H27" s="53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  <c r="BQ27" s="55"/>
      <c r="BR27" s="55"/>
      <c r="BS27" s="55"/>
      <c r="BT27" s="55"/>
      <c r="BU27" s="55"/>
      <c r="BV27" s="55"/>
      <c r="BW27" s="55"/>
      <c r="BX27" s="55"/>
      <c r="BY27" s="55"/>
      <c r="BZ27" s="55"/>
      <c r="CA27" s="55"/>
      <c r="CB27" s="55"/>
      <c r="CC27" s="55"/>
      <c r="CD27" s="55"/>
      <c r="CE27" s="55"/>
      <c r="CF27" s="55"/>
      <c r="CG27" s="55"/>
      <c r="CH27" s="55"/>
      <c r="CI27" s="55"/>
      <c r="CJ27" s="55"/>
      <c r="CK27" s="55"/>
      <c r="CL27" s="55"/>
      <c r="CM27" s="55"/>
      <c r="CN27" s="55"/>
      <c r="CO27" s="55"/>
      <c r="CP27" s="55"/>
      <c r="CQ27" s="55"/>
      <c r="CR27" s="55"/>
      <c r="CS27" s="55"/>
      <c r="CT27" s="55"/>
      <c r="CU27" s="55"/>
      <c r="CV27" s="55"/>
      <c r="CW27" s="55"/>
      <c r="CX27" s="55"/>
      <c r="CY27" s="55"/>
      <c r="CZ27" s="55"/>
      <c r="DA27" s="55"/>
      <c r="DB27" s="55"/>
      <c r="DC27" s="55"/>
      <c r="DD27" s="55"/>
      <c r="DE27" s="55"/>
      <c r="DF27" s="55"/>
      <c r="DG27" s="55"/>
      <c r="DH27" s="55"/>
      <c r="DI27" s="55"/>
      <c r="DJ27" s="55"/>
      <c r="DK27" s="55"/>
      <c r="DL27" s="55"/>
      <c r="DM27" s="55"/>
      <c r="DN27" s="55"/>
      <c r="DO27" s="55"/>
      <c r="DP27" s="55"/>
      <c r="DQ27" s="55"/>
      <c r="DR27" s="55"/>
      <c r="DS27" s="55"/>
      <c r="DT27" s="55"/>
      <c r="DU27" s="55"/>
      <c r="DV27" s="55"/>
      <c r="DW27" s="55"/>
      <c r="DX27" s="55"/>
      <c r="DY27" s="55"/>
      <c r="DZ27" s="55"/>
      <c r="EA27" s="55"/>
      <c r="EB27" s="55"/>
      <c r="EC27" s="55"/>
      <c r="ED27" s="55"/>
      <c r="EE27" s="55"/>
      <c r="EF27" s="55"/>
      <c r="EG27" s="55"/>
      <c r="EH27" s="55"/>
      <c r="EI27" s="55"/>
      <c r="EJ27" s="55"/>
      <c r="EK27" s="55"/>
      <c r="EL27" s="55"/>
      <c r="EM27" s="55"/>
      <c r="EN27" s="55"/>
      <c r="EO27" s="55"/>
      <c r="EP27" s="55"/>
      <c r="EQ27" s="55"/>
      <c r="ER27" s="55"/>
      <c r="ES27" s="55"/>
      <c r="ET27" s="55"/>
      <c r="EU27" s="55"/>
      <c r="EV27" s="55"/>
      <c r="EW27" s="55"/>
      <c r="EX27" s="55"/>
      <c r="EY27" s="55"/>
      <c r="EZ27" s="55"/>
      <c r="FA27" s="55"/>
      <c r="FB27" s="55"/>
      <c r="FC27" s="55"/>
      <c r="FD27" s="55"/>
      <c r="FE27" s="55"/>
      <c r="FF27" s="55"/>
      <c r="FG27" s="55"/>
      <c r="FH27" s="55"/>
      <c r="FI27" s="55"/>
      <c r="FJ27" s="55"/>
      <c r="FK27" s="55"/>
      <c r="FL27" s="55"/>
      <c r="FM27" s="55"/>
      <c r="FN27" s="55"/>
      <c r="FO27" s="55"/>
      <c r="FP27" s="55"/>
      <c r="FQ27" s="55"/>
      <c r="FR27" s="55"/>
      <c r="FS27" s="55"/>
      <c r="FT27" s="55"/>
      <c r="FU27" s="55"/>
      <c r="FV27" s="55"/>
      <c r="FW27" s="55"/>
      <c r="FX27" s="55"/>
      <c r="FY27" s="55"/>
      <c r="FZ27" s="55"/>
      <c r="GA27" s="55"/>
      <c r="GB27" s="55"/>
      <c r="GC27" s="55"/>
      <c r="GD27" s="55"/>
      <c r="GE27" s="55"/>
      <c r="GF27" s="55"/>
      <c r="GG27" s="55"/>
      <c r="GH27" s="55"/>
      <c r="GI27" s="55"/>
      <c r="GJ27" s="55"/>
      <c r="GK27" s="55"/>
      <c r="GL27" s="55"/>
      <c r="GM27" s="55"/>
      <c r="GN27" s="55"/>
      <c r="GO27" s="55"/>
      <c r="GP27" s="55"/>
      <c r="GQ27" s="55"/>
      <c r="GR27" s="55"/>
      <c r="GS27" s="55"/>
      <c r="GT27" s="55"/>
      <c r="GU27" s="55"/>
      <c r="GV27" s="55"/>
      <c r="GW27" s="55"/>
      <c r="GX27" s="55"/>
      <c r="GY27" s="55"/>
      <c r="GZ27" s="55"/>
      <c r="HA27" s="55"/>
      <c r="HB27" s="55"/>
      <c r="HC27" s="55"/>
      <c r="HD27" s="55"/>
      <c r="HE27" s="55"/>
      <c r="HF27" s="55"/>
      <c r="HG27" s="55"/>
      <c r="HH27" s="55"/>
      <c r="HI27" s="55"/>
      <c r="HJ27" s="55"/>
    </row>
    <row r="28" spans="1:218" x14ac:dyDescent="0.35">
      <c r="A28" s="37">
        <f>A26+1</f>
        <v>20</v>
      </c>
      <c r="B28" s="38" t="s">
        <v>38</v>
      </c>
      <c r="C28" s="39" t="s">
        <v>9</v>
      </c>
      <c r="D28" s="50">
        <v>95</v>
      </c>
      <c r="E28" s="29"/>
      <c r="F28" s="29"/>
      <c r="G28" s="30" t="s">
        <v>10</v>
      </c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  <c r="BQ28" s="55"/>
      <c r="BR28" s="55"/>
      <c r="BS28" s="55"/>
      <c r="BT28" s="55"/>
      <c r="BU28" s="55"/>
      <c r="BV28" s="55"/>
      <c r="BW28" s="55"/>
      <c r="BX28" s="55"/>
      <c r="BY28" s="55"/>
      <c r="BZ28" s="55"/>
      <c r="CA28" s="55"/>
      <c r="CB28" s="55"/>
      <c r="CC28" s="55"/>
      <c r="CD28" s="55"/>
      <c r="CE28" s="55"/>
      <c r="CF28" s="55"/>
      <c r="CG28" s="55"/>
      <c r="CH28" s="55"/>
      <c r="CI28" s="55"/>
      <c r="CJ28" s="55"/>
      <c r="CK28" s="55"/>
      <c r="CL28" s="55"/>
      <c r="CM28" s="55"/>
      <c r="CN28" s="55"/>
      <c r="CO28" s="55"/>
      <c r="CP28" s="55"/>
      <c r="CQ28" s="55"/>
      <c r="CR28" s="55"/>
      <c r="CS28" s="55"/>
      <c r="CT28" s="55"/>
      <c r="CU28" s="55"/>
      <c r="CV28" s="55"/>
      <c r="CW28" s="55"/>
      <c r="CX28" s="55"/>
      <c r="CY28" s="55"/>
      <c r="CZ28" s="55"/>
      <c r="DA28" s="55"/>
      <c r="DB28" s="55"/>
      <c r="DC28" s="55"/>
      <c r="DD28" s="55"/>
      <c r="DE28" s="55"/>
      <c r="DF28" s="55"/>
      <c r="DG28" s="55"/>
      <c r="DH28" s="55"/>
      <c r="DI28" s="55"/>
      <c r="DJ28" s="55"/>
      <c r="DK28" s="55"/>
      <c r="DL28" s="55"/>
      <c r="DM28" s="55"/>
      <c r="DN28" s="55"/>
      <c r="DO28" s="55"/>
      <c r="DP28" s="55"/>
      <c r="DQ28" s="55"/>
      <c r="DR28" s="55"/>
      <c r="DS28" s="55"/>
      <c r="DT28" s="55"/>
      <c r="DU28" s="55"/>
      <c r="DV28" s="55"/>
      <c r="DW28" s="55"/>
      <c r="DX28" s="55"/>
      <c r="DY28" s="55"/>
      <c r="DZ28" s="55"/>
      <c r="EA28" s="55"/>
      <c r="EB28" s="55"/>
      <c r="EC28" s="55"/>
      <c r="ED28" s="55"/>
      <c r="EE28" s="55"/>
      <c r="EF28" s="55"/>
      <c r="EG28" s="55"/>
      <c r="EH28" s="55"/>
      <c r="EI28" s="55"/>
      <c r="EJ28" s="55"/>
      <c r="EK28" s="55"/>
      <c r="EL28" s="55"/>
      <c r="EM28" s="55"/>
      <c r="EN28" s="55"/>
      <c r="EO28" s="55"/>
      <c r="EP28" s="55"/>
      <c r="EQ28" s="55"/>
      <c r="ER28" s="55"/>
      <c r="ES28" s="55"/>
      <c r="ET28" s="55"/>
      <c r="EU28" s="55"/>
      <c r="EV28" s="55"/>
      <c r="EW28" s="55"/>
      <c r="EX28" s="55"/>
      <c r="EY28" s="55"/>
      <c r="EZ28" s="55"/>
      <c r="FA28" s="55"/>
      <c r="FB28" s="55"/>
      <c r="FC28" s="55"/>
      <c r="FD28" s="55"/>
      <c r="FE28" s="55"/>
      <c r="FF28" s="55"/>
      <c r="FG28" s="55"/>
      <c r="FH28" s="55"/>
      <c r="FI28" s="55"/>
      <c r="FJ28" s="55"/>
      <c r="FK28" s="55"/>
      <c r="FL28" s="55"/>
      <c r="FM28" s="55"/>
      <c r="FN28" s="55"/>
      <c r="FO28" s="55"/>
      <c r="FP28" s="55"/>
      <c r="FQ28" s="55"/>
      <c r="FR28" s="55"/>
      <c r="FS28" s="55"/>
      <c r="FT28" s="55"/>
      <c r="FU28" s="55"/>
      <c r="FV28" s="55"/>
      <c r="FW28" s="55"/>
      <c r="FX28" s="55"/>
      <c r="FY28" s="55"/>
      <c r="FZ28" s="55"/>
      <c r="GA28" s="55"/>
      <c r="GB28" s="55"/>
      <c r="GC28" s="55"/>
      <c r="GD28" s="55"/>
      <c r="GE28" s="55"/>
      <c r="GF28" s="55"/>
      <c r="GG28" s="55"/>
      <c r="GH28" s="55"/>
      <c r="GI28" s="55"/>
      <c r="GJ28" s="55"/>
      <c r="GK28" s="55"/>
      <c r="GL28" s="55"/>
      <c r="GM28" s="55"/>
      <c r="GN28" s="55"/>
      <c r="GO28" s="55"/>
      <c r="GP28" s="55"/>
      <c r="GQ28" s="55"/>
      <c r="GR28" s="55"/>
      <c r="GS28" s="55"/>
      <c r="GT28" s="55"/>
      <c r="GU28" s="55"/>
      <c r="GV28" s="55"/>
      <c r="GW28" s="55"/>
      <c r="GX28" s="55"/>
      <c r="GY28" s="55"/>
      <c r="GZ28" s="55"/>
      <c r="HA28" s="55"/>
      <c r="HB28" s="55"/>
      <c r="HC28" s="55"/>
      <c r="HD28" s="55"/>
      <c r="HE28" s="55"/>
      <c r="HF28" s="55"/>
      <c r="HG28" s="55"/>
      <c r="HH28" s="55"/>
      <c r="HI28" s="55"/>
      <c r="HJ28" s="55"/>
    </row>
    <row r="29" spans="1:218" x14ac:dyDescent="0.35">
      <c r="A29" s="37">
        <f>A28+1</f>
        <v>21</v>
      </c>
      <c r="B29" s="42" t="s">
        <v>39</v>
      </c>
      <c r="C29" s="35" t="s">
        <v>21</v>
      </c>
      <c r="D29" s="48">
        <v>8.1799999999999998E-2</v>
      </c>
      <c r="E29" s="29"/>
      <c r="F29" s="29"/>
      <c r="G29" s="30" t="s">
        <v>10</v>
      </c>
      <c r="H29" s="53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  <c r="BQ29" s="55"/>
      <c r="BR29" s="55"/>
      <c r="BS29" s="55"/>
      <c r="BT29" s="55"/>
      <c r="BU29" s="55"/>
      <c r="BV29" s="55"/>
      <c r="BW29" s="55"/>
      <c r="BX29" s="55"/>
      <c r="BY29" s="55"/>
      <c r="BZ29" s="55"/>
      <c r="CA29" s="55"/>
      <c r="CB29" s="55"/>
      <c r="CC29" s="55"/>
      <c r="CD29" s="55"/>
      <c r="CE29" s="55"/>
      <c r="CF29" s="55"/>
      <c r="CG29" s="55"/>
      <c r="CH29" s="55"/>
      <c r="CI29" s="55"/>
      <c r="CJ29" s="55"/>
      <c r="CK29" s="55"/>
      <c r="CL29" s="55"/>
      <c r="CM29" s="55"/>
      <c r="CN29" s="55"/>
      <c r="CO29" s="55"/>
      <c r="CP29" s="55"/>
      <c r="CQ29" s="55"/>
      <c r="CR29" s="55"/>
      <c r="CS29" s="55"/>
      <c r="CT29" s="55"/>
      <c r="CU29" s="55"/>
      <c r="CV29" s="55"/>
      <c r="CW29" s="55"/>
      <c r="CX29" s="55"/>
      <c r="CY29" s="55"/>
      <c r="CZ29" s="55"/>
      <c r="DA29" s="55"/>
      <c r="DB29" s="55"/>
      <c r="DC29" s="55"/>
      <c r="DD29" s="55"/>
      <c r="DE29" s="55"/>
      <c r="DF29" s="55"/>
      <c r="DG29" s="55"/>
      <c r="DH29" s="55"/>
      <c r="DI29" s="55"/>
      <c r="DJ29" s="55"/>
      <c r="DK29" s="55"/>
      <c r="DL29" s="55"/>
      <c r="DM29" s="55"/>
      <c r="DN29" s="55"/>
      <c r="DO29" s="55"/>
      <c r="DP29" s="55"/>
      <c r="DQ29" s="55"/>
      <c r="DR29" s="55"/>
      <c r="DS29" s="55"/>
      <c r="DT29" s="55"/>
      <c r="DU29" s="55"/>
      <c r="DV29" s="55"/>
      <c r="DW29" s="55"/>
      <c r="DX29" s="55"/>
      <c r="DY29" s="55"/>
      <c r="DZ29" s="55"/>
      <c r="EA29" s="55"/>
      <c r="EB29" s="55"/>
      <c r="EC29" s="55"/>
      <c r="ED29" s="55"/>
      <c r="EE29" s="55"/>
      <c r="EF29" s="55"/>
      <c r="EG29" s="55"/>
      <c r="EH29" s="55"/>
      <c r="EI29" s="55"/>
      <c r="EJ29" s="55"/>
      <c r="EK29" s="55"/>
      <c r="EL29" s="55"/>
      <c r="EM29" s="55"/>
      <c r="EN29" s="55"/>
      <c r="EO29" s="55"/>
      <c r="EP29" s="55"/>
      <c r="EQ29" s="55"/>
      <c r="ER29" s="55"/>
      <c r="ES29" s="55"/>
      <c r="ET29" s="55"/>
      <c r="EU29" s="55"/>
      <c r="EV29" s="55"/>
      <c r="EW29" s="55"/>
      <c r="EX29" s="55"/>
      <c r="EY29" s="55"/>
      <c r="EZ29" s="55"/>
      <c r="FA29" s="55"/>
      <c r="FB29" s="55"/>
      <c r="FC29" s="55"/>
      <c r="FD29" s="55"/>
      <c r="FE29" s="55"/>
      <c r="FF29" s="55"/>
      <c r="FG29" s="55"/>
      <c r="FH29" s="55"/>
      <c r="FI29" s="55"/>
      <c r="FJ29" s="55"/>
      <c r="FK29" s="55"/>
      <c r="FL29" s="55"/>
      <c r="FM29" s="55"/>
      <c r="FN29" s="55"/>
      <c r="FO29" s="55"/>
      <c r="FP29" s="55"/>
      <c r="FQ29" s="55"/>
      <c r="FR29" s="55"/>
      <c r="FS29" s="55"/>
      <c r="FT29" s="55"/>
      <c r="FU29" s="55"/>
      <c r="FV29" s="55"/>
      <c r="FW29" s="55"/>
      <c r="FX29" s="55"/>
      <c r="FY29" s="55"/>
      <c r="FZ29" s="55"/>
      <c r="GA29" s="55"/>
      <c r="GB29" s="55"/>
      <c r="GC29" s="55"/>
      <c r="GD29" s="55"/>
      <c r="GE29" s="55"/>
      <c r="GF29" s="55"/>
      <c r="GG29" s="55"/>
      <c r="GH29" s="55"/>
      <c r="GI29" s="55"/>
      <c r="GJ29" s="55"/>
      <c r="GK29" s="55"/>
      <c r="GL29" s="55"/>
      <c r="GM29" s="55"/>
      <c r="GN29" s="55"/>
      <c r="GO29" s="55"/>
      <c r="GP29" s="55"/>
      <c r="GQ29" s="55"/>
      <c r="GR29" s="55"/>
      <c r="GS29" s="55"/>
      <c r="GT29" s="55"/>
      <c r="GU29" s="55"/>
      <c r="GV29" s="55"/>
      <c r="GW29" s="55"/>
      <c r="GX29" s="55"/>
      <c r="GY29" s="55"/>
      <c r="GZ29" s="55"/>
      <c r="HA29" s="55"/>
      <c r="HB29" s="55"/>
      <c r="HC29" s="55"/>
      <c r="HD29" s="55"/>
      <c r="HE29" s="55"/>
      <c r="HF29" s="55"/>
      <c r="HG29" s="55"/>
      <c r="HH29" s="55"/>
      <c r="HI29" s="55"/>
      <c r="HJ29" s="55"/>
    </row>
    <row r="30" spans="1:218" s="56" customFormat="1" x14ac:dyDescent="0.3">
      <c r="A30" s="41" t="s">
        <v>40</v>
      </c>
      <c r="B30" s="42" t="s">
        <v>41</v>
      </c>
      <c r="C30" s="35" t="s">
        <v>42</v>
      </c>
      <c r="D30" s="49">
        <v>2</v>
      </c>
      <c r="E30" s="29"/>
      <c r="F30" s="29"/>
      <c r="G30" s="30" t="s">
        <v>37</v>
      </c>
      <c r="H30" s="53"/>
    </row>
    <row r="31" spans="1:218" s="56" customFormat="1" x14ac:dyDescent="0.3">
      <c r="A31" s="52">
        <f>A29+1</f>
        <v>22</v>
      </c>
      <c r="B31" s="38" t="s">
        <v>43</v>
      </c>
      <c r="C31" s="39" t="s">
        <v>9</v>
      </c>
      <c r="D31" s="50">
        <v>6</v>
      </c>
      <c r="E31" s="29"/>
      <c r="F31" s="29"/>
      <c r="G31" s="30" t="s">
        <v>10</v>
      </c>
    </row>
    <row r="32" spans="1:218" s="56" customFormat="1" x14ac:dyDescent="0.3">
      <c r="A32" s="51" t="s">
        <v>44</v>
      </c>
      <c r="B32" s="38" t="s">
        <v>45</v>
      </c>
      <c r="C32" s="39" t="s">
        <v>9</v>
      </c>
      <c r="D32" s="40">
        <v>6.0600000000000005</v>
      </c>
      <c r="E32" s="29"/>
      <c r="F32" s="29"/>
      <c r="G32" s="30" t="s">
        <v>31</v>
      </c>
    </row>
    <row r="33" spans="1:8" s="55" customFormat="1" x14ac:dyDescent="0.35">
      <c r="A33" s="52">
        <f>A31+1</f>
        <v>23</v>
      </c>
      <c r="B33" s="38" t="s">
        <v>46</v>
      </c>
      <c r="C33" s="39" t="s">
        <v>9</v>
      </c>
      <c r="D33" s="50">
        <v>6</v>
      </c>
      <c r="E33" s="29"/>
      <c r="F33" s="29"/>
      <c r="G33" s="30" t="s">
        <v>10</v>
      </c>
      <c r="H33" s="53"/>
    </row>
    <row r="34" spans="1:8" s="55" customFormat="1" x14ac:dyDescent="0.35">
      <c r="A34" s="52">
        <f>A33+1</f>
        <v>24</v>
      </c>
      <c r="B34" s="38" t="s">
        <v>47</v>
      </c>
      <c r="C34" s="39" t="s">
        <v>9</v>
      </c>
      <c r="D34" s="50">
        <v>6</v>
      </c>
      <c r="E34" s="29"/>
      <c r="F34" s="29"/>
      <c r="G34" s="30" t="s">
        <v>10</v>
      </c>
    </row>
    <row r="35" spans="1:8" s="55" customFormat="1" x14ac:dyDescent="0.35">
      <c r="A35" s="52">
        <f>A34+1</f>
        <v>25</v>
      </c>
      <c r="B35" s="38" t="s">
        <v>48</v>
      </c>
      <c r="C35" s="39" t="s">
        <v>9</v>
      </c>
      <c r="D35" s="50">
        <v>50</v>
      </c>
      <c r="E35" s="29"/>
      <c r="F35" s="29"/>
      <c r="G35" s="30" t="s">
        <v>10</v>
      </c>
      <c r="H35" s="53"/>
    </row>
    <row r="36" spans="1:8" s="55" customFormat="1" x14ac:dyDescent="0.35">
      <c r="A36" s="51" t="s">
        <v>49</v>
      </c>
      <c r="B36" s="38" t="s">
        <v>50</v>
      </c>
      <c r="C36" s="39" t="s">
        <v>9</v>
      </c>
      <c r="D36" s="40">
        <v>50.5</v>
      </c>
      <c r="E36" s="29"/>
      <c r="F36" s="29"/>
      <c r="G36" s="30" t="s">
        <v>31</v>
      </c>
    </row>
    <row r="37" spans="1:8" s="55" customFormat="1" x14ac:dyDescent="0.35">
      <c r="A37" s="52">
        <f>A35+1</f>
        <v>26</v>
      </c>
      <c r="B37" s="38" t="s">
        <v>51</v>
      </c>
      <c r="C37" s="39" t="s">
        <v>9</v>
      </c>
      <c r="D37" s="50">
        <v>50</v>
      </c>
      <c r="E37" s="29"/>
      <c r="F37" s="29"/>
      <c r="G37" s="30" t="s">
        <v>10</v>
      </c>
      <c r="H37" s="53"/>
    </row>
    <row r="38" spans="1:8" s="55" customFormat="1" x14ac:dyDescent="0.35">
      <c r="A38" s="52">
        <f>A37+1</f>
        <v>27</v>
      </c>
      <c r="B38" s="38" t="s">
        <v>52</v>
      </c>
      <c r="C38" s="39" t="s">
        <v>9</v>
      </c>
      <c r="D38" s="50">
        <v>50</v>
      </c>
      <c r="E38" s="29"/>
      <c r="F38" s="29"/>
      <c r="G38" s="30" t="s">
        <v>10</v>
      </c>
    </row>
    <row r="39" spans="1:8" s="55" customFormat="1" x14ac:dyDescent="0.35">
      <c r="A39" s="52">
        <f>A38+1</f>
        <v>28</v>
      </c>
      <c r="B39" s="38" t="s">
        <v>53</v>
      </c>
      <c r="C39" s="39" t="s">
        <v>42</v>
      </c>
      <c r="D39" s="50">
        <v>10</v>
      </c>
      <c r="E39" s="29"/>
      <c r="F39" s="29"/>
      <c r="G39" s="30" t="s">
        <v>10</v>
      </c>
      <c r="H39" s="53"/>
    </row>
    <row r="40" spans="1:8" x14ac:dyDescent="0.3">
      <c r="A40" s="51" t="s">
        <v>54</v>
      </c>
      <c r="B40" s="38" t="s">
        <v>55</v>
      </c>
      <c r="C40" s="39" t="s">
        <v>42</v>
      </c>
      <c r="D40" s="50">
        <v>10</v>
      </c>
      <c r="E40" s="29"/>
      <c r="F40" s="29"/>
      <c r="G40" s="30" t="s">
        <v>31</v>
      </c>
    </row>
    <row r="41" spans="1:8" x14ac:dyDescent="0.3">
      <c r="A41" s="37">
        <f>A39+1</f>
        <v>29</v>
      </c>
      <c r="B41" s="38" t="s">
        <v>56</v>
      </c>
      <c r="C41" s="39" t="s">
        <v>42</v>
      </c>
      <c r="D41" s="57">
        <v>14</v>
      </c>
      <c r="E41" s="29"/>
      <c r="F41" s="29"/>
      <c r="G41" s="30" t="s">
        <v>10</v>
      </c>
      <c r="H41" s="53"/>
    </row>
    <row r="42" spans="1:8" x14ac:dyDescent="0.3">
      <c r="A42" s="51" t="s">
        <v>57</v>
      </c>
      <c r="B42" s="42" t="s">
        <v>58</v>
      </c>
      <c r="C42" s="39" t="s">
        <v>42</v>
      </c>
      <c r="D42" s="50">
        <v>14</v>
      </c>
      <c r="E42" s="29"/>
      <c r="F42" s="29"/>
      <c r="G42" s="30" t="s">
        <v>37</v>
      </c>
    </row>
    <row r="43" spans="1:8" x14ac:dyDescent="0.3">
      <c r="A43" s="37">
        <f>A41+1</f>
        <v>30</v>
      </c>
      <c r="B43" s="42" t="s">
        <v>59</v>
      </c>
      <c r="C43" s="39" t="s">
        <v>60</v>
      </c>
      <c r="D43" s="50">
        <v>1</v>
      </c>
      <c r="E43" s="29"/>
      <c r="F43" s="29"/>
      <c r="G43" s="30" t="s">
        <v>10</v>
      </c>
      <c r="H43" s="53"/>
    </row>
    <row r="44" spans="1:8" s="56" customFormat="1" x14ac:dyDescent="0.3">
      <c r="A44" s="37">
        <f>A43+1</f>
        <v>31</v>
      </c>
      <c r="B44" s="38" t="s">
        <v>61</v>
      </c>
      <c r="C44" s="39" t="s">
        <v>60</v>
      </c>
      <c r="D44" s="50">
        <v>1</v>
      </c>
      <c r="E44" s="29"/>
      <c r="F44" s="29"/>
      <c r="G44" s="30" t="s">
        <v>10</v>
      </c>
    </row>
    <row r="45" spans="1:8" s="56" customFormat="1" x14ac:dyDescent="0.3">
      <c r="A45" s="52"/>
      <c r="B45" s="58" t="s">
        <v>62</v>
      </c>
      <c r="C45" s="39"/>
      <c r="D45" s="40"/>
      <c r="E45" s="29"/>
      <c r="F45" s="29"/>
      <c r="G45" s="30" t="s">
        <v>10</v>
      </c>
      <c r="H45" s="53"/>
    </row>
    <row r="46" spans="1:8" x14ac:dyDescent="0.3">
      <c r="A46" s="52">
        <f>A44+1</f>
        <v>32</v>
      </c>
      <c r="B46" s="38" t="s">
        <v>63</v>
      </c>
      <c r="C46" s="39" t="s">
        <v>42</v>
      </c>
      <c r="D46" s="50">
        <v>14</v>
      </c>
      <c r="E46" s="29"/>
      <c r="F46" s="29"/>
      <c r="G46" s="30" t="s">
        <v>10</v>
      </c>
    </row>
    <row r="47" spans="1:8" x14ac:dyDescent="0.3">
      <c r="A47" s="51" t="s">
        <v>64</v>
      </c>
      <c r="B47" s="38" t="s">
        <v>65</v>
      </c>
      <c r="C47" s="39" t="s">
        <v>42</v>
      </c>
      <c r="D47" s="50">
        <v>14</v>
      </c>
      <c r="E47" s="29"/>
      <c r="F47" s="29"/>
      <c r="G47" s="30" t="s">
        <v>37</v>
      </c>
      <c r="H47" s="53"/>
    </row>
    <row r="48" spans="1:8" x14ac:dyDescent="0.3">
      <c r="A48" s="51" t="s">
        <v>66</v>
      </c>
      <c r="B48" s="38" t="s">
        <v>67</v>
      </c>
      <c r="C48" s="39" t="s">
        <v>42</v>
      </c>
      <c r="D48" s="50">
        <v>14</v>
      </c>
      <c r="E48" s="29"/>
      <c r="F48" s="29"/>
      <c r="G48" s="30" t="s">
        <v>37</v>
      </c>
    </row>
    <row r="49" spans="1:8" x14ac:dyDescent="0.3">
      <c r="A49" s="51" t="s">
        <v>68</v>
      </c>
      <c r="B49" s="38" t="s">
        <v>69</v>
      </c>
      <c r="C49" s="39" t="s">
        <v>42</v>
      </c>
      <c r="D49" s="50">
        <v>14</v>
      </c>
      <c r="E49" s="29"/>
      <c r="F49" s="29"/>
      <c r="G49" s="30" t="s">
        <v>31</v>
      </c>
      <c r="H49" s="53"/>
    </row>
    <row r="50" spans="1:8" x14ac:dyDescent="0.3">
      <c r="A50" s="37">
        <f>A46+1</f>
        <v>33</v>
      </c>
      <c r="B50" s="38" t="s">
        <v>56</v>
      </c>
      <c r="C50" s="39" t="s">
        <v>42</v>
      </c>
      <c r="D50" s="57">
        <v>28</v>
      </c>
      <c r="E50" s="29"/>
      <c r="F50" s="29"/>
      <c r="G50" s="30" t="s">
        <v>10</v>
      </c>
    </row>
    <row r="51" spans="1:8" x14ac:dyDescent="0.3">
      <c r="A51" s="51" t="s">
        <v>70</v>
      </c>
      <c r="B51" s="42" t="s">
        <v>58</v>
      </c>
      <c r="C51" s="39" t="s">
        <v>42</v>
      </c>
      <c r="D51" s="50">
        <v>28</v>
      </c>
      <c r="E51" s="29"/>
      <c r="F51" s="29"/>
      <c r="G51" s="30" t="s">
        <v>37</v>
      </c>
      <c r="H51" s="53"/>
    </row>
    <row r="52" spans="1:8" s="56" customFormat="1" x14ac:dyDescent="0.3">
      <c r="A52" s="37">
        <f>A50+1</f>
        <v>34</v>
      </c>
      <c r="B52" s="45" t="s">
        <v>71</v>
      </c>
      <c r="C52" s="35" t="s">
        <v>42</v>
      </c>
      <c r="D52" s="57">
        <v>28</v>
      </c>
      <c r="E52" s="29"/>
      <c r="F52" s="29"/>
      <c r="G52" s="30" t="s">
        <v>10</v>
      </c>
    </row>
    <row r="53" spans="1:8" s="56" customFormat="1" x14ac:dyDescent="0.3">
      <c r="A53" s="59" t="s">
        <v>72</v>
      </c>
      <c r="B53" s="45" t="s">
        <v>73</v>
      </c>
      <c r="C53" s="35" t="s">
        <v>42</v>
      </c>
      <c r="D53" s="49">
        <v>28</v>
      </c>
      <c r="E53" s="29"/>
      <c r="F53" s="29"/>
      <c r="G53" s="30" t="s">
        <v>37</v>
      </c>
      <c r="H53" s="53"/>
    </row>
    <row r="54" spans="1:8" x14ac:dyDescent="0.3">
      <c r="A54" s="37">
        <f>A52+1</f>
        <v>35</v>
      </c>
      <c r="B54" s="38" t="s">
        <v>74</v>
      </c>
      <c r="C54" s="39" t="s">
        <v>42</v>
      </c>
      <c r="D54" s="57">
        <v>14</v>
      </c>
      <c r="E54" s="29"/>
      <c r="F54" s="29"/>
      <c r="G54" s="30" t="s">
        <v>10</v>
      </c>
    </row>
    <row r="55" spans="1:8" x14ac:dyDescent="0.3">
      <c r="A55" s="59" t="s">
        <v>75</v>
      </c>
      <c r="B55" s="38" t="s">
        <v>76</v>
      </c>
      <c r="C55" s="39" t="s">
        <v>42</v>
      </c>
      <c r="D55" s="50">
        <v>14</v>
      </c>
      <c r="E55" s="29"/>
      <c r="F55" s="29"/>
      <c r="G55" s="30" t="s">
        <v>37</v>
      </c>
      <c r="H55" s="53"/>
    </row>
    <row r="56" spans="1:8" s="56" customFormat="1" x14ac:dyDescent="0.3">
      <c r="A56" s="37">
        <f>A54+1</f>
        <v>36</v>
      </c>
      <c r="B56" s="38" t="s">
        <v>77</v>
      </c>
      <c r="C56" s="39" t="s">
        <v>42</v>
      </c>
      <c r="D56" s="57">
        <v>14</v>
      </c>
      <c r="E56" s="29"/>
      <c r="F56" s="29"/>
      <c r="G56" s="30" t="s">
        <v>10</v>
      </c>
    </row>
    <row r="57" spans="1:8" s="56" customFormat="1" x14ac:dyDescent="0.3">
      <c r="A57" s="59" t="s">
        <v>78</v>
      </c>
      <c r="B57" s="38" t="s">
        <v>79</v>
      </c>
      <c r="C57" s="39" t="s">
        <v>42</v>
      </c>
      <c r="D57" s="50">
        <v>14</v>
      </c>
      <c r="E57" s="29"/>
      <c r="F57" s="29"/>
      <c r="G57" s="30" t="s">
        <v>31</v>
      </c>
      <c r="H57" s="53"/>
    </row>
    <row r="58" spans="1:8" s="56" customFormat="1" x14ac:dyDescent="0.3">
      <c r="A58" s="59" t="s">
        <v>80</v>
      </c>
      <c r="B58" s="38" t="s">
        <v>81</v>
      </c>
      <c r="C58" s="43" t="s">
        <v>42</v>
      </c>
      <c r="D58" s="60">
        <v>28</v>
      </c>
      <c r="E58" s="29"/>
      <c r="F58" s="29"/>
      <c r="G58" s="30" t="s">
        <v>37</v>
      </c>
    </row>
    <row r="59" spans="1:8" s="56" customFormat="1" x14ac:dyDescent="0.3">
      <c r="A59" s="41">
        <f>A56+1</f>
        <v>37</v>
      </c>
      <c r="B59" s="38" t="s">
        <v>82</v>
      </c>
      <c r="C59" s="39" t="s">
        <v>42</v>
      </c>
      <c r="D59" s="57">
        <v>14</v>
      </c>
      <c r="E59" s="29"/>
      <c r="F59" s="29"/>
      <c r="G59" s="30" t="s">
        <v>10</v>
      </c>
      <c r="H59" s="53"/>
    </row>
    <row r="60" spans="1:8" s="56" customFormat="1" x14ac:dyDescent="0.3">
      <c r="A60" s="59" t="s">
        <v>83</v>
      </c>
      <c r="B60" s="38" t="s">
        <v>84</v>
      </c>
      <c r="C60" s="39" t="s">
        <v>42</v>
      </c>
      <c r="D60" s="50">
        <v>14</v>
      </c>
      <c r="E60" s="29"/>
      <c r="F60" s="29"/>
      <c r="G60" s="30" t="s">
        <v>37</v>
      </c>
    </row>
    <row r="61" spans="1:8" s="56" customFormat="1" x14ac:dyDescent="0.3">
      <c r="A61" s="41">
        <f>A59+1</f>
        <v>38</v>
      </c>
      <c r="B61" s="45" t="s">
        <v>85</v>
      </c>
      <c r="C61" s="35" t="s">
        <v>21</v>
      </c>
      <c r="D61" s="48">
        <v>0.16240000000000002</v>
      </c>
      <c r="E61" s="29"/>
      <c r="F61" s="29"/>
      <c r="G61" s="30" t="s">
        <v>10</v>
      </c>
      <c r="H61" s="53"/>
    </row>
    <row r="62" spans="1:8" s="56" customFormat="1" x14ac:dyDescent="0.3">
      <c r="A62" s="44">
        <f>A61+1</f>
        <v>39</v>
      </c>
      <c r="B62" s="45" t="s">
        <v>86</v>
      </c>
      <c r="C62" s="35" t="s">
        <v>87</v>
      </c>
      <c r="D62" s="61">
        <v>1.9784999999999999</v>
      </c>
      <c r="E62" s="29"/>
      <c r="F62" s="29"/>
      <c r="G62" s="30" t="s">
        <v>10</v>
      </c>
      <c r="H62" s="53"/>
    </row>
    <row r="63" spans="1:8" s="56" customFormat="1" x14ac:dyDescent="0.3">
      <c r="A63" s="44"/>
      <c r="B63" s="58" t="s">
        <v>88</v>
      </c>
      <c r="C63" s="35"/>
      <c r="D63" s="62"/>
      <c r="E63" s="29"/>
      <c r="F63" s="29"/>
      <c r="G63" s="30" t="s">
        <v>10</v>
      </c>
    </row>
    <row r="64" spans="1:8" s="56" customFormat="1" x14ac:dyDescent="0.3">
      <c r="A64" s="33">
        <f>A62+1</f>
        <v>40</v>
      </c>
      <c r="B64" s="38" t="s">
        <v>89</v>
      </c>
      <c r="C64" s="43" t="s">
        <v>90</v>
      </c>
      <c r="D64" s="50">
        <v>1</v>
      </c>
      <c r="E64" s="29"/>
      <c r="F64" s="29"/>
      <c r="G64" s="30" t="s">
        <v>10</v>
      </c>
      <c r="H64" s="53"/>
    </row>
    <row r="65" spans="1:8" s="56" customFormat="1" x14ac:dyDescent="0.3">
      <c r="A65" s="63" t="s">
        <v>91</v>
      </c>
      <c r="B65" s="64" t="s">
        <v>92</v>
      </c>
      <c r="C65" s="43" t="s">
        <v>42</v>
      </c>
      <c r="D65" s="50">
        <v>2</v>
      </c>
      <c r="E65" s="29"/>
      <c r="F65" s="29"/>
      <c r="G65" s="30" t="s">
        <v>37</v>
      </c>
    </row>
    <row r="66" spans="1:8" s="56" customFormat="1" x14ac:dyDescent="0.3">
      <c r="A66" s="63" t="s">
        <v>93</v>
      </c>
      <c r="B66" s="34" t="s">
        <v>94</v>
      </c>
      <c r="C66" s="43" t="s">
        <v>42</v>
      </c>
      <c r="D66" s="50">
        <v>1</v>
      </c>
      <c r="E66" s="29"/>
      <c r="F66" s="29"/>
      <c r="G66" s="30" t="s">
        <v>37</v>
      </c>
      <c r="H66" s="53"/>
    </row>
    <row r="67" spans="1:8" s="56" customFormat="1" x14ac:dyDescent="0.3">
      <c r="A67" s="63" t="s">
        <v>95</v>
      </c>
      <c r="B67" s="64" t="s">
        <v>96</v>
      </c>
      <c r="C67" s="43" t="s">
        <v>42</v>
      </c>
      <c r="D67" s="50">
        <v>1</v>
      </c>
      <c r="E67" s="29"/>
      <c r="F67" s="29"/>
      <c r="G67" s="30" t="s">
        <v>37</v>
      </c>
    </row>
    <row r="68" spans="1:8" s="56" customFormat="1" x14ac:dyDescent="0.3">
      <c r="A68" s="63" t="s">
        <v>97</v>
      </c>
      <c r="B68" s="38" t="s">
        <v>69</v>
      </c>
      <c r="C68" s="39" t="s">
        <v>42</v>
      </c>
      <c r="D68" s="50">
        <v>1</v>
      </c>
      <c r="E68" s="29"/>
      <c r="F68" s="29"/>
      <c r="G68" s="30" t="s">
        <v>31</v>
      </c>
      <c r="H68" s="53"/>
    </row>
    <row r="69" spans="1:8" s="56" customFormat="1" x14ac:dyDescent="0.3">
      <c r="A69" s="44">
        <f>A64+1</f>
        <v>41</v>
      </c>
      <c r="B69" s="34" t="s">
        <v>98</v>
      </c>
      <c r="C69" s="43" t="s">
        <v>9</v>
      </c>
      <c r="D69" s="40">
        <v>3.77</v>
      </c>
      <c r="E69" s="29"/>
      <c r="F69" s="29"/>
      <c r="G69" s="30" t="s">
        <v>10</v>
      </c>
    </row>
    <row r="70" spans="1:8" s="56" customFormat="1" x14ac:dyDescent="0.3">
      <c r="A70" s="44">
        <f>A69+1</f>
        <v>42</v>
      </c>
      <c r="B70" s="45" t="s">
        <v>99</v>
      </c>
      <c r="C70" s="35" t="s">
        <v>100</v>
      </c>
      <c r="D70" s="61">
        <v>19.36</v>
      </c>
      <c r="E70" s="29"/>
      <c r="F70" s="29"/>
      <c r="G70" s="30" t="s">
        <v>10</v>
      </c>
      <c r="H70" s="53"/>
    </row>
    <row r="71" spans="1:8" s="56" customFormat="1" x14ac:dyDescent="0.3">
      <c r="A71" s="37">
        <f>A70+1</f>
        <v>43</v>
      </c>
      <c r="B71" s="38" t="s">
        <v>101</v>
      </c>
      <c r="C71" s="39" t="s">
        <v>42</v>
      </c>
      <c r="D71" s="57">
        <v>1</v>
      </c>
      <c r="E71" s="29"/>
      <c r="F71" s="29"/>
      <c r="G71" s="30" t="s">
        <v>10</v>
      </c>
    </row>
    <row r="72" spans="1:8" s="56" customFormat="1" x14ac:dyDescent="0.3">
      <c r="A72" s="37" t="s">
        <v>102</v>
      </c>
      <c r="B72" s="38" t="s">
        <v>103</v>
      </c>
      <c r="C72" s="39" t="s">
        <v>42</v>
      </c>
      <c r="D72" s="50">
        <v>1</v>
      </c>
      <c r="E72" s="29"/>
      <c r="F72" s="29"/>
      <c r="G72" s="30" t="s">
        <v>37</v>
      </c>
      <c r="H72" s="53"/>
    </row>
    <row r="73" spans="1:8" s="56" customFormat="1" x14ac:dyDescent="0.3">
      <c r="A73" s="37">
        <f>A71+1</f>
        <v>44</v>
      </c>
      <c r="B73" s="38" t="s">
        <v>104</v>
      </c>
      <c r="C73" s="39" t="s">
        <v>42</v>
      </c>
      <c r="D73" s="57">
        <v>1</v>
      </c>
      <c r="E73" s="29"/>
      <c r="F73" s="29"/>
      <c r="G73" s="30" t="s">
        <v>10</v>
      </c>
    </row>
    <row r="74" spans="1:8" s="56" customFormat="1" x14ac:dyDescent="0.3">
      <c r="A74" s="51" t="s">
        <v>105</v>
      </c>
      <c r="B74" s="38" t="s">
        <v>106</v>
      </c>
      <c r="C74" s="39" t="s">
        <v>42</v>
      </c>
      <c r="D74" s="50">
        <v>1</v>
      </c>
      <c r="E74" s="29"/>
      <c r="F74" s="29"/>
      <c r="G74" s="30" t="s">
        <v>31</v>
      </c>
      <c r="H74" s="53"/>
    </row>
    <row r="75" spans="1:8" s="56" customFormat="1" x14ac:dyDescent="0.3">
      <c r="A75" s="51" t="s">
        <v>107</v>
      </c>
      <c r="B75" s="38" t="s">
        <v>108</v>
      </c>
      <c r="C75" s="39" t="s">
        <v>42</v>
      </c>
      <c r="D75" s="50">
        <v>1</v>
      </c>
      <c r="E75" s="29"/>
      <c r="F75" s="29"/>
      <c r="G75" s="30" t="s">
        <v>37</v>
      </c>
    </row>
    <row r="76" spans="1:8" s="56" customFormat="1" x14ac:dyDescent="0.3">
      <c r="A76" s="44">
        <f>A73+1</f>
        <v>45</v>
      </c>
      <c r="B76" s="45" t="s">
        <v>109</v>
      </c>
      <c r="C76" s="35" t="s">
        <v>42</v>
      </c>
      <c r="D76" s="57">
        <v>1</v>
      </c>
      <c r="E76" s="29"/>
      <c r="F76" s="29"/>
      <c r="G76" s="30" t="s">
        <v>10</v>
      </c>
      <c r="H76" s="53"/>
    </row>
    <row r="77" spans="1:8" s="56" customFormat="1" x14ac:dyDescent="0.3">
      <c r="A77" s="44" t="s">
        <v>110</v>
      </c>
      <c r="B77" s="45" t="s">
        <v>111</v>
      </c>
      <c r="C77" s="35" t="s">
        <v>42</v>
      </c>
      <c r="D77" s="49">
        <v>1</v>
      </c>
      <c r="E77" s="29"/>
      <c r="F77" s="29"/>
      <c r="G77" s="30" t="s">
        <v>31</v>
      </c>
    </row>
    <row r="78" spans="1:8" s="56" customFormat="1" x14ac:dyDescent="0.3">
      <c r="A78" s="41">
        <f>A76+1</f>
        <v>46</v>
      </c>
      <c r="B78" s="45" t="s">
        <v>112</v>
      </c>
      <c r="C78" s="35" t="s">
        <v>21</v>
      </c>
      <c r="D78" s="48">
        <v>1.8800000000000001E-2</v>
      </c>
      <c r="E78" s="29"/>
      <c r="F78" s="29"/>
      <c r="G78" s="30" t="s">
        <v>10</v>
      </c>
      <c r="H78" s="53"/>
    </row>
    <row r="79" spans="1:8" s="56" customFormat="1" x14ac:dyDescent="0.3">
      <c r="A79" s="41">
        <f>A78+1</f>
        <v>47</v>
      </c>
      <c r="B79" s="45" t="s">
        <v>113</v>
      </c>
      <c r="C79" s="39" t="s">
        <v>21</v>
      </c>
      <c r="D79" s="48">
        <v>2.0300000000000002E-2</v>
      </c>
      <c r="E79" s="29"/>
      <c r="F79" s="29"/>
      <c r="G79" s="30" t="s">
        <v>10</v>
      </c>
    </row>
    <row r="80" spans="1:8" s="56" customFormat="1" x14ac:dyDescent="0.3">
      <c r="A80" s="44">
        <f>A79+1</f>
        <v>48</v>
      </c>
      <c r="B80" s="45" t="s">
        <v>114</v>
      </c>
      <c r="C80" s="35" t="s">
        <v>87</v>
      </c>
      <c r="D80" s="61">
        <v>1.2375</v>
      </c>
      <c r="E80" s="29"/>
      <c r="F80" s="29"/>
      <c r="G80" s="30" t="s">
        <v>10</v>
      </c>
      <c r="H80" s="53"/>
    </row>
    <row r="81" spans="1:8" s="56" customFormat="1" ht="15.6" x14ac:dyDescent="0.3">
      <c r="A81" s="37">
        <f>A80+1</f>
        <v>49</v>
      </c>
      <c r="B81" s="38" t="s">
        <v>115</v>
      </c>
      <c r="C81" s="39" t="s">
        <v>12</v>
      </c>
      <c r="D81" s="65">
        <v>3.0000000000000005E-3</v>
      </c>
      <c r="E81" s="29"/>
      <c r="F81" s="29"/>
      <c r="G81" s="30" t="s">
        <v>10</v>
      </c>
    </row>
    <row r="82" spans="1:8" s="56" customFormat="1" x14ac:dyDescent="0.3">
      <c r="A82" s="66"/>
      <c r="B82" s="67" t="s">
        <v>116</v>
      </c>
      <c r="C82" s="39"/>
      <c r="D82" s="68"/>
      <c r="E82" s="29"/>
      <c r="F82" s="29"/>
      <c r="G82" s="30" t="s">
        <v>10</v>
      </c>
      <c r="H82" s="53"/>
    </row>
    <row r="83" spans="1:8" s="56" customFormat="1" x14ac:dyDescent="0.3">
      <c r="A83" s="37">
        <f>A81+1</f>
        <v>50</v>
      </c>
      <c r="B83" s="38" t="s">
        <v>117</v>
      </c>
      <c r="C83" s="39" t="s">
        <v>90</v>
      </c>
      <c r="D83" s="50">
        <v>1</v>
      </c>
      <c r="E83" s="29"/>
      <c r="F83" s="29"/>
      <c r="G83" s="30" t="s">
        <v>10</v>
      </c>
    </row>
    <row r="84" spans="1:8" s="56" customFormat="1" x14ac:dyDescent="0.3">
      <c r="A84" s="37" t="s">
        <v>118</v>
      </c>
      <c r="B84" s="38" t="s">
        <v>119</v>
      </c>
      <c r="C84" s="39" t="s">
        <v>90</v>
      </c>
      <c r="D84" s="50">
        <v>1</v>
      </c>
      <c r="E84" s="29"/>
      <c r="F84" s="29"/>
      <c r="G84" s="30" t="s">
        <v>31</v>
      </c>
    </row>
    <row r="85" spans="1:8" s="56" customFormat="1" x14ac:dyDescent="0.3">
      <c r="A85" s="33">
        <f>A83+1</f>
        <v>51</v>
      </c>
      <c r="B85" s="38" t="s">
        <v>120</v>
      </c>
      <c r="C85" s="43" t="s">
        <v>90</v>
      </c>
      <c r="D85" s="50">
        <v>1</v>
      </c>
      <c r="E85" s="29"/>
      <c r="F85" s="29"/>
      <c r="G85" s="30" t="s">
        <v>10</v>
      </c>
      <c r="H85" s="53"/>
    </row>
    <row r="86" spans="1:8" s="56" customFormat="1" x14ac:dyDescent="0.3">
      <c r="A86" s="69">
        <v>51.1</v>
      </c>
      <c r="B86" s="64" t="s">
        <v>92</v>
      </c>
      <c r="C86" s="43" t="s">
        <v>42</v>
      </c>
      <c r="D86" s="50">
        <v>2</v>
      </c>
      <c r="E86" s="29"/>
      <c r="F86" s="29"/>
      <c r="G86" s="30" t="s">
        <v>37</v>
      </c>
    </row>
    <row r="87" spans="1:8" s="56" customFormat="1" x14ac:dyDescent="0.3">
      <c r="A87" s="69">
        <v>51.2</v>
      </c>
      <c r="B87" s="34" t="s">
        <v>94</v>
      </c>
      <c r="C87" s="43" t="s">
        <v>42</v>
      </c>
      <c r="D87" s="50">
        <v>1</v>
      </c>
      <c r="E87" s="29"/>
      <c r="F87" s="29"/>
      <c r="G87" s="30" t="s">
        <v>37</v>
      </c>
      <c r="H87" s="53"/>
    </row>
    <row r="88" spans="1:8" s="56" customFormat="1" x14ac:dyDescent="0.3">
      <c r="A88" s="69">
        <v>51.3</v>
      </c>
      <c r="B88" s="64" t="s">
        <v>96</v>
      </c>
      <c r="C88" s="43" t="s">
        <v>42</v>
      </c>
      <c r="D88" s="50">
        <v>1</v>
      </c>
      <c r="E88" s="29"/>
      <c r="F88" s="29"/>
      <c r="G88" s="30" t="s">
        <v>37</v>
      </c>
    </row>
    <row r="89" spans="1:8" s="56" customFormat="1" x14ac:dyDescent="0.3">
      <c r="A89" s="69" t="s">
        <v>121</v>
      </c>
      <c r="B89" s="38" t="s">
        <v>69</v>
      </c>
      <c r="C89" s="39" t="s">
        <v>42</v>
      </c>
      <c r="D89" s="50">
        <v>1</v>
      </c>
      <c r="E89" s="29"/>
      <c r="F89" s="29"/>
      <c r="G89" s="30" t="s">
        <v>31</v>
      </c>
    </row>
    <row r="90" spans="1:8" s="56" customFormat="1" x14ac:dyDescent="0.3">
      <c r="A90" s="44">
        <f>A85+1</f>
        <v>52</v>
      </c>
      <c r="B90" s="34" t="s">
        <v>98</v>
      </c>
      <c r="C90" s="43" t="s">
        <v>9</v>
      </c>
      <c r="D90" s="40">
        <v>3.77</v>
      </c>
      <c r="E90" s="29"/>
      <c r="F90" s="29"/>
      <c r="G90" s="30" t="s">
        <v>10</v>
      </c>
    </row>
    <row r="91" spans="1:8" s="56" customFormat="1" x14ac:dyDescent="0.3">
      <c r="A91" s="44">
        <f>A90+1</f>
        <v>53</v>
      </c>
      <c r="B91" s="45" t="s">
        <v>122</v>
      </c>
      <c r="C91" s="35" t="s">
        <v>100</v>
      </c>
      <c r="D91" s="61">
        <v>19.36</v>
      </c>
      <c r="E91" s="29"/>
      <c r="F91" s="29"/>
      <c r="G91" s="30" t="s">
        <v>10</v>
      </c>
      <c r="H91" s="53"/>
    </row>
    <row r="92" spans="1:8" s="56" customFormat="1" x14ac:dyDescent="0.3">
      <c r="A92" s="37">
        <f>A91+1</f>
        <v>54</v>
      </c>
      <c r="B92" s="42" t="s">
        <v>123</v>
      </c>
      <c r="C92" s="39" t="s">
        <v>9</v>
      </c>
      <c r="D92" s="50">
        <v>2</v>
      </c>
      <c r="E92" s="29"/>
      <c r="F92" s="29"/>
      <c r="G92" s="30" t="s">
        <v>10</v>
      </c>
      <c r="H92" s="53"/>
    </row>
    <row r="93" spans="1:8" s="56" customFormat="1" x14ac:dyDescent="0.3">
      <c r="A93" s="37" t="s">
        <v>124</v>
      </c>
      <c r="B93" s="42" t="s">
        <v>125</v>
      </c>
      <c r="C93" s="39" t="s">
        <v>9</v>
      </c>
      <c r="D93" s="50">
        <v>1.996</v>
      </c>
      <c r="E93" s="29"/>
      <c r="F93" s="29"/>
      <c r="G93" s="30" t="s">
        <v>31</v>
      </c>
      <c r="H93" s="53"/>
    </row>
    <row r="94" spans="1:8" s="56" customFormat="1" x14ac:dyDescent="0.3">
      <c r="A94" s="37">
        <f>A92+1</f>
        <v>55</v>
      </c>
      <c r="B94" s="38" t="s">
        <v>126</v>
      </c>
      <c r="C94" s="39" t="s">
        <v>9</v>
      </c>
      <c r="D94" s="50">
        <v>2</v>
      </c>
      <c r="E94" s="29"/>
      <c r="F94" s="29"/>
      <c r="G94" s="30" t="s">
        <v>10</v>
      </c>
      <c r="H94" s="53"/>
    </row>
    <row r="95" spans="1:8" s="56" customFormat="1" x14ac:dyDescent="0.3">
      <c r="A95" s="37">
        <f>A94+1</f>
        <v>56</v>
      </c>
      <c r="B95" s="42" t="s">
        <v>127</v>
      </c>
      <c r="C95" s="39" t="s">
        <v>9</v>
      </c>
      <c r="D95" s="50">
        <v>2</v>
      </c>
      <c r="E95" s="29"/>
      <c r="F95" s="29"/>
      <c r="G95" s="30" t="s">
        <v>10</v>
      </c>
      <c r="H95" s="53"/>
    </row>
    <row r="96" spans="1:8" s="56" customFormat="1" x14ac:dyDescent="0.3">
      <c r="A96" s="44">
        <f>A95+1</f>
        <v>57</v>
      </c>
      <c r="B96" s="45" t="s">
        <v>27</v>
      </c>
      <c r="C96" s="35" t="s">
        <v>9</v>
      </c>
      <c r="D96" s="49">
        <v>2</v>
      </c>
      <c r="E96" s="29"/>
      <c r="F96" s="29"/>
      <c r="G96" s="30" t="s">
        <v>10</v>
      </c>
      <c r="H96" s="53"/>
    </row>
    <row r="97" spans="1:8" s="56" customFormat="1" x14ac:dyDescent="0.3">
      <c r="A97" s="37">
        <f>A96+1</f>
        <v>58</v>
      </c>
      <c r="B97" s="38" t="s">
        <v>128</v>
      </c>
      <c r="C97" s="39" t="s">
        <v>42</v>
      </c>
      <c r="D97" s="57">
        <v>3</v>
      </c>
      <c r="E97" s="29"/>
      <c r="F97" s="29"/>
      <c r="G97" s="30" t="s">
        <v>10</v>
      </c>
    </row>
    <row r="98" spans="1:8" s="56" customFormat="1" x14ac:dyDescent="0.3">
      <c r="A98" s="37" t="s">
        <v>129</v>
      </c>
      <c r="B98" s="38" t="s">
        <v>130</v>
      </c>
      <c r="C98" s="39" t="s">
        <v>42</v>
      </c>
      <c r="D98" s="50">
        <v>3</v>
      </c>
      <c r="E98" s="29"/>
      <c r="F98" s="29"/>
      <c r="G98" s="30" t="s">
        <v>37</v>
      </c>
      <c r="H98" s="53"/>
    </row>
    <row r="99" spans="1:8" s="56" customFormat="1" x14ac:dyDescent="0.3">
      <c r="A99" s="44">
        <f>A97+1</f>
        <v>59</v>
      </c>
      <c r="B99" s="45" t="s">
        <v>131</v>
      </c>
      <c r="C99" s="35" t="s">
        <v>42</v>
      </c>
      <c r="D99" s="57">
        <v>1</v>
      </c>
      <c r="E99" s="29"/>
      <c r="F99" s="29"/>
      <c r="G99" s="30" t="s">
        <v>10</v>
      </c>
      <c r="H99" s="53"/>
    </row>
    <row r="100" spans="1:8" s="56" customFormat="1" x14ac:dyDescent="0.3">
      <c r="A100" s="44" t="s">
        <v>132</v>
      </c>
      <c r="B100" s="45" t="s">
        <v>133</v>
      </c>
      <c r="C100" s="35" t="s">
        <v>42</v>
      </c>
      <c r="D100" s="49">
        <v>1</v>
      </c>
      <c r="E100" s="29"/>
      <c r="F100" s="29"/>
      <c r="G100" s="30" t="s">
        <v>31</v>
      </c>
      <c r="H100" s="53"/>
    </row>
    <row r="101" spans="1:8" s="56" customFormat="1" x14ac:dyDescent="0.3">
      <c r="A101" s="44">
        <f>A99+1</f>
        <v>60</v>
      </c>
      <c r="B101" s="45" t="s">
        <v>134</v>
      </c>
      <c r="C101" s="39" t="s">
        <v>21</v>
      </c>
      <c r="D101" s="48">
        <v>1.3800000000000002E-2</v>
      </c>
      <c r="E101" s="29"/>
      <c r="F101" s="29"/>
      <c r="G101" s="30" t="s">
        <v>10</v>
      </c>
      <c r="H101" s="53"/>
    </row>
    <row r="102" spans="1:8" s="56" customFormat="1" x14ac:dyDescent="0.3">
      <c r="A102" s="44">
        <f>A101+1</f>
        <v>61</v>
      </c>
      <c r="B102" s="45" t="s">
        <v>135</v>
      </c>
      <c r="C102" s="35" t="s">
        <v>87</v>
      </c>
      <c r="D102" s="61">
        <v>0.50849999999999995</v>
      </c>
      <c r="E102" s="29"/>
      <c r="F102" s="29"/>
      <c r="G102" s="30" t="s">
        <v>10</v>
      </c>
      <c r="H102" s="53"/>
    </row>
    <row r="103" spans="1:8" s="56" customFormat="1" ht="15.6" x14ac:dyDescent="0.3">
      <c r="A103" s="37">
        <f>A102+1</f>
        <v>62</v>
      </c>
      <c r="B103" s="38" t="s">
        <v>136</v>
      </c>
      <c r="C103" s="35" t="s">
        <v>12</v>
      </c>
      <c r="D103" s="48">
        <v>3.2000000000000008E-2</v>
      </c>
      <c r="E103" s="29"/>
      <c r="F103" s="29"/>
      <c r="G103" s="30" t="s">
        <v>10</v>
      </c>
      <c r="H103" s="53"/>
    </row>
    <row r="104" spans="1:8" s="56" customFormat="1" ht="15.6" x14ac:dyDescent="0.3">
      <c r="A104" s="37">
        <f>A103+1</f>
        <v>63</v>
      </c>
      <c r="B104" s="38" t="s">
        <v>115</v>
      </c>
      <c r="C104" s="39" t="s">
        <v>12</v>
      </c>
      <c r="D104" s="65">
        <v>3.0000000000000005E-3</v>
      </c>
      <c r="E104" s="29"/>
      <c r="F104" s="29"/>
      <c r="G104" s="30" t="s">
        <v>10</v>
      </c>
    </row>
    <row r="105" spans="1:8" s="56" customFormat="1" ht="15.6" x14ac:dyDescent="0.3">
      <c r="A105" s="37">
        <f>A104+1</f>
        <v>64</v>
      </c>
      <c r="B105" s="42" t="s">
        <v>137</v>
      </c>
      <c r="C105" s="28" t="s">
        <v>12</v>
      </c>
      <c r="D105" s="61">
        <v>0.15</v>
      </c>
      <c r="E105" s="29"/>
      <c r="F105" s="29"/>
      <c r="G105" s="30" t="s">
        <v>10</v>
      </c>
      <c r="H105" s="53"/>
    </row>
    <row r="106" spans="1:8" s="56" customFormat="1" x14ac:dyDescent="0.3">
      <c r="A106" s="26"/>
      <c r="B106" s="58" t="s">
        <v>138</v>
      </c>
      <c r="C106" s="39"/>
      <c r="D106" s="70"/>
      <c r="E106" s="29"/>
      <c r="F106" s="29"/>
      <c r="G106" s="30" t="s">
        <v>10</v>
      </c>
      <c r="H106" s="53"/>
    </row>
    <row r="107" spans="1:8" s="56" customFormat="1" x14ac:dyDescent="0.3">
      <c r="A107" s="37">
        <f>A105+1</f>
        <v>65</v>
      </c>
      <c r="B107" s="42" t="s">
        <v>139</v>
      </c>
      <c r="C107" s="39" t="s">
        <v>60</v>
      </c>
      <c r="D107" s="57">
        <v>28</v>
      </c>
      <c r="E107" s="29"/>
      <c r="F107" s="29"/>
      <c r="G107" s="30" t="s">
        <v>10</v>
      </c>
    </row>
    <row r="108" spans="1:8" s="56" customFormat="1" x14ac:dyDescent="0.3">
      <c r="A108" s="44">
        <f>A107+1</f>
        <v>66</v>
      </c>
      <c r="B108" s="45" t="s">
        <v>140</v>
      </c>
      <c r="C108" s="35" t="s">
        <v>9</v>
      </c>
      <c r="D108" s="49">
        <v>93</v>
      </c>
      <c r="E108" s="29"/>
      <c r="F108" s="29"/>
      <c r="G108" s="30" t="s">
        <v>10</v>
      </c>
      <c r="H108" s="53"/>
    </row>
    <row r="109" spans="1:8" s="56" customFormat="1" x14ac:dyDescent="0.3">
      <c r="A109" s="37">
        <f>A108+1</f>
        <v>67</v>
      </c>
      <c r="B109" s="38" t="s">
        <v>141</v>
      </c>
      <c r="C109" s="39" t="s">
        <v>21</v>
      </c>
      <c r="D109" s="48">
        <v>9.5790000000000006</v>
      </c>
      <c r="E109" s="29"/>
      <c r="F109" s="29"/>
      <c r="G109" s="30" t="s">
        <v>10</v>
      </c>
      <c r="H109" s="53"/>
    </row>
    <row r="110" spans="1:8" s="56" customFormat="1" x14ac:dyDescent="0.3">
      <c r="A110" s="52">
        <f>A109+1</f>
        <v>68</v>
      </c>
      <c r="B110" s="38" t="s">
        <v>142</v>
      </c>
      <c r="C110" s="39" t="s">
        <v>9</v>
      </c>
      <c r="D110" s="50">
        <v>93</v>
      </c>
      <c r="E110" s="29"/>
      <c r="F110" s="29"/>
      <c r="G110" s="30" t="s">
        <v>10</v>
      </c>
    </row>
    <row r="111" spans="1:8" s="56" customFormat="1" ht="15.6" thickBot="1" x14ac:dyDescent="0.35">
      <c r="A111" s="52">
        <f>A110+1</f>
        <v>69</v>
      </c>
      <c r="B111" s="38" t="s">
        <v>143</v>
      </c>
      <c r="C111" s="39" t="s">
        <v>21</v>
      </c>
      <c r="D111" s="48">
        <v>93</v>
      </c>
      <c r="E111" s="29"/>
      <c r="F111" s="29"/>
      <c r="G111" s="30" t="s">
        <v>10</v>
      </c>
      <c r="H111" s="53"/>
    </row>
    <row r="112" spans="1:8" ht="15.6" thickBot="1" x14ac:dyDescent="0.35">
      <c r="A112" s="71"/>
      <c r="B112" s="72" t="s">
        <v>144</v>
      </c>
      <c r="C112" s="73"/>
      <c r="D112" s="74"/>
      <c r="E112" s="74"/>
      <c r="F112" s="75">
        <f>SUM(F7:F111)</f>
        <v>0</v>
      </c>
    </row>
    <row r="113" spans="1:6" ht="15.6" thickBot="1" x14ac:dyDescent="0.35">
      <c r="A113" s="76"/>
      <c r="B113" s="77" t="s">
        <v>145</v>
      </c>
      <c r="C113" s="78"/>
      <c r="D113" s="79"/>
      <c r="E113" s="79"/>
      <c r="F113" s="80">
        <f>F112*C113</f>
        <v>0</v>
      </c>
    </row>
    <row r="114" spans="1:6" ht="15.6" thickBot="1" x14ac:dyDescent="0.35">
      <c r="A114" s="81"/>
      <c r="B114" s="82" t="s">
        <v>146</v>
      </c>
      <c r="C114" s="83"/>
      <c r="D114" s="84"/>
      <c r="E114" s="84"/>
      <c r="F114" s="75">
        <f>SUM(F112:F113)</f>
        <v>0</v>
      </c>
    </row>
    <row r="115" spans="1:6" ht="15.6" thickBot="1" x14ac:dyDescent="0.35">
      <c r="A115" s="76"/>
      <c r="B115" s="77" t="s">
        <v>147</v>
      </c>
      <c r="C115" s="78"/>
      <c r="D115" s="79"/>
      <c r="E115" s="79"/>
      <c r="F115" s="80">
        <f>F114*C115</f>
        <v>0</v>
      </c>
    </row>
    <row r="116" spans="1:6" ht="15.6" thickBot="1" x14ac:dyDescent="0.35">
      <c r="A116" s="81"/>
      <c r="B116" s="82" t="s">
        <v>146</v>
      </c>
      <c r="C116" s="83"/>
      <c r="D116" s="84"/>
      <c r="E116" s="84"/>
      <c r="F116" s="75">
        <f>SUM(F114:F115)</f>
        <v>0</v>
      </c>
    </row>
    <row r="117" spans="1:6" ht="15.6" thickBot="1" x14ac:dyDescent="0.35">
      <c r="A117" s="81"/>
      <c r="B117" s="85" t="s">
        <v>148</v>
      </c>
      <c r="C117" s="86"/>
      <c r="D117" s="84"/>
      <c r="E117" s="84"/>
      <c r="F117" s="87"/>
    </row>
    <row r="118" spans="1:6" ht="15.6" thickBot="1" x14ac:dyDescent="0.35">
      <c r="A118" s="76"/>
      <c r="B118" s="88" t="s">
        <v>146</v>
      </c>
      <c r="C118" s="89"/>
      <c r="D118" s="79"/>
      <c r="E118" s="79"/>
      <c r="F118" s="79">
        <f>SUM(F117:F117)</f>
        <v>0</v>
      </c>
    </row>
    <row r="119" spans="1:6" ht="15" customHeight="1" x14ac:dyDescent="0.3">
      <c r="F119" s="91"/>
    </row>
    <row r="120" spans="1:6" ht="5.25" customHeight="1" x14ac:dyDescent="0.3"/>
  </sheetData>
  <autoFilter ref="A6:G119" xr:uid="{00000000-0009-0000-0000-000002000000}"/>
  <mergeCells count="6">
    <mergeCell ref="A4:A5"/>
    <mergeCell ref="B4:B5"/>
    <mergeCell ref="C4:C5"/>
    <mergeCell ref="D4:D5"/>
    <mergeCell ref="E4:E5"/>
    <mergeCell ref="F4:F5"/>
  </mergeCells>
  <conditionalFormatting sqref="B9">
    <cfRule type="cellIs" dxfId="5" priority="3" stopIfTrue="1" operator="equal">
      <formula>0</formula>
    </cfRule>
  </conditionalFormatting>
  <conditionalFormatting sqref="B14">
    <cfRule type="cellIs" dxfId="4" priority="2" stopIfTrue="1" operator="equal">
      <formula>0</formula>
    </cfRule>
  </conditionalFormatting>
  <conditionalFormatting sqref="B92:B94">
    <cfRule type="cellIs" dxfId="3" priority="6" stopIfTrue="1" operator="equal">
      <formula>0</formula>
    </cfRule>
  </conditionalFormatting>
  <conditionalFormatting sqref="B105">
    <cfRule type="cellIs" dxfId="2" priority="5" stopIfTrue="1" operator="equal">
      <formula>0</formula>
    </cfRule>
  </conditionalFormatting>
  <conditionalFormatting sqref="B28:D40 B83:D84 B90:D90 B103:D103 D105 B106:C107">
    <cfRule type="cellIs" dxfId="1" priority="4" stopIfTrue="1" operator="equal">
      <formula>0</formula>
    </cfRule>
  </conditionalFormatting>
  <conditionalFormatting sqref="D28:D40 D83:D84 D90 D103 D105:D107">
    <cfRule type="cellIs" dxfId="0" priority="1" stopIfTrue="1" operator="equal">
      <formula>8223.307275</formula>
    </cfRule>
  </conditionalFormatting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N1_1 კრებსითი სატენდერო</vt:lpstr>
      <vt:lpstr>'N1_1 კრებსითი სატენდერო'!Print_Area</vt:lpstr>
      <vt:lpstr>'N1_1 კრებსითი სატენდერო'!Print_Titles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Koberidze</dc:creator>
  <cp:lastModifiedBy>Nino Koberidze</cp:lastModifiedBy>
  <dcterms:created xsi:type="dcterms:W3CDTF">2025-06-02T14:06:58Z</dcterms:created>
  <dcterms:modified xsi:type="dcterms:W3CDTF">2025-06-02T14:07:37Z</dcterms:modified>
</cp:coreProperties>
</file>