
<file path=[Content_Types].xml><?xml version="1.0" encoding="utf-8"?>
<Types xmlns="http://schemas.openxmlformats.org/package/2006/content-types"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https://geogm-my.sharepoint.com/personal/k_simonia_gm_ge/Documents/Desktop/SellBuy/China/000001268/"/>
    </mc:Choice>
  </mc:AlternateContent>
  <xr:revisionPtr revIDLastSave="205" documentId="11_F25DC773A252ABDACC104808211C58C65BDE58EC" xr6:coauthVersionLast="47" xr6:coauthVersionMax="47" xr10:uidLastSave="{98A34832-4074-431A-8A8C-AABC72CA78A5}"/>
  <bookViews>
    <workbookView xWindow="-28920" yWindow="45" windowWidth="29040" windowHeight="15720" xr2:uid="{00000000-000D-0000-FFFF-FFFF00000000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1" l="1"/>
  <c r="K12" i="1"/>
  <c r="K11" i="1"/>
  <c r="L22" i="1"/>
  <c r="H10" i="2"/>
  <c r="I10" i="2"/>
  <c r="K22" i="1" l="1"/>
</calcChain>
</file>

<file path=xl/sharedStrings.xml><?xml version="1.0" encoding="utf-8"?>
<sst xmlns="http://schemas.openxmlformats.org/spreadsheetml/2006/main" count="83" uniqueCount="48">
  <si>
    <t>Supplier</t>
  </si>
  <si>
    <t xml:space="preserve">Delivery Terms </t>
  </si>
  <si>
    <t xml:space="preserve">Loading Address </t>
  </si>
  <si>
    <t xml:space="preserve">Place of Unloading </t>
  </si>
  <si>
    <t>Packaging Type</t>
  </si>
  <si>
    <t>Order #</t>
  </si>
  <si>
    <t xml:space="preserve">Tender </t>
  </si>
  <si>
    <t>N</t>
  </si>
  <si>
    <t>Length (cm.)</t>
  </si>
  <si>
    <t>Width (cm.)</t>
  </si>
  <si>
    <t>Height (cm.)</t>
  </si>
  <si>
    <t># of Packages</t>
  </si>
  <si>
    <t>Volume</t>
  </si>
  <si>
    <t>Weight (kg.)</t>
  </si>
  <si>
    <t>Stackable</t>
  </si>
  <si>
    <t xml:space="preserve">Comment </t>
  </si>
  <si>
    <t>Contact Details</t>
  </si>
  <si>
    <t>FOB</t>
  </si>
  <si>
    <t>SBL00005587</t>
  </si>
  <si>
    <t>SBL00005581</t>
  </si>
  <si>
    <t>SBL00005487</t>
  </si>
  <si>
    <t>Qingdao</t>
  </si>
  <si>
    <t>SBL00006236</t>
  </si>
  <si>
    <t>2025 - H1 - ZFZ - 3 000kg M1 Class Weights</t>
  </si>
  <si>
    <t>SBL00005330</t>
  </si>
  <si>
    <t>Taphole Opening Machine Spare Parts Purchase 2/2</t>
  </si>
  <si>
    <t>SBL00005579</t>
  </si>
  <si>
    <t>additional parts purchase for Taphole Machine</t>
  </si>
  <si>
    <t>Supplier N1</t>
  </si>
  <si>
    <t>Zestaponi</t>
  </si>
  <si>
    <t>Cargo</t>
  </si>
  <si>
    <t xml:space="preserve"> ZFZ - VENTILATORS</t>
  </si>
  <si>
    <t>Nude</t>
  </si>
  <si>
    <t>Ton Bags</t>
  </si>
  <si>
    <t>Bags</t>
  </si>
  <si>
    <t>Quantity of Packages</t>
  </si>
  <si>
    <t xml:space="preserve"> ZFZ/CHIA - MECHANICAL AND CRANE SPARE PARTS</t>
  </si>
  <si>
    <t>Springs</t>
  </si>
  <si>
    <t>Supplier 2</t>
  </si>
  <si>
    <t>SBL00006314</t>
  </si>
  <si>
    <t>Street Lights</t>
  </si>
  <si>
    <t>Supplier 3</t>
  </si>
  <si>
    <t>ZFZ - 3 000kg M1 Class Weights</t>
  </si>
  <si>
    <t>Tianjin</t>
  </si>
  <si>
    <t>Wooden Boxes</t>
  </si>
  <si>
    <t>Stackable with light goods with adding wooden boards on them to protect surface</t>
  </si>
  <si>
    <t>no</t>
  </si>
  <si>
    <t>Carton box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</si>
</sst>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9">
    <xf numFmtId="0" fontId="0" fillId="0" borderId="0" xfId="0"/>
    <xf numFmtId="0" fontId="3" fillId="2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" fontId="3" fillId="0" borderId="1" xfId="1" applyNumberFormat="1" applyFont="1" applyBorder="1" applyAlignment="1">
      <alignment horizontal="right" wrapText="1"/>
    </xf>
    <xf numFmtId="2" fontId="3" fillId="0" borderId="1" xfId="1" applyNumberFormat="1" applyFont="1" applyBorder="1" applyAlignment="1">
      <alignment horizontal="right" wrapText="1"/>
    </xf>
    <xf numFmtId="3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left" wrapText="1"/>
    </xf>
    <xf numFmtId="164" fontId="3" fillId="0" borderId="1" xfId="1" applyNumberFormat="1" applyFont="1" applyBorder="1" applyAlignment="1">
      <alignment horizontal="right" wrapText="1"/>
    </xf>
    <xf numFmtId="0" fontId="3" fillId="0" borderId="1" xfId="1" applyFont="1" applyBorder="1" applyAlignment="1">
      <alignment horizontal="center" vertical="center" wrapText="1"/>
    </xf>
    <xf numFmtId="2" fontId="0" fillId="0" borderId="0" xfId="0" applyNumberFormat="1"/>
    <xf numFmtId="3" fontId="0" fillId="0" borderId="0" xfId="0" applyNumberFormat="1"/>
    <xf numFmtId="0" fontId="3" fillId="0" borderId="1" xfId="1" applyFont="1" applyBorder="1" applyAlignment="1">
      <alignment vertical="center" wrapText="1"/>
    </xf>
    <xf numFmtId="0" fontId="0" fillId="0" borderId="0" xfId="0" applyAlignment="1">
      <alignment horizontal="center"/>
    </xf>
    <xf numFmtId="1" fontId="3" fillId="0" borderId="1" xfId="1" applyNumberFormat="1" applyFont="1" applyBorder="1" applyAlignment="1">
      <alignment vertical="center" wrapText="1"/>
    </xf>
    <xf numFmtId="2" fontId="3" fillId="0" borderId="1" xfId="1" applyNumberFormat="1" applyFont="1" applyBorder="1" applyAlignment="1">
      <alignment vertical="center" wrapText="1"/>
    </xf>
    <xf numFmtId="3" fontId="3" fillId="0" borderId="1" xfId="1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2" fontId="1" fillId="3" borderId="1" xfId="0" applyNumberFormat="1" applyFont="1" applyFill="1" applyBorder="1"/>
    <xf numFmtId="3" fontId="1" fillId="3" borderId="1" xfId="0" applyNumberFormat="1" applyFont="1" applyFill="1" applyBorder="1"/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" fontId="3" fillId="0" borderId="1" xfId="1" applyNumberFormat="1" applyFont="1" applyFill="1" applyBorder="1" applyAlignment="1">
      <alignment horizontal="right" wrapText="1"/>
    </xf>
    <xf numFmtId="2" fontId="3" fillId="0" borderId="1" xfId="1" applyNumberFormat="1" applyFont="1" applyFill="1" applyBorder="1" applyAlignment="1">
      <alignment horizontal="right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wrapText="1"/>
    </xf>
    <xf numFmtId="0" fontId="0" fillId="0" borderId="0" xfId="0" applyFill="1"/>
  </cellXfs>
  <cellStyles count="2">
    <cellStyle name="Normal" xfId="0" builtinId="0"/>
    <cellStyle name="Normal_Sheet1" xfId="1" xr:uid="{7CA9E275-E57B-46DF-940F-1BDE283FB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png"/><Relationship Id="rId7" Type="http://schemas.openxmlformats.org/officeDocument/2006/relationships/image" Target="../media/image7.jpe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png"/><Relationship Id="rId9" Type="http://schemas.openxmlformats.org/officeDocument/2006/relationships/image" Target="../media/image9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7" Type="http://schemas.openxmlformats.org/officeDocument/2006/relationships/image" Target="../media/image17.jpg"/><Relationship Id="rId2" Type="http://schemas.openxmlformats.org/officeDocument/2006/relationships/image" Target="../media/image12.jpeg"/><Relationship Id="rId1" Type="http://schemas.openxmlformats.org/officeDocument/2006/relationships/image" Target="../media/image11.jpeg"/><Relationship Id="rId6" Type="http://schemas.openxmlformats.org/officeDocument/2006/relationships/image" Target="../media/image16.jpg"/><Relationship Id="rId5" Type="http://schemas.openxmlformats.org/officeDocument/2006/relationships/image" Target="../media/image15.jpeg"/><Relationship Id="rId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87857</xdr:colOff>
      <xdr:row>9</xdr:row>
      <xdr:rowOff>24922</xdr:rowOff>
    </xdr:from>
    <xdr:to>
      <xdr:col>15</xdr:col>
      <xdr:colOff>349803</xdr:colOff>
      <xdr:row>9</xdr:row>
      <xdr:rowOff>704021</xdr:rowOff>
    </xdr:to>
    <xdr:pic>
      <xdr:nvPicPr>
        <xdr:cNvPr id="2" name="图片 19">
          <a:extLst>
            <a:ext uri="{FF2B5EF4-FFF2-40B4-BE49-F238E27FC236}">
              <a16:creationId xmlns:a16="http://schemas.microsoft.com/office/drawing/2014/main" id="{9F20AC7B-0699-4DD7-B9D8-CA4472AAD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83748" y="2932118"/>
          <a:ext cx="878034" cy="679099"/>
        </a:xfrm>
        <a:prstGeom prst="rect">
          <a:avLst/>
        </a:prstGeom>
      </xdr:spPr>
    </xdr:pic>
    <xdr:clientData/>
  </xdr:twoCellAnchor>
  <xdr:twoCellAnchor editAs="oneCell">
    <xdr:from>
      <xdr:col>17</xdr:col>
      <xdr:colOff>297554</xdr:colOff>
      <xdr:row>1</xdr:row>
      <xdr:rowOff>57978</xdr:rowOff>
    </xdr:from>
    <xdr:to>
      <xdr:col>20</xdr:col>
      <xdr:colOff>542584</xdr:colOff>
      <xdr:row>7</xdr:row>
      <xdr:rowOff>173934</xdr:rowOff>
    </xdr:to>
    <xdr:pic>
      <xdr:nvPicPr>
        <xdr:cNvPr id="3" name="图片 11">
          <a:extLst>
            <a:ext uri="{FF2B5EF4-FFF2-40B4-BE49-F238E27FC236}">
              <a16:creationId xmlns:a16="http://schemas.microsoft.com/office/drawing/2014/main" id="{F8039138-83EA-4766-BB09-90AF7FE0B9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32184" y="546652"/>
          <a:ext cx="2080594" cy="1656521"/>
        </a:xfrm>
        <a:prstGeom prst="rect">
          <a:avLst/>
        </a:prstGeom>
      </xdr:spPr>
    </xdr:pic>
    <xdr:clientData/>
  </xdr:twoCellAnchor>
  <xdr:twoCellAnchor editAs="oneCell">
    <xdr:from>
      <xdr:col>14</xdr:col>
      <xdr:colOff>69435</xdr:colOff>
      <xdr:row>1</xdr:row>
      <xdr:rowOff>64312</xdr:rowOff>
    </xdr:from>
    <xdr:to>
      <xdr:col>17</xdr:col>
      <xdr:colOff>225647</xdr:colOff>
      <xdr:row>7</xdr:row>
      <xdr:rowOff>145912</xdr:rowOff>
    </xdr:to>
    <xdr:pic>
      <xdr:nvPicPr>
        <xdr:cNvPr id="4" name="图片 12">
          <a:extLst>
            <a:ext uri="{FF2B5EF4-FFF2-40B4-BE49-F238E27FC236}">
              <a16:creationId xmlns:a16="http://schemas.microsoft.com/office/drawing/2014/main" id="{0082A695-DE5E-43EA-804D-F59C6C292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265326" y="552986"/>
          <a:ext cx="1994951" cy="1625340"/>
        </a:xfrm>
        <a:prstGeom prst="rect">
          <a:avLst/>
        </a:prstGeom>
      </xdr:spPr>
    </xdr:pic>
    <xdr:clientData/>
  </xdr:twoCellAnchor>
  <xdr:twoCellAnchor editAs="oneCell">
    <xdr:from>
      <xdr:col>14</xdr:col>
      <xdr:colOff>101720</xdr:colOff>
      <xdr:row>8</xdr:row>
      <xdr:rowOff>37526</xdr:rowOff>
    </xdr:from>
    <xdr:to>
      <xdr:col>15</xdr:col>
      <xdr:colOff>334480</xdr:colOff>
      <xdr:row>8</xdr:row>
      <xdr:rowOff>582674</xdr:rowOff>
    </xdr:to>
    <xdr:pic>
      <xdr:nvPicPr>
        <xdr:cNvPr id="5" name="图片 13">
          <a:extLst>
            <a:ext uri="{FF2B5EF4-FFF2-40B4-BE49-F238E27FC236}">
              <a16:creationId xmlns:a16="http://schemas.microsoft.com/office/drawing/2014/main" id="{D29B15F8-C5B6-4CFB-92B6-E4B51AFC3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297611" y="2323526"/>
          <a:ext cx="842498" cy="541973"/>
        </a:xfrm>
        <a:prstGeom prst="rect">
          <a:avLst/>
        </a:prstGeom>
      </xdr:spPr>
    </xdr:pic>
    <xdr:clientData/>
  </xdr:twoCellAnchor>
  <xdr:twoCellAnchor editAs="oneCell">
    <xdr:from>
      <xdr:col>14</xdr:col>
      <xdr:colOff>81326</xdr:colOff>
      <xdr:row>13</xdr:row>
      <xdr:rowOff>59236</xdr:rowOff>
    </xdr:from>
    <xdr:to>
      <xdr:col>16</xdr:col>
      <xdr:colOff>591623</xdr:colOff>
      <xdr:row>13</xdr:row>
      <xdr:rowOff>1341783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DA98BCF-A43B-4071-8BB7-DF91AEA852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77217" y="4391040"/>
          <a:ext cx="1736123" cy="1279372"/>
        </a:xfrm>
        <a:prstGeom prst="rect">
          <a:avLst/>
        </a:prstGeom>
      </xdr:spPr>
    </xdr:pic>
    <xdr:clientData/>
  </xdr:twoCellAnchor>
  <xdr:twoCellAnchor editAs="oneCell">
    <xdr:from>
      <xdr:col>17</xdr:col>
      <xdr:colOff>58329</xdr:colOff>
      <xdr:row>13</xdr:row>
      <xdr:rowOff>47761</xdr:rowOff>
    </xdr:from>
    <xdr:to>
      <xdr:col>20</xdr:col>
      <xdr:colOff>447894</xdr:colOff>
      <xdr:row>13</xdr:row>
      <xdr:rowOff>1391479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87CD7F7-4D9D-41A5-AFFA-786B57514F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92959" y="4379565"/>
          <a:ext cx="2225129" cy="1343718"/>
        </a:xfrm>
        <a:prstGeom prst="rect">
          <a:avLst/>
        </a:prstGeom>
      </xdr:spPr>
    </xdr:pic>
    <xdr:clientData/>
  </xdr:twoCellAnchor>
  <xdr:twoCellAnchor editAs="oneCell">
    <xdr:from>
      <xdr:col>17</xdr:col>
      <xdr:colOff>47509</xdr:colOff>
      <xdr:row>14</xdr:row>
      <xdr:rowOff>28023</xdr:rowOff>
    </xdr:from>
    <xdr:to>
      <xdr:col>18</xdr:col>
      <xdr:colOff>438978</xdr:colOff>
      <xdr:row>19</xdr:row>
      <xdr:rowOff>28023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BEFFA5C8-DA52-4707-AF0D-31F89A9391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81531" y="5809284"/>
          <a:ext cx="1004382" cy="1987826"/>
        </a:xfrm>
        <a:prstGeom prst="rect">
          <a:avLst/>
        </a:prstGeom>
      </xdr:spPr>
    </xdr:pic>
    <xdr:clientData/>
  </xdr:twoCellAnchor>
  <xdr:twoCellAnchor editAs="oneCell">
    <xdr:from>
      <xdr:col>14</xdr:col>
      <xdr:colOff>93147</xdr:colOff>
      <xdr:row>14</xdr:row>
      <xdr:rowOff>29351</xdr:rowOff>
    </xdr:from>
    <xdr:to>
      <xdr:col>15</xdr:col>
      <xdr:colOff>307023</xdr:colOff>
      <xdr:row>17</xdr:row>
      <xdr:rowOff>29955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A1BCFD8-AC36-4B3D-82A2-3749935F54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88430" y="5810612"/>
          <a:ext cx="826789" cy="1110474"/>
        </a:xfrm>
        <a:prstGeom prst="rect">
          <a:avLst/>
        </a:prstGeom>
      </xdr:spPr>
    </xdr:pic>
    <xdr:clientData/>
  </xdr:twoCellAnchor>
  <xdr:twoCellAnchor editAs="oneCell">
    <xdr:from>
      <xdr:col>15</xdr:col>
      <xdr:colOff>309686</xdr:colOff>
      <xdr:row>14</xdr:row>
      <xdr:rowOff>7900</xdr:rowOff>
    </xdr:from>
    <xdr:to>
      <xdr:col>16</xdr:col>
      <xdr:colOff>600506</xdr:colOff>
      <xdr:row>17</xdr:row>
      <xdr:rowOff>87105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421F5B01-EC87-4201-AB4C-E2D760749F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17882" y="5789161"/>
          <a:ext cx="897383" cy="1189075"/>
        </a:xfrm>
        <a:prstGeom prst="rect">
          <a:avLst/>
        </a:prstGeom>
      </xdr:spPr>
    </xdr:pic>
    <xdr:clientData/>
  </xdr:twoCellAnchor>
  <xdr:twoCellAnchor editAs="oneCell">
    <xdr:from>
      <xdr:col>14</xdr:col>
      <xdr:colOff>24847</xdr:colOff>
      <xdr:row>17</xdr:row>
      <xdr:rowOff>140232</xdr:rowOff>
    </xdr:from>
    <xdr:to>
      <xdr:col>16</xdr:col>
      <xdr:colOff>580323</xdr:colOff>
      <xdr:row>19</xdr:row>
      <xdr:rowOff>21950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768BF8D4-466D-47A6-B36B-517923A3FE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20130" y="7031362"/>
          <a:ext cx="1787652" cy="7596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101601</xdr:colOff>
      <xdr:row>2</xdr:row>
      <xdr:rowOff>66675</xdr:rowOff>
    </xdr:from>
    <xdr:to>
      <xdr:col>13</xdr:col>
      <xdr:colOff>381000</xdr:colOff>
      <xdr:row>6</xdr:row>
      <xdr:rowOff>942689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C97AABE-86AA-319A-036B-B59F2A5244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93601" y="952500"/>
          <a:ext cx="888999" cy="2063464"/>
        </a:xfrm>
        <a:prstGeom prst="rect">
          <a:avLst/>
        </a:prstGeom>
      </xdr:spPr>
    </xdr:pic>
    <xdr:clientData/>
  </xdr:twoCellAnchor>
  <xdr:twoCellAnchor editAs="oneCell">
    <xdr:from>
      <xdr:col>9</xdr:col>
      <xdr:colOff>134125</xdr:colOff>
      <xdr:row>2</xdr:row>
      <xdr:rowOff>96026</xdr:rowOff>
    </xdr:from>
    <xdr:to>
      <xdr:col>10</xdr:col>
      <xdr:colOff>351314</xdr:colOff>
      <xdr:row>6</xdr:row>
      <xdr:rowOff>19050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368E4D6-3045-386A-7946-69351F0F2E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06325" y="1677176"/>
          <a:ext cx="826789" cy="1113649"/>
        </a:xfrm>
        <a:prstGeom prst="rect">
          <a:avLst/>
        </a:prstGeom>
      </xdr:spPr>
    </xdr:pic>
    <xdr:clientData/>
  </xdr:twoCellAnchor>
  <xdr:twoCellAnchor editAs="oneCell">
    <xdr:from>
      <xdr:col>10</xdr:col>
      <xdr:colOff>360327</xdr:colOff>
      <xdr:row>2</xdr:row>
      <xdr:rowOff>65050</xdr:rowOff>
    </xdr:from>
    <xdr:to>
      <xdr:col>12</xdr:col>
      <xdr:colOff>35335</xdr:colOff>
      <xdr:row>6</xdr:row>
      <xdr:rowOff>66675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4D0621F-0161-E29F-1E7F-FE4F79FD0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33127" y="950875"/>
          <a:ext cx="894208" cy="1189075"/>
        </a:xfrm>
        <a:prstGeom prst="rect">
          <a:avLst/>
        </a:prstGeom>
      </xdr:spPr>
    </xdr:pic>
    <xdr:clientData/>
  </xdr:twoCellAnchor>
  <xdr:twoCellAnchor editAs="oneCell">
    <xdr:from>
      <xdr:col>9</xdr:col>
      <xdr:colOff>65825</xdr:colOff>
      <xdr:row>6</xdr:row>
      <xdr:rowOff>122976</xdr:rowOff>
    </xdr:from>
    <xdr:to>
      <xdr:col>12</xdr:col>
      <xdr:colOff>31027</xdr:colOff>
      <xdr:row>6</xdr:row>
      <xdr:rowOff>882650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AC6E5698-CC48-C9A6-095F-EFF217420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9025" y="2199426"/>
          <a:ext cx="1790827" cy="762849"/>
        </a:xfrm>
        <a:prstGeom prst="rect">
          <a:avLst/>
        </a:prstGeom>
      </xdr:spPr>
    </xdr:pic>
    <xdr:clientData/>
  </xdr:twoCellAnchor>
  <xdr:twoCellAnchor editAs="oneCell">
    <xdr:from>
      <xdr:col>9</xdr:col>
      <xdr:colOff>57150</xdr:colOff>
      <xdr:row>1</xdr:row>
      <xdr:rowOff>9525</xdr:rowOff>
    </xdr:from>
    <xdr:to>
      <xdr:col>13</xdr:col>
      <xdr:colOff>437469</xdr:colOff>
      <xdr:row>2</xdr:row>
      <xdr:rowOff>28575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3B260295-69C1-E933-774B-E7B174B1B7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20350" y="266700"/>
          <a:ext cx="2818719" cy="1343025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9</xdr:row>
      <xdr:rowOff>0</xdr:rowOff>
    </xdr:from>
    <xdr:to>
      <xdr:col>21</xdr:col>
      <xdr:colOff>457200</xdr:colOff>
      <xdr:row>31</xdr:row>
      <xdr:rowOff>41910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B2AED166-BB49-221C-FE9B-2EB05C7119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72200" y="4276725"/>
          <a:ext cx="7772400" cy="5699760"/>
        </a:xfrm>
        <a:prstGeom prst="rect">
          <a:avLst/>
        </a:prstGeom>
      </xdr:spPr>
    </xdr:pic>
    <xdr:clientData/>
  </xdr:twoCellAnchor>
  <xdr:twoCellAnchor editAs="oneCell">
    <xdr:from>
      <xdr:col>9</xdr:col>
      <xdr:colOff>150000</xdr:colOff>
      <xdr:row>9</xdr:row>
      <xdr:rowOff>150000</xdr:rowOff>
    </xdr:from>
    <xdr:to>
      <xdr:col>21</xdr:col>
      <xdr:colOff>607200</xdr:colOff>
      <xdr:row>28</xdr:row>
      <xdr:rowOff>14554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E60481B1-CB7E-F4F5-FE7E-73689BEB1A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2200" y="4426725"/>
          <a:ext cx="7772400" cy="47508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2"/>
  <sheetViews>
    <sheetView tabSelected="1" zoomScale="115" zoomScaleNormal="115" workbookViewId="0">
      <pane ySplit="1" topLeftCell="A9" activePane="bottomLeft" state="frozen"/>
      <selection pane="bottomLeft" activeCell="K10" sqref="K10"/>
    </sheetView>
  </sheetViews>
  <sheetFormatPr defaultRowHeight="20" customHeight="1" x14ac:dyDescent="0.35"/>
  <cols>
    <col min="1" max="1" width="11.90625" customWidth="1"/>
    <col min="3" max="3" width="12.26953125" customWidth="1"/>
    <col min="5" max="5" width="14.08984375" style="12" customWidth="1"/>
    <col min="6" max="6" width="17.7265625" style="12" customWidth="1"/>
    <col min="13" max="13" width="12.453125" style="12" customWidth="1"/>
  </cols>
  <sheetData>
    <row r="1" spans="1:17" ht="38" customHeigh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30</v>
      </c>
      <c r="G1" s="1" t="s">
        <v>8</v>
      </c>
      <c r="H1" s="1" t="s">
        <v>9</v>
      </c>
      <c r="I1" s="1" t="s">
        <v>10</v>
      </c>
      <c r="J1" s="1" t="s">
        <v>35</v>
      </c>
      <c r="K1" s="1" t="s">
        <v>12</v>
      </c>
      <c r="L1" s="1" t="s">
        <v>13</v>
      </c>
      <c r="M1" s="1" t="s">
        <v>4</v>
      </c>
      <c r="N1" s="1" t="s">
        <v>14</v>
      </c>
      <c r="O1" s="1" t="s">
        <v>15</v>
      </c>
      <c r="P1" s="1" t="s">
        <v>16</v>
      </c>
    </row>
    <row r="2" spans="1:17" ht="20" customHeight="1" x14ac:dyDescent="0.35">
      <c r="A2" s="19" t="s">
        <v>28</v>
      </c>
      <c r="B2" s="19" t="s">
        <v>17</v>
      </c>
      <c r="C2" s="19" t="s">
        <v>21</v>
      </c>
      <c r="D2" s="22" t="s">
        <v>29</v>
      </c>
      <c r="E2" s="22" t="s">
        <v>18</v>
      </c>
      <c r="F2" s="19" t="s">
        <v>31</v>
      </c>
      <c r="G2" s="3">
        <v>360</v>
      </c>
      <c r="H2" s="3">
        <v>185</v>
      </c>
      <c r="I2" s="3">
        <v>225</v>
      </c>
      <c r="J2" s="3">
        <v>1</v>
      </c>
      <c r="K2" s="4">
        <v>14.99</v>
      </c>
      <c r="L2" s="5">
        <v>2475</v>
      </c>
      <c r="M2" s="8" t="s">
        <v>32</v>
      </c>
      <c r="N2" s="6" t="s">
        <v>46</v>
      </c>
      <c r="O2" s="6"/>
      <c r="P2" s="6"/>
    </row>
    <row r="3" spans="1:17" ht="20" customHeight="1" x14ac:dyDescent="0.35">
      <c r="A3" s="20"/>
      <c r="B3" s="20"/>
      <c r="C3" s="20"/>
      <c r="D3" s="22"/>
      <c r="E3" s="22"/>
      <c r="F3" s="20"/>
      <c r="G3" s="3">
        <v>240</v>
      </c>
      <c r="H3" s="3">
        <v>95</v>
      </c>
      <c r="I3" s="3">
        <v>175</v>
      </c>
      <c r="J3" s="3">
        <v>1</v>
      </c>
      <c r="K3" s="4">
        <v>3.99</v>
      </c>
      <c r="L3" s="3">
        <v>310</v>
      </c>
      <c r="M3" s="8" t="s">
        <v>32</v>
      </c>
      <c r="N3" s="6" t="s">
        <v>46</v>
      </c>
      <c r="O3" s="6"/>
      <c r="P3" s="6"/>
    </row>
    <row r="4" spans="1:17" ht="20" customHeight="1" x14ac:dyDescent="0.35">
      <c r="A4" s="20"/>
      <c r="B4" s="20"/>
      <c r="C4" s="20"/>
      <c r="D4" s="22"/>
      <c r="E4" s="22"/>
      <c r="F4" s="20"/>
      <c r="G4" s="3">
        <v>170</v>
      </c>
      <c r="H4" s="3">
        <v>170</v>
      </c>
      <c r="I4" s="3">
        <v>40</v>
      </c>
      <c r="J4" s="3">
        <v>1</v>
      </c>
      <c r="K4" s="4">
        <v>1.1599999999999999</v>
      </c>
      <c r="L4" s="3">
        <v>120</v>
      </c>
      <c r="M4" s="8" t="s">
        <v>32</v>
      </c>
      <c r="N4" s="6" t="s">
        <v>46</v>
      </c>
      <c r="O4" s="6"/>
      <c r="P4" s="6"/>
    </row>
    <row r="5" spans="1:17" ht="20" customHeight="1" x14ac:dyDescent="0.35">
      <c r="A5" s="20"/>
      <c r="B5" s="20"/>
      <c r="C5" s="20"/>
      <c r="D5" s="22"/>
      <c r="E5" s="22"/>
      <c r="F5" s="20"/>
      <c r="G5" s="3">
        <v>225</v>
      </c>
      <c r="H5" s="3">
        <v>75</v>
      </c>
      <c r="I5" s="3">
        <v>232</v>
      </c>
      <c r="J5" s="3">
        <v>1</v>
      </c>
      <c r="K5" s="4">
        <v>3.92</v>
      </c>
      <c r="L5" s="3">
        <v>480</v>
      </c>
      <c r="M5" s="8" t="s">
        <v>32</v>
      </c>
      <c r="N5" s="6" t="s">
        <v>46</v>
      </c>
      <c r="O5" s="6"/>
      <c r="P5" s="6"/>
    </row>
    <row r="6" spans="1:17" ht="20" customHeight="1" x14ac:dyDescent="0.35">
      <c r="A6" s="20"/>
      <c r="B6" s="20"/>
      <c r="C6" s="20"/>
      <c r="D6" s="22"/>
      <c r="E6" s="22"/>
      <c r="F6" s="20"/>
      <c r="G6" s="3">
        <v>240</v>
      </c>
      <c r="H6" s="3">
        <v>90</v>
      </c>
      <c r="I6" s="3">
        <v>90</v>
      </c>
      <c r="J6" s="3">
        <v>1</v>
      </c>
      <c r="K6" s="4">
        <v>1.94</v>
      </c>
      <c r="L6" s="3">
        <v>680</v>
      </c>
      <c r="M6" s="8" t="s">
        <v>32</v>
      </c>
      <c r="N6" s="6" t="s">
        <v>46</v>
      </c>
      <c r="O6" s="6"/>
      <c r="P6" s="6"/>
    </row>
    <row r="7" spans="1:17" ht="20" customHeight="1" x14ac:dyDescent="0.35">
      <c r="A7" s="20"/>
      <c r="B7" s="20"/>
      <c r="C7" s="20"/>
      <c r="D7" s="22"/>
      <c r="E7" s="22"/>
      <c r="F7" s="20"/>
      <c r="G7" s="3">
        <v>130</v>
      </c>
      <c r="H7" s="3">
        <v>130</v>
      </c>
      <c r="I7" s="3">
        <v>33</v>
      </c>
      <c r="J7" s="3">
        <v>1</v>
      </c>
      <c r="K7" s="4">
        <v>0.56000000000000005</v>
      </c>
      <c r="L7" s="3">
        <v>100</v>
      </c>
      <c r="M7" s="8" t="s">
        <v>32</v>
      </c>
      <c r="N7" s="6" t="s">
        <v>46</v>
      </c>
      <c r="O7" s="6"/>
      <c r="P7" s="6"/>
    </row>
    <row r="8" spans="1:17" ht="20" customHeight="1" x14ac:dyDescent="0.35">
      <c r="A8" s="20"/>
      <c r="B8" s="20"/>
      <c r="C8" s="20"/>
      <c r="D8" s="22"/>
      <c r="E8" s="22"/>
      <c r="F8" s="21"/>
      <c r="G8" s="3">
        <v>63</v>
      </c>
      <c r="H8" s="3">
        <v>89</v>
      </c>
      <c r="I8" s="3">
        <v>89</v>
      </c>
      <c r="J8" s="3">
        <v>1</v>
      </c>
      <c r="K8" s="7">
        <v>0.5</v>
      </c>
      <c r="L8" s="3">
        <v>82</v>
      </c>
      <c r="M8" s="8" t="s">
        <v>32</v>
      </c>
      <c r="N8" s="6" t="s">
        <v>46</v>
      </c>
      <c r="O8" s="6"/>
      <c r="P8" s="6"/>
    </row>
    <row r="9" spans="1:17" ht="48.5" customHeight="1" x14ac:dyDescent="0.35">
      <c r="A9" s="20"/>
      <c r="B9" s="20"/>
      <c r="C9" s="20"/>
      <c r="D9" s="22"/>
      <c r="E9" s="8" t="s">
        <v>19</v>
      </c>
      <c r="F9" s="8" t="s">
        <v>36</v>
      </c>
      <c r="G9" s="3">
        <v>80</v>
      </c>
      <c r="H9" s="3">
        <v>80</v>
      </c>
      <c r="I9" s="3">
        <v>80</v>
      </c>
      <c r="J9" s="3">
        <v>7</v>
      </c>
      <c r="K9" s="4">
        <v>3.58</v>
      </c>
      <c r="L9" s="5">
        <v>3008</v>
      </c>
      <c r="M9" s="8" t="s">
        <v>33</v>
      </c>
      <c r="N9" s="6"/>
      <c r="O9" s="6"/>
      <c r="P9" s="6"/>
    </row>
    <row r="10" spans="1:17" ht="56" customHeight="1" x14ac:dyDescent="0.35">
      <c r="A10" s="20"/>
      <c r="B10" s="20"/>
      <c r="C10" s="20"/>
      <c r="D10" s="22"/>
      <c r="E10" s="8" t="s">
        <v>20</v>
      </c>
      <c r="F10" s="8" t="s">
        <v>37</v>
      </c>
      <c r="G10" s="3">
        <v>24</v>
      </c>
      <c r="H10" s="3">
        <v>15</v>
      </c>
      <c r="I10" s="3">
        <v>30</v>
      </c>
      <c r="J10" s="3">
        <v>6</v>
      </c>
      <c r="K10" s="4">
        <v>0.06</v>
      </c>
      <c r="L10" s="3">
        <v>216</v>
      </c>
      <c r="M10" s="8" t="s">
        <v>34</v>
      </c>
      <c r="N10" s="6"/>
      <c r="O10" s="6"/>
      <c r="P10" s="6"/>
    </row>
    <row r="11" spans="1:17" ht="20" customHeight="1" x14ac:dyDescent="0.35">
      <c r="A11" s="20"/>
      <c r="B11" s="20"/>
      <c r="C11" s="20"/>
      <c r="D11" s="22"/>
      <c r="E11" s="19" t="s">
        <v>39</v>
      </c>
      <c r="F11" s="19" t="s">
        <v>40</v>
      </c>
      <c r="G11" s="3">
        <v>42.5</v>
      </c>
      <c r="H11" s="3">
        <v>34</v>
      </c>
      <c r="I11" s="3">
        <v>25</v>
      </c>
      <c r="J11" s="3">
        <v>10</v>
      </c>
      <c r="K11" s="4">
        <f>0.43*0.34*0.25*10</f>
        <v>0.36549999999999999</v>
      </c>
      <c r="L11" s="3">
        <v>95</v>
      </c>
      <c r="M11" s="8" t="s">
        <v>47</v>
      </c>
      <c r="N11" s="6"/>
      <c r="O11" s="6"/>
      <c r="P11" s="6"/>
    </row>
    <row r="12" spans="1:17" ht="20" customHeight="1" x14ac:dyDescent="0.35">
      <c r="A12" s="20"/>
      <c r="B12" s="20"/>
      <c r="C12" s="20"/>
      <c r="D12" s="22"/>
      <c r="E12" s="20"/>
      <c r="F12" s="20"/>
      <c r="G12" s="24">
        <v>55.5</v>
      </c>
      <c r="H12" s="24">
        <v>35.5</v>
      </c>
      <c r="I12" s="24">
        <v>10.7</v>
      </c>
      <c r="J12" s="24">
        <v>60</v>
      </c>
      <c r="K12" s="25">
        <f>0.555*0.355*0.107*60</f>
        <v>1.2649005</v>
      </c>
      <c r="L12" s="24">
        <v>258</v>
      </c>
      <c r="M12" s="26" t="s">
        <v>47</v>
      </c>
      <c r="N12" s="27"/>
      <c r="O12" s="27"/>
      <c r="P12" s="27"/>
      <c r="Q12" s="28"/>
    </row>
    <row r="13" spans="1:17" ht="20" customHeight="1" x14ac:dyDescent="0.35">
      <c r="A13" s="21"/>
      <c r="B13" s="21"/>
      <c r="C13" s="21"/>
      <c r="D13" s="22"/>
      <c r="E13" s="21"/>
      <c r="F13" s="21"/>
      <c r="G13" s="24">
        <v>61</v>
      </c>
      <c r="H13" s="24">
        <v>27</v>
      </c>
      <c r="I13" s="24">
        <v>9</v>
      </c>
      <c r="J13" s="24">
        <v>80</v>
      </c>
      <c r="K13" s="25">
        <f>0.61*0.27*0.09*80</f>
        <v>1.18584</v>
      </c>
      <c r="L13" s="24">
        <v>225.6</v>
      </c>
      <c r="M13" s="26" t="s">
        <v>47</v>
      </c>
      <c r="N13" s="27"/>
      <c r="O13" s="27"/>
      <c r="P13" s="27"/>
      <c r="Q13" s="28"/>
    </row>
    <row r="14" spans="1:17" s="16" customFormat="1" ht="114" customHeight="1" x14ac:dyDescent="0.35">
      <c r="A14" s="11" t="s">
        <v>38</v>
      </c>
      <c r="B14" s="8" t="s">
        <v>17</v>
      </c>
      <c r="C14" s="8" t="s">
        <v>21</v>
      </c>
      <c r="D14" s="22"/>
      <c r="E14" s="8" t="s">
        <v>22</v>
      </c>
      <c r="F14" s="8" t="s">
        <v>42</v>
      </c>
      <c r="G14" s="13">
        <v>130</v>
      </c>
      <c r="H14" s="13">
        <v>52</v>
      </c>
      <c r="I14" s="13">
        <v>75</v>
      </c>
      <c r="J14" s="13">
        <v>2</v>
      </c>
      <c r="K14" s="14">
        <v>1.01</v>
      </c>
      <c r="L14" s="15">
        <v>6002</v>
      </c>
      <c r="M14" s="8" t="s">
        <v>32</v>
      </c>
      <c r="N14" s="11" t="s">
        <v>45</v>
      </c>
      <c r="O14" s="11"/>
      <c r="P14" s="11"/>
    </row>
    <row r="15" spans="1:17" ht="29.5" customHeight="1" x14ac:dyDescent="0.35">
      <c r="A15" s="19" t="s">
        <v>41</v>
      </c>
      <c r="B15" s="19" t="s">
        <v>17</v>
      </c>
      <c r="C15" s="19" t="s">
        <v>43</v>
      </c>
      <c r="D15" s="22"/>
      <c r="E15" s="22" t="s">
        <v>24</v>
      </c>
      <c r="F15" s="19" t="s">
        <v>25</v>
      </c>
      <c r="G15" s="3">
        <v>110</v>
      </c>
      <c r="H15" s="3">
        <v>57</v>
      </c>
      <c r="I15" s="3">
        <v>96</v>
      </c>
      <c r="J15" s="3">
        <v>1</v>
      </c>
      <c r="K15" s="7">
        <v>0.6</v>
      </c>
      <c r="L15" s="7">
        <v>605.4</v>
      </c>
      <c r="M15" s="19" t="s">
        <v>44</v>
      </c>
      <c r="N15" s="6" t="s">
        <v>46</v>
      </c>
      <c r="O15" s="6"/>
      <c r="P15" s="6"/>
    </row>
    <row r="16" spans="1:17" ht="27.5" customHeight="1" x14ac:dyDescent="0.35">
      <c r="A16" s="20"/>
      <c r="B16" s="20"/>
      <c r="C16" s="20"/>
      <c r="D16" s="22"/>
      <c r="E16" s="22"/>
      <c r="F16" s="20"/>
      <c r="G16" s="3">
        <v>175</v>
      </c>
      <c r="H16" s="3">
        <v>105</v>
      </c>
      <c r="I16" s="3">
        <v>124</v>
      </c>
      <c r="J16" s="3">
        <v>1</v>
      </c>
      <c r="K16" s="4">
        <v>2.2799999999999998</v>
      </c>
      <c r="L16" s="7">
        <v>847.1</v>
      </c>
      <c r="M16" s="20"/>
      <c r="N16" s="6" t="s">
        <v>46</v>
      </c>
      <c r="O16" s="6"/>
      <c r="P16" s="6"/>
    </row>
    <row r="17" spans="1:16" ht="30" customHeight="1" x14ac:dyDescent="0.35">
      <c r="A17" s="20"/>
      <c r="B17" s="20"/>
      <c r="C17" s="20"/>
      <c r="D17" s="22"/>
      <c r="E17" s="22"/>
      <c r="F17" s="20"/>
      <c r="G17" s="3">
        <v>172</v>
      </c>
      <c r="H17" s="3">
        <v>135</v>
      </c>
      <c r="I17" s="3">
        <v>75</v>
      </c>
      <c r="J17" s="3">
        <v>1</v>
      </c>
      <c r="K17" s="4">
        <v>1.74</v>
      </c>
      <c r="L17" s="3">
        <v>577</v>
      </c>
      <c r="M17" s="20"/>
      <c r="N17" s="6" t="s">
        <v>46</v>
      </c>
      <c r="O17" s="6"/>
      <c r="P17" s="6"/>
    </row>
    <row r="18" spans="1:16" ht="26.5" customHeight="1" x14ac:dyDescent="0.35">
      <c r="A18" s="20"/>
      <c r="B18" s="20"/>
      <c r="C18" s="20"/>
      <c r="D18" s="22"/>
      <c r="E18" s="22"/>
      <c r="F18" s="20"/>
      <c r="G18" s="3">
        <v>185</v>
      </c>
      <c r="H18" s="3">
        <v>87</v>
      </c>
      <c r="I18" s="3">
        <v>75</v>
      </c>
      <c r="J18" s="3">
        <v>1</v>
      </c>
      <c r="K18" s="4">
        <v>1.21</v>
      </c>
      <c r="L18" s="7">
        <v>704.8</v>
      </c>
      <c r="M18" s="20"/>
      <c r="N18" s="6" t="s">
        <v>46</v>
      </c>
      <c r="O18" s="6"/>
      <c r="P18" s="6"/>
    </row>
    <row r="19" spans="1:16" ht="43" customHeight="1" x14ac:dyDescent="0.35">
      <c r="A19" s="21"/>
      <c r="B19" s="21"/>
      <c r="C19" s="21"/>
      <c r="D19" s="22"/>
      <c r="E19" s="8" t="s">
        <v>26</v>
      </c>
      <c r="F19" s="21"/>
      <c r="G19" s="3">
        <v>61</v>
      </c>
      <c r="H19" s="3">
        <v>65</v>
      </c>
      <c r="I19" s="3">
        <v>25</v>
      </c>
      <c r="J19" s="3">
        <v>1</v>
      </c>
      <c r="K19" s="7">
        <v>0.1</v>
      </c>
      <c r="L19" s="3">
        <v>45</v>
      </c>
      <c r="M19" s="21"/>
      <c r="N19" s="6" t="s">
        <v>46</v>
      </c>
      <c r="O19" s="6"/>
      <c r="P19" s="6"/>
    </row>
    <row r="22" spans="1:16" ht="20" customHeight="1" x14ac:dyDescent="0.35">
      <c r="K22" s="17">
        <f>SUM(K2:K21)</f>
        <v>40.456240500000007</v>
      </c>
      <c r="L22" s="18">
        <f>SUM(L2:L21)</f>
        <v>16830.900000000001</v>
      </c>
    </row>
  </sheetData>
  <mergeCells count="14">
    <mergeCell ref="M15:M19"/>
    <mergeCell ref="E2:E8"/>
    <mergeCell ref="E15:E18"/>
    <mergeCell ref="B2:B13"/>
    <mergeCell ref="C2:C13"/>
    <mergeCell ref="E11:E13"/>
    <mergeCell ref="F11:F13"/>
    <mergeCell ref="F2:F8"/>
    <mergeCell ref="A2:A13"/>
    <mergeCell ref="A15:A19"/>
    <mergeCell ref="B15:B19"/>
    <mergeCell ref="F15:F19"/>
    <mergeCell ref="C15:C19"/>
    <mergeCell ref="D2:D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63007-1845-4A65-97C2-0AA7B4B56984}">
  <dimension ref="A1:K10"/>
  <sheetViews>
    <sheetView workbookViewId="0">
      <pane ySplit="1" topLeftCell="A2" activePane="bottomLeft" state="frozen"/>
      <selection pane="bottomLeft" activeCell="Q7" sqref="Q7"/>
    </sheetView>
  </sheetViews>
  <sheetFormatPr defaultRowHeight="20" customHeight="1" x14ac:dyDescent="0.35"/>
  <cols>
    <col min="1" max="1" width="18.54296875" customWidth="1"/>
  </cols>
  <sheetData>
    <row r="1" spans="1:11" ht="20" customHeight="1" x14ac:dyDescent="0.35">
      <c r="A1" s="1" t="s">
        <v>5</v>
      </c>
      <c r="B1" s="1" t="s">
        <v>6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15</v>
      </c>
      <c r="K1" s="1" t="s">
        <v>16</v>
      </c>
    </row>
    <row r="2" spans="1:11" ht="104" customHeight="1" x14ac:dyDescent="0.35">
      <c r="A2" s="2" t="s">
        <v>22</v>
      </c>
      <c r="B2" s="2" t="s">
        <v>23</v>
      </c>
      <c r="C2" s="3">
        <v>1</v>
      </c>
      <c r="D2" s="3">
        <v>130</v>
      </c>
      <c r="E2" s="3">
        <v>52</v>
      </c>
      <c r="F2" s="3">
        <v>75</v>
      </c>
      <c r="G2" s="3">
        <v>2</v>
      </c>
      <c r="H2" s="4">
        <v>1.01</v>
      </c>
      <c r="I2" s="5">
        <v>6002</v>
      </c>
      <c r="J2" s="6"/>
      <c r="K2" s="6"/>
    </row>
    <row r="3" spans="1:11" ht="20" customHeight="1" x14ac:dyDescent="0.35">
      <c r="A3" s="23" t="s">
        <v>24</v>
      </c>
      <c r="B3" s="19" t="s">
        <v>25</v>
      </c>
      <c r="C3" s="3">
        <v>1</v>
      </c>
      <c r="D3" s="3">
        <v>110</v>
      </c>
      <c r="E3" s="3">
        <v>57</v>
      </c>
      <c r="F3" s="3">
        <v>96</v>
      </c>
      <c r="G3" s="3">
        <v>1</v>
      </c>
      <c r="H3" s="7">
        <v>0.6</v>
      </c>
      <c r="I3" s="7">
        <v>605.4</v>
      </c>
      <c r="J3" s="6"/>
      <c r="K3" s="6"/>
    </row>
    <row r="4" spans="1:11" ht="20" customHeight="1" x14ac:dyDescent="0.35">
      <c r="A4" s="23"/>
      <c r="B4" s="20"/>
      <c r="C4" s="3">
        <v>2</v>
      </c>
      <c r="D4" s="3">
        <v>175</v>
      </c>
      <c r="E4" s="3">
        <v>105</v>
      </c>
      <c r="F4" s="3">
        <v>124</v>
      </c>
      <c r="G4" s="3">
        <v>1</v>
      </c>
      <c r="H4" s="4">
        <v>2.2799999999999998</v>
      </c>
      <c r="I4" s="7">
        <v>847.1</v>
      </c>
      <c r="J4" s="6"/>
      <c r="K4" s="6"/>
    </row>
    <row r="5" spans="1:11" ht="20" customHeight="1" x14ac:dyDescent="0.35">
      <c r="A5" s="23"/>
      <c r="B5" s="20"/>
      <c r="C5" s="3">
        <v>3</v>
      </c>
      <c r="D5" s="3">
        <v>172</v>
      </c>
      <c r="E5" s="3">
        <v>135</v>
      </c>
      <c r="F5" s="3">
        <v>75</v>
      </c>
      <c r="G5" s="3">
        <v>1</v>
      </c>
      <c r="H5" s="4">
        <v>1.74</v>
      </c>
      <c r="I5" s="3">
        <v>577</v>
      </c>
      <c r="J5" s="6"/>
      <c r="K5" s="6"/>
    </row>
    <row r="6" spans="1:11" ht="33" customHeight="1" x14ac:dyDescent="0.35">
      <c r="A6" s="23"/>
      <c r="B6" s="21"/>
      <c r="C6" s="3">
        <v>4</v>
      </c>
      <c r="D6" s="3">
        <v>185</v>
      </c>
      <c r="E6" s="3">
        <v>87</v>
      </c>
      <c r="F6" s="3">
        <v>75</v>
      </c>
      <c r="G6" s="3">
        <v>1</v>
      </c>
      <c r="H6" s="4">
        <v>1.21</v>
      </c>
      <c r="I6" s="7">
        <v>704.8</v>
      </c>
      <c r="J6" s="6"/>
      <c r="K6" s="6"/>
    </row>
    <row r="7" spans="1:11" ht="78" customHeight="1" x14ac:dyDescent="0.35">
      <c r="A7" s="2" t="s">
        <v>26</v>
      </c>
      <c r="B7" s="2" t="s">
        <v>27</v>
      </c>
      <c r="C7" s="3">
        <v>1</v>
      </c>
      <c r="D7" s="3">
        <v>61</v>
      </c>
      <c r="E7" s="3">
        <v>65</v>
      </c>
      <c r="F7" s="3">
        <v>25</v>
      </c>
      <c r="G7" s="3">
        <v>1</v>
      </c>
      <c r="H7" s="7">
        <v>0.1</v>
      </c>
      <c r="I7" s="3">
        <v>45</v>
      </c>
      <c r="J7" s="6"/>
      <c r="K7" s="6"/>
    </row>
    <row r="10" spans="1:11" ht="20" customHeight="1" x14ac:dyDescent="0.35">
      <c r="H10" s="9">
        <f>SUM(H2:H9)</f>
        <v>6.9399999999999995</v>
      </c>
      <c r="I10" s="10">
        <f>SUM(I2:I9)</f>
        <v>8781.2999999999993</v>
      </c>
    </row>
  </sheetData>
  <mergeCells count="2">
    <mergeCell ref="B3:B6"/>
    <mergeCell ref="A3:A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Simonia</dc:creator>
  <cp:lastModifiedBy>TransportSBL</cp:lastModifiedBy>
  <dcterms:created xsi:type="dcterms:W3CDTF">2015-06-05T18:17:20Z</dcterms:created>
  <dcterms:modified xsi:type="dcterms:W3CDTF">2025-06-10T10:08:33Z</dcterms:modified>
</cp:coreProperties>
</file>