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0932C10F-97CA-4DE3-BDB5-B35ED519B242}" xr6:coauthVersionLast="47" xr6:coauthVersionMax="47" xr10:uidLastSave="{00000000-0000-0000-0000-000000000000}"/>
  <bookViews>
    <workbookView xWindow="28680" yWindow="-120" windowWidth="29040" windowHeight="15720" tabRatio="680" activeTab="1" xr2:uid="{00000000-000D-0000-FFFF-FFFF00000000}"/>
  </bookViews>
  <sheets>
    <sheet name="კრებსითი" sheetId="10" r:id="rId1"/>
    <sheet name=" II სართული" sheetId="6" r:id="rId2"/>
    <sheet name="V სართული" sheetId="7" r:id="rId3"/>
    <sheet name="VII სართული" sheetId="9" r:id="rId4"/>
    <sheet name="VI სართული" sheetId="8" r:id="rId5"/>
    <sheet name="სკვერი" sheetId="11" r:id="rId6"/>
  </sheets>
  <definedNames>
    <definedName name="_xlnm._FilterDatabase" localSheetId="1" hidden="1">' II სართული'!$B$6:$L$252</definedName>
    <definedName name="_xlnm._FilterDatabase" localSheetId="2" hidden="1">'V სართული'!$B$7:$L$419</definedName>
    <definedName name="_xlnm._FilterDatabase" localSheetId="4" hidden="1">'VI სართული'!$B$6:$L$327</definedName>
    <definedName name="_xlnm._FilterDatabase" localSheetId="3" hidden="1">'VII სართული'!$A$6:$L$255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1" l="1"/>
  <c r="L15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L24" i="11" s="1"/>
  <c r="K25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G10" i="11"/>
  <c r="G11" i="11"/>
  <c r="L11" i="11" s="1"/>
  <c r="G12" i="11"/>
  <c r="G13" i="11"/>
  <c r="L13" i="11" s="1"/>
  <c r="G14" i="11"/>
  <c r="L14" i="11" s="1"/>
  <c r="G15" i="11"/>
  <c r="G16" i="11"/>
  <c r="L16" i="11" s="1"/>
  <c r="G17" i="11"/>
  <c r="L17" i="11" s="1"/>
  <c r="G18" i="11"/>
  <c r="G19" i="11"/>
  <c r="G20" i="11"/>
  <c r="G21" i="11"/>
  <c r="G22" i="11"/>
  <c r="G23" i="11"/>
  <c r="G24" i="11"/>
  <c r="G25" i="11"/>
  <c r="K9" i="11"/>
  <c r="I152" i="9"/>
  <c r="I72" i="9"/>
  <c r="G284" i="7"/>
  <c r="K243" i="9"/>
  <c r="I243" i="9"/>
  <c r="K242" i="9"/>
  <c r="I242" i="9"/>
  <c r="K241" i="9"/>
  <c r="I241" i="9"/>
  <c r="K240" i="9"/>
  <c r="I240" i="9"/>
  <c r="L240" i="9"/>
  <c r="K239" i="9"/>
  <c r="I239" i="9"/>
  <c r="K238" i="9"/>
  <c r="I238" i="9"/>
  <c r="E237" i="9"/>
  <c r="K237" i="9" s="1"/>
  <c r="E236" i="9"/>
  <c r="K236" i="9" s="1"/>
  <c r="E235" i="9"/>
  <c r="E234" i="9"/>
  <c r="I234" i="9" s="1"/>
  <c r="K233" i="9"/>
  <c r="I233" i="9"/>
  <c r="E232" i="9"/>
  <c r="K232" i="9" s="1"/>
  <c r="E231" i="9"/>
  <c r="K231" i="9" s="1"/>
  <c r="K230" i="9"/>
  <c r="I230" i="9"/>
  <c r="E229" i="9"/>
  <c r="K229" i="9" s="1"/>
  <c r="E228" i="9"/>
  <c r="E227" i="9"/>
  <c r="E226" i="9"/>
  <c r="K226" i="9" s="1"/>
  <c r="K225" i="9"/>
  <c r="I225" i="9"/>
  <c r="E224" i="9"/>
  <c r="I224" i="9" s="1"/>
  <c r="K223" i="9"/>
  <c r="I223" i="9"/>
  <c r="E222" i="9"/>
  <c r="K222" i="9" s="1"/>
  <c r="K221" i="9"/>
  <c r="I221" i="9"/>
  <c r="K220" i="9"/>
  <c r="I220" i="9"/>
  <c r="K219" i="9"/>
  <c r="I219" i="9"/>
  <c r="K218" i="9"/>
  <c r="I218" i="9"/>
  <c r="K217" i="9"/>
  <c r="I217" i="9"/>
  <c r="K216" i="9"/>
  <c r="I216" i="9"/>
  <c r="K215" i="9"/>
  <c r="I215" i="9"/>
  <c r="L215" i="9"/>
  <c r="K214" i="9"/>
  <c r="I214" i="9"/>
  <c r="K213" i="9"/>
  <c r="I213" i="9"/>
  <c r="K212" i="9"/>
  <c r="I212" i="9"/>
  <c r="K211" i="9"/>
  <c r="I211" i="9"/>
  <c r="K210" i="9"/>
  <c r="I210" i="9"/>
  <c r="K209" i="9"/>
  <c r="I209" i="9"/>
  <c r="K208" i="9"/>
  <c r="I208" i="9"/>
  <c r="K207" i="9"/>
  <c r="I207" i="9"/>
  <c r="K206" i="9"/>
  <c r="I206" i="9"/>
  <c r="K205" i="9"/>
  <c r="I205" i="9"/>
  <c r="K204" i="9"/>
  <c r="I204" i="9"/>
  <c r="K203" i="9"/>
  <c r="I203" i="9"/>
  <c r="K202" i="9"/>
  <c r="I202" i="9"/>
  <c r="L202" i="9"/>
  <c r="K201" i="9"/>
  <c r="I201" i="9"/>
  <c r="K200" i="9"/>
  <c r="I200" i="9"/>
  <c r="K199" i="9"/>
  <c r="I199" i="9"/>
  <c r="K198" i="9"/>
  <c r="I198" i="9"/>
  <c r="K197" i="9"/>
  <c r="I197" i="9"/>
  <c r="E196" i="9"/>
  <c r="E195" i="9"/>
  <c r="E194" i="9"/>
  <c r="E193" i="9"/>
  <c r="K193" i="9" s="1"/>
  <c r="K192" i="9"/>
  <c r="I192" i="9"/>
  <c r="E191" i="9"/>
  <c r="K191" i="9" s="1"/>
  <c r="E190" i="9"/>
  <c r="E189" i="9"/>
  <c r="K189" i="9" s="1"/>
  <c r="E188" i="9"/>
  <c r="K188" i="9" s="1"/>
  <c r="K187" i="9"/>
  <c r="I187" i="9"/>
  <c r="K185" i="9"/>
  <c r="I185" i="9"/>
  <c r="K184" i="9"/>
  <c r="I184" i="9"/>
  <c r="K183" i="9"/>
  <c r="I183" i="9"/>
  <c r="K182" i="9"/>
  <c r="I182" i="9"/>
  <c r="K181" i="9"/>
  <c r="I181" i="9"/>
  <c r="K180" i="9"/>
  <c r="I180" i="9"/>
  <c r="K179" i="9"/>
  <c r="I179" i="9"/>
  <c r="E178" i="9"/>
  <c r="E177" i="9"/>
  <c r="K177" i="9" s="1"/>
  <c r="K176" i="9"/>
  <c r="I176" i="9"/>
  <c r="E175" i="9"/>
  <c r="I175" i="9" s="1"/>
  <c r="E174" i="9"/>
  <c r="E173" i="9"/>
  <c r="K173" i="9" s="1"/>
  <c r="E172" i="9"/>
  <c r="K172" i="9" s="1"/>
  <c r="K171" i="9"/>
  <c r="I171" i="9"/>
  <c r="E170" i="9"/>
  <c r="K170" i="9" s="1"/>
  <c r="E169" i="9"/>
  <c r="E168" i="9"/>
  <c r="E167" i="9"/>
  <c r="K167" i="9" s="1"/>
  <c r="K166" i="9"/>
  <c r="I166" i="9"/>
  <c r="E165" i="9"/>
  <c r="K165" i="9" s="1"/>
  <c r="K164" i="9"/>
  <c r="I164" i="9"/>
  <c r="K163" i="9"/>
  <c r="I163" i="9"/>
  <c r="K162" i="9"/>
  <c r="I162" i="9"/>
  <c r="K161" i="9"/>
  <c r="I161" i="9"/>
  <c r="E160" i="9"/>
  <c r="K159" i="9"/>
  <c r="I159" i="9"/>
  <c r="E158" i="9"/>
  <c r="I158" i="9" s="1"/>
  <c r="E157" i="9"/>
  <c r="K157" i="9" s="1"/>
  <c r="K156" i="9"/>
  <c r="I156" i="9"/>
  <c r="E155" i="9"/>
  <c r="E154" i="9"/>
  <c r="E153" i="9"/>
  <c r="K153" i="9" s="1"/>
  <c r="E152" i="9"/>
  <c r="K152" i="9" s="1"/>
  <c r="K151" i="9"/>
  <c r="I151" i="9"/>
  <c r="L151" i="9"/>
  <c r="E150" i="9"/>
  <c r="E149" i="9"/>
  <c r="E148" i="9"/>
  <c r="E147" i="9"/>
  <c r="K146" i="9"/>
  <c r="I146" i="9"/>
  <c r="K145" i="9"/>
  <c r="I145" i="9"/>
  <c r="E144" i="9"/>
  <c r="K143" i="9"/>
  <c r="I143" i="9"/>
  <c r="K142" i="9"/>
  <c r="I142" i="9"/>
  <c r="K141" i="9"/>
  <c r="I141" i="9"/>
  <c r="K140" i="9"/>
  <c r="I140" i="9"/>
  <c r="K139" i="9"/>
  <c r="I139" i="9"/>
  <c r="K138" i="9"/>
  <c r="I138" i="9"/>
  <c r="K137" i="9"/>
  <c r="I137" i="9"/>
  <c r="K136" i="9"/>
  <c r="I136" i="9"/>
  <c r="K135" i="9"/>
  <c r="I135" i="9"/>
  <c r="K134" i="9"/>
  <c r="I134" i="9"/>
  <c r="K133" i="9"/>
  <c r="I133" i="9"/>
  <c r="K132" i="9"/>
  <c r="I132" i="9"/>
  <c r="K131" i="9"/>
  <c r="I131" i="9"/>
  <c r="K130" i="9"/>
  <c r="I130" i="9"/>
  <c r="K129" i="9"/>
  <c r="I129" i="9"/>
  <c r="K128" i="9"/>
  <c r="I128" i="9"/>
  <c r="E127" i="9"/>
  <c r="E126" i="9"/>
  <c r="K126" i="9" s="1"/>
  <c r="E125" i="9"/>
  <c r="K125" i="9" s="1"/>
  <c r="E124" i="9"/>
  <c r="E123" i="9"/>
  <c r="E122" i="9"/>
  <c r="K121" i="9"/>
  <c r="I121" i="9"/>
  <c r="E111" i="9"/>
  <c r="E113" i="9" s="1"/>
  <c r="K113" i="9" s="1"/>
  <c r="E110" i="9"/>
  <c r="K110" i="9" s="1"/>
  <c r="E109" i="9"/>
  <c r="E108" i="9"/>
  <c r="E107" i="9"/>
  <c r="K107" i="9" s="1"/>
  <c r="E106" i="9"/>
  <c r="K105" i="9"/>
  <c r="I105" i="9"/>
  <c r="K103" i="9"/>
  <c r="I103" i="9"/>
  <c r="E102" i="9"/>
  <c r="K102" i="9" s="1"/>
  <c r="E101" i="9"/>
  <c r="I101" i="9" s="1"/>
  <c r="E100" i="9"/>
  <c r="K100" i="9" s="1"/>
  <c r="K99" i="9"/>
  <c r="I99" i="9"/>
  <c r="E98" i="9"/>
  <c r="E97" i="9"/>
  <c r="K97" i="9" s="1"/>
  <c r="E96" i="9"/>
  <c r="E95" i="9"/>
  <c r="E94" i="9"/>
  <c r="E93" i="9"/>
  <c r="E92" i="9"/>
  <c r="K92" i="9" s="1"/>
  <c r="E91" i="9"/>
  <c r="K90" i="9"/>
  <c r="I90" i="9"/>
  <c r="E89" i="9"/>
  <c r="K89" i="9" s="1"/>
  <c r="E88" i="9"/>
  <c r="I88" i="9" s="1"/>
  <c r="E87" i="9"/>
  <c r="K87" i="9" s="1"/>
  <c r="E86" i="9"/>
  <c r="E85" i="9"/>
  <c r="E84" i="9"/>
  <c r="E83" i="9"/>
  <c r="K82" i="9"/>
  <c r="I82" i="9"/>
  <c r="E81" i="9"/>
  <c r="E80" i="9"/>
  <c r="K79" i="9"/>
  <c r="I79" i="9"/>
  <c r="E78" i="9"/>
  <c r="E77" i="9"/>
  <c r="K77" i="9" s="1"/>
  <c r="E76" i="9"/>
  <c r="K76" i="9" s="1"/>
  <c r="E75" i="9"/>
  <c r="I75" i="9" s="1"/>
  <c r="E74" i="9"/>
  <c r="K74" i="9" s="1"/>
  <c r="E73" i="9"/>
  <c r="E72" i="9"/>
  <c r="K71" i="9"/>
  <c r="I71" i="9"/>
  <c r="E70" i="9"/>
  <c r="I70" i="9" s="1"/>
  <c r="E69" i="9"/>
  <c r="E68" i="9"/>
  <c r="E67" i="9"/>
  <c r="E66" i="9"/>
  <c r="K66" i="9" s="1"/>
  <c r="K65" i="9"/>
  <c r="I65" i="9"/>
  <c r="E64" i="9"/>
  <c r="K64" i="9" s="1"/>
  <c r="E63" i="9"/>
  <c r="K62" i="9"/>
  <c r="I62" i="9"/>
  <c r="E61" i="9"/>
  <c r="K61" i="9" s="1"/>
  <c r="E60" i="9"/>
  <c r="I60" i="9" s="1"/>
  <c r="K59" i="9"/>
  <c r="I59" i="9"/>
  <c r="E58" i="9"/>
  <c r="K57" i="9"/>
  <c r="I57" i="9"/>
  <c r="K56" i="9"/>
  <c r="I56" i="9"/>
  <c r="K55" i="9"/>
  <c r="I55" i="9"/>
  <c r="L55" i="9"/>
  <c r="E54" i="9"/>
  <c r="E53" i="9"/>
  <c r="E52" i="9"/>
  <c r="I52" i="9" s="1"/>
  <c r="K51" i="9"/>
  <c r="I51" i="9"/>
  <c r="K50" i="9"/>
  <c r="I50" i="9"/>
  <c r="K49" i="9"/>
  <c r="I49" i="9"/>
  <c r="K48" i="9"/>
  <c r="I48" i="9"/>
  <c r="E47" i="9"/>
  <c r="K46" i="9"/>
  <c r="I46" i="9"/>
  <c r="E42" i="9"/>
  <c r="E41" i="9"/>
  <c r="E44" i="9" s="1"/>
  <c r="K40" i="9"/>
  <c r="I40" i="9"/>
  <c r="K39" i="9"/>
  <c r="I39" i="9"/>
  <c r="E38" i="9"/>
  <c r="K38" i="9" s="1"/>
  <c r="E37" i="9"/>
  <c r="I37" i="9" s="1"/>
  <c r="E36" i="9"/>
  <c r="K36" i="9" s="1"/>
  <c r="E35" i="9"/>
  <c r="E33" i="9"/>
  <c r="E34" i="9" s="1"/>
  <c r="E32" i="9"/>
  <c r="E31" i="9"/>
  <c r="E30" i="9"/>
  <c r="K29" i="9"/>
  <c r="I29" i="9"/>
  <c r="E28" i="9"/>
  <c r="K28" i="9" s="1"/>
  <c r="E27" i="9"/>
  <c r="K27" i="9" s="1"/>
  <c r="E26" i="9"/>
  <c r="I26" i="9" s="1"/>
  <c r="E25" i="9"/>
  <c r="K25" i="9" s="1"/>
  <c r="E24" i="9"/>
  <c r="K24" i="9" s="1"/>
  <c r="K23" i="9"/>
  <c r="I23" i="9"/>
  <c r="E22" i="9"/>
  <c r="E21" i="9"/>
  <c r="E20" i="9"/>
  <c r="K20" i="9" s="1"/>
  <c r="K19" i="9"/>
  <c r="I19" i="9"/>
  <c r="K18" i="9"/>
  <c r="I18" i="9"/>
  <c r="K17" i="9"/>
  <c r="I17" i="9"/>
  <c r="E16" i="9"/>
  <c r="K16" i="9" s="1"/>
  <c r="K15" i="9"/>
  <c r="I15" i="9"/>
  <c r="K14" i="9"/>
  <c r="I14" i="9"/>
  <c r="K13" i="9"/>
  <c r="I13" i="9"/>
  <c r="K12" i="9"/>
  <c r="I12" i="9"/>
  <c r="K11" i="9"/>
  <c r="I11" i="9"/>
  <c r="K10" i="9"/>
  <c r="I10" i="9"/>
  <c r="L10" i="11" l="1"/>
  <c r="L25" i="11"/>
  <c r="L18" i="11"/>
  <c r="L23" i="11"/>
  <c r="L22" i="11"/>
  <c r="L21" i="11"/>
  <c r="L20" i="11"/>
  <c r="K168" i="9"/>
  <c r="L46" i="9"/>
  <c r="L201" i="9"/>
  <c r="L129" i="9"/>
  <c r="L185" i="9"/>
  <c r="I168" i="9"/>
  <c r="L168" i="9" s="1"/>
  <c r="L225" i="9"/>
  <c r="L56" i="9"/>
  <c r="L181" i="9"/>
  <c r="L179" i="9"/>
  <c r="I25" i="9"/>
  <c r="L130" i="9"/>
  <c r="L141" i="9"/>
  <c r="K234" i="9"/>
  <c r="I235" i="9"/>
  <c r="L210" i="9"/>
  <c r="L23" i="9"/>
  <c r="K98" i="9"/>
  <c r="K75" i="9"/>
  <c r="K235" i="9"/>
  <c r="L209" i="9"/>
  <c r="I24" i="9"/>
  <c r="K158" i="9"/>
  <c r="L243" i="9"/>
  <c r="I172" i="9"/>
  <c r="L230" i="9"/>
  <c r="I93" i="9"/>
  <c r="I27" i="9"/>
  <c r="K93" i="9"/>
  <c r="I113" i="9"/>
  <c r="L65" i="9"/>
  <c r="L135" i="9"/>
  <c r="K150" i="9"/>
  <c r="I20" i="9"/>
  <c r="L50" i="9"/>
  <c r="L183" i="9"/>
  <c r="L241" i="9"/>
  <c r="I148" i="9"/>
  <c r="I227" i="9"/>
  <c r="I41" i="9"/>
  <c r="L51" i="9"/>
  <c r="K148" i="9"/>
  <c r="L171" i="9"/>
  <c r="L184" i="9"/>
  <c r="L192" i="9"/>
  <c r="L199" i="9"/>
  <c r="L242" i="9"/>
  <c r="K41" i="9"/>
  <c r="L59" i="9"/>
  <c r="K67" i="9"/>
  <c r="K108" i="9"/>
  <c r="K124" i="9"/>
  <c r="I150" i="9"/>
  <c r="K26" i="9"/>
  <c r="K70" i="9"/>
  <c r="L82" i="9"/>
  <c r="E43" i="9"/>
  <c r="K43" i="9" s="1"/>
  <c r="L238" i="9"/>
  <c r="E112" i="9"/>
  <c r="K112" i="9" s="1"/>
  <c r="I173" i="9"/>
  <c r="E115" i="9"/>
  <c r="K115" i="9" s="1"/>
  <c r="L152" i="9"/>
  <c r="L218" i="9"/>
  <c r="I22" i="9"/>
  <c r="I28" i="9"/>
  <c r="L49" i="9"/>
  <c r="I95" i="9"/>
  <c r="E117" i="9"/>
  <c r="K117" i="9" s="1"/>
  <c r="L213" i="9"/>
  <c r="K60" i="9"/>
  <c r="L159" i="9"/>
  <c r="I195" i="9"/>
  <c r="L17" i="9"/>
  <c r="K22" i="9"/>
  <c r="L121" i="9"/>
  <c r="L19" i="11"/>
  <c r="G9" i="11"/>
  <c r="I9" i="11"/>
  <c r="L163" i="9"/>
  <c r="L136" i="9"/>
  <c r="L62" i="9"/>
  <c r="I16" i="9"/>
  <c r="L19" i="9"/>
  <c r="I33" i="9"/>
  <c r="K37" i="9"/>
  <c r="I61" i="9"/>
  <c r="K72" i="9"/>
  <c r="L72" i="9" s="1"/>
  <c r="I80" i="9"/>
  <c r="I84" i="9"/>
  <c r="K88" i="9"/>
  <c r="K95" i="9"/>
  <c r="E114" i="9"/>
  <c r="I114" i="9" s="1"/>
  <c r="L145" i="9"/>
  <c r="I153" i="9"/>
  <c r="I160" i="9"/>
  <c r="I189" i="9"/>
  <c r="K195" i="9"/>
  <c r="L204" i="9"/>
  <c r="L212" i="9"/>
  <c r="K227" i="9"/>
  <c r="I237" i="9"/>
  <c r="L237" i="9" s="1"/>
  <c r="I77" i="9"/>
  <c r="K80" i="9"/>
  <c r="K84" i="9"/>
  <c r="I102" i="9"/>
  <c r="I126" i="9"/>
  <c r="L131" i="9"/>
  <c r="L139" i="9"/>
  <c r="L142" i="9"/>
  <c r="K160" i="9"/>
  <c r="I165" i="9"/>
  <c r="I222" i="9"/>
  <c r="I232" i="9"/>
  <c r="L14" i="9"/>
  <c r="I34" i="9"/>
  <c r="L133" i="9"/>
  <c r="L25" i="9"/>
  <c r="K33" i="9"/>
  <c r="L15" i="9"/>
  <c r="I31" i="9"/>
  <c r="K34" i="9"/>
  <c r="L39" i="9"/>
  <c r="L48" i="9"/>
  <c r="I53" i="9"/>
  <c r="L71" i="9"/>
  <c r="I85" i="9"/>
  <c r="L90" i="9"/>
  <c r="I100" i="9"/>
  <c r="L103" i="9"/>
  <c r="I107" i="9"/>
  <c r="E118" i="9"/>
  <c r="K118" i="9" s="1"/>
  <c r="L137" i="9"/>
  <c r="L140" i="9"/>
  <c r="L146" i="9"/>
  <c r="L166" i="9"/>
  <c r="L182" i="9"/>
  <c r="L187" i="9"/>
  <c r="I190" i="9"/>
  <c r="I193" i="9"/>
  <c r="L205" i="9"/>
  <c r="L220" i="9"/>
  <c r="L223" i="9"/>
  <c r="L233" i="9"/>
  <c r="L12" i="9"/>
  <c r="K31" i="9"/>
  <c r="K53" i="9"/>
  <c r="I67" i="9"/>
  <c r="L67" i="9" s="1"/>
  <c r="K85" i="9"/>
  <c r="I98" i="9"/>
  <c r="K111" i="9"/>
  <c r="E120" i="9"/>
  <c r="I124" i="9"/>
  <c r="L161" i="9"/>
  <c r="L164" i="9"/>
  <c r="L176" i="9"/>
  <c r="L180" i="9"/>
  <c r="K190" i="9"/>
  <c r="L197" i="9"/>
  <c r="L200" i="9"/>
  <c r="L208" i="9"/>
  <c r="L221" i="9"/>
  <c r="L29" i="9"/>
  <c r="L57" i="9"/>
  <c r="L138" i="9"/>
  <c r="L198" i="9"/>
  <c r="L203" i="9"/>
  <c r="L216" i="9"/>
  <c r="L239" i="9"/>
  <c r="L18" i="9"/>
  <c r="E45" i="9"/>
  <c r="K45" i="9" s="1"/>
  <c r="L99" i="9"/>
  <c r="K101" i="9"/>
  <c r="I108" i="9"/>
  <c r="L128" i="9"/>
  <c r="L143" i="9"/>
  <c r="L156" i="9"/>
  <c r="L206" i="9"/>
  <c r="L211" i="9"/>
  <c r="L214" i="9"/>
  <c r="L219" i="9"/>
  <c r="L11" i="9"/>
  <c r="L10" i="9"/>
  <c r="K73" i="9"/>
  <c r="I73" i="9"/>
  <c r="I92" i="9"/>
  <c r="I226" i="9"/>
  <c r="I38" i="9"/>
  <c r="K54" i="9"/>
  <c r="I54" i="9"/>
  <c r="K154" i="9"/>
  <c r="I154" i="9"/>
  <c r="K169" i="9"/>
  <c r="I169" i="9"/>
  <c r="K224" i="9"/>
  <c r="I123" i="9"/>
  <c r="K123" i="9"/>
  <c r="I89" i="9"/>
  <c r="I236" i="9"/>
  <c r="K30" i="9"/>
  <c r="I117" i="9"/>
  <c r="I36" i="9"/>
  <c r="K68" i="9"/>
  <c r="I68" i="9"/>
  <c r="I87" i="9"/>
  <c r="K144" i="9"/>
  <c r="I144" i="9"/>
  <c r="I177" i="9"/>
  <c r="I110" i="9"/>
  <c r="I147" i="9"/>
  <c r="K42" i="9"/>
  <c r="I42" i="9"/>
  <c r="K52" i="9"/>
  <c r="I64" i="9"/>
  <c r="K69" i="9"/>
  <c r="I69" i="9"/>
  <c r="K96" i="9"/>
  <c r="I96" i="9"/>
  <c r="E104" i="9"/>
  <c r="L105" i="9"/>
  <c r="K122" i="9"/>
  <c r="I122" i="9"/>
  <c r="I167" i="9"/>
  <c r="K175" i="9"/>
  <c r="L207" i="9"/>
  <c r="K228" i="9"/>
  <c r="I228" i="9"/>
  <c r="I30" i="9"/>
  <c r="K44" i="9"/>
  <c r="I44" i="9"/>
  <c r="L110" i="9"/>
  <c r="K147" i="9"/>
  <c r="L64" i="9"/>
  <c r="K155" i="9"/>
  <c r="I155" i="9"/>
  <c r="L155" i="9" s="1"/>
  <c r="K178" i="9"/>
  <c r="I178" i="9"/>
  <c r="K21" i="9"/>
  <c r="I21" i="9"/>
  <c r="L40" i="9"/>
  <c r="I66" i="9"/>
  <c r="L79" i="9"/>
  <c r="K94" i="9"/>
  <c r="I94" i="9"/>
  <c r="I191" i="9"/>
  <c r="K194" i="9"/>
  <c r="I194" i="9"/>
  <c r="K83" i="9"/>
  <c r="I83" i="9"/>
  <c r="K127" i="9"/>
  <c r="I127" i="9"/>
  <c r="K106" i="9"/>
  <c r="I106" i="9"/>
  <c r="L217" i="9"/>
  <c r="L13" i="9"/>
  <c r="K58" i="9"/>
  <c r="I58" i="9"/>
  <c r="K63" i="9"/>
  <c r="I63" i="9"/>
  <c r="I74" i="9"/>
  <c r="I76" i="9"/>
  <c r="K81" i="9"/>
  <c r="I81" i="9"/>
  <c r="K86" i="9"/>
  <c r="I86" i="9"/>
  <c r="I97" i="9"/>
  <c r="I125" i="9"/>
  <c r="L162" i="9"/>
  <c r="I170" i="9"/>
  <c r="K174" i="9"/>
  <c r="I174" i="9"/>
  <c r="I188" i="9"/>
  <c r="I229" i="9"/>
  <c r="I231" i="9"/>
  <c r="K78" i="9"/>
  <c r="I78" i="9"/>
  <c r="K149" i="9"/>
  <c r="I149" i="9"/>
  <c r="I157" i="9"/>
  <c r="E186" i="9"/>
  <c r="K196" i="9"/>
  <c r="I196" i="9"/>
  <c r="K32" i="9"/>
  <c r="I32" i="9"/>
  <c r="L229" i="9"/>
  <c r="K35" i="9"/>
  <c r="I35" i="9"/>
  <c r="L35" i="9" s="1"/>
  <c r="K47" i="9"/>
  <c r="I47" i="9"/>
  <c r="K91" i="9"/>
  <c r="I91" i="9"/>
  <c r="L91" i="9" s="1"/>
  <c r="K109" i="9"/>
  <c r="I109" i="9"/>
  <c r="L132" i="9"/>
  <c r="L134" i="9"/>
  <c r="E119" i="9"/>
  <c r="L75" i="9"/>
  <c r="E116" i="9"/>
  <c r="I111" i="9"/>
  <c r="E244" i="9" l="1"/>
  <c r="I244" i="9" s="1"/>
  <c r="L174" i="9"/>
  <c r="L109" i="9"/>
  <c r="L234" i="9"/>
  <c r="L32" i="9"/>
  <c r="L78" i="9"/>
  <c r="L94" i="9"/>
  <c r="L27" i="9"/>
  <c r="L113" i="9"/>
  <c r="L58" i="9"/>
  <c r="I120" i="9"/>
  <c r="L26" i="9"/>
  <c r="L22" i="9"/>
  <c r="L189" i="9"/>
  <c r="L28" i="9"/>
  <c r="L172" i="9"/>
  <c r="L108" i="9"/>
  <c r="L100" i="9"/>
  <c r="L193" i="9"/>
  <c r="L153" i="9"/>
  <c r="L158" i="9"/>
  <c r="L148" i="9"/>
  <c r="L93" i="9"/>
  <c r="L31" i="9"/>
  <c r="L235" i="9"/>
  <c r="L92" i="9"/>
  <c r="L173" i="9"/>
  <c r="L115" i="9"/>
  <c r="L195" i="9"/>
  <c r="L20" i="9"/>
  <c r="L24" i="9"/>
  <c r="L190" i="9"/>
  <c r="I115" i="9"/>
  <c r="L149" i="9"/>
  <c r="L33" i="9"/>
  <c r="L98" i="9"/>
  <c r="I45" i="9"/>
  <c r="L45" i="9" s="1"/>
  <c r="L150" i="9"/>
  <c r="L107" i="9"/>
  <c r="L34" i="9"/>
  <c r="L227" i="9"/>
  <c r="L80" i="9"/>
  <c r="L111" i="9"/>
  <c r="L81" i="9"/>
  <c r="L101" i="9"/>
  <c r="L38" i="9"/>
  <c r="L47" i="9"/>
  <c r="L222" i="9"/>
  <c r="L83" i="9"/>
  <c r="L95" i="9"/>
  <c r="L123" i="9"/>
  <c r="I43" i="9"/>
  <c r="L43" i="9" s="1"/>
  <c r="L226" i="9"/>
  <c r="L84" i="9"/>
  <c r="L61" i="9"/>
  <c r="L85" i="9"/>
  <c r="L41" i="9"/>
  <c r="L88" i="9"/>
  <c r="L170" i="9"/>
  <c r="I112" i="9"/>
  <c r="L70" i="9"/>
  <c r="K114" i="9"/>
  <c r="L87" i="9"/>
  <c r="L60" i="9"/>
  <c r="L165" i="9"/>
  <c r="L37" i="9"/>
  <c r="I118" i="9"/>
  <c r="L232" i="9"/>
  <c r="L124" i="9"/>
  <c r="L160" i="9"/>
  <c r="L16" i="9"/>
  <c r="L9" i="11"/>
  <c r="L126" i="9"/>
  <c r="L106" i="9"/>
  <c r="L53" i="9"/>
  <c r="L77" i="9"/>
  <c r="L157" i="9"/>
  <c r="L69" i="9"/>
  <c r="L236" i="9"/>
  <c r="L97" i="9"/>
  <c r="L194" i="9"/>
  <c r="L117" i="9"/>
  <c r="K120" i="9"/>
  <c r="L120" i="9" s="1"/>
  <c r="L167" i="9"/>
  <c r="K244" i="9"/>
  <c r="L102" i="9"/>
  <c r="L177" i="9"/>
  <c r="L63" i="9"/>
  <c r="L127" i="9"/>
  <c r="L68" i="9"/>
  <c r="L30" i="9"/>
  <c r="I119" i="9"/>
  <c r="K119" i="9"/>
  <c r="L231" i="9"/>
  <c r="K186" i="9"/>
  <c r="I186" i="9"/>
  <c r="L188" i="9"/>
  <c r="L66" i="9"/>
  <c r="L21" i="9"/>
  <c r="L175" i="9"/>
  <c r="L228" i="9"/>
  <c r="L96" i="9"/>
  <c r="L224" i="9"/>
  <c r="L74" i="9"/>
  <c r="L196" i="9"/>
  <c r="L44" i="9"/>
  <c r="L54" i="9"/>
  <c r="L76" i="9"/>
  <c r="L125" i="9"/>
  <c r="L178" i="9"/>
  <c r="L191" i="9"/>
  <c r="L36" i="9"/>
  <c r="L89" i="9"/>
  <c r="L122" i="9"/>
  <c r="K104" i="9"/>
  <c r="I104" i="9"/>
  <c r="K116" i="9"/>
  <c r="I116" i="9"/>
  <c r="L86" i="9"/>
  <c r="L144" i="9"/>
  <c r="L147" i="9"/>
  <c r="L73" i="9"/>
  <c r="L42" i="9"/>
  <c r="L169" i="9"/>
  <c r="L52" i="9"/>
  <c r="L154" i="9"/>
  <c r="L118" i="9" l="1"/>
  <c r="L114" i="9"/>
  <c r="L112" i="9"/>
  <c r="L244" i="9"/>
  <c r="L104" i="9"/>
  <c r="I245" i="9"/>
  <c r="K245" i="9"/>
  <c r="L116" i="9"/>
  <c r="G245" i="9"/>
  <c r="L246" i="9" s="1"/>
  <c r="L119" i="9"/>
  <c r="L186" i="9"/>
  <c r="I26" i="11" l="1"/>
  <c r="G26" i="11"/>
  <c r="K26" i="11"/>
  <c r="L245" i="9"/>
  <c r="L247" i="9" s="1"/>
  <c r="L248" i="9" s="1"/>
  <c r="L249" i="9" s="1"/>
  <c r="L26" i="11" l="1"/>
  <c r="L250" i="9"/>
  <c r="L251" i="9" s="1"/>
  <c r="L27" i="11" l="1"/>
  <c r="L28" i="11" s="1"/>
  <c r="L29" i="11" s="1"/>
  <c r="L30" i="11" s="1"/>
  <c r="L31" i="11" s="1"/>
  <c r="L32" i="11" s="1"/>
  <c r="L33" i="11" s="1"/>
  <c r="L34" i="11" s="1"/>
  <c r="L252" i="9"/>
  <c r="L253" i="9" s="1"/>
  <c r="L35" i="11" l="1"/>
  <c r="L36" i="11" s="1"/>
  <c r="L254" i="9"/>
  <c r="L255" i="9" s="1"/>
  <c r="K5" i="9" l="1"/>
  <c r="C5" i="10"/>
  <c r="K4" i="11"/>
  <c r="C8" i="10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5" i="7"/>
  <c r="G356" i="7"/>
  <c r="G361" i="7"/>
  <c r="G368" i="7"/>
  <c r="G369" i="7"/>
  <c r="G370" i="7"/>
  <c r="G371" i="7"/>
  <c r="G372" i="7"/>
  <c r="G373" i="7"/>
  <c r="G374" i="7"/>
  <c r="G379" i="7"/>
  <c r="G384" i="7"/>
  <c r="G389" i="7"/>
  <c r="G395" i="7"/>
  <c r="G396" i="7"/>
  <c r="G398" i="7"/>
  <c r="G399" i="7"/>
  <c r="G400" i="7"/>
  <c r="G401" i="7"/>
  <c r="G402" i="7"/>
  <c r="G406" i="7"/>
  <c r="G14" i="7"/>
  <c r="G15" i="7"/>
  <c r="G16" i="7"/>
  <c r="G17" i="7"/>
  <c r="G18" i="7"/>
  <c r="G19" i="7"/>
  <c r="G21" i="7"/>
  <c r="G23" i="7"/>
  <c r="G24" i="7"/>
  <c r="G25" i="7"/>
  <c r="G26" i="7"/>
  <c r="G27" i="7"/>
  <c r="G28" i="7"/>
  <c r="G29" i="7"/>
  <c r="G30" i="7"/>
  <c r="G31" i="7"/>
  <c r="G32" i="7"/>
  <c r="G33" i="7"/>
  <c r="G35" i="7"/>
  <c r="G36" i="7"/>
  <c r="G37" i="7"/>
  <c r="G38" i="7"/>
  <c r="G44" i="7"/>
  <c r="G58" i="7"/>
  <c r="G71" i="7"/>
  <c r="G72" i="7"/>
  <c r="G80" i="7"/>
  <c r="G87" i="7"/>
  <c r="G94" i="7"/>
  <c r="G100" i="7"/>
  <c r="G108" i="7"/>
  <c r="G113" i="7"/>
  <c r="G114" i="7"/>
  <c r="G117" i="7"/>
  <c r="G118" i="7"/>
  <c r="G119" i="7"/>
  <c r="G120" i="7"/>
  <c r="G126" i="7"/>
  <c r="G132" i="7"/>
  <c r="G138" i="7"/>
  <c r="G140" i="7"/>
  <c r="G142" i="7"/>
  <c r="G143" i="7"/>
  <c r="G149" i="7"/>
  <c r="G155" i="7"/>
  <c r="G156" i="7"/>
  <c r="G164" i="7"/>
  <c r="G165" i="7"/>
  <c r="G171" i="7"/>
  <c r="G172" i="7"/>
  <c r="G173" i="7"/>
  <c r="G184" i="7"/>
  <c r="G195" i="7"/>
  <c r="G215" i="7"/>
  <c r="G216" i="7"/>
  <c r="G221" i="7"/>
  <c r="G226" i="7"/>
  <c r="G231" i="7"/>
  <c r="G234" i="7"/>
  <c r="G236" i="7"/>
  <c r="G241" i="7"/>
  <c r="G246" i="7"/>
  <c r="G254" i="7"/>
  <c r="G255" i="7"/>
  <c r="G256" i="7"/>
  <c r="G257" i="7"/>
  <c r="G258" i="7"/>
  <c r="G259" i="7"/>
  <c r="G260" i="7"/>
  <c r="G262" i="7"/>
  <c r="G267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5" i="7"/>
  <c r="G286" i="7"/>
  <c r="G287" i="7"/>
  <c r="G288" i="7"/>
  <c r="G289" i="7"/>
  <c r="G290" i="7"/>
  <c r="G291" i="7"/>
  <c r="G292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4" i="7"/>
  <c r="G315" i="7"/>
  <c r="G316" i="7"/>
  <c r="G317" i="7"/>
  <c r="G318" i="7"/>
  <c r="G319" i="7"/>
  <c r="G321" i="7"/>
  <c r="G322" i="7"/>
  <c r="G13" i="6"/>
  <c r="G14" i="6"/>
  <c r="G15" i="6"/>
  <c r="G16" i="6"/>
  <c r="G17" i="6"/>
  <c r="G18" i="6"/>
  <c r="G19" i="6"/>
  <c r="G20" i="6"/>
  <c r="G21" i="6"/>
  <c r="G23" i="6"/>
  <c r="G24" i="6"/>
  <c r="G25" i="6"/>
  <c r="G26" i="6"/>
  <c r="G27" i="6"/>
  <c r="G28" i="6"/>
  <c r="G29" i="6"/>
  <c r="G30" i="6"/>
  <c r="G31" i="6"/>
  <c r="G33" i="6"/>
  <c r="G34" i="6"/>
  <c r="G35" i="6"/>
  <c r="G42" i="6"/>
  <c r="G56" i="6"/>
  <c r="G69" i="6"/>
  <c r="G70" i="6"/>
  <c r="G77" i="6"/>
  <c r="G83" i="6"/>
  <c r="G91" i="6"/>
  <c r="G94" i="6"/>
  <c r="G96" i="6"/>
  <c r="G97" i="6"/>
  <c r="G103" i="6"/>
  <c r="G109" i="6"/>
  <c r="G111" i="6"/>
  <c r="G113" i="6"/>
  <c r="G114" i="6"/>
  <c r="G120" i="6"/>
  <c r="G121" i="6"/>
  <c r="G132" i="6"/>
  <c r="G133" i="6"/>
  <c r="G138" i="6"/>
  <c r="G143" i="6"/>
  <c r="G146" i="6"/>
  <c r="G148" i="6"/>
  <c r="G153" i="6"/>
  <c r="G158" i="6"/>
  <c r="G166" i="6"/>
  <c r="G167" i="6"/>
  <c r="G168" i="6"/>
  <c r="G169" i="6"/>
  <c r="G170" i="6"/>
  <c r="G171" i="6"/>
  <c r="G172" i="6"/>
  <c r="G174" i="6"/>
  <c r="G179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200" i="6"/>
  <c r="G201" i="6"/>
  <c r="G202" i="6"/>
  <c r="G203" i="6"/>
  <c r="G204" i="6"/>
  <c r="G205" i="6"/>
  <c r="G206" i="6"/>
  <c r="G207" i="6"/>
  <c r="G208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41" i="6"/>
  <c r="K13" i="6"/>
  <c r="K14" i="6"/>
  <c r="K15" i="6"/>
  <c r="K16" i="6"/>
  <c r="K17" i="6"/>
  <c r="K18" i="6"/>
  <c r="K19" i="6"/>
  <c r="K20" i="6"/>
  <c r="K21" i="6"/>
  <c r="K23" i="6"/>
  <c r="K24" i="6"/>
  <c r="K25" i="6"/>
  <c r="K26" i="6"/>
  <c r="K27" i="6"/>
  <c r="K28" i="6"/>
  <c r="K29" i="6"/>
  <c r="K30" i="6"/>
  <c r="K31" i="6"/>
  <c r="K33" i="6"/>
  <c r="K34" i="6"/>
  <c r="K35" i="6"/>
  <c r="K42" i="6"/>
  <c r="K56" i="6"/>
  <c r="K69" i="6"/>
  <c r="K70" i="6"/>
  <c r="K77" i="6"/>
  <c r="K83" i="6"/>
  <c r="K91" i="6"/>
  <c r="K94" i="6"/>
  <c r="K96" i="6"/>
  <c r="K97" i="6"/>
  <c r="K100" i="6"/>
  <c r="K101" i="6"/>
  <c r="K102" i="6"/>
  <c r="K103" i="6"/>
  <c r="K109" i="6"/>
  <c r="K111" i="6"/>
  <c r="K113" i="6"/>
  <c r="K114" i="6"/>
  <c r="K120" i="6"/>
  <c r="K121" i="6"/>
  <c r="K129" i="6"/>
  <c r="K132" i="6"/>
  <c r="K133" i="6"/>
  <c r="K138" i="6"/>
  <c r="K143" i="6"/>
  <c r="K146" i="6"/>
  <c r="K148" i="6"/>
  <c r="K153" i="6"/>
  <c r="K158" i="6"/>
  <c r="K166" i="6"/>
  <c r="K167" i="6"/>
  <c r="K168" i="6"/>
  <c r="K169" i="6"/>
  <c r="K170" i="6"/>
  <c r="K171" i="6"/>
  <c r="K172" i="6"/>
  <c r="K174" i="6"/>
  <c r="K179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1" i="6"/>
  <c r="K202" i="6"/>
  <c r="K203" i="6"/>
  <c r="K204" i="6"/>
  <c r="K205" i="6"/>
  <c r="K206" i="6"/>
  <c r="K207" i="6"/>
  <c r="K208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41" i="6"/>
  <c r="I13" i="6"/>
  <c r="I14" i="6"/>
  <c r="I16" i="6"/>
  <c r="I17" i="6"/>
  <c r="I18" i="6"/>
  <c r="I19" i="6"/>
  <c r="I20" i="6"/>
  <c r="I21" i="6"/>
  <c r="I25" i="6"/>
  <c r="I26" i="6"/>
  <c r="I27" i="6"/>
  <c r="I28" i="6"/>
  <c r="I30" i="6"/>
  <c r="I31" i="6"/>
  <c r="I33" i="6"/>
  <c r="I34" i="6"/>
  <c r="I35" i="6"/>
  <c r="I42" i="6"/>
  <c r="I56" i="6"/>
  <c r="I69" i="6"/>
  <c r="I70" i="6"/>
  <c r="I77" i="6"/>
  <c r="I83" i="6"/>
  <c r="I91" i="6"/>
  <c r="I94" i="6"/>
  <c r="I96" i="6"/>
  <c r="I97" i="6"/>
  <c r="I100" i="6"/>
  <c r="I101" i="6"/>
  <c r="I102" i="6"/>
  <c r="I103" i="6"/>
  <c r="I109" i="6"/>
  <c r="I113" i="6"/>
  <c r="I114" i="6"/>
  <c r="I120" i="6"/>
  <c r="I121" i="6"/>
  <c r="I129" i="6"/>
  <c r="I132" i="6"/>
  <c r="I133" i="6"/>
  <c r="I138" i="6"/>
  <c r="I143" i="6"/>
  <c r="I146" i="6"/>
  <c r="I148" i="6"/>
  <c r="I153" i="6"/>
  <c r="I158" i="6"/>
  <c r="I166" i="6"/>
  <c r="I167" i="6"/>
  <c r="I168" i="6"/>
  <c r="I169" i="6"/>
  <c r="I170" i="6"/>
  <c r="I171" i="6"/>
  <c r="I172" i="6"/>
  <c r="I174" i="6"/>
  <c r="I179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199" i="6"/>
  <c r="I202" i="6"/>
  <c r="I203" i="6"/>
  <c r="I204" i="6"/>
  <c r="I205" i="6"/>
  <c r="I206" i="6"/>
  <c r="I207" i="6"/>
  <c r="I208" i="6"/>
  <c r="I212" i="6"/>
  <c r="I213" i="6"/>
  <c r="I214" i="6"/>
  <c r="I215" i="6"/>
  <c r="I216" i="6"/>
  <c r="I218" i="6"/>
  <c r="I219" i="6"/>
  <c r="I220" i="6"/>
  <c r="I222" i="6"/>
  <c r="I223" i="6"/>
  <c r="I224" i="6"/>
  <c r="I226" i="6"/>
  <c r="I227" i="6"/>
  <c r="I228" i="6"/>
  <c r="I241" i="6"/>
  <c r="E111" i="7"/>
  <c r="G111" i="7" s="1"/>
  <c r="I267" i="8"/>
  <c r="I24" i="8"/>
  <c r="I20" i="8"/>
  <c r="K314" i="8"/>
  <c r="I314" i="8"/>
  <c r="G314" i="8"/>
  <c r="K313" i="8"/>
  <c r="I313" i="8"/>
  <c r="G313" i="8"/>
  <c r="K312" i="8"/>
  <c r="I312" i="8"/>
  <c r="G312" i="8"/>
  <c r="K311" i="8"/>
  <c r="I311" i="8"/>
  <c r="G311" i="8"/>
  <c r="K310" i="8"/>
  <c r="I310" i="8"/>
  <c r="G310" i="8"/>
  <c r="K309" i="8"/>
  <c r="I309" i="8"/>
  <c r="G309" i="8"/>
  <c r="K308" i="8"/>
  <c r="I308" i="8"/>
  <c r="G308" i="8"/>
  <c r="K307" i="8"/>
  <c r="I307" i="8"/>
  <c r="G307" i="8"/>
  <c r="K306" i="8"/>
  <c r="I306" i="8"/>
  <c r="G306" i="8"/>
  <c r="K305" i="8"/>
  <c r="I305" i="8"/>
  <c r="K304" i="8"/>
  <c r="I304" i="8"/>
  <c r="G304" i="8"/>
  <c r="K303" i="8"/>
  <c r="I303" i="8"/>
  <c r="G303" i="8"/>
  <c r="K302" i="8"/>
  <c r="I302" i="8"/>
  <c r="G302" i="8"/>
  <c r="K301" i="8"/>
  <c r="I301" i="8"/>
  <c r="G301" i="8"/>
  <c r="K300" i="8"/>
  <c r="I300" i="8"/>
  <c r="G300" i="8"/>
  <c r="K299" i="8"/>
  <c r="I299" i="8"/>
  <c r="G299" i="8"/>
  <c r="K298" i="8"/>
  <c r="I298" i="8"/>
  <c r="G298" i="8"/>
  <c r="K297" i="8"/>
  <c r="I297" i="8"/>
  <c r="G297" i="8"/>
  <c r="K296" i="8"/>
  <c r="I296" i="8"/>
  <c r="G296" i="8"/>
  <c r="K295" i="8"/>
  <c r="I295" i="8"/>
  <c r="G295" i="8"/>
  <c r="K294" i="8"/>
  <c r="I294" i="8"/>
  <c r="G294" i="8"/>
  <c r="K293" i="8"/>
  <c r="I293" i="8"/>
  <c r="G293" i="8"/>
  <c r="K292" i="8"/>
  <c r="I292" i="8"/>
  <c r="G292" i="8"/>
  <c r="K291" i="8"/>
  <c r="I291" i="8"/>
  <c r="G291" i="8"/>
  <c r="K290" i="8"/>
  <c r="I290" i="8"/>
  <c r="G290" i="8"/>
  <c r="K286" i="8"/>
  <c r="I286" i="8"/>
  <c r="I316" i="8" s="1"/>
  <c r="L319" i="8" s="1"/>
  <c r="G286" i="8"/>
  <c r="G316" i="8" s="1"/>
  <c r="K285" i="8"/>
  <c r="I285" i="8"/>
  <c r="G285" i="8"/>
  <c r="K284" i="8"/>
  <c r="I284" i="8"/>
  <c r="G284" i="8"/>
  <c r="K283" i="8"/>
  <c r="I283" i="8"/>
  <c r="K282" i="8"/>
  <c r="I282" i="8"/>
  <c r="G282" i="8"/>
  <c r="K281" i="8"/>
  <c r="I281" i="8"/>
  <c r="G281" i="8"/>
  <c r="K280" i="8"/>
  <c r="I280" i="8"/>
  <c r="G280" i="8"/>
  <c r="K279" i="8"/>
  <c r="I279" i="8"/>
  <c r="G279" i="8"/>
  <c r="K278" i="8"/>
  <c r="I278" i="8"/>
  <c r="G278" i="8"/>
  <c r="K277" i="8"/>
  <c r="I277" i="8"/>
  <c r="G277" i="8"/>
  <c r="K276" i="8"/>
  <c r="I276" i="8"/>
  <c r="G276" i="8"/>
  <c r="K274" i="8"/>
  <c r="I274" i="8"/>
  <c r="G274" i="8"/>
  <c r="K273" i="8"/>
  <c r="I273" i="8"/>
  <c r="G273" i="8"/>
  <c r="K272" i="8"/>
  <c r="I272" i="8"/>
  <c r="G272" i="8"/>
  <c r="K271" i="8"/>
  <c r="I271" i="8"/>
  <c r="G271" i="8"/>
  <c r="K270" i="8"/>
  <c r="I270" i="8"/>
  <c r="G270" i="8"/>
  <c r="K269" i="8"/>
  <c r="I269" i="8"/>
  <c r="G269" i="8"/>
  <c r="K268" i="8"/>
  <c r="I268" i="8"/>
  <c r="G268" i="8"/>
  <c r="K267" i="8"/>
  <c r="G267" i="8"/>
  <c r="K266" i="8"/>
  <c r="I266" i="8"/>
  <c r="G266" i="8"/>
  <c r="K265" i="8"/>
  <c r="I265" i="8"/>
  <c r="G265" i="8"/>
  <c r="K264" i="8"/>
  <c r="I264" i="8"/>
  <c r="G264" i="8"/>
  <c r="K263" i="8"/>
  <c r="I263" i="8"/>
  <c r="G263" i="8"/>
  <c r="K262" i="8"/>
  <c r="I262" i="8"/>
  <c r="G262" i="8"/>
  <c r="E261" i="8"/>
  <c r="K261" i="8" s="1"/>
  <c r="E259" i="8"/>
  <c r="E260" i="8" s="1"/>
  <c r="G260" i="8" s="1"/>
  <c r="K258" i="8"/>
  <c r="I258" i="8"/>
  <c r="G258" i="8"/>
  <c r="K257" i="8"/>
  <c r="I257" i="8"/>
  <c r="G257" i="8"/>
  <c r="K256" i="8"/>
  <c r="I256" i="8"/>
  <c r="G256" i="8"/>
  <c r="K255" i="8"/>
  <c r="I255" i="8"/>
  <c r="G255" i="8"/>
  <c r="K254" i="8"/>
  <c r="I254" i="8"/>
  <c r="G254" i="8"/>
  <c r="K253" i="8"/>
  <c r="I253" i="8"/>
  <c r="G253" i="8"/>
  <c r="K252" i="8"/>
  <c r="I252" i="8"/>
  <c r="G252" i="8"/>
  <c r="K251" i="8"/>
  <c r="I251" i="8"/>
  <c r="G251" i="8"/>
  <c r="K250" i="8"/>
  <c r="I250" i="8"/>
  <c r="G250" i="8"/>
  <c r="K249" i="8"/>
  <c r="I249" i="8"/>
  <c r="G249" i="8"/>
  <c r="K248" i="8"/>
  <c r="I248" i="8"/>
  <c r="G248" i="8"/>
  <c r="K247" i="8"/>
  <c r="I247" i="8"/>
  <c r="G247" i="8"/>
  <c r="K246" i="8"/>
  <c r="I246" i="8"/>
  <c r="G246" i="8"/>
  <c r="K245" i="8"/>
  <c r="I245" i="8"/>
  <c r="G245" i="8"/>
  <c r="K244" i="8"/>
  <c r="I244" i="8"/>
  <c r="G244" i="8"/>
  <c r="K243" i="8"/>
  <c r="I243" i="8"/>
  <c r="G243" i="8"/>
  <c r="K242" i="8"/>
  <c r="I242" i="8"/>
  <c r="G242" i="8"/>
  <c r="K241" i="8"/>
  <c r="I241" i="8"/>
  <c r="G241" i="8"/>
  <c r="K240" i="8"/>
  <c r="I240" i="8"/>
  <c r="G240" i="8"/>
  <c r="K239" i="8"/>
  <c r="I239" i="8"/>
  <c r="G239" i="8"/>
  <c r="K238" i="8"/>
  <c r="I238" i="8"/>
  <c r="G238" i="8"/>
  <c r="K237" i="8"/>
  <c r="I237" i="8"/>
  <c r="G237" i="8"/>
  <c r="K236" i="8"/>
  <c r="I236" i="8"/>
  <c r="G236" i="8"/>
  <c r="K235" i="8"/>
  <c r="I235" i="8"/>
  <c r="G235" i="8"/>
  <c r="E234" i="8"/>
  <c r="K234" i="8" s="1"/>
  <c r="E233" i="8"/>
  <c r="E232" i="8"/>
  <c r="E231" i="8"/>
  <c r="K231" i="8" s="1"/>
  <c r="K230" i="8"/>
  <c r="I230" i="8"/>
  <c r="G230" i="8"/>
  <c r="E229" i="8"/>
  <c r="E228" i="8"/>
  <c r="E227" i="8"/>
  <c r="E226" i="8"/>
  <c r="K225" i="8"/>
  <c r="I225" i="8"/>
  <c r="G225" i="8"/>
  <c r="K223" i="8"/>
  <c r="I223" i="8"/>
  <c r="G223" i="8"/>
  <c r="K222" i="8"/>
  <c r="I222" i="8"/>
  <c r="G222" i="8"/>
  <c r="K221" i="8"/>
  <c r="I221" i="8"/>
  <c r="G221" i="8"/>
  <c r="K220" i="8"/>
  <c r="I220" i="8"/>
  <c r="G220" i="8"/>
  <c r="K219" i="8"/>
  <c r="I219" i="8"/>
  <c r="G219" i="8"/>
  <c r="K218" i="8"/>
  <c r="I218" i="8"/>
  <c r="G218" i="8"/>
  <c r="K217" i="8"/>
  <c r="I217" i="8"/>
  <c r="G217" i="8"/>
  <c r="E214" i="8"/>
  <c r="E213" i="8"/>
  <c r="K213" i="8" s="1"/>
  <c r="E212" i="8"/>
  <c r="G212" i="8" s="1"/>
  <c r="E211" i="8"/>
  <c r="K211" i="8" s="1"/>
  <c r="E210" i="8"/>
  <c r="K209" i="8"/>
  <c r="I209" i="8"/>
  <c r="G209" i="8"/>
  <c r="E208" i="8"/>
  <c r="G208" i="8" s="1"/>
  <c r="E207" i="8"/>
  <c r="E206" i="8"/>
  <c r="E205" i="8"/>
  <c r="K204" i="8"/>
  <c r="I204" i="8"/>
  <c r="G204" i="8"/>
  <c r="E203" i="8"/>
  <c r="K203" i="8" s="1"/>
  <c r="E202" i="8"/>
  <c r="I202" i="8" s="1"/>
  <c r="E201" i="8"/>
  <c r="G201" i="8" s="1"/>
  <c r="E200" i="8"/>
  <c r="K199" i="8"/>
  <c r="I199" i="8"/>
  <c r="G199" i="8"/>
  <c r="E198" i="8"/>
  <c r="I198" i="8" s="1"/>
  <c r="K197" i="8"/>
  <c r="I197" i="8"/>
  <c r="G197" i="8"/>
  <c r="E196" i="8"/>
  <c r="G196" i="8" s="1"/>
  <c r="E195" i="8"/>
  <c r="K194" i="8"/>
  <c r="I194" i="8"/>
  <c r="G194" i="8"/>
  <c r="E193" i="8"/>
  <c r="I193" i="8" s="1"/>
  <c r="E192" i="8"/>
  <c r="G192" i="8" s="1"/>
  <c r="E191" i="8"/>
  <c r="I191" i="8" s="1"/>
  <c r="E190" i="8"/>
  <c r="K190" i="8" s="1"/>
  <c r="K189" i="8"/>
  <c r="I189" i="8"/>
  <c r="G189" i="8"/>
  <c r="E188" i="8"/>
  <c r="E187" i="8"/>
  <c r="E186" i="8"/>
  <c r="E185" i="8"/>
  <c r="K184" i="8"/>
  <c r="I184" i="8"/>
  <c r="G184" i="8"/>
  <c r="E183" i="8"/>
  <c r="K182" i="8"/>
  <c r="I182" i="8"/>
  <c r="G182" i="8"/>
  <c r="E181" i="8"/>
  <c r="E180" i="8"/>
  <c r="K179" i="8"/>
  <c r="I179" i="8"/>
  <c r="G179" i="8"/>
  <c r="K178" i="8"/>
  <c r="I178" i="8"/>
  <c r="G178" i="8"/>
  <c r="E177" i="8"/>
  <c r="K176" i="8"/>
  <c r="I176" i="8"/>
  <c r="G176" i="8"/>
  <c r="E175" i="8"/>
  <c r="G175" i="8" s="1"/>
  <c r="E174" i="8"/>
  <c r="E173" i="8"/>
  <c r="I173" i="8" s="1"/>
  <c r="E172" i="8"/>
  <c r="E171" i="8"/>
  <c r="E170" i="8"/>
  <c r="G170" i="8" s="1"/>
  <c r="E169" i="8"/>
  <c r="K169" i="8" s="1"/>
  <c r="K168" i="8"/>
  <c r="I168" i="8"/>
  <c r="G168" i="8"/>
  <c r="E167" i="8"/>
  <c r="E166" i="8"/>
  <c r="K165" i="8"/>
  <c r="I165" i="8"/>
  <c r="G165" i="8"/>
  <c r="E164" i="8"/>
  <c r="E163" i="8"/>
  <c r="E162" i="8"/>
  <c r="E161" i="8"/>
  <c r="K161" i="8" s="1"/>
  <c r="E160" i="8"/>
  <c r="K160" i="8" s="1"/>
  <c r="E159" i="8"/>
  <c r="G159" i="8" s="1"/>
  <c r="E158" i="8"/>
  <c r="K158" i="8" s="1"/>
  <c r="K157" i="8"/>
  <c r="I157" i="8"/>
  <c r="G157" i="8"/>
  <c r="K156" i="8"/>
  <c r="I156" i="8"/>
  <c r="G156" i="8"/>
  <c r="E155" i="8"/>
  <c r="K155" i="8" s="1"/>
  <c r="E154" i="8"/>
  <c r="G154" i="8" s="1"/>
  <c r="E153" i="8"/>
  <c r="E152" i="8"/>
  <c r="E151" i="8"/>
  <c r="G151" i="8" s="1"/>
  <c r="K150" i="8"/>
  <c r="I150" i="8"/>
  <c r="G150" i="8"/>
  <c r="K149" i="8"/>
  <c r="I149" i="8"/>
  <c r="G149" i="8"/>
  <c r="E148" i="8"/>
  <c r="K147" i="8"/>
  <c r="I147" i="8"/>
  <c r="G147" i="8"/>
  <c r="K146" i="8"/>
  <c r="I146" i="8"/>
  <c r="G146" i="8"/>
  <c r="K145" i="8"/>
  <c r="I145" i="8"/>
  <c r="G145" i="8"/>
  <c r="K144" i="8"/>
  <c r="I144" i="8"/>
  <c r="G144" i="8"/>
  <c r="E143" i="8"/>
  <c r="K143" i="8" s="1"/>
  <c r="K142" i="8"/>
  <c r="I142" i="8"/>
  <c r="G142" i="8"/>
  <c r="K141" i="8"/>
  <c r="I141" i="8"/>
  <c r="G141" i="8"/>
  <c r="K139" i="8"/>
  <c r="I139" i="8"/>
  <c r="G139" i="8"/>
  <c r="E138" i="8"/>
  <c r="E137" i="8"/>
  <c r="G137" i="8" s="1"/>
  <c r="E133" i="8"/>
  <c r="K132" i="8"/>
  <c r="I132" i="8"/>
  <c r="G132" i="8"/>
  <c r="I131" i="8"/>
  <c r="K131" i="8"/>
  <c r="K126" i="8"/>
  <c r="I126" i="8"/>
  <c r="G126" i="8"/>
  <c r="K125" i="8"/>
  <c r="G123" i="8"/>
  <c r="K123" i="8"/>
  <c r="K119" i="8"/>
  <c r="I119" i="8"/>
  <c r="G119" i="8"/>
  <c r="K117" i="8"/>
  <c r="I117" i="8"/>
  <c r="G117" i="8"/>
  <c r="E116" i="8"/>
  <c r="E115" i="8"/>
  <c r="G115" i="8" s="1"/>
  <c r="E114" i="8"/>
  <c r="G114" i="8" s="1"/>
  <c r="K113" i="8"/>
  <c r="I113" i="8"/>
  <c r="G113" i="8"/>
  <c r="E112" i="8"/>
  <c r="K112" i="8" s="1"/>
  <c r="E110" i="8"/>
  <c r="K110" i="8" s="1"/>
  <c r="E109" i="8"/>
  <c r="G109" i="8" s="1"/>
  <c r="K108" i="8"/>
  <c r="I108" i="8"/>
  <c r="G108" i="8"/>
  <c r="E107" i="8"/>
  <c r="G107" i="8" s="1"/>
  <c r="E106" i="8"/>
  <c r="E105" i="8"/>
  <c r="E104" i="8"/>
  <c r="E103" i="8"/>
  <c r="G103" i="8" s="1"/>
  <c r="E102" i="8"/>
  <c r="K102" i="8" s="1"/>
  <c r="E101" i="8"/>
  <c r="K100" i="8"/>
  <c r="I100" i="8"/>
  <c r="G100" i="8"/>
  <c r="E96" i="8"/>
  <c r="E93" i="8"/>
  <c r="E92" i="8"/>
  <c r="K92" i="8" s="1"/>
  <c r="E91" i="8"/>
  <c r="K91" i="8" s="1"/>
  <c r="E90" i="8"/>
  <c r="G90" i="8" s="1"/>
  <c r="E89" i="8"/>
  <c r="E88" i="8"/>
  <c r="K88" i="8" s="1"/>
  <c r="K87" i="8"/>
  <c r="I87" i="8"/>
  <c r="G87" i="8"/>
  <c r="E86" i="8"/>
  <c r="I86" i="8" s="1"/>
  <c r="E85" i="8"/>
  <c r="E84" i="8"/>
  <c r="E83" i="8"/>
  <c r="K83" i="8" s="1"/>
  <c r="E82" i="8"/>
  <c r="I82" i="8" s="1"/>
  <c r="E81" i="8"/>
  <c r="K81" i="8" s="1"/>
  <c r="K80" i="8"/>
  <c r="I80" i="8"/>
  <c r="G80" i="8"/>
  <c r="K79" i="8"/>
  <c r="I79" i="8"/>
  <c r="G79" i="8"/>
  <c r="E71" i="8"/>
  <c r="E78" i="8" s="1"/>
  <c r="I78" i="8" s="1"/>
  <c r="E70" i="8"/>
  <c r="K70" i="8" s="1"/>
  <c r="E69" i="8"/>
  <c r="E68" i="8"/>
  <c r="E67" i="8"/>
  <c r="K66" i="8"/>
  <c r="I66" i="8"/>
  <c r="G66" i="8"/>
  <c r="E61" i="8"/>
  <c r="G57" i="8"/>
  <c r="E57" i="8"/>
  <c r="E64" i="8" s="1"/>
  <c r="G64" i="8" s="1"/>
  <c r="E49" i="8"/>
  <c r="E56" i="8" s="1"/>
  <c r="E48" i="8"/>
  <c r="K48" i="8" s="1"/>
  <c r="E47" i="8"/>
  <c r="G47" i="8" s="1"/>
  <c r="E46" i="8"/>
  <c r="K46" i="8" s="1"/>
  <c r="E45" i="8"/>
  <c r="K45" i="8" s="1"/>
  <c r="E44" i="8"/>
  <c r="I44" i="8" s="1"/>
  <c r="K43" i="8"/>
  <c r="I43" i="8"/>
  <c r="G43" i="8"/>
  <c r="K36" i="8"/>
  <c r="I36" i="8"/>
  <c r="G36" i="8"/>
  <c r="K35" i="8"/>
  <c r="I35" i="8"/>
  <c r="G35" i="8"/>
  <c r="K34" i="8"/>
  <c r="I34" i="8"/>
  <c r="G34" i="8"/>
  <c r="E33" i="8"/>
  <c r="K33" i="8" s="1"/>
  <c r="K32" i="8"/>
  <c r="I32" i="8"/>
  <c r="G32" i="8"/>
  <c r="K31" i="8"/>
  <c r="I31" i="8"/>
  <c r="G31" i="8"/>
  <c r="K30" i="8"/>
  <c r="I30" i="8"/>
  <c r="G30" i="8"/>
  <c r="K29" i="8"/>
  <c r="I29" i="8"/>
  <c r="G29" i="8"/>
  <c r="K28" i="8"/>
  <c r="I28" i="8"/>
  <c r="G28" i="8"/>
  <c r="K27" i="8"/>
  <c r="I27" i="8"/>
  <c r="G27" i="8"/>
  <c r="K26" i="8"/>
  <c r="I26" i="8"/>
  <c r="G26" i="8"/>
  <c r="K25" i="8"/>
  <c r="I25" i="8"/>
  <c r="G25" i="8"/>
  <c r="K24" i="8"/>
  <c r="G24" i="8"/>
  <c r="K23" i="8"/>
  <c r="I23" i="8"/>
  <c r="G23" i="8"/>
  <c r="E22" i="8"/>
  <c r="K22" i="8" s="1"/>
  <c r="K21" i="8"/>
  <c r="I21" i="8"/>
  <c r="G21" i="8"/>
  <c r="K20" i="8"/>
  <c r="G20" i="8"/>
  <c r="K19" i="8"/>
  <c r="I19" i="8"/>
  <c r="G19" i="8"/>
  <c r="K18" i="8"/>
  <c r="I18" i="8"/>
  <c r="G18" i="8"/>
  <c r="K17" i="8"/>
  <c r="I17" i="8"/>
  <c r="G17" i="8"/>
  <c r="K16" i="8"/>
  <c r="I16" i="8"/>
  <c r="G16" i="8"/>
  <c r="K15" i="8"/>
  <c r="I15" i="8"/>
  <c r="G15" i="8"/>
  <c r="K14" i="8"/>
  <c r="I14" i="8"/>
  <c r="G14" i="8"/>
  <c r="K13" i="8"/>
  <c r="I13" i="8"/>
  <c r="G13" i="8"/>
  <c r="I12" i="8"/>
  <c r="E12" i="8"/>
  <c r="G12" i="8" s="1"/>
  <c r="E11" i="8"/>
  <c r="K11" i="8" s="1"/>
  <c r="E10" i="8"/>
  <c r="G10" i="8" s="1"/>
  <c r="L35" i="6" l="1"/>
  <c r="L189" i="6"/>
  <c r="L185" i="6"/>
  <c r="L188" i="6"/>
  <c r="L91" i="6"/>
  <c r="K109" i="8"/>
  <c r="G81" i="8"/>
  <c r="L217" i="8"/>
  <c r="L108" i="8"/>
  <c r="L187" i="6"/>
  <c r="L56" i="6"/>
  <c r="L133" i="6"/>
  <c r="L120" i="6"/>
  <c r="L103" i="6"/>
  <c r="L97" i="6"/>
  <c r="L96" i="6"/>
  <c r="L212" i="6"/>
  <c r="L227" i="6"/>
  <c r="L306" i="8"/>
  <c r="L219" i="8"/>
  <c r="L301" i="8"/>
  <c r="I192" i="8"/>
  <c r="L221" i="8"/>
  <c r="G71" i="8"/>
  <c r="L27" i="8"/>
  <c r="G46" i="8"/>
  <c r="G193" i="8"/>
  <c r="L204" i="8"/>
  <c r="L223" i="8"/>
  <c r="G305" i="8"/>
  <c r="L305" i="8" s="1"/>
  <c r="L193" i="6"/>
  <c r="L109" i="6"/>
  <c r="L220" i="8"/>
  <c r="L258" i="8"/>
  <c r="L179" i="6"/>
  <c r="K82" i="8"/>
  <c r="I155" i="8"/>
  <c r="G202" i="8"/>
  <c r="L278" i="8"/>
  <c r="I11" i="8"/>
  <c r="L11" i="8" s="1"/>
  <c r="L26" i="8"/>
  <c r="E224" i="8"/>
  <c r="G224" i="8" s="1"/>
  <c r="G283" i="8"/>
  <c r="L283" i="8" s="1"/>
  <c r="L284" i="8"/>
  <c r="I109" i="8"/>
  <c r="L148" i="6"/>
  <c r="L28" i="6"/>
  <c r="L197" i="8"/>
  <c r="L244" i="8"/>
  <c r="L285" i="8"/>
  <c r="L303" i="8"/>
  <c r="L27" i="6"/>
  <c r="L224" i="6"/>
  <c r="L186" i="6"/>
  <c r="L222" i="8"/>
  <c r="L310" i="8"/>
  <c r="L83" i="6"/>
  <c r="G158" i="8"/>
  <c r="G198" i="8"/>
  <c r="G11" i="8"/>
  <c r="L256" i="8"/>
  <c r="L172" i="6"/>
  <c r="L21" i="6"/>
  <c r="L228" i="6"/>
  <c r="L196" i="6"/>
  <c r="L171" i="6"/>
  <c r="L69" i="6"/>
  <c r="L20" i="6"/>
  <c r="L132" i="6"/>
  <c r="L241" i="6"/>
  <c r="L189" i="8"/>
  <c r="L218" i="8"/>
  <c r="L77" i="6"/>
  <c r="K198" i="8"/>
  <c r="L113" i="6"/>
  <c r="I190" i="8"/>
  <c r="L236" i="8"/>
  <c r="L257" i="8"/>
  <c r="L311" i="8"/>
  <c r="L204" i="6"/>
  <c r="L194" i="6"/>
  <c r="L286" i="8"/>
  <c r="L316" i="8" s="1"/>
  <c r="L19" i="6"/>
  <c r="L270" i="8"/>
  <c r="L269" i="8"/>
  <c r="L268" i="8"/>
  <c r="L266" i="8"/>
  <c r="L220" i="6"/>
  <c r="L216" i="6"/>
  <c r="L213" i="6"/>
  <c r="L205" i="6"/>
  <c r="L203" i="6"/>
  <c r="L195" i="6"/>
  <c r="L219" i="6"/>
  <c r="L16" i="6"/>
  <c r="L184" i="6"/>
  <c r="L202" i="6"/>
  <c r="L143" i="6"/>
  <c r="L31" i="6"/>
  <c r="L167" i="6"/>
  <c r="L17" i="6"/>
  <c r="L33" i="6"/>
  <c r="L218" i="6"/>
  <c r="L169" i="6"/>
  <c r="L153" i="6"/>
  <c r="L25" i="6"/>
  <c r="L192" i="6"/>
  <c r="L226" i="6"/>
  <c r="L208" i="6"/>
  <c r="L168" i="6"/>
  <c r="L121" i="6"/>
  <c r="L223" i="6"/>
  <c r="L191" i="6"/>
  <c r="L158" i="6"/>
  <c r="L94" i="6"/>
  <c r="L70" i="6"/>
  <c r="L214" i="6"/>
  <c r="L174" i="6"/>
  <c r="L13" i="6"/>
  <c r="L215" i="6"/>
  <c r="L222" i="6"/>
  <c r="L14" i="6"/>
  <c r="L206" i="6"/>
  <c r="L207" i="6"/>
  <c r="L166" i="6"/>
  <c r="L30" i="6"/>
  <c r="L190" i="6"/>
  <c r="L170" i="6"/>
  <c r="L146" i="6"/>
  <c r="L138" i="6"/>
  <c r="L114" i="6"/>
  <c r="L42" i="6"/>
  <c r="L34" i="6"/>
  <c r="L26" i="6"/>
  <c r="L18" i="6"/>
  <c r="L32" i="8"/>
  <c r="L34" i="8"/>
  <c r="L36" i="8"/>
  <c r="G82" i="8"/>
  <c r="K86" i="8"/>
  <c r="I90" i="8"/>
  <c r="L254" i="8"/>
  <c r="K259" i="8"/>
  <c r="L290" i="8"/>
  <c r="L297" i="8"/>
  <c r="L19" i="8"/>
  <c r="G22" i="8"/>
  <c r="G45" i="8"/>
  <c r="E65" i="8"/>
  <c r="K65" i="8" s="1"/>
  <c r="I91" i="8"/>
  <c r="L117" i="8"/>
  <c r="L150" i="8"/>
  <c r="G191" i="8"/>
  <c r="I201" i="8"/>
  <c r="L252" i="8"/>
  <c r="L262" i="8"/>
  <c r="L291" i="8"/>
  <c r="I22" i="8"/>
  <c r="I45" i="8"/>
  <c r="I49" i="8"/>
  <c r="L66" i="8"/>
  <c r="G70" i="8"/>
  <c r="G83" i="8"/>
  <c r="G110" i="8"/>
  <c r="I159" i="8"/>
  <c r="L255" i="8"/>
  <c r="L272" i="8"/>
  <c r="L276" i="8"/>
  <c r="L298" i="8"/>
  <c r="L300" i="8"/>
  <c r="I169" i="8"/>
  <c r="G92" i="8"/>
  <c r="G102" i="8"/>
  <c r="I114" i="8"/>
  <c r="L165" i="8"/>
  <c r="I175" i="8"/>
  <c r="I205" i="8"/>
  <c r="L35" i="8"/>
  <c r="I88" i="8"/>
  <c r="I160" i="8"/>
  <c r="G169" i="8"/>
  <c r="L176" i="8"/>
  <c r="I196" i="8"/>
  <c r="K202" i="8"/>
  <c r="L202" i="8" s="1"/>
  <c r="G205" i="8"/>
  <c r="G234" i="8"/>
  <c r="L240" i="8"/>
  <c r="L253" i="8"/>
  <c r="L16" i="8"/>
  <c r="E58" i="8"/>
  <c r="K58" i="8" s="1"/>
  <c r="G86" i="8"/>
  <c r="L132" i="8"/>
  <c r="I143" i="8"/>
  <c r="L149" i="8"/>
  <c r="I154" i="8"/>
  <c r="G161" i="8"/>
  <c r="K193" i="8"/>
  <c r="G203" i="8"/>
  <c r="G211" i="8"/>
  <c r="L230" i="8"/>
  <c r="G259" i="8"/>
  <c r="L309" i="8"/>
  <c r="I10" i="8"/>
  <c r="L14" i="8"/>
  <c r="K84" i="8"/>
  <c r="G84" i="8"/>
  <c r="K105" i="8"/>
  <c r="I105" i="8"/>
  <c r="G105" i="8"/>
  <c r="L139" i="8"/>
  <c r="K171" i="8"/>
  <c r="I171" i="8"/>
  <c r="G171" i="8"/>
  <c r="K206" i="8"/>
  <c r="I206" i="8"/>
  <c r="G206" i="8"/>
  <c r="E216" i="8"/>
  <c r="K216" i="8" s="1"/>
  <c r="K214" i="8"/>
  <c r="I214" i="8"/>
  <c r="G214" i="8"/>
  <c r="K228" i="8"/>
  <c r="I228" i="8"/>
  <c r="G228" i="8"/>
  <c r="L307" i="8"/>
  <c r="K316" i="8"/>
  <c r="L13" i="8"/>
  <c r="K67" i="8"/>
  <c r="I67" i="8"/>
  <c r="G67" i="8"/>
  <c r="K106" i="8"/>
  <c r="I106" i="8"/>
  <c r="G106" i="8"/>
  <c r="K152" i="8"/>
  <c r="G152" i="8"/>
  <c r="K167" i="8"/>
  <c r="I167" i="8"/>
  <c r="G167" i="8"/>
  <c r="K172" i="8"/>
  <c r="G172" i="8"/>
  <c r="K207" i="8"/>
  <c r="I207" i="8"/>
  <c r="G207" i="8"/>
  <c r="E215" i="8"/>
  <c r="K229" i="8"/>
  <c r="I229" i="8"/>
  <c r="G229" i="8"/>
  <c r="G101" i="8"/>
  <c r="I101" i="8"/>
  <c r="K163" i="8"/>
  <c r="I163" i="8"/>
  <c r="G163" i="8"/>
  <c r="K226" i="8"/>
  <c r="I226" i="8"/>
  <c r="G226" i="8"/>
  <c r="K232" i="8"/>
  <c r="I232" i="8"/>
  <c r="G232" i="8"/>
  <c r="K260" i="8"/>
  <c r="I260" i="8"/>
  <c r="L308" i="8"/>
  <c r="K68" i="8"/>
  <c r="G68" i="8"/>
  <c r="E130" i="8"/>
  <c r="I130" i="8" s="1"/>
  <c r="E129" i="8"/>
  <c r="K129" i="8" s="1"/>
  <c r="I128" i="8"/>
  <c r="G128" i="8"/>
  <c r="K164" i="8"/>
  <c r="I164" i="8"/>
  <c r="G164" i="8"/>
  <c r="G174" i="8"/>
  <c r="I174" i="8"/>
  <c r="K233" i="8"/>
  <c r="I233" i="8"/>
  <c r="G233" i="8"/>
  <c r="L15" i="8"/>
  <c r="L21" i="8"/>
  <c r="L25" i="8"/>
  <c r="L29" i="8"/>
  <c r="L31" i="8"/>
  <c r="L43" i="8"/>
  <c r="K49" i="8"/>
  <c r="E54" i="8"/>
  <c r="G54" i="8" s="1"/>
  <c r="I70" i="8"/>
  <c r="I71" i="8"/>
  <c r="E75" i="8"/>
  <c r="L80" i="8"/>
  <c r="L87" i="8"/>
  <c r="K90" i="8"/>
  <c r="L90" i="8" s="1"/>
  <c r="L100" i="8"/>
  <c r="I102" i="8"/>
  <c r="L113" i="8"/>
  <c r="I123" i="8"/>
  <c r="L123" i="8" s="1"/>
  <c r="L142" i="8"/>
  <c r="L146" i="8"/>
  <c r="K154" i="8"/>
  <c r="I158" i="8"/>
  <c r="K159" i="8"/>
  <c r="K175" i="8"/>
  <c r="L209" i="8"/>
  <c r="L235" i="8"/>
  <c r="L239" i="8"/>
  <c r="L243" i="8"/>
  <c r="L247" i="8"/>
  <c r="L250" i="8"/>
  <c r="I259" i="8"/>
  <c r="L265" i="8"/>
  <c r="L271" i="8"/>
  <c r="L282" i="8"/>
  <c r="L294" i="8"/>
  <c r="L302" i="8"/>
  <c r="L312" i="8"/>
  <c r="L17" i="8"/>
  <c r="L18" i="8"/>
  <c r="L28" i="8"/>
  <c r="E72" i="8"/>
  <c r="L79" i="8"/>
  <c r="L119" i="8"/>
  <c r="L141" i="8"/>
  <c r="L157" i="8"/>
  <c r="L168" i="8"/>
  <c r="L179" i="8"/>
  <c r="L238" i="8"/>
  <c r="L242" i="8"/>
  <c r="L246" i="8"/>
  <c r="L249" i="8"/>
  <c r="L264" i="8"/>
  <c r="L274" i="8"/>
  <c r="L281" i="8"/>
  <c r="L293" i="8"/>
  <c r="L296" i="8"/>
  <c r="L299" i="8"/>
  <c r="L314" i="8"/>
  <c r="L30" i="8"/>
  <c r="E51" i="8"/>
  <c r="K51" i="8" s="1"/>
  <c r="E55" i="8"/>
  <c r="K55" i="8" s="1"/>
  <c r="E76" i="8"/>
  <c r="G76" i="8" s="1"/>
  <c r="I83" i="8"/>
  <c r="G88" i="8"/>
  <c r="G91" i="8"/>
  <c r="I110" i="8"/>
  <c r="L110" i="8" s="1"/>
  <c r="L126" i="8"/>
  <c r="G131" i="8"/>
  <c r="L131" i="8" s="1"/>
  <c r="G143" i="8"/>
  <c r="L144" i="8"/>
  <c r="L147" i="8"/>
  <c r="I151" i="8"/>
  <c r="G155" i="8"/>
  <c r="G160" i="8"/>
  <c r="I170" i="8"/>
  <c r="G173" i="8"/>
  <c r="L178" i="8"/>
  <c r="L182" i="8"/>
  <c r="L184" i="8"/>
  <c r="G190" i="8"/>
  <c r="K191" i="8"/>
  <c r="K192" i="8"/>
  <c r="L194" i="8"/>
  <c r="K196" i="8"/>
  <c r="L199" i="8"/>
  <c r="K201" i="8"/>
  <c r="I203" i="8"/>
  <c r="K205" i="8"/>
  <c r="I211" i="8"/>
  <c r="L225" i="8"/>
  <c r="G231" i="8"/>
  <c r="L237" i="8"/>
  <c r="L241" i="8"/>
  <c r="L245" i="8"/>
  <c r="L248" i="8"/>
  <c r="L251" i="8"/>
  <c r="G261" i="8"/>
  <c r="L273" i="8"/>
  <c r="L277" i="8"/>
  <c r="L280" i="8"/>
  <c r="L292" i="8"/>
  <c r="L295" i="8"/>
  <c r="L304" i="8"/>
  <c r="L267" i="8"/>
  <c r="L24" i="8"/>
  <c r="L23" i="8"/>
  <c r="L20" i="8"/>
  <c r="K44" i="8"/>
  <c r="I76" i="8"/>
  <c r="K10" i="8"/>
  <c r="K12" i="8"/>
  <c r="L12" i="8" s="1"/>
  <c r="G33" i="8"/>
  <c r="E37" i="8"/>
  <c r="G44" i="8"/>
  <c r="I46" i="8"/>
  <c r="G56" i="8"/>
  <c r="K56" i="8"/>
  <c r="G78" i="8"/>
  <c r="K78" i="8"/>
  <c r="I116" i="8"/>
  <c r="G116" i="8"/>
  <c r="K116" i="8"/>
  <c r="I104" i="8"/>
  <c r="G104" i="8"/>
  <c r="K104" i="8"/>
  <c r="K124" i="8"/>
  <c r="I124" i="8"/>
  <c r="G124" i="8"/>
  <c r="K138" i="8"/>
  <c r="I138" i="8"/>
  <c r="G138" i="8"/>
  <c r="E134" i="8"/>
  <c r="I33" i="8"/>
  <c r="I48" i="8"/>
  <c r="G48" i="8"/>
  <c r="I54" i="8"/>
  <c r="I56" i="8"/>
  <c r="K61" i="8"/>
  <c r="I61" i="8"/>
  <c r="G61" i="8"/>
  <c r="E98" i="8"/>
  <c r="E97" i="8"/>
  <c r="E99" i="8"/>
  <c r="E95" i="8"/>
  <c r="K93" i="8"/>
  <c r="I93" i="8"/>
  <c r="E94" i="8"/>
  <c r="G93" i="8"/>
  <c r="K111" i="8"/>
  <c r="I111" i="8"/>
  <c r="G111" i="8"/>
  <c r="K148" i="8"/>
  <c r="I148" i="8"/>
  <c r="G148" i="8"/>
  <c r="K47" i="8"/>
  <c r="I47" i="8"/>
  <c r="K64" i="8"/>
  <c r="I64" i="8"/>
  <c r="K69" i="8"/>
  <c r="I69" i="8"/>
  <c r="G69" i="8"/>
  <c r="K85" i="8"/>
  <c r="I85" i="8"/>
  <c r="G85" i="8"/>
  <c r="K89" i="8"/>
  <c r="I89" i="8"/>
  <c r="G89" i="8"/>
  <c r="I96" i="8"/>
  <c r="G96" i="8"/>
  <c r="K96" i="8"/>
  <c r="K133" i="8"/>
  <c r="I133" i="8"/>
  <c r="G133" i="8"/>
  <c r="K195" i="8"/>
  <c r="G195" i="8"/>
  <c r="E52" i="8"/>
  <c r="I57" i="8"/>
  <c r="E62" i="8"/>
  <c r="I68" i="8"/>
  <c r="K71" i="8"/>
  <c r="E73" i="8"/>
  <c r="E77" i="8"/>
  <c r="I84" i="8"/>
  <c r="I92" i="8"/>
  <c r="K101" i="8"/>
  <c r="L101" i="8" s="1"/>
  <c r="K103" i="8"/>
  <c r="I103" i="8"/>
  <c r="K115" i="8"/>
  <c r="I115" i="8"/>
  <c r="L145" i="8"/>
  <c r="L156" i="8"/>
  <c r="K162" i="8"/>
  <c r="I162" i="8"/>
  <c r="G162" i="8"/>
  <c r="G180" i="8"/>
  <c r="K180" i="8"/>
  <c r="I180" i="8"/>
  <c r="K186" i="8"/>
  <c r="I186" i="8"/>
  <c r="G186" i="8"/>
  <c r="G210" i="8"/>
  <c r="K210" i="8"/>
  <c r="I210" i="8"/>
  <c r="L279" i="8"/>
  <c r="G49" i="8"/>
  <c r="E50" i="8"/>
  <c r="E53" i="8"/>
  <c r="K57" i="8"/>
  <c r="E59" i="8"/>
  <c r="E63" i="8"/>
  <c r="E74" i="8"/>
  <c r="I81" i="8"/>
  <c r="L81" i="8" s="1"/>
  <c r="K107" i="8"/>
  <c r="I107" i="8"/>
  <c r="K137" i="8"/>
  <c r="I137" i="8"/>
  <c r="K166" i="8"/>
  <c r="I166" i="8"/>
  <c r="G166" i="8"/>
  <c r="I177" i="8"/>
  <c r="K177" i="8"/>
  <c r="G177" i="8"/>
  <c r="I187" i="8"/>
  <c r="K187" i="8"/>
  <c r="G187" i="8"/>
  <c r="K200" i="8"/>
  <c r="G200" i="8"/>
  <c r="L263" i="8"/>
  <c r="E275" i="8"/>
  <c r="E60" i="8"/>
  <c r="I112" i="8"/>
  <c r="G112" i="8"/>
  <c r="I125" i="8"/>
  <c r="G125" i="8"/>
  <c r="K153" i="8"/>
  <c r="I153" i="8"/>
  <c r="G153" i="8"/>
  <c r="K181" i="8"/>
  <c r="I181" i="8"/>
  <c r="G181" i="8"/>
  <c r="I183" i="8"/>
  <c r="K183" i="8"/>
  <c r="G183" i="8"/>
  <c r="G185" i="8"/>
  <c r="K185" i="8"/>
  <c r="I185" i="8"/>
  <c r="G188" i="8"/>
  <c r="K188" i="8"/>
  <c r="I188" i="8"/>
  <c r="K114" i="8"/>
  <c r="E118" i="8"/>
  <c r="K128" i="8"/>
  <c r="K151" i="8"/>
  <c r="I152" i="8"/>
  <c r="I161" i="8"/>
  <c r="K170" i="8"/>
  <c r="I172" i="8"/>
  <c r="K173" i="8"/>
  <c r="K174" i="8"/>
  <c r="K208" i="8"/>
  <c r="I208" i="8"/>
  <c r="I195" i="8"/>
  <c r="I200" i="8"/>
  <c r="I213" i="8"/>
  <c r="G213" i="8"/>
  <c r="L313" i="8"/>
  <c r="K212" i="8"/>
  <c r="I212" i="8"/>
  <c r="K227" i="8"/>
  <c r="I227" i="8"/>
  <c r="G227" i="8"/>
  <c r="I234" i="8"/>
  <c r="I261" i="8"/>
  <c r="I231" i="8"/>
  <c r="L109" i="8" l="1"/>
  <c r="L207" i="8"/>
  <c r="L92" i="8"/>
  <c r="L154" i="8"/>
  <c r="L83" i="8"/>
  <c r="L190" i="8"/>
  <c r="L169" i="8"/>
  <c r="L82" i="8"/>
  <c r="L196" i="8"/>
  <c r="L229" i="8"/>
  <c r="L71" i="8"/>
  <c r="G58" i="8"/>
  <c r="L46" i="8"/>
  <c r="L86" i="8"/>
  <c r="L173" i="8"/>
  <c r="I58" i="8"/>
  <c r="L58" i="8" s="1"/>
  <c r="L198" i="8"/>
  <c r="L234" i="8"/>
  <c r="L170" i="8"/>
  <c r="L158" i="8"/>
  <c r="L49" i="8"/>
  <c r="L192" i="8"/>
  <c r="L193" i="8"/>
  <c r="G51" i="8"/>
  <c r="L171" i="8"/>
  <c r="L45" i="8"/>
  <c r="I51" i="8"/>
  <c r="L102" i="8"/>
  <c r="L201" i="8"/>
  <c r="L183" i="8"/>
  <c r="L159" i="8"/>
  <c r="L161" i="8"/>
  <c r="L191" i="8"/>
  <c r="L91" i="8"/>
  <c r="L106" i="8"/>
  <c r="L152" i="8"/>
  <c r="L88" i="8"/>
  <c r="L160" i="8"/>
  <c r="L172" i="8"/>
  <c r="L143" i="8"/>
  <c r="L213" i="8"/>
  <c r="K224" i="8"/>
  <c r="I224" i="8"/>
  <c r="L211" i="8"/>
  <c r="L155" i="8"/>
  <c r="L48" i="8"/>
  <c r="G65" i="8"/>
  <c r="I65" i="8"/>
  <c r="G55" i="8"/>
  <c r="L231" i="8"/>
  <c r="L203" i="8"/>
  <c r="L70" i="8"/>
  <c r="L22" i="8"/>
  <c r="L114" i="8"/>
  <c r="L181" i="8"/>
  <c r="L112" i="8"/>
  <c r="L228" i="8"/>
  <c r="L205" i="8"/>
  <c r="L151" i="8"/>
  <c r="L175" i="8"/>
  <c r="L260" i="8"/>
  <c r="L67" i="8"/>
  <c r="L138" i="8"/>
  <c r="L259" i="8"/>
  <c r="L212" i="8"/>
  <c r="L206" i="8"/>
  <c r="L105" i="8"/>
  <c r="K130" i="8"/>
  <c r="G130" i="8"/>
  <c r="L124" i="8"/>
  <c r="L107" i="8"/>
  <c r="L137" i="8"/>
  <c r="L84" i="8"/>
  <c r="L47" i="8"/>
  <c r="L148" i="8"/>
  <c r="K76" i="8"/>
  <c r="L76" i="8" s="1"/>
  <c r="K72" i="8"/>
  <c r="G72" i="8"/>
  <c r="K75" i="8"/>
  <c r="G75" i="8"/>
  <c r="L163" i="8"/>
  <c r="L261" i="8"/>
  <c r="G216" i="8"/>
  <c r="L128" i="8"/>
  <c r="L125" i="8"/>
  <c r="L57" i="8"/>
  <c r="L68" i="8"/>
  <c r="I55" i="8"/>
  <c r="L233" i="8"/>
  <c r="I129" i="8"/>
  <c r="G129" i="8"/>
  <c r="L226" i="8"/>
  <c r="K54" i="8"/>
  <c r="L54" i="8" s="1"/>
  <c r="I216" i="8"/>
  <c r="L174" i="8"/>
  <c r="L177" i="8"/>
  <c r="L166" i="8"/>
  <c r="I72" i="8"/>
  <c r="L210" i="8"/>
  <c r="L186" i="8"/>
  <c r="I75" i="8"/>
  <c r="L133" i="8"/>
  <c r="L69" i="8"/>
  <c r="L164" i="8"/>
  <c r="L232" i="8"/>
  <c r="K215" i="8"/>
  <c r="G215" i="8"/>
  <c r="L167" i="8"/>
  <c r="I215" i="8"/>
  <c r="L214" i="8"/>
  <c r="K53" i="8"/>
  <c r="I53" i="8"/>
  <c r="G53" i="8"/>
  <c r="L227" i="8"/>
  <c r="L208" i="8"/>
  <c r="L185" i="8"/>
  <c r="L153" i="8"/>
  <c r="L187" i="8"/>
  <c r="G63" i="8"/>
  <c r="K63" i="8"/>
  <c r="I63" i="8"/>
  <c r="K50" i="8"/>
  <c r="G50" i="8"/>
  <c r="L115" i="8"/>
  <c r="I62" i="8"/>
  <c r="G62" i="8"/>
  <c r="K62" i="8"/>
  <c r="L96" i="8"/>
  <c r="L85" i="8"/>
  <c r="L111" i="8"/>
  <c r="L93" i="8"/>
  <c r="K98" i="8"/>
  <c r="I98" i="8"/>
  <c r="G98" i="8"/>
  <c r="E136" i="8"/>
  <c r="I134" i="8"/>
  <c r="E140" i="8"/>
  <c r="E135" i="8"/>
  <c r="G134" i="8"/>
  <c r="K134" i="8"/>
  <c r="L116" i="8"/>
  <c r="L33" i="8"/>
  <c r="G275" i="8"/>
  <c r="K275" i="8"/>
  <c r="I275" i="8"/>
  <c r="I77" i="8"/>
  <c r="G77" i="8"/>
  <c r="K77" i="8"/>
  <c r="G97" i="8"/>
  <c r="I97" i="8"/>
  <c r="K97" i="8"/>
  <c r="L188" i="8"/>
  <c r="G59" i="8"/>
  <c r="K59" i="8"/>
  <c r="I59" i="8"/>
  <c r="L180" i="8"/>
  <c r="L162" i="8"/>
  <c r="I73" i="8"/>
  <c r="G73" i="8"/>
  <c r="K73" i="8"/>
  <c r="L89" i="8"/>
  <c r="L64" i="8"/>
  <c r="K95" i="8"/>
  <c r="I95" i="8"/>
  <c r="G95" i="8"/>
  <c r="L61" i="8"/>
  <c r="L104" i="8"/>
  <c r="L78" i="8"/>
  <c r="I50" i="8"/>
  <c r="L10" i="8"/>
  <c r="L44" i="8"/>
  <c r="L103" i="8"/>
  <c r="G52" i="8"/>
  <c r="K52" i="8"/>
  <c r="I52" i="8"/>
  <c r="G118" i="8"/>
  <c r="I118" i="8"/>
  <c r="K118" i="8"/>
  <c r="K60" i="8"/>
  <c r="I60" i="8"/>
  <c r="G60" i="8"/>
  <c r="L200" i="8"/>
  <c r="G74" i="8"/>
  <c r="K74" i="8"/>
  <c r="I74" i="8"/>
  <c r="L195" i="8"/>
  <c r="G94" i="8"/>
  <c r="K94" i="8"/>
  <c r="I94" i="8"/>
  <c r="K99" i="8"/>
  <c r="I99" i="8"/>
  <c r="G99" i="8"/>
  <c r="E127" i="8"/>
  <c r="E122" i="8"/>
  <c r="K120" i="8"/>
  <c r="E121" i="8"/>
  <c r="I120" i="8"/>
  <c r="G120" i="8"/>
  <c r="L56" i="8"/>
  <c r="E42" i="8"/>
  <c r="I37" i="8"/>
  <c r="E41" i="8"/>
  <c r="E38" i="8"/>
  <c r="G37" i="8"/>
  <c r="K37" i="8"/>
  <c r="E40" i="8"/>
  <c r="E39" i="8"/>
  <c r="L65" i="8" l="1"/>
  <c r="L51" i="8"/>
  <c r="L75" i="8"/>
  <c r="L55" i="8"/>
  <c r="L224" i="8"/>
  <c r="L130" i="8"/>
  <c r="L95" i="8"/>
  <c r="L134" i="8"/>
  <c r="L216" i="8"/>
  <c r="L129" i="8"/>
  <c r="L99" i="8"/>
  <c r="L59" i="8"/>
  <c r="L215" i="8"/>
  <c r="L72" i="8"/>
  <c r="I40" i="8"/>
  <c r="K40" i="8"/>
  <c r="G40" i="8"/>
  <c r="L37" i="8"/>
  <c r="G127" i="8"/>
  <c r="K127" i="8"/>
  <c r="I127" i="8"/>
  <c r="L74" i="8"/>
  <c r="K136" i="8"/>
  <c r="I136" i="8"/>
  <c r="G136" i="8"/>
  <c r="L98" i="8"/>
  <c r="L63" i="8"/>
  <c r="G41" i="8"/>
  <c r="K41" i="8"/>
  <c r="I41" i="8"/>
  <c r="K42" i="8"/>
  <c r="G42" i="8"/>
  <c r="I42" i="8"/>
  <c r="G121" i="8"/>
  <c r="K121" i="8"/>
  <c r="I121" i="8"/>
  <c r="L94" i="8"/>
  <c r="L60" i="8"/>
  <c r="L73" i="8"/>
  <c r="L77" i="8"/>
  <c r="L275" i="8"/>
  <c r="G135" i="8"/>
  <c r="K135" i="8"/>
  <c r="I135" i="8"/>
  <c r="L62" i="8"/>
  <c r="L53" i="8"/>
  <c r="G122" i="8"/>
  <c r="I122" i="8"/>
  <c r="K122" i="8"/>
  <c r="K39" i="8"/>
  <c r="I39" i="8"/>
  <c r="G39" i="8"/>
  <c r="G38" i="8"/>
  <c r="K38" i="8"/>
  <c r="I38" i="8"/>
  <c r="L120" i="8"/>
  <c r="L118" i="8"/>
  <c r="L52" i="8"/>
  <c r="L97" i="8"/>
  <c r="I140" i="8"/>
  <c r="G140" i="8"/>
  <c r="K140" i="8"/>
  <c r="L50" i="8"/>
  <c r="L41" i="8" l="1"/>
  <c r="G315" i="8"/>
  <c r="L317" i="8" s="1"/>
  <c r="I315" i="8"/>
  <c r="L42" i="8"/>
  <c r="L140" i="8"/>
  <c r="L38" i="8"/>
  <c r="K315" i="8"/>
  <c r="L39" i="8"/>
  <c r="L136" i="8"/>
  <c r="L127" i="8"/>
  <c r="L40" i="8"/>
  <c r="L135" i="8"/>
  <c r="L121" i="8"/>
  <c r="L122" i="8"/>
  <c r="L315" i="8" l="1"/>
  <c r="L318" i="8" s="1"/>
  <c r="L320" i="8" s="1"/>
  <c r="L321" i="8" s="1"/>
  <c r="L322" i="8" s="1"/>
  <c r="L323" i="8" s="1"/>
  <c r="L324" i="8" l="1"/>
  <c r="L325" i="8" s="1"/>
  <c r="L326" i="8" l="1"/>
  <c r="L327" i="8" s="1"/>
  <c r="C7" i="10" s="1"/>
  <c r="K5" i="8" l="1"/>
  <c r="I406" i="7"/>
  <c r="L406" i="7" s="1"/>
  <c r="K405" i="7"/>
  <c r="I405" i="7"/>
  <c r="G405" i="7"/>
  <c r="K404" i="7"/>
  <c r="I404" i="7"/>
  <c r="G404" i="7"/>
  <c r="K403" i="7"/>
  <c r="I403" i="7"/>
  <c r="G403" i="7"/>
  <c r="K402" i="7"/>
  <c r="I402" i="7"/>
  <c r="K401" i="7"/>
  <c r="I401" i="7"/>
  <c r="K400" i="7"/>
  <c r="I400" i="7"/>
  <c r="K399" i="7"/>
  <c r="I399" i="7"/>
  <c r="K398" i="7"/>
  <c r="I398" i="7"/>
  <c r="K397" i="7"/>
  <c r="I397" i="7"/>
  <c r="K396" i="7"/>
  <c r="K395" i="7"/>
  <c r="I395" i="7"/>
  <c r="E394" i="7"/>
  <c r="G394" i="7" s="1"/>
  <c r="E393" i="7"/>
  <c r="G393" i="7" s="1"/>
  <c r="E392" i="7"/>
  <c r="E391" i="7"/>
  <c r="E390" i="7"/>
  <c r="K389" i="7"/>
  <c r="I389" i="7"/>
  <c r="E388" i="7"/>
  <c r="G388" i="7" s="1"/>
  <c r="E387" i="7"/>
  <c r="G387" i="7" s="1"/>
  <c r="E386" i="7"/>
  <c r="E385" i="7"/>
  <c r="K384" i="7"/>
  <c r="I384" i="7"/>
  <c r="E383" i="7"/>
  <c r="G383" i="7" s="1"/>
  <c r="E382" i="7"/>
  <c r="E381" i="7"/>
  <c r="E380" i="7"/>
  <c r="G380" i="7" s="1"/>
  <c r="K379" i="7"/>
  <c r="I379" i="7"/>
  <c r="E378" i="7"/>
  <c r="G378" i="7" s="1"/>
  <c r="E377" i="7"/>
  <c r="E376" i="7"/>
  <c r="E375" i="7"/>
  <c r="G375" i="7" s="1"/>
  <c r="K374" i="7"/>
  <c r="I374" i="7"/>
  <c r="L374" i="7" s="1"/>
  <c r="L373" i="7"/>
  <c r="L372" i="7"/>
  <c r="L371" i="7"/>
  <c r="K370" i="7"/>
  <c r="I370" i="7"/>
  <c r="K369" i="7"/>
  <c r="I369" i="7"/>
  <c r="K368" i="7"/>
  <c r="I368" i="7"/>
  <c r="K367" i="7"/>
  <c r="I367" i="7"/>
  <c r="G367" i="7"/>
  <c r="K366" i="7"/>
  <c r="I366" i="7"/>
  <c r="G366" i="7"/>
  <c r="E365" i="7"/>
  <c r="G365" i="7" s="1"/>
  <c r="E364" i="7"/>
  <c r="E363" i="7"/>
  <c r="E362" i="7"/>
  <c r="K361" i="7"/>
  <c r="I361" i="7"/>
  <c r="L361" i="7" s="1"/>
  <c r="E360" i="7"/>
  <c r="G360" i="7" s="1"/>
  <c r="E359" i="7"/>
  <c r="G359" i="7" s="1"/>
  <c r="E358" i="7"/>
  <c r="G358" i="7" s="1"/>
  <c r="E357" i="7"/>
  <c r="G357" i="7" s="1"/>
  <c r="K356" i="7"/>
  <c r="I356" i="7"/>
  <c r="L355" i="7"/>
  <c r="K354" i="7"/>
  <c r="I354" i="7"/>
  <c r="K353" i="7"/>
  <c r="K352" i="7"/>
  <c r="I352" i="7"/>
  <c r="K351" i="7"/>
  <c r="I351" i="7"/>
  <c r="K350" i="7"/>
  <c r="I350" i="7"/>
  <c r="K349" i="7"/>
  <c r="I349" i="7"/>
  <c r="K348" i="7"/>
  <c r="I348" i="7"/>
  <c r="K347" i="7"/>
  <c r="I347" i="7"/>
  <c r="K346" i="7"/>
  <c r="I346" i="7"/>
  <c r="K345" i="7"/>
  <c r="I345" i="7"/>
  <c r="K344" i="7"/>
  <c r="I344" i="7"/>
  <c r="K343" i="7"/>
  <c r="I343" i="7"/>
  <c r="K342" i="7"/>
  <c r="I342" i="7"/>
  <c r="K341" i="7"/>
  <c r="I341" i="7"/>
  <c r="K340" i="7"/>
  <c r="I340" i="7"/>
  <c r="K339" i="7"/>
  <c r="I339" i="7"/>
  <c r="K338" i="7"/>
  <c r="I338" i="7"/>
  <c r="K337" i="7"/>
  <c r="I337" i="7"/>
  <c r="K336" i="7"/>
  <c r="I336" i="7"/>
  <c r="K335" i="7"/>
  <c r="I335" i="7"/>
  <c r="K333" i="7"/>
  <c r="I333" i="7"/>
  <c r="K332" i="7"/>
  <c r="I332" i="7"/>
  <c r="K331" i="7"/>
  <c r="I331" i="7"/>
  <c r="I330" i="7"/>
  <c r="L330" i="7" s="1"/>
  <c r="I329" i="7"/>
  <c r="K328" i="7"/>
  <c r="I328" i="7"/>
  <c r="K327" i="7"/>
  <c r="I327" i="7"/>
  <c r="G327" i="7"/>
  <c r="K323" i="7"/>
  <c r="I323" i="7"/>
  <c r="G323" i="7"/>
  <c r="L322" i="7"/>
  <c r="K321" i="7"/>
  <c r="I321" i="7"/>
  <c r="K320" i="7"/>
  <c r="I320" i="7"/>
  <c r="K319" i="7"/>
  <c r="I319" i="7"/>
  <c r="K318" i="7"/>
  <c r="I318" i="7"/>
  <c r="K317" i="7"/>
  <c r="I317" i="7"/>
  <c r="K316" i="7"/>
  <c r="I316" i="7"/>
  <c r="K315" i="7"/>
  <c r="I315" i="7"/>
  <c r="K314" i="7"/>
  <c r="I314" i="7"/>
  <c r="K312" i="7"/>
  <c r="I312" i="7"/>
  <c r="K311" i="7"/>
  <c r="I311" i="7"/>
  <c r="K310" i="7"/>
  <c r="I310" i="7"/>
  <c r="K309" i="7"/>
  <c r="I309" i="7"/>
  <c r="K308" i="7"/>
  <c r="I308" i="7"/>
  <c r="K307" i="7"/>
  <c r="I307" i="7"/>
  <c r="K306" i="7"/>
  <c r="I306" i="7"/>
  <c r="L306" i="7" s="1"/>
  <c r="K305" i="7"/>
  <c r="I305" i="7"/>
  <c r="K304" i="7"/>
  <c r="I304" i="7"/>
  <c r="K303" i="7"/>
  <c r="I303" i="7"/>
  <c r="K302" i="7"/>
  <c r="I302" i="7"/>
  <c r="K301" i="7"/>
  <c r="I301" i="7"/>
  <c r="K300" i="7"/>
  <c r="I300" i="7"/>
  <c r="K299" i="7"/>
  <c r="E297" i="7"/>
  <c r="K296" i="7"/>
  <c r="I296" i="7"/>
  <c r="G296" i="7"/>
  <c r="K295" i="7"/>
  <c r="I295" i="7"/>
  <c r="G295" i="7"/>
  <c r="K294" i="7"/>
  <c r="I294" i="7"/>
  <c r="G294" i="7"/>
  <c r="K293" i="7"/>
  <c r="I293" i="7"/>
  <c r="G293" i="7"/>
  <c r="K292" i="7"/>
  <c r="I292" i="7"/>
  <c r="K291" i="7"/>
  <c r="I291" i="7"/>
  <c r="K290" i="7"/>
  <c r="I290" i="7"/>
  <c r="K289" i="7"/>
  <c r="I289" i="7"/>
  <c r="K288" i="7"/>
  <c r="I288" i="7"/>
  <c r="K287" i="7"/>
  <c r="I287" i="7"/>
  <c r="K286" i="7"/>
  <c r="I286" i="7"/>
  <c r="K285" i="7"/>
  <c r="I285" i="7"/>
  <c r="K284" i="7"/>
  <c r="I284" i="7"/>
  <c r="K283" i="7"/>
  <c r="I283" i="7"/>
  <c r="K282" i="7"/>
  <c r="I282" i="7"/>
  <c r="K281" i="7"/>
  <c r="I281" i="7"/>
  <c r="K280" i="7"/>
  <c r="I280" i="7"/>
  <c r="K279" i="7"/>
  <c r="I279" i="7"/>
  <c r="K278" i="7"/>
  <c r="I278" i="7"/>
  <c r="K277" i="7"/>
  <c r="I277" i="7"/>
  <c r="K276" i="7"/>
  <c r="I276" i="7"/>
  <c r="K275" i="7"/>
  <c r="I275" i="7"/>
  <c r="K274" i="7"/>
  <c r="I274" i="7"/>
  <c r="K273" i="7"/>
  <c r="I273" i="7"/>
  <c r="K272" i="7"/>
  <c r="I272" i="7"/>
  <c r="E271" i="7"/>
  <c r="E270" i="7"/>
  <c r="G270" i="7" s="1"/>
  <c r="E269" i="7"/>
  <c r="E268" i="7"/>
  <c r="K267" i="7"/>
  <c r="I267" i="7"/>
  <c r="E266" i="7"/>
  <c r="G266" i="7" s="1"/>
  <c r="E265" i="7"/>
  <c r="G265" i="7" s="1"/>
  <c r="E264" i="7"/>
  <c r="G264" i="7" s="1"/>
  <c r="E263" i="7"/>
  <c r="G263" i="7" s="1"/>
  <c r="K262" i="7"/>
  <c r="I262" i="7"/>
  <c r="K260" i="7"/>
  <c r="I260" i="7"/>
  <c r="K259" i="7"/>
  <c r="I259" i="7"/>
  <c r="K258" i="7"/>
  <c r="I258" i="7"/>
  <c r="K257" i="7"/>
  <c r="I257" i="7"/>
  <c r="K256" i="7"/>
  <c r="I256" i="7"/>
  <c r="K255" i="7"/>
  <c r="I255" i="7"/>
  <c r="K254" i="7"/>
  <c r="I254" i="7"/>
  <c r="E251" i="7"/>
  <c r="G251" i="7" s="1"/>
  <c r="E250" i="7"/>
  <c r="G250" i="7" s="1"/>
  <c r="E249" i="7"/>
  <c r="G249" i="7" s="1"/>
  <c r="E248" i="7"/>
  <c r="G248" i="7" s="1"/>
  <c r="E247" i="7"/>
  <c r="G247" i="7" s="1"/>
  <c r="K246" i="7"/>
  <c r="I246" i="7"/>
  <c r="E245" i="7"/>
  <c r="E244" i="7"/>
  <c r="E243" i="7"/>
  <c r="E242" i="7"/>
  <c r="K241" i="7"/>
  <c r="I241" i="7"/>
  <c r="E240" i="7"/>
  <c r="G240" i="7" s="1"/>
  <c r="E239" i="7"/>
  <c r="G239" i="7" s="1"/>
  <c r="E238" i="7"/>
  <c r="G238" i="7" s="1"/>
  <c r="E237" i="7"/>
  <c r="G237" i="7" s="1"/>
  <c r="K236" i="7"/>
  <c r="I236" i="7"/>
  <c r="E235" i="7"/>
  <c r="K234" i="7"/>
  <c r="I234" i="7"/>
  <c r="E233" i="7"/>
  <c r="G233" i="7" s="1"/>
  <c r="E232" i="7"/>
  <c r="G232" i="7" s="1"/>
  <c r="K231" i="7"/>
  <c r="I231" i="7"/>
  <c r="E230" i="7"/>
  <c r="E229" i="7"/>
  <c r="G229" i="7" s="1"/>
  <c r="E228" i="7"/>
  <c r="E227" i="7"/>
  <c r="G227" i="7" s="1"/>
  <c r="K226" i="7"/>
  <c r="I226" i="7"/>
  <c r="E225" i="7"/>
  <c r="G225" i="7" s="1"/>
  <c r="E224" i="7"/>
  <c r="E223" i="7"/>
  <c r="E222" i="7"/>
  <c r="G222" i="7" s="1"/>
  <c r="K221" i="7"/>
  <c r="I221" i="7"/>
  <c r="E220" i="7"/>
  <c r="E219" i="7"/>
  <c r="E218" i="7"/>
  <c r="K218" i="7" s="1"/>
  <c r="E217" i="7"/>
  <c r="G217" i="7" s="1"/>
  <c r="K216" i="7"/>
  <c r="I216" i="7"/>
  <c r="L216" i="7"/>
  <c r="K215" i="7"/>
  <c r="I215" i="7"/>
  <c r="K213" i="7"/>
  <c r="I213" i="7"/>
  <c r="G213" i="7"/>
  <c r="E205" i="7"/>
  <c r="E204" i="7"/>
  <c r="K203" i="7"/>
  <c r="I203" i="7"/>
  <c r="G203" i="7"/>
  <c r="E202" i="7"/>
  <c r="G202" i="7" s="1"/>
  <c r="E201" i="7"/>
  <c r="G201" i="7" s="1"/>
  <c r="E200" i="7"/>
  <c r="G200" i="7" s="1"/>
  <c r="E199" i="7"/>
  <c r="G199" i="7" s="1"/>
  <c r="E198" i="7"/>
  <c r="E197" i="7"/>
  <c r="G197" i="7" s="1"/>
  <c r="E196" i="7"/>
  <c r="K195" i="7"/>
  <c r="I195" i="7"/>
  <c r="E194" i="7"/>
  <c r="G194" i="7" s="1"/>
  <c r="E193" i="7"/>
  <c r="K192" i="7"/>
  <c r="I192" i="7"/>
  <c r="G192" i="7"/>
  <c r="E191" i="7"/>
  <c r="E190" i="7"/>
  <c r="G190" i="7" s="1"/>
  <c r="E189" i="7"/>
  <c r="E188" i="7"/>
  <c r="E187" i="7"/>
  <c r="E186" i="7"/>
  <c r="G186" i="7" s="1"/>
  <c r="E185" i="7"/>
  <c r="K184" i="7"/>
  <c r="I184" i="7"/>
  <c r="E183" i="7"/>
  <c r="G183" i="7" s="1"/>
  <c r="E182" i="7"/>
  <c r="G182" i="7" s="1"/>
  <c r="K181" i="7"/>
  <c r="I181" i="7"/>
  <c r="E180" i="7"/>
  <c r="G180" i="7" s="1"/>
  <c r="E179" i="7"/>
  <c r="G179" i="7" s="1"/>
  <c r="E178" i="7"/>
  <c r="G178" i="7" s="1"/>
  <c r="E177" i="7"/>
  <c r="E176" i="7"/>
  <c r="I176" i="7" s="1"/>
  <c r="E175" i="7"/>
  <c r="G175" i="7" s="1"/>
  <c r="E174" i="7"/>
  <c r="K173" i="7"/>
  <c r="I173" i="7"/>
  <c r="K172" i="7"/>
  <c r="I172" i="7"/>
  <c r="L172" i="7" s="1"/>
  <c r="K171" i="7"/>
  <c r="I171" i="7"/>
  <c r="E170" i="7"/>
  <c r="E169" i="7"/>
  <c r="E168" i="7"/>
  <c r="G168" i="7" s="1"/>
  <c r="E167" i="7"/>
  <c r="G167" i="7" s="1"/>
  <c r="E166" i="7"/>
  <c r="G166" i="7" s="1"/>
  <c r="K165" i="7"/>
  <c r="I165" i="7"/>
  <c r="K164" i="7"/>
  <c r="I164" i="7"/>
  <c r="E163" i="7"/>
  <c r="E162" i="7"/>
  <c r="G162" i="7" s="1"/>
  <c r="E161" i="7"/>
  <c r="E160" i="7"/>
  <c r="G160" i="7" s="1"/>
  <c r="E159" i="7"/>
  <c r="G159" i="7" s="1"/>
  <c r="E158" i="7"/>
  <c r="E157" i="7"/>
  <c r="K156" i="7"/>
  <c r="I156" i="7"/>
  <c r="K155" i="7"/>
  <c r="I155" i="7"/>
  <c r="E154" i="7"/>
  <c r="E153" i="7"/>
  <c r="G153" i="7" s="1"/>
  <c r="E152" i="7"/>
  <c r="E151" i="7"/>
  <c r="G151" i="7" s="1"/>
  <c r="E150" i="7"/>
  <c r="G150" i="7" s="1"/>
  <c r="K149" i="7"/>
  <c r="I149" i="7"/>
  <c r="E148" i="7"/>
  <c r="E147" i="7"/>
  <c r="G147" i="7" s="1"/>
  <c r="E146" i="7"/>
  <c r="E145" i="7"/>
  <c r="G145" i="7" s="1"/>
  <c r="E144" i="7"/>
  <c r="K143" i="7"/>
  <c r="I143" i="7"/>
  <c r="K142" i="7"/>
  <c r="I142" i="7"/>
  <c r="E141" i="7"/>
  <c r="K140" i="7"/>
  <c r="I140" i="7"/>
  <c r="K138" i="7"/>
  <c r="I138" i="7"/>
  <c r="E137" i="7"/>
  <c r="G137" i="7" s="1"/>
  <c r="E134" i="7"/>
  <c r="G134" i="7" s="1"/>
  <c r="K132" i="7"/>
  <c r="I132" i="7"/>
  <c r="E131" i="7"/>
  <c r="I131" i="7" s="1"/>
  <c r="E128" i="7"/>
  <c r="K126" i="7"/>
  <c r="I126" i="7"/>
  <c r="E125" i="7"/>
  <c r="G125" i="7" s="1"/>
  <c r="E122" i="7"/>
  <c r="K120" i="7"/>
  <c r="I120" i="7"/>
  <c r="K119" i="7"/>
  <c r="K118" i="7"/>
  <c r="K117" i="7"/>
  <c r="E115" i="7"/>
  <c r="G115" i="7" s="1"/>
  <c r="K113" i="7"/>
  <c r="I113" i="7"/>
  <c r="E112" i="7"/>
  <c r="K112" i="7" s="1"/>
  <c r="K111" i="7"/>
  <c r="E110" i="7"/>
  <c r="E109" i="7"/>
  <c r="G109" i="7" s="1"/>
  <c r="K108" i="7"/>
  <c r="I108" i="7"/>
  <c r="E107" i="7"/>
  <c r="E106" i="7"/>
  <c r="E105" i="7"/>
  <c r="E104" i="7"/>
  <c r="K104" i="7" s="1"/>
  <c r="E103" i="7"/>
  <c r="E102" i="7"/>
  <c r="E101" i="7"/>
  <c r="G101" i="7" s="1"/>
  <c r="K100" i="7"/>
  <c r="I100" i="7"/>
  <c r="E99" i="7"/>
  <c r="E98" i="7"/>
  <c r="E97" i="7"/>
  <c r="E96" i="7"/>
  <c r="E95" i="7"/>
  <c r="K94" i="7"/>
  <c r="I94" i="7"/>
  <c r="E93" i="7"/>
  <c r="E92" i="7"/>
  <c r="E91" i="7"/>
  <c r="E90" i="7"/>
  <c r="E89" i="7"/>
  <c r="E88" i="7"/>
  <c r="G88" i="7" s="1"/>
  <c r="K87" i="7"/>
  <c r="I87" i="7"/>
  <c r="E86" i="7"/>
  <c r="E85" i="7"/>
  <c r="E84" i="7"/>
  <c r="E83" i="7"/>
  <c r="E82" i="7"/>
  <c r="E81" i="7"/>
  <c r="G81" i="7" s="1"/>
  <c r="K80" i="7"/>
  <c r="I80" i="7"/>
  <c r="E79" i="7"/>
  <c r="E78" i="7"/>
  <c r="E77" i="7"/>
  <c r="E76" i="7"/>
  <c r="E75" i="7"/>
  <c r="E74" i="7"/>
  <c r="E73" i="7"/>
  <c r="G73" i="7" s="1"/>
  <c r="K72" i="7"/>
  <c r="I72" i="7"/>
  <c r="K71" i="7"/>
  <c r="I71" i="7"/>
  <c r="E63" i="7"/>
  <c r="E62" i="7"/>
  <c r="E61" i="7"/>
  <c r="E60" i="7"/>
  <c r="E59" i="7"/>
  <c r="K58" i="7"/>
  <c r="I58" i="7"/>
  <c r="E50" i="7"/>
  <c r="E49" i="7"/>
  <c r="G49" i="7" s="1"/>
  <c r="E48" i="7"/>
  <c r="E47" i="7"/>
  <c r="E46" i="7"/>
  <c r="E45" i="7"/>
  <c r="K44" i="7"/>
  <c r="I44" i="7"/>
  <c r="K37" i="7"/>
  <c r="I37" i="7"/>
  <c r="K36" i="7"/>
  <c r="I36" i="7"/>
  <c r="K35" i="7"/>
  <c r="I35" i="7"/>
  <c r="E34" i="7"/>
  <c r="K33" i="7"/>
  <c r="I33" i="7"/>
  <c r="K32" i="7"/>
  <c r="I32" i="7"/>
  <c r="K31" i="7"/>
  <c r="I31" i="7"/>
  <c r="K30" i="7"/>
  <c r="I30" i="7"/>
  <c r="K29" i="7"/>
  <c r="I29" i="7"/>
  <c r="K28" i="7"/>
  <c r="I28" i="7"/>
  <c r="K27" i="7"/>
  <c r="I27" i="7"/>
  <c r="K26" i="7"/>
  <c r="I26" i="7"/>
  <c r="K25" i="7"/>
  <c r="I25" i="7"/>
  <c r="I24" i="7"/>
  <c r="K24" i="7"/>
  <c r="L24" i="7" s="1"/>
  <c r="K23" i="7"/>
  <c r="I23" i="7"/>
  <c r="E22" i="7"/>
  <c r="G22" i="7" s="1"/>
  <c r="K21" i="7"/>
  <c r="I21" i="7"/>
  <c r="E20" i="7"/>
  <c r="K19" i="7"/>
  <c r="I19" i="7"/>
  <c r="K18" i="7"/>
  <c r="I18" i="7"/>
  <c r="K17" i="7"/>
  <c r="I17" i="7"/>
  <c r="K16" i="7"/>
  <c r="I16" i="7"/>
  <c r="K15" i="7"/>
  <c r="I15" i="7"/>
  <c r="K14" i="7"/>
  <c r="I14" i="7"/>
  <c r="E13" i="7"/>
  <c r="E12" i="7"/>
  <c r="G12" i="7" s="1"/>
  <c r="E11" i="7"/>
  <c r="K11" i="7" s="1"/>
  <c r="L401" i="7" l="1"/>
  <c r="L308" i="7"/>
  <c r="L32" i="7"/>
  <c r="L341" i="7"/>
  <c r="I229" i="7"/>
  <c r="L138" i="7"/>
  <c r="I375" i="7"/>
  <c r="L321" i="7"/>
  <c r="L350" i="7"/>
  <c r="K91" i="7"/>
  <c r="G91" i="7"/>
  <c r="I363" i="7"/>
  <c r="G363" i="7"/>
  <c r="K382" i="7"/>
  <c r="G382" i="7"/>
  <c r="K163" i="7"/>
  <c r="G163" i="7"/>
  <c r="K185" i="7"/>
  <c r="G185" i="7"/>
  <c r="K198" i="7"/>
  <c r="G198" i="7"/>
  <c r="K34" i="7"/>
  <c r="G34" i="7"/>
  <c r="K79" i="7"/>
  <c r="G79" i="7"/>
  <c r="I92" i="7"/>
  <c r="G92" i="7"/>
  <c r="K174" i="7"/>
  <c r="G174" i="7"/>
  <c r="K225" i="7"/>
  <c r="K364" i="7"/>
  <c r="G364" i="7"/>
  <c r="G408" i="7" s="1"/>
  <c r="K93" i="7"/>
  <c r="G93" i="7"/>
  <c r="K187" i="7"/>
  <c r="G187" i="7"/>
  <c r="K152" i="7"/>
  <c r="G152" i="7"/>
  <c r="L384" i="7"/>
  <c r="K107" i="7"/>
  <c r="G107" i="7"/>
  <c r="K20" i="7"/>
  <c r="G20" i="7"/>
  <c r="K62" i="7"/>
  <c r="G62" i="7"/>
  <c r="K82" i="7"/>
  <c r="G82" i="7"/>
  <c r="K95" i="7"/>
  <c r="G95" i="7"/>
  <c r="E127" i="7"/>
  <c r="G127" i="7" s="1"/>
  <c r="G122" i="7"/>
  <c r="K141" i="7"/>
  <c r="G141" i="7"/>
  <c r="K154" i="7"/>
  <c r="G154" i="7"/>
  <c r="K177" i="7"/>
  <c r="G177" i="7"/>
  <c r="I202" i="7"/>
  <c r="I228" i="7"/>
  <c r="G228" i="7"/>
  <c r="K386" i="7"/>
  <c r="G386" i="7"/>
  <c r="K176" i="7"/>
  <c r="G176" i="7"/>
  <c r="K61" i="7"/>
  <c r="G61" i="7"/>
  <c r="L120" i="7"/>
  <c r="L165" i="7"/>
  <c r="I385" i="7"/>
  <c r="G385" i="7"/>
  <c r="I20" i="7"/>
  <c r="L37" i="7"/>
  <c r="E69" i="7"/>
  <c r="G69" i="7" s="1"/>
  <c r="G63" i="7"/>
  <c r="K83" i="7"/>
  <c r="G83" i="7"/>
  <c r="I96" i="7"/>
  <c r="G96" i="7"/>
  <c r="K122" i="7"/>
  <c r="I166" i="7"/>
  <c r="K191" i="7"/>
  <c r="G191" i="7"/>
  <c r="I218" i="7"/>
  <c r="G218" i="7"/>
  <c r="K297" i="7"/>
  <c r="G297" i="7"/>
  <c r="I84" i="7"/>
  <c r="G84" i="7"/>
  <c r="K376" i="7"/>
  <c r="G376" i="7"/>
  <c r="L389" i="7"/>
  <c r="I243" i="7"/>
  <c r="G243" i="7"/>
  <c r="I376" i="7"/>
  <c r="K59" i="7"/>
  <c r="G59" i="7"/>
  <c r="I60" i="7"/>
  <c r="G60" i="7"/>
  <c r="K188" i="7"/>
  <c r="L188" i="7" s="1"/>
  <c r="G188" i="7"/>
  <c r="K242" i="7"/>
  <c r="G242" i="7"/>
  <c r="E130" i="7"/>
  <c r="G130" i="7" s="1"/>
  <c r="G128" i="7"/>
  <c r="K377" i="7"/>
  <c r="G377" i="7"/>
  <c r="I390" i="7"/>
  <c r="G390" i="7"/>
  <c r="K105" i="7"/>
  <c r="G105" i="7"/>
  <c r="K84" i="7"/>
  <c r="K219" i="7"/>
  <c r="G219" i="7"/>
  <c r="G181" i="7"/>
  <c r="L181" i="7" s="1"/>
  <c r="K46" i="7"/>
  <c r="G46" i="7"/>
  <c r="K391" i="7"/>
  <c r="G391" i="7"/>
  <c r="K13" i="7"/>
  <c r="G13" i="7"/>
  <c r="I230" i="7"/>
  <c r="G230" i="7"/>
  <c r="K144" i="7"/>
  <c r="G144" i="7"/>
  <c r="K97" i="7"/>
  <c r="G97" i="7"/>
  <c r="I85" i="7"/>
  <c r="G85" i="7"/>
  <c r="L256" i="7"/>
  <c r="I45" i="7"/>
  <c r="G45" i="7"/>
  <c r="K86" i="7"/>
  <c r="G86" i="7"/>
  <c r="K157" i="7"/>
  <c r="G157" i="7"/>
  <c r="E210" i="7"/>
  <c r="G210" i="7" s="1"/>
  <c r="G205" i="7"/>
  <c r="K158" i="7"/>
  <c r="G158" i="7"/>
  <c r="I205" i="7"/>
  <c r="L257" i="7"/>
  <c r="K268" i="7"/>
  <c r="G268" i="7"/>
  <c r="K47" i="7"/>
  <c r="G47" i="7"/>
  <c r="K74" i="7"/>
  <c r="G74" i="7"/>
  <c r="K146" i="7"/>
  <c r="G146" i="7"/>
  <c r="E211" i="7"/>
  <c r="G211" i="7" s="1"/>
  <c r="K269" i="7"/>
  <c r="G269" i="7"/>
  <c r="K392" i="7"/>
  <c r="G392" i="7"/>
  <c r="K48" i="7"/>
  <c r="G48" i="7"/>
  <c r="K75" i="7"/>
  <c r="G75" i="7"/>
  <c r="L246" i="7"/>
  <c r="L379" i="7"/>
  <c r="I104" i="7"/>
  <c r="G104" i="7"/>
  <c r="I97" i="7"/>
  <c r="I266" i="7"/>
  <c r="K110" i="7"/>
  <c r="G110" i="7"/>
  <c r="I219" i="7"/>
  <c r="K193" i="7"/>
  <c r="G193" i="7"/>
  <c r="I112" i="7"/>
  <c r="L112" i="7" s="1"/>
  <c r="G112" i="7"/>
  <c r="K131" i="7"/>
  <c r="L131" i="7" s="1"/>
  <c r="G131" i="7"/>
  <c r="I245" i="7"/>
  <c r="G245" i="7"/>
  <c r="I76" i="7"/>
  <c r="G76" i="7"/>
  <c r="I89" i="7"/>
  <c r="G89" i="7"/>
  <c r="K102" i="7"/>
  <c r="G102" i="7"/>
  <c r="K148" i="7"/>
  <c r="G148" i="7"/>
  <c r="I161" i="7"/>
  <c r="G161" i="7"/>
  <c r="K196" i="7"/>
  <c r="G196" i="7"/>
  <c r="K223" i="7"/>
  <c r="L223" i="7" s="1"/>
  <c r="G223" i="7"/>
  <c r="K270" i="7"/>
  <c r="L270" i="7" s="1"/>
  <c r="K362" i="7"/>
  <c r="G362" i="7"/>
  <c r="K78" i="7"/>
  <c r="G78" i="7"/>
  <c r="K106" i="7"/>
  <c r="G106" i="7"/>
  <c r="I109" i="7"/>
  <c r="K98" i="7"/>
  <c r="G98" i="7"/>
  <c r="I169" i="7"/>
  <c r="G169" i="7"/>
  <c r="I204" i="7"/>
  <c r="G204" i="7"/>
  <c r="K99" i="7"/>
  <c r="G99" i="7"/>
  <c r="K170" i="7"/>
  <c r="G170" i="7"/>
  <c r="I220" i="7"/>
  <c r="G220" i="7"/>
  <c r="K244" i="7"/>
  <c r="G244" i="7"/>
  <c r="L368" i="7"/>
  <c r="E57" i="7"/>
  <c r="G57" i="7" s="1"/>
  <c r="G50" i="7"/>
  <c r="K77" i="7"/>
  <c r="G77" i="7"/>
  <c r="K90" i="7"/>
  <c r="G90" i="7"/>
  <c r="K103" i="7"/>
  <c r="G103" i="7"/>
  <c r="I224" i="7"/>
  <c r="G224" i="7"/>
  <c r="I235" i="7"/>
  <c r="G235" i="7"/>
  <c r="I247" i="7"/>
  <c r="L259" i="7"/>
  <c r="I271" i="7"/>
  <c r="G271" i="7"/>
  <c r="L345" i="7"/>
  <c r="K381" i="7"/>
  <c r="G381" i="7"/>
  <c r="K189" i="7"/>
  <c r="G189" i="7"/>
  <c r="L285" i="7"/>
  <c r="L35" i="7"/>
  <c r="L33" i="7"/>
  <c r="L23" i="7"/>
  <c r="L17" i="7"/>
  <c r="L15" i="7"/>
  <c r="L18" i="7"/>
  <c r="L71" i="7"/>
  <c r="L80" i="7"/>
  <c r="I93" i="7"/>
  <c r="K205" i="7"/>
  <c r="L221" i="7"/>
  <c r="L260" i="7"/>
  <c r="L283" i="7"/>
  <c r="L342" i="7"/>
  <c r="L100" i="7"/>
  <c r="L149" i="7"/>
  <c r="I191" i="7"/>
  <c r="L255" i="7"/>
  <c r="K363" i="7"/>
  <c r="L16" i="7"/>
  <c r="L27" i="7"/>
  <c r="L36" i="7"/>
  <c r="K89" i="7"/>
  <c r="I158" i="7"/>
  <c r="E212" i="7"/>
  <c r="G212" i="7" s="1"/>
  <c r="K230" i="7"/>
  <c r="L230" i="7" s="1"/>
  <c r="I242" i="7"/>
  <c r="L258" i="7"/>
  <c r="L307" i="7"/>
  <c r="L367" i="7"/>
  <c r="L400" i="7"/>
  <c r="I50" i="7"/>
  <c r="K60" i="7"/>
  <c r="L72" i="7"/>
  <c r="K76" i="7"/>
  <c r="I81" i="7"/>
  <c r="K85" i="7"/>
  <c r="I101" i="7"/>
  <c r="I223" i="7"/>
  <c r="L262" i="7"/>
  <c r="L289" i="7"/>
  <c r="I299" i="7"/>
  <c r="L299" i="7" s="1"/>
  <c r="K385" i="7"/>
  <c r="I394" i="7"/>
  <c r="I59" i="7"/>
  <c r="G11" i="7"/>
  <c r="L14" i="7"/>
  <c r="I110" i="7"/>
  <c r="I122" i="7"/>
  <c r="I128" i="7"/>
  <c r="L156" i="7"/>
  <c r="K204" i="7"/>
  <c r="E261" i="7"/>
  <c r="K271" i="7"/>
  <c r="L310" i="7"/>
  <c r="L398" i="7"/>
  <c r="I13" i="7"/>
  <c r="I11" i="7"/>
  <c r="I98" i="7"/>
  <c r="I148" i="7"/>
  <c r="I175" i="7"/>
  <c r="K220" i="7"/>
  <c r="K224" i="7"/>
  <c r="K235" i="7"/>
  <c r="K243" i="7"/>
  <c r="I263" i="7"/>
  <c r="L351" i="7"/>
  <c r="K390" i="7"/>
  <c r="I73" i="7"/>
  <c r="I82" i="7"/>
  <c r="I95" i="7"/>
  <c r="I102" i="7"/>
  <c r="L108" i="7"/>
  <c r="L142" i="7"/>
  <c r="K169" i="7"/>
  <c r="E214" i="7"/>
  <c r="G214" i="7" s="1"/>
  <c r="L254" i="7"/>
  <c r="L296" i="7"/>
  <c r="L348" i="7"/>
  <c r="K115" i="7"/>
  <c r="L26" i="7"/>
  <c r="L30" i="7"/>
  <c r="L87" i="7"/>
  <c r="K145" i="7"/>
  <c r="I145" i="7"/>
  <c r="K150" i="7"/>
  <c r="K183" i="7"/>
  <c r="I183" i="7"/>
  <c r="I233" i="7"/>
  <c r="I249" i="7"/>
  <c r="K249" i="7"/>
  <c r="I12" i="7"/>
  <c r="L21" i="7"/>
  <c r="L29" i="7"/>
  <c r="I49" i="7"/>
  <c r="E52" i="7"/>
  <c r="I52" i="7" s="1"/>
  <c r="L58" i="7"/>
  <c r="I61" i="7"/>
  <c r="I77" i="7"/>
  <c r="I78" i="7"/>
  <c r="K92" i="7"/>
  <c r="K96" i="7"/>
  <c r="L96" i="7" s="1"/>
  <c r="I105" i="7"/>
  <c r="I106" i="7"/>
  <c r="I114" i="7"/>
  <c r="I115" i="7"/>
  <c r="I125" i="7"/>
  <c r="L126" i="7"/>
  <c r="K128" i="7"/>
  <c r="E133" i="7"/>
  <c r="G133" i="7" s="1"/>
  <c r="I150" i="7"/>
  <c r="K153" i="7"/>
  <c r="I153" i="7"/>
  <c r="L155" i="7"/>
  <c r="K159" i="7"/>
  <c r="K161" i="7"/>
  <c r="K166" i="7"/>
  <c r="L166" i="7"/>
  <c r="K179" i="7"/>
  <c r="I179" i="7"/>
  <c r="K239" i="7"/>
  <c r="I239" i="7"/>
  <c r="K250" i="7"/>
  <c r="I250" i="7"/>
  <c r="L349" i="7"/>
  <c r="K359" i="7"/>
  <c r="I359" i="7"/>
  <c r="K365" i="7"/>
  <c r="K380" i="7"/>
  <c r="I380" i="7"/>
  <c r="L403" i="7"/>
  <c r="L19" i="7"/>
  <c r="I22" i="7"/>
  <c r="L94" i="7"/>
  <c r="E121" i="7"/>
  <c r="G121" i="7" s="1"/>
  <c r="L28" i="7"/>
  <c r="L31" i="7"/>
  <c r="E55" i="7"/>
  <c r="I55" i="7" s="1"/>
  <c r="I86" i="7"/>
  <c r="I88" i="7"/>
  <c r="I90" i="7"/>
  <c r="L113" i="7"/>
  <c r="K114" i="7"/>
  <c r="E116" i="7"/>
  <c r="G116" i="7" s="1"/>
  <c r="I117" i="7"/>
  <c r="I118" i="7"/>
  <c r="E124" i="7"/>
  <c r="G124" i="7" s="1"/>
  <c r="K125" i="7"/>
  <c r="E129" i="7"/>
  <c r="G129" i="7" s="1"/>
  <c r="K162" i="7"/>
  <c r="I162" i="7"/>
  <c r="L164" i="7"/>
  <c r="K180" i="7"/>
  <c r="I180" i="7"/>
  <c r="K227" i="7"/>
  <c r="K240" i="7"/>
  <c r="I251" i="7"/>
  <c r="K251" i="7"/>
  <c r="E253" i="7"/>
  <c r="G253" i="7" s="1"/>
  <c r="K357" i="7"/>
  <c r="K360" i="7"/>
  <c r="I360" i="7"/>
  <c r="I152" i="7"/>
  <c r="K167" i="7"/>
  <c r="I222" i="7"/>
  <c r="K248" i="7"/>
  <c r="I248" i="7"/>
  <c r="K387" i="7"/>
  <c r="L143" i="7"/>
  <c r="I170" i="7"/>
  <c r="L173" i="7"/>
  <c r="K175" i="7"/>
  <c r="I185" i="7"/>
  <c r="I187" i="7"/>
  <c r="I188" i="7"/>
  <c r="I198" i="7"/>
  <c r="K202" i="7"/>
  <c r="L202" i="7" s="1"/>
  <c r="L215" i="7"/>
  <c r="I237" i="7"/>
  <c r="K266" i="7"/>
  <c r="L274" i="7"/>
  <c r="L278" i="7"/>
  <c r="L282" i="7"/>
  <c r="L292" i="7"/>
  <c r="L302" i="7"/>
  <c r="L305" i="7"/>
  <c r="L329" i="7"/>
  <c r="L338" i="7"/>
  <c r="L344" i="7"/>
  <c r="L347" i="7"/>
  <c r="L366" i="7"/>
  <c r="L369" i="7"/>
  <c r="K375" i="7"/>
  <c r="I381" i="7"/>
  <c r="I391" i="7"/>
  <c r="L184" i="7"/>
  <c r="L203" i="7"/>
  <c r="I227" i="7"/>
  <c r="L227" i="7" s="1"/>
  <c r="L312" i="7"/>
  <c r="L337" i="7"/>
  <c r="L340" i="7"/>
  <c r="L343" i="7"/>
  <c r="L395" i="7"/>
  <c r="L399" i="7"/>
  <c r="L402" i="7"/>
  <c r="L171" i="7"/>
  <c r="L192" i="7"/>
  <c r="L226" i="7"/>
  <c r="I232" i="7"/>
  <c r="L234" i="7"/>
  <c r="I238" i="7"/>
  <c r="L241" i="7"/>
  <c r="K247" i="7"/>
  <c r="L247" i="7" s="1"/>
  <c r="I268" i="7"/>
  <c r="I270" i="7"/>
  <c r="L311" i="7"/>
  <c r="L327" i="7"/>
  <c r="L331" i="7"/>
  <c r="L335" i="7"/>
  <c r="L339" i="7"/>
  <c r="L346" i="7"/>
  <c r="L352" i="7"/>
  <c r="L356" i="7"/>
  <c r="I364" i="7"/>
  <c r="I386" i="7"/>
  <c r="L386" i="7" s="1"/>
  <c r="K394" i="7"/>
  <c r="L394" i="7" s="1"/>
  <c r="L404" i="7"/>
  <c r="K49" i="7"/>
  <c r="K50" i="7"/>
  <c r="E53" i="7"/>
  <c r="G53" i="7" s="1"/>
  <c r="I46" i="7"/>
  <c r="E51" i="7"/>
  <c r="E56" i="7"/>
  <c r="L44" i="7"/>
  <c r="L25" i="7"/>
  <c r="K69" i="7"/>
  <c r="I69" i="7"/>
  <c r="E66" i="7"/>
  <c r="G66" i="7" s="1"/>
  <c r="K178" i="7"/>
  <c r="I178" i="7"/>
  <c r="K190" i="7"/>
  <c r="I190" i="7"/>
  <c r="K194" i="7"/>
  <c r="I194" i="7"/>
  <c r="K199" i="7"/>
  <c r="I199" i="7"/>
  <c r="K12" i="7"/>
  <c r="K22" i="7"/>
  <c r="I47" i="7"/>
  <c r="I62" i="7"/>
  <c r="E64" i="7"/>
  <c r="G64" i="7" s="1"/>
  <c r="E67" i="7"/>
  <c r="G67" i="7" s="1"/>
  <c r="K73" i="7"/>
  <c r="I74" i="7"/>
  <c r="K81" i="7"/>
  <c r="K101" i="7"/>
  <c r="K109" i="7"/>
  <c r="K168" i="7"/>
  <c r="I168" i="7"/>
  <c r="K182" i="7"/>
  <c r="I182" i="7"/>
  <c r="K186" i="7"/>
  <c r="I186" i="7"/>
  <c r="I200" i="7"/>
  <c r="K200" i="7"/>
  <c r="I217" i="7"/>
  <c r="I265" i="7"/>
  <c r="K265" i="7"/>
  <c r="K45" i="7"/>
  <c r="E70" i="7"/>
  <c r="G70" i="7" s="1"/>
  <c r="K88" i="7"/>
  <c r="K137" i="7"/>
  <c r="I137" i="7"/>
  <c r="I34" i="7"/>
  <c r="I48" i="7"/>
  <c r="E54" i="7"/>
  <c r="G54" i="7" s="1"/>
  <c r="I63" i="7"/>
  <c r="E68" i="7"/>
  <c r="G68" i="7" s="1"/>
  <c r="I75" i="7"/>
  <c r="I79" i="7"/>
  <c r="I83" i="7"/>
  <c r="I91" i="7"/>
  <c r="I99" i="7"/>
  <c r="I103" i="7"/>
  <c r="I107" i="7"/>
  <c r="I111" i="7"/>
  <c r="I119" i="7"/>
  <c r="L140" i="7"/>
  <c r="K201" i="7"/>
  <c r="I201" i="7"/>
  <c r="K63" i="7"/>
  <c r="E65" i="7"/>
  <c r="G65" i="7" s="1"/>
  <c r="E123" i="7"/>
  <c r="L132" i="7"/>
  <c r="E136" i="7"/>
  <c r="G136" i="7" s="1"/>
  <c r="K134" i="7"/>
  <c r="I134" i="7"/>
  <c r="E139" i="7"/>
  <c r="G139" i="7" s="1"/>
  <c r="E135" i="7"/>
  <c r="G135" i="7" s="1"/>
  <c r="I144" i="7"/>
  <c r="K147" i="7"/>
  <c r="I147" i="7"/>
  <c r="K151" i="7"/>
  <c r="I151" i="7"/>
  <c r="I157" i="7"/>
  <c r="K160" i="7"/>
  <c r="I160" i="7"/>
  <c r="K197" i="7"/>
  <c r="I197" i="7"/>
  <c r="K210" i="7"/>
  <c r="I210" i="7"/>
  <c r="K217" i="7"/>
  <c r="I141" i="7"/>
  <c r="I146" i="7"/>
  <c r="I154" i="7"/>
  <c r="I159" i="7"/>
  <c r="I163" i="7"/>
  <c r="I167" i="7"/>
  <c r="I177" i="7"/>
  <c r="I189" i="7"/>
  <c r="I193" i="7"/>
  <c r="I196" i="7"/>
  <c r="E209" i="7"/>
  <c r="G209" i="7" s="1"/>
  <c r="E206" i="7"/>
  <c r="G206" i="7" s="1"/>
  <c r="E207" i="7"/>
  <c r="G207" i="7" s="1"/>
  <c r="E208" i="7"/>
  <c r="G208" i="7" s="1"/>
  <c r="K222" i="7"/>
  <c r="K228" i="7"/>
  <c r="L228" i="7" s="1"/>
  <c r="K229" i="7"/>
  <c r="L231" i="7"/>
  <c r="K232" i="7"/>
  <c r="K233" i="7"/>
  <c r="L236" i="7"/>
  <c r="K237" i="7"/>
  <c r="K238" i="7"/>
  <c r="I240" i="7"/>
  <c r="L309" i="7"/>
  <c r="L332" i="7"/>
  <c r="L333" i="7"/>
  <c r="I357" i="7"/>
  <c r="L370" i="7"/>
  <c r="K383" i="7"/>
  <c r="I383" i="7"/>
  <c r="I174" i="7"/>
  <c r="L195" i="7"/>
  <c r="L301" i="7"/>
  <c r="K358" i="7"/>
  <c r="I358" i="7"/>
  <c r="L405" i="7"/>
  <c r="L213" i="7"/>
  <c r="I225" i="7"/>
  <c r="I244" i="7"/>
  <c r="K245" i="7"/>
  <c r="L267" i="7"/>
  <c r="L273" i="7"/>
  <c r="L277" i="7"/>
  <c r="L281" i="7"/>
  <c r="L284" i="7"/>
  <c r="L288" i="7"/>
  <c r="L293" i="7"/>
  <c r="I297" i="7"/>
  <c r="E298" i="7"/>
  <c r="G298" i="7" s="1"/>
  <c r="L316" i="7"/>
  <c r="L317" i="7"/>
  <c r="L323" i="7"/>
  <c r="K388" i="7"/>
  <c r="I388" i="7"/>
  <c r="E252" i="7"/>
  <c r="G252" i="7" s="1"/>
  <c r="K264" i="7"/>
  <c r="I264" i="7"/>
  <c r="I269" i="7"/>
  <c r="L272" i="7"/>
  <c r="L276" i="7"/>
  <c r="L280" i="7"/>
  <c r="L287" i="7"/>
  <c r="L291" i="7"/>
  <c r="L294" i="7"/>
  <c r="L295" i="7"/>
  <c r="L300" i="7"/>
  <c r="L304" i="7"/>
  <c r="L275" i="7"/>
  <c r="L279" i="7"/>
  <c r="L286" i="7"/>
  <c r="L290" i="7"/>
  <c r="E313" i="7"/>
  <c r="G313" i="7" s="1"/>
  <c r="L303" i="7"/>
  <c r="L314" i="7"/>
  <c r="L315" i="7"/>
  <c r="L318" i="7"/>
  <c r="L319" i="7"/>
  <c r="I353" i="7"/>
  <c r="L353" i="7" s="1"/>
  <c r="L328" i="7"/>
  <c r="L334" i="7"/>
  <c r="L336" i="7"/>
  <c r="K378" i="7"/>
  <c r="I378" i="7"/>
  <c r="K393" i="7"/>
  <c r="I393" i="7"/>
  <c r="K263" i="7"/>
  <c r="I365" i="7"/>
  <c r="I377" i="7"/>
  <c r="L377" i="7" s="1"/>
  <c r="I382" i="7"/>
  <c r="I387" i="7"/>
  <c r="I392" i="7"/>
  <c r="L392" i="7" s="1"/>
  <c r="I362" i="7"/>
  <c r="K408" i="7" l="1"/>
  <c r="L93" i="7"/>
  <c r="L240" i="7"/>
  <c r="L60" i="7"/>
  <c r="L12" i="7"/>
  <c r="L266" i="7"/>
  <c r="L175" i="7"/>
  <c r="L390" i="7"/>
  <c r="L363" i="7"/>
  <c r="L97" i="7"/>
  <c r="L158" i="7"/>
  <c r="L220" i="7"/>
  <c r="L95" i="7"/>
  <c r="L85" i="7"/>
  <c r="L122" i="7"/>
  <c r="L20" i="7"/>
  <c r="L176" i="7"/>
  <c r="L204" i="7"/>
  <c r="L169" i="7"/>
  <c r="L193" i="7"/>
  <c r="L91" i="7"/>
  <c r="L11" i="7"/>
  <c r="L205" i="7"/>
  <c r="L74" i="7"/>
  <c r="L357" i="7"/>
  <c r="L83" i="7"/>
  <c r="L62" i="7"/>
  <c r="L225" i="7"/>
  <c r="L196" i="7"/>
  <c r="L89" i="7"/>
  <c r="L104" i="7"/>
  <c r="L235" i="7"/>
  <c r="L364" i="7"/>
  <c r="L82" i="7"/>
  <c r="L77" i="7"/>
  <c r="L219" i="7"/>
  <c r="L268" i="7"/>
  <c r="L238" i="7"/>
  <c r="I212" i="7"/>
  <c r="L212" i="7" s="1"/>
  <c r="L375" i="7"/>
  <c r="I129" i="7"/>
  <c r="L218" i="7"/>
  <c r="L177" i="7"/>
  <c r="K212" i="7"/>
  <c r="L78" i="7"/>
  <c r="L271" i="7"/>
  <c r="L145" i="7"/>
  <c r="L362" i="7"/>
  <c r="L163" i="7"/>
  <c r="I127" i="7"/>
  <c r="L360" i="7"/>
  <c r="K127" i="7"/>
  <c r="L380" i="7"/>
  <c r="L76" i="7"/>
  <c r="L382" i="7"/>
  <c r="L229" i="7"/>
  <c r="L191" i="7"/>
  <c r="L174" i="7"/>
  <c r="L107" i="7"/>
  <c r="L365" i="7"/>
  <c r="L170" i="7"/>
  <c r="L128" i="7"/>
  <c r="L263" i="7"/>
  <c r="L103" i="7"/>
  <c r="I133" i="7"/>
  <c r="L244" i="7"/>
  <c r="L180" i="7"/>
  <c r="L250" i="7"/>
  <c r="L59" i="7"/>
  <c r="L376" i="7"/>
  <c r="L98" i="7"/>
  <c r="L148" i="7"/>
  <c r="L157" i="7"/>
  <c r="L84" i="7"/>
  <c r="L110" i="7"/>
  <c r="L13" i="7"/>
  <c r="L86" i="7"/>
  <c r="L242" i="7"/>
  <c r="I130" i="7"/>
  <c r="L102" i="7"/>
  <c r="I123" i="7"/>
  <c r="G123" i="7"/>
  <c r="K211" i="7"/>
  <c r="L153" i="7"/>
  <c r="I211" i="7"/>
  <c r="L391" i="7"/>
  <c r="K52" i="7"/>
  <c r="G52" i="7"/>
  <c r="L381" i="7"/>
  <c r="K130" i="7"/>
  <c r="K57" i="7"/>
  <c r="L233" i="7"/>
  <c r="I57" i="7"/>
  <c r="I214" i="7"/>
  <c r="K214" i="7"/>
  <c r="L214" i="7" s="1"/>
  <c r="L154" i="7"/>
  <c r="L198" i="7"/>
  <c r="I253" i="7"/>
  <c r="L146" i="7"/>
  <c r="K133" i="7"/>
  <c r="L88" i="7"/>
  <c r="K253" i="7"/>
  <c r="L141" i="7"/>
  <c r="L75" i="7"/>
  <c r="L109" i="7"/>
  <c r="L187" i="7"/>
  <c r="L125" i="7"/>
  <c r="L159" i="7"/>
  <c r="L245" i="7"/>
  <c r="L101" i="7"/>
  <c r="I51" i="7"/>
  <c r="G51" i="7"/>
  <c r="L185" i="7"/>
  <c r="L106" i="7"/>
  <c r="L81" i="7"/>
  <c r="K56" i="7"/>
  <c r="G56" i="7"/>
  <c r="K55" i="7"/>
  <c r="G55" i="7"/>
  <c r="L22" i="7"/>
  <c r="L232" i="7"/>
  <c r="G397" i="7"/>
  <c r="L397" i="7" s="1"/>
  <c r="G354" i="7"/>
  <c r="L354" i="7" s="1"/>
  <c r="G320" i="7"/>
  <c r="L320" i="7" s="1"/>
  <c r="I261" i="7"/>
  <c r="G261" i="7"/>
  <c r="L49" i="7"/>
  <c r="L47" i="7"/>
  <c r="L167" i="7"/>
  <c r="L151" i="7"/>
  <c r="L79" i="7"/>
  <c r="I408" i="7"/>
  <c r="L411" i="7" s="1"/>
  <c r="K261" i="7"/>
  <c r="L34" i="7"/>
  <c r="L152" i="7"/>
  <c r="L161" i="7"/>
  <c r="L239" i="7"/>
  <c r="L224" i="7"/>
  <c r="L119" i="7"/>
  <c r="L90" i="7"/>
  <c r="L105" i="7"/>
  <c r="L243" i="7"/>
  <c r="L45" i="7"/>
  <c r="L50" i="7"/>
  <c r="L387" i="7"/>
  <c r="L111" i="7"/>
  <c r="L265" i="7"/>
  <c r="L73" i="7"/>
  <c r="L117" i="7"/>
  <c r="L61" i="7"/>
  <c r="L385" i="7"/>
  <c r="L237" i="7"/>
  <c r="L118" i="7"/>
  <c r="L114" i="7"/>
  <c r="I124" i="7"/>
  <c r="K124" i="7"/>
  <c r="L197" i="7"/>
  <c r="L144" i="7"/>
  <c r="L92" i="7"/>
  <c r="L199" i="7"/>
  <c r="L162" i="7"/>
  <c r="I121" i="7"/>
  <c r="K121" i="7"/>
  <c r="L359" i="7"/>
  <c r="L408" i="7" s="1"/>
  <c r="L183" i="7"/>
  <c r="L150" i="7"/>
  <c r="L222" i="7"/>
  <c r="L264" i="7"/>
  <c r="L388" i="7"/>
  <c r="L383" i="7"/>
  <c r="L189" i="7"/>
  <c r="L201" i="7"/>
  <c r="L48" i="7"/>
  <c r="L178" i="7"/>
  <c r="L46" i="7"/>
  <c r="L248" i="7"/>
  <c r="L251" i="7"/>
  <c r="K129" i="7"/>
  <c r="L249" i="7"/>
  <c r="L378" i="7"/>
  <c r="L297" i="7"/>
  <c r="L99" i="7"/>
  <c r="I56" i="7"/>
  <c r="L168" i="7"/>
  <c r="I116" i="7"/>
  <c r="K116" i="7"/>
  <c r="L116" i="7" s="1"/>
  <c r="L179" i="7"/>
  <c r="L115" i="7"/>
  <c r="K51" i="7"/>
  <c r="K53" i="7"/>
  <c r="I53" i="7"/>
  <c r="L210" i="7"/>
  <c r="L160" i="7"/>
  <c r="L393" i="7"/>
  <c r="I298" i="7"/>
  <c r="K298" i="7"/>
  <c r="K206" i="7"/>
  <c r="L217" i="7"/>
  <c r="I206" i="7"/>
  <c r="L63" i="7"/>
  <c r="L137" i="7"/>
  <c r="L200" i="7"/>
  <c r="L186" i="7"/>
  <c r="K64" i="7"/>
  <c r="I64" i="7"/>
  <c r="L190" i="7"/>
  <c r="L69" i="7"/>
  <c r="I313" i="7"/>
  <c r="K313" i="7"/>
  <c r="L358" i="7"/>
  <c r="K208" i="7"/>
  <c r="I208" i="7"/>
  <c r="K209" i="7"/>
  <c r="I209" i="7"/>
  <c r="L147" i="7"/>
  <c r="L134" i="7"/>
  <c r="K123" i="7"/>
  <c r="K70" i="7"/>
  <c r="I70" i="7"/>
  <c r="L194" i="7"/>
  <c r="K66" i="7"/>
  <c r="I66" i="7"/>
  <c r="I396" i="7"/>
  <c r="L396" i="7" s="1"/>
  <c r="I207" i="7"/>
  <c r="K207" i="7"/>
  <c r="K135" i="7"/>
  <c r="I135" i="7"/>
  <c r="K136" i="7"/>
  <c r="I136" i="7"/>
  <c r="I68" i="7"/>
  <c r="K68" i="7"/>
  <c r="K54" i="7"/>
  <c r="I54" i="7"/>
  <c r="E43" i="7"/>
  <c r="G43" i="7" s="1"/>
  <c r="I38" i="7"/>
  <c r="E42" i="7"/>
  <c r="G42" i="7" s="1"/>
  <c r="E39" i="7"/>
  <c r="G39" i="7" s="1"/>
  <c r="K38" i="7"/>
  <c r="E41" i="7"/>
  <c r="G41" i="7" s="1"/>
  <c r="E40" i="7"/>
  <c r="G40" i="7" s="1"/>
  <c r="L269" i="7"/>
  <c r="K252" i="7"/>
  <c r="I252" i="7"/>
  <c r="I139" i="7"/>
  <c r="K139" i="7"/>
  <c r="K65" i="7"/>
  <c r="I65" i="7"/>
  <c r="L182" i="7"/>
  <c r="I67" i="7"/>
  <c r="K67" i="7"/>
  <c r="L211" i="7" l="1"/>
  <c r="L127" i="7"/>
  <c r="L133" i="7"/>
  <c r="L57" i="7"/>
  <c r="L52" i="7"/>
  <c r="L253" i="7"/>
  <c r="L261" i="7"/>
  <c r="L55" i="7"/>
  <c r="L130" i="7"/>
  <c r="L51" i="7"/>
  <c r="L67" i="7"/>
  <c r="L38" i="7"/>
  <c r="L56" i="7"/>
  <c r="L313" i="7"/>
  <c r="L70" i="7"/>
  <c r="L206" i="7"/>
  <c r="L121" i="7"/>
  <c r="L135" i="7"/>
  <c r="L123" i="7"/>
  <c r="L64" i="7"/>
  <c r="L124" i="7"/>
  <c r="L209" i="7"/>
  <c r="L129" i="7"/>
  <c r="L53" i="7"/>
  <c r="K43" i="7"/>
  <c r="I43" i="7"/>
  <c r="L68" i="7"/>
  <c r="L208" i="7"/>
  <c r="L298" i="7"/>
  <c r="L65" i="7"/>
  <c r="K40" i="7"/>
  <c r="I40" i="7"/>
  <c r="K39" i="7"/>
  <c r="I39" i="7"/>
  <c r="L136" i="7"/>
  <c r="L66" i="7"/>
  <c r="L139" i="7"/>
  <c r="L252" i="7"/>
  <c r="I41" i="7"/>
  <c r="K41" i="7"/>
  <c r="I42" i="7"/>
  <c r="K42" i="7"/>
  <c r="L54" i="7"/>
  <c r="L207" i="7"/>
  <c r="L42" i="7" l="1"/>
  <c r="I407" i="7"/>
  <c r="G407" i="7"/>
  <c r="L409" i="7" s="1"/>
  <c r="L39" i="7"/>
  <c r="L40" i="7"/>
  <c r="K407" i="7"/>
  <c r="L41" i="7"/>
  <c r="L43" i="7"/>
  <c r="L407" i="7" l="1"/>
  <c r="L410" i="7" s="1"/>
  <c r="L412" i="7" s="1"/>
  <c r="L413" i="7" s="1"/>
  <c r="L414" i="7" s="1"/>
  <c r="L415" i="7" s="1"/>
  <c r="L416" i="7" l="1"/>
  <c r="L417" i="7" s="1"/>
  <c r="L418" i="7" l="1"/>
  <c r="L419" i="7" s="1"/>
  <c r="K6" i="7" s="1"/>
  <c r="C4" i="10" l="1"/>
  <c r="I24" i="6"/>
  <c r="L24" i="6" s="1"/>
  <c r="I23" i="6"/>
  <c r="L23" i="6" s="1"/>
  <c r="G102" i="6"/>
  <c r="L102" i="6" s="1"/>
  <c r="G101" i="6"/>
  <c r="L101" i="6" s="1"/>
  <c r="G100" i="6"/>
  <c r="L100" i="6" s="1"/>
  <c r="E61" i="6" l="1"/>
  <c r="I61" i="6" l="1"/>
  <c r="G61" i="6"/>
  <c r="K61" i="6"/>
  <c r="E11" i="6"/>
  <c r="E108" i="6"/>
  <c r="L61" i="6" l="1"/>
  <c r="G11" i="6"/>
  <c r="K11" i="6"/>
  <c r="I11" i="6"/>
  <c r="I108" i="6"/>
  <c r="G108" i="6"/>
  <c r="K108" i="6"/>
  <c r="I232" i="6"/>
  <c r="L232" i="6" s="1"/>
  <c r="I231" i="6"/>
  <c r="L231" i="6" s="1"/>
  <c r="I230" i="6"/>
  <c r="L230" i="6" s="1"/>
  <c r="I229" i="6"/>
  <c r="L229" i="6" s="1"/>
  <c r="E209" i="6"/>
  <c r="L108" i="6" l="1"/>
  <c r="K209" i="6"/>
  <c r="G209" i="6"/>
  <c r="I209" i="6"/>
  <c r="L11" i="6"/>
  <c r="G199" i="6"/>
  <c r="L199" i="6" s="1"/>
  <c r="G198" i="6"/>
  <c r="L198" i="6" s="1"/>
  <c r="G197" i="6"/>
  <c r="L197" i="6" s="1"/>
  <c r="E112" i="6"/>
  <c r="I15" i="6"/>
  <c r="L15" i="6" s="1"/>
  <c r="E22" i="6"/>
  <c r="E12" i="6"/>
  <c r="E10" i="6"/>
  <c r="G12" i="6" l="1"/>
  <c r="K12" i="6"/>
  <c r="G211" i="6"/>
  <c r="K211" i="6"/>
  <c r="I211" i="6"/>
  <c r="L209" i="6"/>
  <c r="E36" i="6"/>
  <c r="I22" i="6"/>
  <c r="G22" i="6"/>
  <c r="K22" i="6"/>
  <c r="K112" i="6"/>
  <c r="G112" i="6"/>
  <c r="I112" i="6"/>
  <c r="E48" i="6"/>
  <c r="K48" i="6" l="1"/>
  <c r="G48" i="6"/>
  <c r="I48" i="6"/>
  <c r="L112" i="6"/>
  <c r="I36" i="6"/>
  <c r="G36" i="6"/>
  <c r="K36" i="6"/>
  <c r="L36" i="6" s="1"/>
  <c r="L211" i="6"/>
  <c r="L22" i="6"/>
  <c r="L48" i="6" l="1"/>
  <c r="E141" i="6"/>
  <c r="I141" i="6" l="1"/>
  <c r="G141" i="6"/>
  <c r="K141" i="6"/>
  <c r="E225" i="6"/>
  <c r="I235" i="6"/>
  <c r="L235" i="6" s="1"/>
  <c r="I234" i="6"/>
  <c r="L234" i="6" s="1"/>
  <c r="K240" i="6"/>
  <c r="I240" i="6"/>
  <c r="G240" i="6"/>
  <c r="K239" i="6"/>
  <c r="I239" i="6"/>
  <c r="G239" i="6"/>
  <c r="L239" i="6" s="1"/>
  <c r="K238" i="6"/>
  <c r="I238" i="6"/>
  <c r="G238" i="6"/>
  <c r="I237" i="6"/>
  <c r="L237" i="6" s="1"/>
  <c r="I236" i="6"/>
  <c r="L236" i="6" s="1"/>
  <c r="L238" i="6" l="1"/>
  <c r="L141" i="6"/>
  <c r="L240" i="6"/>
  <c r="I225" i="6"/>
  <c r="K225" i="6"/>
  <c r="G225" i="6"/>
  <c r="I233" i="6"/>
  <c r="L233" i="6" s="1"/>
  <c r="L225" i="6" l="1"/>
  <c r="I111" i="6"/>
  <c r="L111" i="6" s="1"/>
  <c r="E80" i="6"/>
  <c r="I12" i="6"/>
  <c r="L12" i="6" s="1"/>
  <c r="K80" i="6" l="1"/>
  <c r="I80" i="6"/>
  <c r="G80" i="6"/>
  <c r="I29" i="6"/>
  <c r="L29" i="6" s="1"/>
  <c r="L80" i="6" l="1"/>
  <c r="E136" i="6"/>
  <c r="E105" i="6"/>
  <c r="K105" i="6" l="1"/>
  <c r="G105" i="6"/>
  <c r="I105" i="6"/>
  <c r="K136" i="6"/>
  <c r="G136" i="6"/>
  <c r="I136" i="6"/>
  <c r="E110" i="6"/>
  <c r="E107" i="6"/>
  <c r="E106" i="6"/>
  <c r="I106" i="6" s="1"/>
  <c r="L136" i="6" l="1"/>
  <c r="L105" i="6"/>
  <c r="G110" i="6"/>
  <c r="I110" i="6"/>
  <c r="K110" i="6"/>
  <c r="G106" i="6"/>
  <c r="K106" i="6"/>
  <c r="I107" i="6"/>
  <c r="G107" i="6"/>
  <c r="K107" i="6"/>
  <c r="E55" i="6"/>
  <c r="E54" i="6"/>
  <c r="E53" i="6"/>
  <c r="E52" i="6"/>
  <c r="E51" i="6"/>
  <c r="G51" i="6" s="1"/>
  <c r="E50" i="6"/>
  <c r="E49" i="6"/>
  <c r="E47" i="6"/>
  <c r="E46" i="6"/>
  <c r="E45" i="6"/>
  <c r="E44" i="6"/>
  <c r="E43" i="6"/>
  <c r="G50" i="6" l="1"/>
  <c r="K50" i="6"/>
  <c r="I50" i="6"/>
  <c r="L106" i="6"/>
  <c r="I53" i="6"/>
  <c r="G53" i="6"/>
  <c r="K53" i="6"/>
  <c r="I45" i="6"/>
  <c r="G45" i="6"/>
  <c r="K45" i="6"/>
  <c r="L110" i="6"/>
  <c r="I51" i="6"/>
  <c r="K51" i="6"/>
  <c r="G43" i="6"/>
  <c r="K43" i="6"/>
  <c r="I43" i="6"/>
  <c r="I52" i="6"/>
  <c r="G52" i="6"/>
  <c r="K52" i="6"/>
  <c r="L52" i="6" s="1"/>
  <c r="I44" i="6"/>
  <c r="G44" i="6"/>
  <c r="K44" i="6"/>
  <c r="I54" i="6"/>
  <c r="G54" i="6"/>
  <c r="K54" i="6"/>
  <c r="I46" i="6"/>
  <c r="G46" i="6"/>
  <c r="K46" i="6"/>
  <c r="I55" i="6"/>
  <c r="K55" i="6"/>
  <c r="G55" i="6"/>
  <c r="I47" i="6"/>
  <c r="K47" i="6"/>
  <c r="G47" i="6"/>
  <c r="L107" i="6"/>
  <c r="K49" i="6"/>
  <c r="G49" i="6"/>
  <c r="I49" i="6"/>
  <c r="E118" i="6"/>
  <c r="L55" i="6" l="1"/>
  <c r="L44" i="6"/>
  <c r="L47" i="6"/>
  <c r="L53" i="6"/>
  <c r="L43" i="6"/>
  <c r="L51" i="6"/>
  <c r="G118" i="6"/>
  <c r="I118" i="6"/>
  <c r="K118" i="6"/>
  <c r="L49" i="6"/>
  <c r="L46" i="6"/>
  <c r="L45" i="6"/>
  <c r="L54" i="6"/>
  <c r="L50" i="6"/>
  <c r="I221" i="6"/>
  <c r="L221" i="6" s="1"/>
  <c r="I217" i="6"/>
  <c r="L217" i="6" s="1"/>
  <c r="E151" i="6"/>
  <c r="E152" i="6"/>
  <c r="E150" i="6"/>
  <c r="E149" i="6"/>
  <c r="K152" i="6" l="1"/>
  <c r="G152" i="6"/>
  <c r="I152" i="6"/>
  <c r="G150" i="6"/>
  <c r="I150" i="6"/>
  <c r="K150" i="6"/>
  <c r="G149" i="6"/>
  <c r="K149" i="6"/>
  <c r="I149" i="6"/>
  <c r="G151" i="6"/>
  <c r="I151" i="6"/>
  <c r="K151" i="6"/>
  <c r="L118" i="6"/>
  <c r="I201" i="6"/>
  <c r="L201" i="6" s="1"/>
  <c r="K200" i="6"/>
  <c r="I200" i="6"/>
  <c r="E183" i="6"/>
  <c r="E182" i="6"/>
  <c r="E181" i="6"/>
  <c r="E180" i="6"/>
  <c r="E178" i="6"/>
  <c r="E177" i="6"/>
  <c r="E176" i="6"/>
  <c r="E175" i="6"/>
  <c r="E163" i="6"/>
  <c r="E162" i="6"/>
  <c r="E161" i="6"/>
  <c r="E160" i="6"/>
  <c r="E159" i="6"/>
  <c r="E157" i="6"/>
  <c r="E156" i="6"/>
  <c r="E155" i="6"/>
  <c r="E154" i="6"/>
  <c r="E131" i="6"/>
  <c r="E130" i="6"/>
  <c r="G129" i="6"/>
  <c r="L129" i="6" s="1"/>
  <c r="E128" i="6"/>
  <c r="E127" i="6"/>
  <c r="E126" i="6"/>
  <c r="E125" i="6"/>
  <c r="E124" i="6"/>
  <c r="E123" i="6"/>
  <c r="E122" i="6"/>
  <c r="E119" i="6"/>
  <c r="E117" i="6"/>
  <c r="E116" i="6"/>
  <c r="E115" i="6"/>
  <c r="L149" i="6" l="1"/>
  <c r="G125" i="6"/>
  <c r="I125" i="6"/>
  <c r="K125" i="6"/>
  <c r="L125" i="6" s="1"/>
  <c r="G175" i="6"/>
  <c r="K175" i="6"/>
  <c r="I175" i="6"/>
  <c r="I156" i="6"/>
  <c r="G156" i="6"/>
  <c r="K156" i="6"/>
  <c r="K176" i="6"/>
  <c r="G176" i="6"/>
  <c r="I176" i="6"/>
  <c r="K127" i="6"/>
  <c r="G127" i="6"/>
  <c r="I127" i="6"/>
  <c r="I157" i="6"/>
  <c r="G157" i="6"/>
  <c r="K157" i="6"/>
  <c r="K177" i="6"/>
  <c r="G177" i="6"/>
  <c r="I177" i="6"/>
  <c r="K128" i="6"/>
  <c r="G128" i="6"/>
  <c r="I128" i="6"/>
  <c r="K178" i="6"/>
  <c r="G178" i="6"/>
  <c r="I178" i="6"/>
  <c r="K180" i="6"/>
  <c r="G180" i="6"/>
  <c r="I180" i="6"/>
  <c r="G122" i="6"/>
  <c r="K122" i="6"/>
  <c r="I122" i="6"/>
  <c r="K161" i="6"/>
  <c r="I161" i="6"/>
  <c r="G161" i="6"/>
  <c r="I131" i="6"/>
  <c r="K131" i="6"/>
  <c r="G131" i="6"/>
  <c r="L152" i="6"/>
  <c r="I155" i="6"/>
  <c r="K155" i="6"/>
  <c r="G155" i="6"/>
  <c r="G115" i="6"/>
  <c r="K115" i="6"/>
  <c r="I115" i="6"/>
  <c r="I126" i="6"/>
  <c r="G126" i="6"/>
  <c r="K126" i="6"/>
  <c r="L200" i="6"/>
  <c r="I116" i="6"/>
  <c r="G116" i="6"/>
  <c r="K116" i="6"/>
  <c r="G117" i="6"/>
  <c r="I117" i="6"/>
  <c r="K117" i="6"/>
  <c r="G159" i="6"/>
  <c r="K159" i="6"/>
  <c r="I159" i="6"/>
  <c r="K119" i="6"/>
  <c r="I119" i="6"/>
  <c r="G119" i="6"/>
  <c r="L119" i="6" s="1"/>
  <c r="K160" i="6"/>
  <c r="I160" i="6"/>
  <c r="G160" i="6"/>
  <c r="L150" i="6"/>
  <c r="G130" i="6"/>
  <c r="K130" i="6"/>
  <c r="I130" i="6"/>
  <c r="I181" i="6"/>
  <c r="G181" i="6"/>
  <c r="K181" i="6"/>
  <c r="I123" i="6"/>
  <c r="G123" i="6"/>
  <c r="K123" i="6"/>
  <c r="L123" i="6" s="1"/>
  <c r="G162" i="6"/>
  <c r="K162" i="6"/>
  <c r="I162" i="6"/>
  <c r="G182" i="6"/>
  <c r="I182" i="6"/>
  <c r="K182" i="6"/>
  <c r="L151" i="6"/>
  <c r="I124" i="6"/>
  <c r="G124" i="6"/>
  <c r="K124" i="6"/>
  <c r="G154" i="6"/>
  <c r="K154" i="6"/>
  <c r="I154" i="6"/>
  <c r="I163" i="6"/>
  <c r="G163" i="6"/>
  <c r="K163" i="6"/>
  <c r="L163" i="6" s="1"/>
  <c r="I183" i="6"/>
  <c r="G183" i="6"/>
  <c r="K183" i="6"/>
  <c r="E135" i="6"/>
  <c r="E145" i="6"/>
  <c r="E210" i="6"/>
  <c r="E173" i="6"/>
  <c r="E164" i="6"/>
  <c r="E144" i="6"/>
  <c r="E147" i="6"/>
  <c r="E139" i="6"/>
  <c r="E165" i="6"/>
  <c r="E134" i="6"/>
  <c r="E140" i="6"/>
  <c r="E137" i="6"/>
  <c r="E142" i="6"/>
  <c r="L181" i="6" l="1"/>
  <c r="L124" i="6"/>
  <c r="L116" i="6"/>
  <c r="L176" i="6"/>
  <c r="L117" i="6"/>
  <c r="L126" i="6"/>
  <c r="G134" i="6"/>
  <c r="K134" i="6"/>
  <c r="I134" i="6"/>
  <c r="G165" i="6"/>
  <c r="I165" i="6"/>
  <c r="K165" i="6"/>
  <c r="L165" i="6" s="1"/>
  <c r="L122" i="6"/>
  <c r="L154" i="6"/>
  <c r="K144" i="6"/>
  <c r="G144" i="6"/>
  <c r="I144" i="6"/>
  <c r="L162" i="6"/>
  <c r="L161" i="6"/>
  <c r="L180" i="6"/>
  <c r="L177" i="6"/>
  <c r="L175" i="6"/>
  <c r="L131" i="6"/>
  <c r="L183" i="6"/>
  <c r="L115" i="6"/>
  <c r="I142" i="6"/>
  <c r="G142" i="6"/>
  <c r="K142" i="6"/>
  <c r="L130" i="6"/>
  <c r="L182" i="6"/>
  <c r="L128" i="6"/>
  <c r="G139" i="6"/>
  <c r="K139" i="6"/>
  <c r="I139" i="6"/>
  <c r="L127" i="6"/>
  <c r="I147" i="6"/>
  <c r="G147" i="6"/>
  <c r="K147" i="6"/>
  <c r="G164" i="6"/>
  <c r="K164" i="6"/>
  <c r="I164" i="6"/>
  <c r="K137" i="6"/>
  <c r="G137" i="6"/>
  <c r="I137" i="6"/>
  <c r="L155" i="6"/>
  <c r="L178" i="6"/>
  <c r="L157" i="6"/>
  <c r="K145" i="6"/>
  <c r="I145" i="6"/>
  <c r="G145" i="6"/>
  <c r="G135" i="6"/>
  <c r="K135" i="6"/>
  <c r="I135" i="6"/>
  <c r="I140" i="6"/>
  <c r="G140" i="6"/>
  <c r="K140" i="6"/>
  <c r="K210" i="6"/>
  <c r="I210" i="6"/>
  <c r="G210" i="6"/>
  <c r="L160" i="6"/>
  <c r="L159" i="6"/>
  <c r="L156" i="6"/>
  <c r="K173" i="6"/>
  <c r="I173" i="6"/>
  <c r="G173" i="6"/>
  <c r="E95" i="6"/>
  <c r="E93" i="6"/>
  <c r="E92" i="6"/>
  <c r="E82" i="6"/>
  <c r="E81" i="6"/>
  <c r="E79" i="6"/>
  <c r="E78" i="6"/>
  <c r="E76" i="6"/>
  <c r="E75" i="6"/>
  <c r="E74" i="6"/>
  <c r="E73" i="6"/>
  <c r="E72" i="6"/>
  <c r="E71" i="6"/>
  <c r="E32" i="6"/>
  <c r="L210" i="6" l="1"/>
  <c r="L147" i="6"/>
  <c r="L145" i="6"/>
  <c r="K72" i="6"/>
  <c r="I72" i="6"/>
  <c r="G72" i="6"/>
  <c r="G92" i="6"/>
  <c r="K92" i="6"/>
  <c r="I92" i="6"/>
  <c r="L137" i="6"/>
  <c r="G82" i="6"/>
  <c r="K82" i="6"/>
  <c r="I82" i="6"/>
  <c r="K73" i="6"/>
  <c r="G73" i="6"/>
  <c r="I73" i="6"/>
  <c r="L139" i="6"/>
  <c r="K71" i="6"/>
  <c r="G71" i="6"/>
  <c r="I71" i="6"/>
  <c r="I93" i="6"/>
  <c r="G93" i="6"/>
  <c r="K93" i="6"/>
  <c r="L142" i="6"/>
  <c r="K95" i="6"/>
  <c r="I95" i="6"/>
  <c r="G95" i="6"/>
  <c r="I76" i="6"/>
  <c r="G76" i="6"/>
  <c r="K76" i="6"/>
  <c r="L76" i="6" s="1"/>
  <c r="L140" i="6"/>
  <c r="L164" i="6"/>
  <c r="L144" i="6"/>
  <c r="K81" i="6"/>
  <c r="G81" i="6"/>
  <c r="I81" i="6"/>
  <c r="G74" i="6"/>
  <c r="K74" i="6"/>
  <c r="I74" i="6"/>
  <c r="L135" i="6"/>
  <c r="I75" i="6"/>
  <c r="G75" i="6"/>
  <c r="K75" i="6"/>
  <c r="G78" i="6"/>
  <c r="K78" i="6"/>
  <c r="I78" i="6"/>
  <c r="K32" i="6"/>
  <c r="G32" i="6"/>
  <c r="I32" i="6"/>
  <c r="K79" i="6"/>
  <c r="G79" i="6"/>
  <c r="I79" i="6"/>
  <c r="L134" i="6"/>
  <c r="L173" i="6"/>
  <c r="E88" i="6"/>
  <c r="E85" i="6"/>
  <c r="E89" i="6"/>
  <c r="E86" i="6"/>
  <c r="E90" i="6"/>
  <c r="E84" i="6"/>
  <c r="E87" i="6"/>
  <c r="L95" i="6" l="1"/>
  <c r="L93" i="6"/>
  <c r="L72" i="6"/>
  <c r="L79" i="6"/>
  <c r="L81" i="6"/>
  <c r="L71" i="6"/>
  <c r="L82" i="6"/>
  <c r="L75" i="6"/>
  <c r="L32" i="6"/>
  <c r="L73" i="6"/>
  <c r="G90" i="6"/>
  <c r="K90" i="6"/>
  <c r="I90" i="6"/>
  <c r="K88" i="6"/>
  <c r="G88" i="6"/>
  <c r="I88" i="6"/>
  <c r="I87" i="6"/>
  <c r="G87" i="6"/>
  <c r="K87" i="6"/>
  <c r="L74" i="6"/>
  <c r="I86" i="6"/>
  <c r="G86" i="6"/>
  <c r="K86" i="6"/>
  <c r="K89" i="6"/>
  <c r="G89" i="6"/>
  <c r="I89" i="6"/>
  <c r="G85" i="6"/>
  <c r="I85" i="6"/>
  <c r="K85" i="6"/>
  <c r="L85" i="6" s="1"/>
  <c r="L92" i="6"/>
  <c r="G84" i="6"/>
  <c r="K84" i="6"/>
  <c r="I84" i="6"/>
  <c r="L78" i="6"/>
  <c r="E57" i="6"/>
  <c r="E59" i="6"/>
  <c r="E58" i="6"/>
  <c r="E60" i="6"/>
  <c r="L84" i="6" l="1"/>
  <c r="L86" i="6"/>
  <c r="G58" i="6"/>
  <c r="K58" i="6"/>
  <c r="I58" i="6"/>
  <c r="I59" i="6"/>
  <c r="G59" i="6"/>
  <c r="K59" i="6"/>
  <c r="L59" i="6" s="1"/>
  <c r="L88" i="6"/>
  <c r="I60" i="6"/>
  <c r="G60" i="6"/>
  <c r="K60" i="6"/>
  <c r="L60" i="6" s="1"/>
  <c r="K57" i="6"/>
  <c r="G57" i="6"/>
  <c r="I57" i="6"/>
  <c r="L90" i="6"/>
  <c r="L87" i="6"/>
  <c r="L89" i="6"/>
  <c r="E68" i="6"/>
  <c r="E67" i="6"/>
  <c r="E65" i="6"/>
  <c r="E63" i="6"/>
  <c r="E66" i="6"/>
  <c r="E64" i="6"/>
  <c r="E62" i="6"/>
  <c r="K64" i="6" l="1"/>
  <c r="I64" i="6"/>
  <c r="G64" i="6"/>
  <c r="G66" i="6"/>
  <c r="K66" i="6"/>
  <c r="I66" i="6"/>
  <c r="K63" i="6"/>
  <c r="G63" i="6"/>
  <c r="I63" i="6"/>
  <c r="L58" i="6"/>
  <c r="G62" i="6"/>
  <c r="K62" i="6"/>
  <c r="I62" i="6"/>
  <c r="L57" i="6"/>
  <c r="K65" i="6"/>
  <c r="G65" i="6"/>
  <c r="I65" i="6"/>
  <c r="I67" i="6"/>
  <c r="K67" i="6"/>
  <c r="G67" i="6"/>
  <c r="I68" i="6"/>
  <c r="G68" i="6"/>
  <c r="K68" i="6"/>
  <c r="E104" i="6"/>
  <c r="L64" i="6" l="1"/>
  <c r="L68" i="6"/>
  <c r="L65" i="6"/>
  <c r="L63" i="6"/>
  <c r="K104" i="6"/>
  <c r="G104" i="6"/>
  <c r="I104" i="6"/>
  <c r="L67" i="6"/>
  <c r="L66" i="6"/>
  <c r="L62" i="6"/>
  <c r="E99" i="6"/>
  <c r="E98" i="6"/>
  <c r="I99" i="6" l="1"/>
  <c r="G99" i="6"/>
  <c r="K99" i="6"/>
  <c r="G98" i="6"/>
  <c r="K98" i="6"/>
  <c r="I98" i="6"/>
  <c r="L104" i="6"/>
  <c r="I10" i="6"/>
  <c r="K10" i="6"/>
  <c r="G10" i="6"/>
  <c r="E41" i="6"/>
  <c r="E37" i="6"/>
  <c r="E39" i="6"/>
  <c r="E38" i="6"/>
  <c r="E40" i="6"/>
  <c r="L99" i="6" l="1"/>
  <c r="K40" i="6"/>
  <c r="G40" i="6"/>
  <c r="I40" i="6"/>
  <c r="L98" i="6"/>
  <c r="I38" i="6"/>
  <c r="G38" i="6"/>
  <c r="K38" i="6"/>
  <c r="I39" i="6"/>
  <c r="G39" i="6"/>
  <c r="K39" i="6"/>
  <c r="G37" i="6"/>
  <c r="K37" i="6"/>
  <c r="I37" i="6"/>
  <c r="K41" i="6"/>
  <c r="G41" i="6"/>
  <c r="I41" i="6"/>
  <c r="L10" i="6"/>
  <c r="G242" i="6" l="1"/>
  <c r="L243" i="6" s="1"/>
  <c r="L41" i="6"/>
  <c r="L38" i="6"/>
  <c r="L37" i="6"/>
  <c r="L40" i="6"/>
  <c r="L39" i="6"/>
  <c r="K242" i="6"/>
  <c r="I242" i="6"/>
  <c r="L242" i="6" l="1"/>
  <c r="L244" i="6" s="1"/>
  <c r="L245" i="6" s="1"/>
  <c r="L246" i="6" l="1"/>
  <c r="L247" i="6" l="1"/>
  <c r="L248" i="6" s="1"/>
  <c r="L249" i="6" l="1"/>
  <c r="L250" i="6" s="1"/>
  <c r="L251" i="6" l="1"/>
  <c r="L252" i="6" s="1"/>
  <c r="C3" i="10" s="1"/>
  <c r="C6" i="10" s="1"/>
  <c r="C9" i="10" s="1"/>
  <c r="K5" i="6" l="1"/>
</calcChain>
</file>

<file path=xl/sharedStrings.xml><?xml version="1.0" encoding="utf-8"?>
<sst xmlns="http://schemas.openxmlformats.org/spreadsheetml/2006/main" count="2549" uniqueCount="538">
  <si>
    <t xml:space="preserve"> სამუშაოების ხარჯთაღრიცხვა</t>
  </si>
  <si>
    <t>სახარჯთაღრიცხვო ღირ-ბა</t>
  </si>
  <si>
    <t>ლარი</t>
  </si>
  <si>
    <t>№</t>
  </si>
  <si>
    <t>სამუშაოს დასახელება</t>
  </si>
  <si>
    <t>განზ</t>
  </si>
  <si>
    <t>ნორმატ. რესურსი</t>
  </si>
  <si>
    <t>რაოდენობა</t>
  </si>
  <si>
    <t>მასალა</t>
  </si>
  <si>
    <t>ხელფასი</t>
  </si>
  <si>
    <t>მანქანა მექანიზმები</t>
  </si>
  <si>
    <t>თანხა</t>
  </si>
  <si>
    <t>ერთ. ფასი</t>
  </si>
  <si>
    <t>ჯამი</t>
  </si>
  <si>
    <t xml:space="preserve">ერთ. ფასი </t>
  </si>
  <si>
    <t>ცალი</t>
  </si>
  <si>
    <t>შრომის დანახარჯები</t>
  </si>
  <si>
    <t>კგ</t>
  </si>
  <si>
    <t>გრძ.მ.</t>
  </si>
  <si>
    <t>კომპლ</t>
  </si>
  <si>
    <t>მ²</t>
  </si>
  <si>
    <t>მანქანები</t>
  </si>
  <si>
    <t xml:space="preserve">ცემენტი  M400      </t>
  </si>
  <si>
    <t>ტნ</t>
  </si>
  <si>
    <t>სხვა მასალები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</si>
  <si>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</si>
  <si>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ზუმფარა     </t>
  </si>
  <si>
    <t xml:space="preserve">საღებავის გრუნტი, </t>
  </si>
  <si>
    <t xml:space="preserve">სხვა მასალები   </t>
  </si>
  <si>
    <t>მ³</t>
  </si>
  <si>
    <t xml:space="preserve">ფითხი   </t>
  </si>
  <si>
    <t xml:space="preserve">სამღებრო ბადე ლენტა  </t>
  </si>
  <si>
    <t>სამღებრო  წებვადი ლენტი (ქაღალდის სკოჩი)  50.0მ</t>
  </si>
  <si>
    <t xml:space="preserve">სამღებრო კუთხოვანა  </t>
  </si>
  <si>
    <t>გრძ.მ</t>
  </si>
  <si>
    <t>სატრანსპორტო ხარჯები მასალის ღირებულებიდან</t>
  </si>
  <si>
    <t xml:space="preserve"> ჯამი</t>
  </si>
  <si>
    <t>გაუთვალისწინებელი ხარჯები</t>
  </si>
  <si>
    <t>დღგ</t>
  </si>
  <si>
    <t>სულ ჯამი</t>
  </si>
  <si>
    <t xml:space="preserve">ქვიშა                 </t>
  </si>
  <si>
    <t xml:space="preserve">არმსტრონგის ჭერის  სქელკედლიანი კარკასი დეტალებით, საკიდებით, დუბელით და სხვა </t>
  </si>
  <si>
    <t xml:space="preserve">წებოცემენტი   </t>
  </si>
  <si>
    <t xml:space="preserve">ფუგა     </t>
  </si>
  <si>
    <t>ფილების სამონტაჟო დეტალები პლასტიკატის</t>
  </si>
  <si>
    <t>კომპ</t>
  </si>
  <si>
    <t>სამონტაჟო ქაფი 800-1000გრ</t>
  </si>
  <si>
    <t>70მმ  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</si>
  <si>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საიზოლაციო მასალა  ქვაბამბა 50 მმ</t>
  </si>
  <si>
    <t xml:space="preserve">თაბ.მუყ. ფილა   სისქე 12.5მმ   </t>
  </si>
  <si>
    <t>სპილენძის ძარღვიანი კაბელი, ორმაგი არაალებადი იზოლაციის, კვეთით 3X1,5 მმ² გოფრირებულ მილში გატარებით</t>
  </si>
  <si>
    <t>იგივე 3X2,5 მმ²  გოფრირებულ მილში გატარებით</t>
  </si>
  <si>
    <t>ელექტრო გამანაწილებლი კოლოფები</t>
  </si>
  <si>
    <t>გოფრირებული არაალებადი პლასტმასის მილები</t>
  </si>
  <si>
    <r>
      <t xml:space="preserve">წებოცემენტი      </t>
    </r>
    <r>
      <rPr>
        <sz val="10"/>
        <color rgb="FFFF0000"/>
        <rFont val="Sylfaen"/>
        <family val="1"/>
      </rPr>
      <t xml:space="preserve"> </t>
    </r>
  </si>
  <si>
    <t>სამონტაჟო მაკომპლექტებელი პლასტმასის</t>
  </si>
  <si>
    <t xml:space="preserve">ფუგა   </t>
  </si>
  <si>
    <t>უნიტაზის მონტაჟი ჩამრეცხი ავზით ( გოფრით, დრეკადი შლანგით,არკოს ვენტილით)</t>
  </si>
  <si>
    <t>დ 50 მმ.  ტრაპის მონტაჟი</t>
  </si>
  <si>
    <t>ტრაპი   დ50მმ</t>
  </si>
  <si>
    <t>კანალიზაციის დ 100 მმ. მილების მონტაჟი  ფასონური დელატებით</t>
  </si>
  <si>
    <r>
      <t>მ</t>
    </r>
    <r>
      <rPr>
        <sz val="10"/>
        <color theme="1"/>
        <rFont val="Arial"/>
        <family val="2"/>
      </rPr>
      <t>³</t>
    </r>
  </si>
  <si>
    <t>სადემონტაჟო სამუშაოები</t>
  </si>
  <si>
    <t>სამონტაჟო სამუშაოები</t>
  </si>
  <si>
    <t>ორკომპონენტიანი ჰიდროსაიზოლაციო მასალა</t>
  </si>
  <si>
    <t>სამშენებლო ნაგვის ჩამოტანა ტომრებით  და დატვირთვა ა/მანქანაზე</t>
  </si>
  <si>
    <t>სამშენებლო ნაგვის გატანა ნაგავსაყრელზე 25კმ-მდე</t>
  </si>
  <si>
    <t>სამშენებლო მასალების ატანა სამუშაო ადგილზე</t>
  </si>
  <si>
    <t>1. იატაკები</t>
  </si>
  <si>
    <t>2. ტიხრები და კედლები</t>
  </si>
  <si>
    <t>4. ჭერი</t>
  </si>
  <si>
    <t>ხელსაბანი კედელზე დასაკიდი (სიფონით, დრეკადი შლანგებით, არკოს კრანებით)</t>
  </si>
  <si>
    <t>კანალიზაციის დ 50 მმ. მილების მონტაჟი  ფასონური დეტალებით</t>
  </si>
  <si>
    <t>კანალიზაციის პლასტმასის მილის  დ50მმ</t>
  </si>
  <si>
    <t>კანალიზაციის პლასტმასის მილის  დ110მმ</t>
  </si>
  <si>
    <t>ფასონური ნაწილები</t>
  </si>
  <si>
    <t>პლასტმასის მუხლი დ100 მმ</t>
  </si>
  <si>
    <t>პლასტმასის მუხლი დ50 მმ</t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</si>
  <si>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დ100/100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</si>
  <si>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დ100/50 მმ</t>
    </r>
  </si>
  <si>
    <r>
      <t>პლასტმასის სამკაპი   90</t>
    </r>
    <r>
      <rPr>
        <sz val="10"/>
        <color theme="1"/>
        <rFont val="Calibri"/>
        <family val="2"/>
        <charset val="204"/>
      </rPr>
      <t>°</t>
    </r>
    <r>
      <rPr>
        <sz val="10"/>
        <color theme="1"/>
        <rFont val="Sylfaen"/>
        <family val="1"/>
        <charset val="204"/>
      </rPr>
      <t xml:space="preserve">        დ50/50 მმ</t>
    </r>
  </si>
  <si>
    <t>წყალგაყვანილობის დ 20 მმ. (ცივი და ცხელი წყლის მილების მონტაჟი)  ფასონური დელატებით</t>
  </si>
  <si>
    <t>გრ.მ</t>
  </si>
  <si>
    <t>ლ</t>
  </si>
  <si>
    <t xml:space="preserve">პოლიპროპილენის  დ20მმ     </t>
  </si>
  <si>
    <t>წყალგაყვანილობის დ 25 მმ. (ცივი და ცხელი წყლის მილების მონტაჟი) ფასონური დელატებით</t>
  </si>
  <si>
    <t xml:space="preserve">პოლიპროპილენის  დ25მმ    </t>
  </si>
  <si>
    <t>პლასტმასის სამკაპი  დ25/25</t>
  </si>
  <si>
    <t>პლასტმასის სამკაპი  დ25/20</t>
  </si>
  <si>
    <t>პლასტმასის სამკაპი  დ20/20</t>
  </si>
  <si>
    <t>პლასტმასის მუხლი დ25</t>
  </si>
  <si>
    <t>პლასტმასის მუხლი დ20</t>
  </si>
  <si>
    <t>პლასტმასის გადამყვანი  დ25/20</t>
  </si>
  <si>
    <t>ვენტილი დ25</t>
  </si>
  <si>
    <t>ვენტილი დ20</t>
  </si>
  <si>
    <t xml:space="preserve">სხვა დამხმარე მასალები </t>
  </si>
  <si>
    <t>სახანძრო საგანგაშო ღილაკი</t>
  </si>
  <si>
    <t>აკუსტიკური სიგნალიზატორი შუქფარით</t>
  </si>
  <si>
    <t>პლასტმასის უნაგირიანი ლურსმანი</t>
  </si>
  <si>
    <t xml:space="preserve">პლასტმასის სამაგრი კაბელის 25mm </t>
  </si>
  <si>
    <t xml:space="preserve">ელექტრო როზეტი ორპოლუსიანი დამიწების კონტაქტით, სამონტაჟო კოლოფით </t>
  </si>
  <si>
    <t>პლასტმასის სამაგრი დ100მმ</t>
  </si>
  <si>
    <t>პლასტმასის სამაგრი დ50მმ</t>
  </si>
  <si>
    <t>სამისამართო ოპტიკური კვამლმაუწყებელი ძირით</t>
  </si>
  <si>
    <r>
      <t>მ</t>
    </r>
    <r>
      <rPr>
        <sz val="10"/>
        <color theme="1"/>
        <rFont val="Arial"/>
        <family val="2"/>
      </rPr>
      <t>²</t>
    </r>
  </si>
  <si>
    <t>ელ. სისტემის დემონტაჟი (არმსტრონგის სანათების, ჩამრთველების, როზეტების, სადენების, სუსტი დენების გაყვანილობის  დემონტაჟი)  მთელ ფართში</t>
  </si>
  <si>
    <t xml:space="preserve">ხელსაბანის  მონტაჟი სიფონით, შემრევით, დრეკადი შლანგები, არკოს კრანებით </t>
  </si>
  <si>
    <t xml:space="preserve">უნიტაზის მონტაჟი ჩამრეცხი ავზით ( გოფრით, დრეკადი შლანგით,არკოს ვენტილით) </t>
  </si>
  <si>
    <t>პროექტ</t>
  </si>
  <si>
    <t>ჩამრთველი ორთკლავიშა, სამონტაჟო კოლოფით</t>
  </si>
  <si>
    <t>იგივე 5X6მმ²  გოფრირებულ მილში გატარებით</t>
  </si>
  <si>
    <t>Cat5; FTP;  LSHF ინტერნეტის კაბელის მონტაჟი კლინიკის საერთო ქსელზე დაერთებით</t>
  </si>
  <si>
    <r>
      <t xml:space="preserve">არსებული </t>
    </r>
    <r>
      <rPr>
        <sz val="10"/>
        <color theme="1"/>
        <rFont val="Arial"/>
        <family val="2"/>
      </rPr>
      <t xml:space="preserve"> წყლის დ=20; 25 მმ  მილების ჩაჭრა, დემონტაჟი და დროებით დახშობა</t>
    </r>
  </si>
  <si>
    <t>IP ვიდეოკამერა 1/3'' პიქსელი დღე/ღამის ხედვით, 1/2.8'' გაშლით, ქსელის POE კომუტატორთან თავსებადი, ღამის ხედვით</t>
  </si>
  <si>
    <t>ქსელის კაბელი (ნაცრისფერი)  ვიდეომეთვალყურეობისათვის FTR cat,5</t>
  </si>
  <si>
    <t>პლასტმასის საკაბელო არხი 20x20</t>
  </si>
  <si>
    <t>პლასტმასის საკაბელო არხი 20x20 აქსესუარი (მუხლი, გამაშტოებელი)</t>
  </si>
  <si>
    <t>ცეცხლმედეგი კაბელი LSZH   2x1.5 მონტაჟი კლინიკის საერთო სისტემაში ჩართვით</t>
  </si>
  <si>
    <r>
      <t xml:space="preserve">არსებული </t>
    </r>
    <r>
      <rPr>
        <sz val="10"/>
        <color theme="1"/>
        <rFont val="Arial"/>
        <family val="2"/>
      </rPr>
      <t xml:space="preserve"> დ=50;  კანალიზაციის მილების  დემონტაჟი </t>
    </r>
  </si>
  <si>
    <r>
      <t xml:space="preserve">არსებული </t>
    </r>
    <r>
      <rPr>
        <sz val="10"/>
        <color theme="1"/>
        <rFont val="Arial"/>
        <family val="2"/>
      </rPr>
      <t xml:space="preserve"> 100მმ  კანალიზაციის მილების  დემონტაჟი და დროებით დახშობა</t>
    </r>
  </si>
  <si>
    <t xml:space="preserve">თაბაშირ/მუყაოს ტიხრების მოწყობა </t>
  </si>
  <si>
    <t xml:space="preserve">არმსტრონგის ჭერის  ფილები  </t>
  </si>
  <si>
    <r>
      <t>მრგვალი გამწოვი სავენტილაციო დიფუზორი ჰაერის რეგულირებადი დამპერითა და პლენუმ ბოქსით L=100მ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 (D=125)</t>
    </r>
  </si>
  <si>
    <t>მოქნილი ჰაერსატარი იზოლაციით (დ=125)</t>
  </si>
  <si>
    <t xml:space="preserve">ზედნადები ხარჯები (თანხიდან გარდა გათბობა-გაგრილების სამუშაოებისა)    </t>
  </si>
  <si>
    <t xml:space="preserve">გეგმიური დაგროვება  (გათბობა-გაგრილების დანადგარების ღირებულების გარეშე)  </t>
  </si>
  <si>
    <t>ობიექტი: ქ. თბილისი, ლუბლიანას 13, მიხეილ იაშვილის სახელობის კლინიკა</t>
  </si>
  <si>
    <t xml:space="preserve">ქ. თბილისი, ლუბლიანას 13, მიხეილ იაშვილის სახელობის კლინიკის შენობაში ჩასატარებელი </t>
  </si>
  <si>
    <t>უნიტაზის დემონტაჟი</t>
  </si>
  <si>
    <t>თვითსწორებადი იატაკის ფხვნილი</t>
  </si>
  <si>
    <t>გრუნტი (თვითსწორებდზე)</t>
  </si>
  <si>
    <t xml:space="preserve">ვინილი  სამედიცინო დანიშნულების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</si>
  <si>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</si>
  <si>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</si>
  <si>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</si>
  <si>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 xml:space="preserve">წებო გრაფიტის </t>
  </si>
  <si>
    <t xml:space="preserve">იატაკის დამუშავება თვითგამასწორებელი ხსნარით </t>
  </si>
  <si>
    <r>
      <t>საშხაპე</t>
    </r>
    <r>
      <rPr>
        <sz val="10"/>
        <color rgb="FFFF0000"/>
        <rFont val="Sylfaen"/>
        <family val="1"/>
      </rPr>
      <t xml:space="preserve"> </t>
    </r>
    <r>
      <rPr>
        <sz val="10"/>
        <color theme="1"/>
        <rFont val="Sylfaen"/>
        <family val="1"/>
      </rPr>
      <t xml:space="preserve"> შემრევი</t>
    </r>
  </si>
  <si>
    <t xml:space="preserve">საკომუნიკაციო შახტებში ( 1 შახტაში საშუალოდ  წყლის დ=25მმ - 6მ და კანალიზაციის დ=100მმ- 6მ) მილგაყვანილობის გასწორება და სამაგრებით დამაგრება კედელზე  </t>
  </si>
  <si>
    <t xml:space="preserve"> თაბ/მუყაოს ტიხრების დემონტაჟი </t>
  </si>
  <si>
    <t xml:space="preserve">ჩამრთველი ერთკლავიშა, სამონტაჟო კოლოფით  </t>
  </si>
  <si>
    <t>ავტომატური ამომრთველი    63ა.  3 პოლუსა</t>
  </si>
  <si>
    <t>ავტომატური ამომრთველი     16ა.  1 პოლუსა</t>
  </si>
  <si>
    <t>ავტომატური ამომრთველი   10ა.  1 პოლუსა</t>
  </si>
  <si>
    <t>სხვა დამხმარე მასალები და ხარჯები (მილგაყვანილობის ღირებულების 10%)</t>
  </si>
  <si>
    <t xml:space="preserve">საკომუნიკაციო შახტებში ( 1 შახტაში საშუალოდ ელ. სადენი - 8მ) ელ. გაყვანილობის გასწორება გაცალკევება, კაბელ/არხებში ჩაწყობა და სამაგრებით დამაგრება კედელზე  </t>
  </si>
  <si>
    <t>სახანძრო სარქველი (150x150)</t>
  </si>
  <si>
    <t>სახანძრო სარქველი (200x200)</t>
  </si>
  <si>
    <t>გათბობის პანელური რადიატორების დემონტაჟი</t>
  </si>
  <si>
    <t>ფანჯრებზე ჰორიზონტალური ფარდა ჟალუზების დემონტაჟი</t>
  </si>
  <si>
    <t xml:space="preserve">კედლების  შემოსვა  თაბაშირ მუყაოს   ფილებით საკომუნიკაციო შახტებში (ფითხით, ლითონის კარკასის გარეშე) </t>
  </si>
  <si>
    <t xml:space="preserve">თაბ.მუყ. ფილა   სისქე 12.5მმ  </t>
  </si>
  <si>
    <t>3. კარები, ვიტრაჟები, ფანჯრები</t>
  </si>
  <si>
    <t>მეტალპლასტმასის ფანჯრებზე ახალი ჰორიზონტალური ფარდა ჟალუზების მოწყობა</t>
  </si>
  <si>
    <t xml:space="preserve">საშხაპე შემრევის  მონტაჟი </t>
  </si>
  <si>
    <t>კონდიციონერების შიდა და გარე ბლოკების  დემონტაჟი</t>
  </si>
  <si>
    <t>ფოლადის პანელური რადიატორის მონტაჟი : (800X600H)</t>
  </si>
  <si>
    <t>ფოლადის პანელური რადიატორის მონტაჟი : (1000X600H)</t>
  </si>
  <si>
    <t>პ/პ მინაბოჭკოვანი მილები  დ=20*3.5მმ</t>
  </si>
  <si>
    <t>პ/პ მინაბოჭკოვანი მილები  დ=25*4.2მმ</t>
  </si>
  <si>
    <t>ჩამკეტ-მარეგულირებელი ვენტილი (ფოლადის პანელური რადიატორებისათვის) დ=20მმ</t>
  </si>
  <si>
    <t>პ/პ მინაბოჭკოვანი მილების ფასონური ნაწილები</t>
  </si>
  <si>
    <t>სპლიტ კონდიციონერების BTU 12000  შიდა და გარე ბლოკების მონტაჟი (არსებული, დემონტირებული)</t>
  </si>
  <si>
    <t>კაფელის ფილების ჩამოყრა კედლებიდან სან/კვანძებში და ხელსაბანის ფართუკებზე (სარემონტო ფართში)</t>
  </si>
  <si>
    <t xml:space="preserve">საშხაპე შემრევის დემონტაჟი </t>
  </si>
  <si>
    <t>ხელსაბანი ნიჟარების დემონტაჟი შემრევთან ერთად</t>
  </si>
  <si>
    <t>ქვიშა-ცემენტის მჭიმის მოწყობა იატაკებზე სისქე 40მმ მარკით M100 (ნაწილობრივ, დაზიანებულ ადგილებზე,შახტებში- 31.5მ²  დადემონტირებული ტიხრების ადგილზე- 11.0მ² )</t>
  </si>
  <si>
    <t>ჰიდრიოზოლაციის მოწყობა ორკომპონენტიანი წასაცხები ჰიდროსაიზოლაციო მასალით  სანიტარულ და ჩასარეცხის ოთახებში, სან/კვანძებში, (მათ შორის 17.0მ² 7ც პალატაში )</t>
  </si>
  <si>
    <t>კედლების გაფხეკა, შფითხვნა, დამუშავება და შეღებვა წყალემულსიური,   რეცხვადი  საღებავით (მათ შორის პალატებში, კორიდორში და კიბის უჯრედში)</t>
  </si>
  <si>
    <t xml:space="preserve">არმსტრონგის შეკიდული ჭერის მოწყობა  </t>
  </si>
  <si>
    <t>მდფ-ის კარის ბლოკების დემონტაჟი (1.50x2.15)მ-4ცალი; (0.90x2.15)მ-10ცალი;  (0.80x2.15)მ-9ცალი; (0.80x1.8)მ-23ცალი (შახტის) (მათ შორის პალატების)</t>
  </si>
  <si>
    <t xml:space="preserve">არმსტრონგის შეკიდული ჭერის დემონტაჟი, </t>
  </si>
  <si>
    <t>სარემონტო ფართში იატაკზე არსებული კერამოგრანიტის  ფილების აყრა</t>
  </si>
  <si>
    <t xml:space="preserve">4 სმ სისქის ქვიშა-ცემენტის მჭიმის აყრა იატაკზე (ნაწილობრივ დაზიანებულ ადგილებზე </t>
  </si>
  <si>
    <t>სარემონტო ფართში იატაკზე არსებული ვინილის საფარის მოხსნა, პლინტუსების ჩათვლით</t>
  </si>
  <si>
    <t>არსებული მიდინებითი და გამწოვი სხვადასხვა კვეთის  ჰაერსატარების დემონტაჟი</t>
  </si>
  <si>
    <t>ამსტრონგის შეკიდულ ჭერში სავენტილაციო სისტემის ცხაურების დემონტაჟი</t>
  </si>
  <si>
    <t>გრძ.მ,</t>
  </si>
  <si>
    <t xml:space="preserve">კაფელის მოწყობა კედელზე  სან/კვანძებში და  ხელსაბანების ფართუკებზე  </t>
  </si>
  <si>
    <t>მდფ-ის ერთფრთიანი კარის ბლოკი   (0.80X 2.15) - 3ც  (მოწყობილობით)</t>
  </si>
  <si>
    <t>ახალი ელ. გამანაწილებელი ფარის მონტაჟი</t>
  </si>
  <si>
    <t>არსებული ელ. გამანაწილებელი კარადის დემონტაჟი გადატანა სხვა სართულზე და მონტაჟი კაბელების გადაწყობით და ჩართვით</t>
  </si>
  <si>
    <t>სან/კვანძების  გამწოვი სავენტილაციო სისტემა</t>
  </si>
  <si>
    <t>გამწოვი ცენტრიდანული ვენტილატორით (L=100მ³/სთ წარმადობის და  DP=250pa სტატიკური წნევის.  ხმაურდამხშობით: L=0.6მ სიგრძის.</t>
  </si>
  <si>
    <t xml:space="preserve">ალუმინის არსებული დემონტირებული ვიტრაჟი (2.45x2.8)მ, </t>
  </si>
  <si>
    <t>კორიდორში ალუმინის ვიტრაჟის ((2.45x2.80)მ ორფრთიანი კარით)-2ც  დემონტაჟი და დასაწყობება მეორედ გამოსაყენებლად</t>
  </si>
  <si>
    <t>მდფ-ის ერთფრთიანი კარის ბლოკი   (0.90X 2.15) - 16ც  (მოწყობილობით)</t>
  </si>
  <si>
    <t xml:space="preserve">სან/კვანძებში იატაკზე მეთლახის  ფილების დაგება </t>
  </si>
  <si>
    <t>5. სამღებრო სამუშაოები</t>
  </si>
  <si>
    <t xml:space="preserve">6. სანტექნიკური  სამუშაოები </t>
  </si>
  <si>
    <t>7. ელ. სამონტაჟო სამუშაოები</t>
  </si>
  <si>
    <t>II სართული  (ახალი ამბულატორია)</t>
  </si>
  <si>
    <t>მდფ-ის ერთფრთიანი კარის ბლოკი   (0.80X 1.80)   (მოწყობილობით) საკომუნიკაციო შახტისათვის</t>
  </si>
  <si>
    <t xml:space="preserve">V სართული   (ნეირომეცნიერებათა დეპარტამენტის ადმინისტრაციის სივრცე, </t>
  </si>
  <si>
    <t xml:space="preserve">ნეირომეცნიერებათა დეპარტამენტის დამატებითი პალატები,  NICU-ს დეპარტამენტის სივრცე) </t>
  </si>
  <si>
    <t>მდფ-ის კარის ბლოკების დემონტაჟი (0.90x2.15)მ-33ცალი;  (0.80x2.15)მ-9ცალი; (0.80x1.8)მ-41ცალი (მათ შორის პალატების)</t>
  </si>
  <si>
    <t>კორიდორში ალუმინის ვიტრაჟის ((1.5x2.15)მ კარით) დემონტაჟი და დასაწყობება მეორედ გამოსაყენებლად</t>
  </si>
  <si>
    <t xml:space="preserve">პლასტიკატის შეკიდული ჭერის დემონტაჟი </t>
  </si>
  <si>
    <t>სარემონტო ფართში იატაკზე არსებული ლამინატის საფარის მოხსნა, მდფ-ის პლინტუსების ჩათვლით</t>
  </si>
  <si>
    <t>სარემონტო ფართში იატაკზე არსებული მეთლახის ფილების აყრა</t>
  </si>
  <si>
    <t>აგურის ტიხრების დემონტაჟი (მათ შორის (1.50x1.3)მ-3ცალი ღიობის დამოღება ვიტრაჟისთვის)</t>
  </si>
  <si>
    <t>4 სმ სისქის ქვიშა-ცემენტის მჭიმის აყრა იატაკზე (ნაწილობრივ დაზიანებულ ადგილებზე   (მათ შორის 19.0მ² 7ც პალატაში)</t>
  </si>
  <si>
    <t xml:space="preserve">სან/კვანძებში, სანიტარულ ოთახებში იატაკზე მეთლახის  ფილების დაგება </t>
  </si>
  <si>
    <t>კომბინირებული თაბაშირ/მუყაოს ტიხრების მოწყობა (მათ შორის პალატების ახალი 7ც სან/კვაძის ტიხრები)</t>
  </si>
  <si>
    <t>თაბ.მუყ. ფილა   სისქე 12.5მმ   ნესტგამძლე</t>
  </si>
  <si>
    <t xml:space="preserve">ნესტგამძლე თაბაშირ/მუყაოს ტიხრების მოწყობა (სან/კვანძებს შორის) </t>
  </si>
  <si>
    <t>კაფელის მოწყობა კედელზე  სან/კვანძებში,სანიტარული ოთახებში და  ხელსაბანების ფართუკებზე   (მათ შორის პალატების ახალ 7ც სან/კვაძში)</t>
  </si>
  <si>
    <t xml:space="preserve">მეტალო პლასტმასის ვიტრაჟი  (1.50x1.20)მ -2 ცალი </t>
  </si>
  <si>
    <t xml:space="preserve">ალუმინის არსებული დემონტირებული ვიტრაჟი (2.40x2.8)მ, </t>
  </si>
  <si>
    <t>ალუმინის გასაწევი (სლაიდური) ელ.  კარი პულტით (1.60x2.20)მ -3 ცალი</t>
  </si>
  <si>
    <t xml:space="preserve">თაბ/მუყაოს შეკიდული ჭერის მოწყობა </t>
  </si>
  <si>
    <r>
      <t>თაბ.მუყ. ფილა   სისქე 12.5მმ ნესტგამძლე 9.20 მ</t>
    </r>
    <r>
      <rPr>
        <sz val="10"/>
        <rFont val="Arial"/>
        <family val="2"/>
      </rPr>
      <t>²</t>
    </r>
    <r>
      <rPr>
        <sz val="10"/>
        <rFont val="Sylfaen"/>
        <family val="1"/>
      </rPr>
      <t xml:space="preserve">x1.05 </t>
    </r>
  </si>
  <si>
    <t>პროფილები, სწრაფმონტირებადი რახნები TN25 და TN35, გამჭედი დუბელი და სხვა მასალები 1მ² ჭერზე</t>
  </si>
  <si>
    <t>5. კიბის უჯრედი</t>
  </si>
  <si>
    <t>კიბის უჯრედში IV- დან  VI სართულამდე საფეხურების, შუბლების და ბაქნების მოპირკეთება კერამოგრანიტის ფილებით</t>
  </si>
  <si>
    <t>ლითონის მოაჯირის გასწორება, შეკეთება</t>
  </si>
  <si>
    <t>ლითონის მოაჯირის დამუშავება და შეღებვა ანტიკოროზიული ზეთოვანი საღებავით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</si>
  <si>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</si>
  <si>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საღებავი  ანტიკოროზიული</t>
  </si>
  <si>
    <t>საღებავის გამხსნელი</t>
  </si>
  <si>
    <t>მაგარი ჯიშის ხის სახელურის მოწყობა მოაჯირზე</t>
  </si>
  <si>
    <t>6. სამღებრო სამუშაოები</t>
  </si>
  <si>
    <t xml:space="preserve">კედლების  გაფხეკა, შფითხვნა, დამუშავება და შეღებვა წყალემულსიური,   რეცხვადი, ანტიბაქტერიული საღებავით </t>
  </si>
  <si>
    <t xml:space="preserve">თაბაშირ/მუყაოს შეკიდული ჭერის დამუშავება, შეღებვა ანტიბაქტერიული საღებავით </t>
  </si>
  <si>
    <t xml:space="preserve">თაბაშირ/მუყაოს შეკიდული ჭერის დამუშავება, შეღებვა წყალემულსიური, რეცხვადი საღებავით </t>
  </si>
  <si>
    <t xml:space="preserve">7. სანტექნიკური  სამუშაოები </t>
  </si>
  <si>
    <t>უჟანგავი ლითონის ორსექციანი ჩამრეცხი ჩანი (სიფონით, დრეკადი შლანგებით, არკოს კრანებით)</t>
  </si>
  <si>
    <t>8. ელ. სამონტაჟო სამუშაოები</t>
  </si>
  <si>
    <t>ელ. გამანაწილებლი ფარში ავტომატების მონტაჟი</t>
  </si>
  <si>
    <t>ავტომატური ამომრთველი    32ა.  3 პოლუსა</t>
  </si>
  <si>
    <t xml:space="preserve">10. სამედიცინო აირები </t>
  </si>
  <si>
    <t xml:space="preserve">სპილენძის დ=15.9მმ  მილსადენის მონტაჟი </t>
  </si>
  <si>
    <t xml:space="preserve">სპილენძის  დ=12.70 მმ  მილსადენის მონტაჟი </t>
  </si>
  <si>
    <t>სპილენძის დ=9.52 მმ  მილსადენი მონტაჟი</t>
  </si>
  <si>
    <t xml:space="preserve">მილსადენებზე  დ=16მმ ვენტილების მონტაჟი </t>
  </si>
  <si>
    <t>სხვა დამხმარე მასალები და ხარჯები (მილგაყვანილობის ღირებულების 20%)</t>
  </si>
  <si>
    <t xml:space="preserve">11.  ვენტილაცია , გათბობა-გაგრილება </t>
  </si>
  <si>
    <t>ვენტილაცია</t>
  </si>
  <si>
    <t>1.1 ჰაერსატარში ჩასაყენებელი, მართვის ავტომატური სისტემით აღჭურვილი ელ. კალორიფერი (ელ. ტენი):  Q=5kw,</t>
  </si>
  <si>
    <t>1.2. ხმაურ დამხშობი L=0.5მ სიგრძის. (მოდინება)</t>
  </si>
  <si>
    <t>1.3. ხმაურ დამხშობი L=1.0მ სიგრძის. (გაწოვა)</t>
  </si>
  <si>
    <r>
      <t>მოდინებითი სავენტილაციო დიფუზორი ჰაერის რეგულირებადი დამპერითა და პლენუმ ბოქსით L=400მ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(370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370)</t>
    </r>
  </si>
  <si>
    <r>
      <t>გამწოვი სავენტილაციო დიფუზორი ჰაერის რეგულირებადი დამპერითა და პლენუმ ბოქსით L=400მ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(370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370)</t>
    </r>
  </si>
  <si>
    <t>კედლის ალუმინის ჰაერგამწოვი ცხაურა: L=800მ³/სთ  (400x250)</t>
  </si>
  <si>
    <t>კედლის ალუმინის ჰაერმიმღები ცხაურა: L=800მ³/სთ  (400x250)</t>
  </si>
  <si>
    <t>მოქნილი ჰაერსატარი იზოლაციით (Ф=200)</t>
  </si>
  <si>
    <t>ფოლადის მოთუთიებული ჰაერსატარი (მოდინება) დ=0.55მმ</t>
  </si>
  <si>
    <t>ფოლადის მოთუთიებული ჰაერსატარი (გაწოვა) დ=0.55მმ</t>
  </si>
  <si>
    <t>კაუჩუკის თვითწებვადი თბოიზოლაცია (H=9მმ) თუნუქის ჰაერსატარებისათვის</t>
  </si>
  <si>
    <t>გამწოვი ცენტრიდანული ვენტილატორით (L=600მ³/სთ წარმადობის და  DP=250pa სტატიკური წნევის.  ხმაურდამხშობით: L=0.6მ სიგრძის.</t>
  </si>
  <si>
    <t>გამწოვი ცენტრიდანული ვენტილატორით (L=1200მ³/სთ წარმადობის და  DP=200pa სტატიკური წნევის.  ხმაურდამხშობი: L=1.0მ სიგრძის.</t>
  </si>
  <si>
    <t>ჰაერის მარეგულირებელი სარქველი: (150x150)</t>
  </si>
  <si>
    <t>სავენტილაციო სისტემის მოწყობისა და გამართვა-გაშვების სამუშაოები  (დანადგარების სამონტაჟო სამუშაოების ღირებულებიდან (დარიცხვების გარეშე) 30%)</t>
  </si>
  <si>
    <t>ლითონ კონსტრუქციები, საკიდ-სამაგრები და სხვა დამხმარე სამონტაჟო მასალები    ( მილგაყვანილობის  ღირებულების 30%)</t>
  </si>
  <si>
    <t>გათბობა-გაგრილება</t>
  </si>
  <si>
    <t>VRF გარე ბლოკი Q=22.4 კვტ;  23კვტ მონტაჟი</t>
  </si>
  <si>
    <t>შრომითი დანახარჯები</t>
  </si>
  <si>
    <t xml:space="preserve">VRF გარე ბლოკი Q=22.4 kw </t>
  </si>
  <si>
    <t>საშუალო წნევიანი არხული ტიპის შიდა ბლოკი სიცივე 5.0 kw, გათბობა 5.6კვტ მონტაჟი  პულტით</t>
  </si>
  <si>
    <t>საშუალო წნევიანი არხული ტიპის შიდა ბლოკი სიცივე 5.0 kw, გათბობა 5.6კვტ</t>
  </si>
  <si>
    <t xml:space="preserve">სპილენძის დ=22.2მმ  მილსადენის მონტაჟი </t>
  </si>
  <si>
    <t xml:space="preserve">სპილენძის  დ=19.1 მმ  მილსადენის მონტაჟი </t>
  </si>
  <si>
    <t>სპილენძის მილგაყვანილობის ფასონური დეტალები</t>
  </si>
  <si>
    <t>მაცივარაგენტი R410A</t>
  </si>
  <si>
    <t>გარე ბლოკის სადგამი კომპლექტი (ანტივიბრაციული სადგამით)</t>
  </si>
  <si>
    <t>დ=32მმ დრენაჟის მილის მონტაჟი</t>
  </si>
  <si>
    <t>კაც/სთ</t>
  </si>
  <si>
    <t xml:space="preserve">პოლიპროპილენის დ=32მმ მილი  </t>
  </si>
  <si>
    <t>ჭავლური დიფუზორი 350 მმ  მონტაჟი</t>
  </si>
  <si>
    <t xml:space="preserve">ჭავლური დიფუზორი 350 მმ </t>
  </si>
  <si>
    <t>ცხაური 1000x350  მონტაჟი</t>
  </si>
  <si>
    <t>ცხაური 1000x350</t>
  </si>
  <si>
    <t>ჰაერსატარი მოთუთიებული თუნუქის ფურცლებისაგან  0.6მმ</t>
  </si>
  <si>
    <t>სამაგრები</t>
  </si>
  <si>
    <t xml:space="preserve">ჰაერსატარის იზოლაცია კაუჩუკის </t>
  </si>
  <si>
    <t>გათბობა-გაგრილების სისტემის მოწყობისა და გამართვა-გაშვების სამუშაოები  (დანადგარების სამონტაჟო სამუშაოების ღირებულებიდან (დარიცხვების გარეშე) 30%)</t>
  </si>
  <si>
    <t>დანადგარები</t>
  </si>
  <si>
    <t>ზედნადები ხარჯი  (გათბობა-გაგრილების სამუშაოების  ხელფასიდან)</t>
  </si>
  <si>
    <t xml:space="preserve">ქვიშა-ცემენტის მჭიმის მოწყობა იატაკებზე სისქე 40მმ მარკით M100 (ნაწილობრივ, დაზიანებულ ადგილებზე,შახტებში- 31.5მ²  </t>
  </si>
  <si>
    <t>მდფ-ის ერთფრთიანი კარის ბლოკი   (0.80X 2.15)  (მოწყობილობით)</t>
  </si>
  <si>
    <t>მდფ-ის ერთფრთიანი კარის ბლოკი   (0.90X 2.15)  (მოწყობილობით)</t>
  </si>
  <si>
    <t>მდფ-ის ერთფრთიანი კარის ბლოკი   (0.80X 1.80)   (მოწყობილობით) საკომუნიკაციო შახტების</t>
  </si>
  <si>
    <r>
      <t xml:space="preserve">სარემონტო ფართში იატაკზე არსებული ვინილის საფარის მოხსნა, პლინტუსების ჩათვლით (მათ შორის </t>
    </r>
    <r>
      <rPr>
        <sz val="10"/>
        <color theme="1"/>
        <rFont val="Sylfaen"/>
        <family val="1"/>
      </rPr>
      <t>პალატაში)</t>
    </r>
  </si>
  <si>
    <t>VI სართული  (საოპერაციო)</t>
  </si>
  <si>
    <t xml:space="preserve">მდფ-ის კარის ბლოკების დემონტაჟი  (1.00x2.10)მ-4ცალი;  (0.92x1.80)მ-3ცალი (ტუალეტის); (0.80x1.8)მ-14ცალი (შახტის); </t>
  </si>
  <si>
    <t>კორიდორში ალუმინის  ორფრთიანი კარის ((1.30x2.20)მ დემონტაჟი; ალუმინის კარის (1.50 x 2.15)მ -2ც; (0.90 x 2.10)მ -3ც  დემონტაჟი.</t>
  </si>
  <si>
    <t>ფანჯრებზე ფარდა ჟალუზების დემონტაჟი</t>
  </si>
  <si>
    <t>ელ. სისტემის დემონტაჟი ( სანათების, ჩამრთველების, როზეტების, სადენების, სუსტი დენების გაყვანილობის  დემონტაჟი)  მთელ ფართში</t>
  </si>
  <si>
    <t xml:space="preserve">თაბ/მუყაოს შეკიდული ჭერის დემონტაჟი, </t>
  </si>
  <si>
    <t>შეკიდულ ჭერში არსებული სავენტილაციო სისტემის ცხაურების დემონტაჟი</t>
  </si>
  <si>
    <t>სარემონტო ფართში იატაკზე არსებული მეთლახის  ფილების აყრა</t>
  </si>
  <si>
    <t>აგურის  ტიხრების დემონტაჟი  სისქე 15 სმ</t>
  </si>
  <si>
    <t>30ლტ წყალაგამაცხელებელი ავზის დემონტაჟი</t>
  </si>
  <si>
    <t>ქვიშა-ცემენტის მჭიმის მოწყობა იატაკებზე სისქე 40მმ მარკით M100 (ნაწილობრივ, დაზიანებულ ადგილებზე,შახტებში- 9.0მ²  და დემონტირებული ტიხრების ადგილზე- 8.0მ² )</t>
  </si>
  <si>
    <t>ჰიდრიოზოლაციის მოწყობა ორკომპონენტიანი წასაცხები ჰიდროსაიზოლაციო მასალით   სან/კვანძებში</t>
  </si>
  <si>
    <t>ფანჯრის ღიობების ამოქოლვა  თაბაშირ მუყაოს   ფილებით საოპერაციო ოთახებზე (1.8x1.6)მ - 3 ცალი</t>
  </si>
  <si>
    <t>ლითონის პროფილები CD 75*0,5 მმ. და UD75*0,5; სწრაფმონტირებადი ხრახნები TN25 და TN35, გამჭედი დუბელი და სხვა მასალები 1მ²-ზე</t>
  </si>
  <si>
    <t xml:space="preserve">კაფელის მოწყობა კედელზე  სან/კვანძში და  ხელსაბანებთან </t>
  </si>
  <si>
    <t>ალუმინის  40x40x1.5 მმ კუთხოვანა</t>
  </si>
  <si>
    <t>სილიკონი 310 მლგ</t>
  </si>
  <si>
    <t>ცალ</t>
  </si>
  <si>
    <r>
      <t>კარის ბლოკი, სამედიცინო სფეროსათვის განკუთვნილი, 1300X2200X34 მმ-2ც1000X2150X34 მმ-5ც,800X2150X34 მმ-1ც, ზედაპირი მექნიკურ დაზიანებაზე მედეგი , უჟაგავი ლითონის ან ალუმინის ფურცლოვანი ფენილებით (წინ და უკან) მაღალი ხარისხის მექნიზმებით და საკეტ/სახელურით, RAL 5015; RAL9010</t>
    </r>
    <r>
      <rPr>
        <sz val="10"/>
        <color theme="1"/>
        <rFont val="Sylfaen"/>
        <family val="1"/>
      </rPr>
      <t xml:space="preserve"> (დამკვეთთან შეთანხმება)</t>
    </r>
  </si>
  <si>
    <t>საოპერაციოს ერთფრთიანი ელექტრო  კარის ბლოკი ახალი   (1.30X 2.20) - 2ც  სრული კომპლექტაციით (დამკვეთთან შეთანხმება)</t>
  </si>
  <si>
    <t>საოპერაციოს ორფრთიანი ელექტრო  კარის ბლოკი ახალი   (1.00X 2.15) - 2ც  სრული კომპლექტაციით (დამკვეთთან შეთანხმება)</t>
  </si>
  <si>
    <t>სამაგრი ანკერები</t>
  </si>
  <si>
    <t>სამონტაჟო ქაფი 1000 მგ</t>
  </si>
  <si>
    <t xml:space="preserve">ნესტგამძლე თაბ/მუყაოს შეკიდული ჭერის მოწყობა </t>
  </si>
  <si>
    <t>კედლების გაფხეკა, შეფითხვნა, დამუშავება და შეღებვა წყალემულსიური,   ანტიბაქტერიული, რეცხვადი  საღებავით</t>
  </si>
  <si>
    <t xml:space="preserve">თაბაშირ/მუყაოს შეკიდული ჭერის დამუშავება, შეღებვა წყალემულსიური, ანტიბაქტერიული, რეცხვადი საღებავით </t>
  </si>
  <si>
    <t xml:space="preserve">უჟანგავი ლითონის ქირურგიული ხელსაბანი  სიფონით, შემრევით, დრეკადი შლანგები, არკოს კრანებით  </t>
  </si>
  <si>
    <t xml:space="preserve">LED სანათი  60 x 60სმ მონტაჟი  თაბაშირ/მუყაოს შეკიდულ ჭერზე სამონტაჟო </t>
  </si>
  <si>
    <t>LED სანათი  24ვტ  მონტაჟი  თაბაშირ/მუყაოს შეკიდულ ჭერში ჩაფლული  სამონტაჟო ჰერმეტული</t>
  </si>
  <si>
    <t>სამედიცინო აირების კონტროლ პანელის მონტაჟი 3 გაზზე</t>
  </si>
  <si>
    <t xml:space="preserve">სპილენძის დ=12მმ შეკუმშული აირის მილსადენის მონტაჟი </t>
  </si>
  <si>
    <t>სპილენძის დ=12მმ ჟანგბადის  მილსადენი მონტაჟი</t>
  </si>
  <si>
    <t>სპილენძის დ=12მმ ვაკუმის   მილსადენის  მონტაჟი</t>
  </si>
  <si>
    <t>სპილენძის დ=12მმ ნახშირორჟანგის    მილსადენის  მონტაჟი</t>
  </si>
  <si>
    <t xml:space="preserve">მილსადენებზე  დ=12მმ ვენტილების მონტაჟი </t>
  </si>
  <si>
    <t xml:space="preserve">10.  ვენტილაცია , გათბობა-გაგრილება </t>
  </si>
  <si>
    <t>1.1 ჰაერსატარში ჩასაყენებელი, მართვის ავტომატური სისტემით აღჭურვილი ელ. კალორიფერი (ელ. ტენი):  Q=60kw,</t>
  </si>
  <si>
    <t>1.2. ხმაურ დამხშობი L=1.5მ სიგრძის. (მოდინება)</t>
  </si>
  <si>
    <t>1.3. ხმაურ დამხშობი L=1.2მ სიგრძის. (გაწოვა)</t>
  </si>
  <si>
    <r>
      <t>მოდინებითი სავენტილაციო დიფუზორი ჰაერის რეგულირებადი დამპერითა და პლენუმ ბოქსით L=500მ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(370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370)</t>
    </r>
  </si>
  <si>
    <r>
      <t>გამწოვი სავენტილაციო დიფუზორი ჰაერის რეგულირებადი დამპერითა და პლენუმ ბოქსით L=500მ</t>
    </r>
    <r>
      <rPr>
        <sz val="10"/>
        <color theme="1"/>
        <rFont val="Calibri"/>
        <family val="2"/>
        <charset val="204"/>
      </rPr>
      <t>³</t>
    </r>
    <r>
      <rPr>
        <sz val="10"/>
        <color theme="1"/>
        <rFont val="Sylfaen"/>
        <family val="1"/>
        <charset val="204"/>
      </rPr>
      <t>/სთ (370</t>
    </r>
    <r>
      <rPr>
        <sz val="10"/>
        <color theme="1"/>
        <rFont val="Calibri"/>
        <family val="2"/>
        <charset val="204"/>
      </rPr>
      <t>x</t>
    </r>
    <r>
      <rPr>
        <sz val="10"/>
        <color theme="1"/>
        <rFont val="Sylfaen"/>
        <family val="1"/>
        <charset val="204"/>
      </rPr>
      <t>370)</t>
    </r>
  </si>
  <si>
    <t>ალუმინის კედლის ჰაერგამწოვი ცხაურა: L=800მ³/სთ  (400x250)</t>
  </si>
  <si>
    <t>ალუმინის კედლის ჰაერმიმღები ცხაურა: L=800მ³/სთ  (400x250)</t>
  </si>
  <si>
    <t>ალუმინის ჰაერგამწოვი ცხაურა: L=500მ³/სთ  (300x200)</t>
  </si>
  <si>
    <t>ალუმინის ჰაერმიმღები ცხაურა: L=500მ³/სთ  (300x220)</t>
  </si>
  <si>
    <t>ანტიბაქტერიული მოქნილი ჰაერსატარი ჰიგიენური იზოლაციით (Ф=200)</t>
  </si>
  <si>
    <t>სახანძრო სარქველი (650x400)</t>
  </si>
  <si>
    <t>სახანძრო სარქველი (200x150)</t>
  </si>
  <si>
    <t>სავენტილაციო სისტემის დამხმარე სამონტაჟო მასალები (ჰაერსატარების ღირებულების 30%)</t>
  </si>
  <si>
    <t xml:space="preserve">ზედნადები ხარჯები (დანადგარების სამონტაჯო ხელფასიდანა)    </t>
  </si>
  <si>
    <t>ორფრთიანი კარის ბლოკი   (1.30X 2.20)   (მოწყობილობით)</t>
  </si>
  <si>
    <t>ერთფრთიანი კარის ბლოკი   (1.00X 2.15)   (მოწყობილობით)</t>
  </si>
  <si>
    <t>ლამინირებული პანელის კარის ბლოკის  მონტაჟი:   საკომუნიკაციო შახტებზე -(0.80x1.80)მ-14 ცალი; გრძივი ანჯამით, (ერთი გამღები მექნიზმით ყველა კარზე) მარტივი სახელურით, RAL 7038 (დამკვეთთან შეთანხმება)</t>
  </si>
  <si>
    <t>ლამინირებული პანელის კარის ბლოკი   (0.80X 1.80) (მოწყობილობით) საკომუნიკაციო შახტებისათვის</t>
  </si>
  <si>
    <t>20 სმ სიგანის ლამნირებული მდფ   ფილის ბამპერების დემონტაჟი კედლებიდან  (სადემონტაჟო ტიხრებზე)</t>
  </si>
  <si>
    <t xml:space="preserve">მ </t>
  </si>
  <si>
    <t>სან/კვანძებში იატაკზე მეთლახის  ფილების დაგება (დამკვეთთან შეთანხმებით)</t>
  </si>
  <si>
    <t>მეთლახის ფილა   (დამკვეთთან შეთანხმებით)</t>
  </si>
  <si>
    <t>კერამიკული ფილა კაფელი  RAL 9003,  (დამკვეთთან შეთანხმებით)</t>
  </si>
  <si>
    <t>20სმ სიგანის  ლამინირებული  მდფ ფილები (დამკვეთთან შეთანხმებით)</t>
  </si>
  <si>
    <t>მდფ-ის კარის ბლოკის მონტაჟი:  (0.90x2.15)მ-16 ცალი; სან/კვაძებზე - (0.80x2.15)მ-3 ცალი; საკომუნიკაციო შახტებზე -(0.80x1.80)მ-23 ცალი;  (დამკვეთთან შეთანხმებით)</t>
  </si>
  <si>
    <t>ალუმინის არსებული დემონტირებული ვიტრაჟის მონტაჟი კორიდორში  (2.40x2.8)მ, (1.5x2.15)მ ორფრთიანი კარით-2 ცალი (დამკვეთთან შეთანხმებით)</t>
  </si>
  <si>
    <t>მეტალოპლასტმასის ფანჯრების რეგულირება, შეკეთება, დაზიანებული აქსესუარების შეცვლა (საჭიროების მიხედვით რეზინი, ანჯამა, საკეტი, სახელური და ცხვა) (დამკვეთთან შეთანხმებით)</t>
  </si>
  <si>
    <t>მეტალპლასტმასის ფანჯრებზე ახალი ჰორიზონტალური ფარდა ჟალუზების მოწყობა (დამკვეთთან შეთანხმებით)</t>
  </si>
  <si>
    <t>არმსტრონგის შეკიდული ჭერის მოწყობა  (დამკვეთთან შეთანხმებით)</t>
  </si>
  <si>
    <t>LED სანათი( 600x600)მმ  მაღალი ხარისხის სანათის  მონტაჟი არმსტრონგის  ჭერში   სამონტაჟო   (დამკვეთთან შეთანხმებით)</t>
  </si>
  <si>
    <t>LED სანათი  24 ვტ მონტაჟი  თაბაშირ/მუყაოს შეკიდულ ჭერში სამონტაჟო ჰერმეტული  (დამკვეთთან შეთანხმებით)</t>
  </si>
  <si>
    <t>საკომუნიკაციო შახტებში ( 1 შახტაში საშუალოდ ელ. სადენი - 8მ) ელ. გაყვანილობის გასწორება გაცალკევება, კაბელ/არხებში ჩაწყობა და სამაგრებით დამაგრება კედელზე   (დამკვეთთან შეთანხმებით)</t>
  </si>
  <si>
    <t>Cat5e კაბელისთვის, UTP/FTP; T568A და T568B, სტანდარტი;  
RJ-45 კომპიუტერული როზეტი ორ როზეტზე  (პანელით,სოკეტით, ჩარჩოთი)</t>
  </si>
  <si>
    <t>8. სუსტი დენები (სახანძრო, ვიდეოსათვალთვალო სისტემა, კომპიუტერული ქსელი)  (დამკვეთთან შეთანხმებით)</t>
  </si>
  <si>
    <t>სპლიტ კონდიციონერების BTU 12000  შიდა და გარე ბლოკების მონტაჟი (არსებული, დემონტირებული)  (დამკვეთთან შეთანხმებით)</t>
  </si>
  <si>
    <t xml:space="preserve">9.  ვენტილაცია , გათბობა-გაგრილება  </t>
  </si>
  <si>
    <t>სპლიტ კონდიციონერების BTU 12000  შიდა და გარე ბლოკების მონტაჟი  (დამკვეთთან შეთანხმებით)</t>
  </si>
  <si>
    <t>სპლიტ კონდიციონერების BTU 24000  შიდა და გარე ბლოკების მონტაჟი  (დამკვეთთან შეთანხმებით)</t>
  </si>
  <si>
    <t>არმსტრონგის შეკიდული ჭერის დემონტაჟი</t>
  </si>
  <si>
    <t xml:space="preserve">კედლებზე 20სმ სიგანის  ლამინირებული  მდფ ფილების  (,,ბამპერების'') მოწყობა </t>
  </si>
  <si>
    <t>20სმ სიგანის  ლამინირებული  მდფ ფილები</t>
  </si>
  <si>
    <t>წყალემულსიური, რეცხვადი, ანტიბაქტერიული საღებავი  Caparol  (დამკვეთთან შეთანხმებით)</t>
  </si>
  <si>
    <t xml:space="preserve"> უჟანგავი ლითონის ორსექციანი ჩამრეცხი ჩანის  მონტაჟი სიფონით, შემრევით, დრეკადი შლანგები, არკოს კრანებით (სანიტარულ და ჩამრეცხის ოთახებში)    (დამკვეთთან შეთანხმებით)</t>
  </si>
  <si>
    <t>LED სანათი  24 ვტ მონტაჟი  თაბაშირ/მუყაოს შეკიდულ ჭერში სამონტაჟო ჰერმეტული    (დამკვეთთან შეთანხმებით)</t>
  </si>
  <si>
    <t>LED სანათი( 600x600)მმ  მაღალი ხარისხის სანათის  მონტაჟი არმსტრონგის  ჭერში   სამონტაჟო  (დამკვეთთან შეთანხმებით)</t>
  </si>
  <si>
    <t>9. სუსტი დენები (სახანძრო, ვიდეოსათვალთვალო სისტემა, კომპიუტერული ქსელი)  (დამკვეთთან შეთანხმებით)</t>
  </si>
  <si>
    <t>რეანიმაციის არსებული  კედლის პანელები (L=2000მმ : 2 ჟანგბადის და 2 შეკუმშული აირის ონკანებით, 6 როზეტით, 1 მორიგე განათებით და მილგაყვანილობით)  დემონტაჟი გადატანა და მონტაჟით  (დამკვეთთან შეთანხმებით)</t>
  </si>
  <si>
    <t>სან/კვანძების,  სამზარეულოსდა ჩასარეცხების გამწოვი სავენტილაციო სისტემა</t>
  </si>
  <si>
    <t>მოდინებითი, გამწოვი სავენტილაციო დანადგარი  მოდინება L=2200 m3/h DP=200pa სტატიკური წნევით, აღჭურვილი: გამწოვი ღერძული ვენტილატორით (L=2200მ³/სთ წარმადობის და  DP=200pa სტატიკური წნევით)  ანტივიბრაციული სადგამებით, სრული ავტომატიკით,  ფირფიტოვანი რეკუპერატორით. (დამკვეთთან შეთანხმებით)</t>
  </si>
  <si>
    <t xml:space="preserve">ვინილის  საფარის  მოწყობა იატაკებზე  10 სმ-ზე  კედლებზე ასვლით </t>
  </si>
  <si>
    <t xml:space="preserve">ვინილის  საფარის  მოწყობა იატაკებზე  10სმ-ზე  კედლებზე ასვლით </t>
  </si>
  <si>
    <t>ვინილი  სამედიცინო დანიშნულების (დამკვეთთან შეთანხმებით)</t>
  </si>
  <si>
    <t>მდფ-ის კარის ბლოკის მონტაჟი:  (0.90x2.15)მ-22 ცალი; სან/კვაძებზე - (0.80x2.15)მ-28 ცალი; საკომუნიკაციო შახტებზე -(0.80x1.80)მ-41 ცალი; (მათ შორის პალატებს მხარეს) (დამკვეთთან შეთანხმებით)</t>
  </si>
  <si>
    <t>მეტალო პლასტმასის ვიტრაჟის მონტაჟი ტიხრებში (1.50x1.30)მ -3 ცალი  (დამკვეთთან შეთანხმებით)</t>
  </si>
  <si>
    <t>ალუმინის არსებული დემონტირებული ვიტრაჟის მონტაჟი კორიდორში  (2.40x2.8)მ, (1.5x2.15)მ ორფრთიანი კარით-1 ცალი (დამკვეთთან შეთანხმებით)</t>
  </si>
  <si>
    <t>ალუმინის გასაწევი (სლაიდური) ელ.  კარის მონტაჟი (1.60x2.20)მ -3 ცალი (დამკვეთთან შეთანხმებით)</t>
  </si>
  <si>
    <t xml:space="preserve">ანტიბაქტერიული ვინილის  საფარის  მოწყობა იატაკებზე  10სმ-ზე  კედლებზე ასვლით </t>
  </si>
  <si>
    <t>ვინილი  ანტისტატიკური, ანტიბაქტერიული (დამკვეთთან შეთანხმებით)</t>
  </si>
  <si>
    <r>
      <t xml:space="preserve">ტიხრების წიბოების დამცავი ალუმინის 25x25x1.5 მმ კუთხოვანას მოწყობა </t>
    </r>
    <r>
      <rPr>
        <sz val="10"/>
        <color theme="1"/>
        <rFont val="Sylfaen"/>
        <family val="1"/>
      </rPr>
      <t>(1.5 მ. სიმაღლეზე)</t>
    </r>
    <r>
      <rPr>
        <b/>
        <sz val="10"/>
        <color theme="1"/>
        <rFont val="Sylfaen"/>
        <family val="1"/>
      </rPr>
      <t xml:space="preserve"> (დამკვეთთან შეთანხმებით)</t>
    </r>
  </si>
  <si>
    <t>კედლებზე 20სმ სიგანის  ლამინირებული  მდფ ფილების  (,,ბამპერების'') მოწყობა (დამკვეთთან შეთანხმებით)</t>
  </si>
  <si>
    <t>საოპერაციოს ელექტრო კარის ბლოკების მონტაჟი, ახალი (1.30x2.20)მ-2ცალი; (1.00x2.10)მ-2ცალი; (დამკვეთთან შეთანხმებით)</t>
  </si>
  <si>
    <t>გამოსაღები სარკმელის 800*600 სმ მონტაჟი საოპერაციოს ტიხარში</t>
  </si>
  <si>
    <t xml:space="preserve">მინის გამოსაღები სარკმელი 800*600 სმ </t>
  </si>
  <si>
    <t>წყალემულსიური, ანტიბაქტერიული,  რეცხვადი    საღებავი კაპაროლი (დამკვეთთან შეთანხმებით)</t>
  </si>
  <si>
    <t>წყალემულსიური, ანტიბაქტერიული, რეცხვადი საღებავი კაპაროლი (დამკვეთთან შეთანხმებით)</t>
  </si>
  <si>
    <t>უჟანგავი ლითონის ქირურგიული ხელსაბანის  მონტაჟი სიფონით, შემრევით, დრეკადი შლანგები, არკოს კრანებით  (დამკვეთთან შეთანხმებით)</t>
  </si>
  <si>
    <t>საშხაპე შემრევის  მონტაჟი (დამკვეთთან შეთანხმებით)</t>
  </si>
  <si>
    <t>8. სუსტი დენები (სახანძრო, ვიდეოსათვალთვალო სისტემა, კომპიუტერული ქსელი) (დამკვეთთან შეთანხმებით)</t>
  </si>
  <si>
    <t>9. სამედიცინო აირები (დამკვეთთან შეთანხმებით)</t>
  </si>
  <si>
    <t>მოდინებითი, გამწოვი სავენტილაციო დანადგარი  მოდინება L=8000 m3/h DP=200pa სტატიკური წნევით, აღჭურვილი: გამწოვი ღერძული ვენტილატორით (L=8000მ³/სთ წარმადობის და  DP=200pa სტატიკური წნევით)  ანტივიბრაციული სადგამებით, სრული ავტომატიკით,  ფირფიტოვანი რეკუპერატორით, (დამკვეთთან შეთანხმებით)</t>
  </si>
  <si>
    <t>სპლიტ კონდიციონერების BTU 12000  შიდა და გარე ბლოკების მონტაჟი (დამკვეთთან შეთანხმებით)</t>
  </si>
  <si>
    <t>სპლიტ კონდიციონერების BTU 18000  შიდა და გარე ბლოკების მონტაჟი (დამკვეთთან შეთანხმებით)</t>
  </si>
  <si>
    <t>სპლიტ კონდიციონერების BTU 24000  შიდა და გარე ბლოკების მონტაჟი (დამკვეთთან შეთანხმებით)</t>
  </si>
  <si>
    <t xml:space="preserve"> სამუშაოების ხარჯთაღრიცხვა.  VII სართული   (ადმინისტრაცია) </t>
  </si>
  <si>
    <t xml:space="preserve"> (სამშენებლო სამუშაოები)</t>
  </si>
  <si>
    <t>N</t>
  </si>
  <si>
    <t>სამუშაოების დასახელება</t>
  </si>
  <si>
    <t>ნორმატიული რესურსი</t>
  </si>
  <si>
    <t>მასალები</t>
  </si>
  <si>
    <t xml:space="preserve">მანქანა-მექანიზმები </t>
  </si>
  <si>
    <t xml:space="preserve">ერთ ფასი </t>
  </si>
  <si>
    <t>იატაკებიდან მოზაიკური ფილების მოხსნა კორიდორსა და კიბის უჯრედში</t>
  </si>
  <si>
    <t>წერზე სავინტალაციო ღარებიდან თუნუქის მილების დემონტაჟი</t>
  </si>
  <si>
    <t>ფანჯრის ღიობების დემონტაჟი</t>
  </si>
  <si>
    <t>აგურის კედლების დანგრევა  ფანჯრების მოსაწყობად</t>
  </si>
  <si>
    <t>გაგრილების და სავენტილაციო სისტემის დანადგარების დემონტაჟი გადასატანად (დამკვეთთან შეთანხმებით)</t>
  </si>
  <si>
    <t>სამშენებლო სამუშაოები</t>
  </si>
  <si>
    <t>პემზის ფენილის მოწყობა შენობის იატაკზე სამანქანო ოთახების გარდა 6სმ</t>
  </si>
  <si>
    <t>შრომითი დანახარჯი</t>
  </si>
  <si>
    <t>პემზა (ატანით VII სართულზე)</t>
  </si>
  <si>
    <t>ქ/ცემენტის მჭიმის მოწყობა სისქე 5 სმ</t>
  </si>
  <si>
    <r>
      <t>მ</t>
    </r>
    <r>
      <rPr>
        <sz val="9"/>
        <color theme="1"/>
        <rFont val="Calibri"/>
        <family val="2"/>
        <charset val="204"/>
      </rPr>
      <t>²</t>
    </r>
  </si>
  <si>
    <t>ბლოკის კედლების აშენება (დამკვეთთან შეთანხმებით)</t>
  </si>
  <si>
    <t xml:space="preserve">მანქანები      </t>
  </si>
  <si>
    <t xml:space="preserve">სამშენებლო ბლოკი 39X29X19     </t>
  </si>
  <si>
    <t xml:space="preserve">ქვიშა  ყვითელი  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</si>
  <si>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</si>
  <si>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ცემენტი  M400       </t>
  </si>
  <si>
    <t xml:space="preserve">არმატურა  Ф6  А240  </t>
  </si>
  <si>
    <t xml:space="preserve">ლითონის ფურცელი 2მმ    0.062  (ზომებზე დაჭრით)  </t>
  </si>
  <si>
    <t xml:space="preserve">ანკერი დუბელი  M8   L=60 მმ    </t>
  </si>
  <si>
    <t xml:space="preserve">სხვა მასალები       </t>
  </si>
  <si>
    <t>მონოლითური სარტყელის მოწყობა ბლოკის  კედლებზე  სამზარეულოში 300x200 მმ</t>
  </si>
  <si>
    <t>მ</t>
  </si>
  <si>
    <t>სამზარეულოს სახურავის მონტაჟი სენდვიჩპანელით სისქით 100 მმ</t>
  </si>
  <si>
    <t>მეტალოპლასმასის ფანჯრის მოწყობა  (2.0x1.50)მ - 23 ცალი (დამკვეთთან შეთანხმებით)</t>
  </si>
  <si>
    <t xml:space="preserve">მეტალოპლასმასის ფანჯარა    (1.50x1.50)მ - 24 ცალი </t>
  </si>
  <si>
    <t>სველ წერტილში მეტალოპლასმასის სარკმელის მოწყობა (0,60x0,90)მ (დამკვეთთან შეთანხმებით)</t>
  </si>
  <si>
    <t>მეტალოპლასმასის სარკმელი  ( 0,60x0,90)მ</t>
  </si>
  <si>
    <t>თაბ.მუყ. ტიხრების მოწყობა ბგერათბოიზოლაციით (დამკვეთთან შეთანხმებით)</t>
  </si>
  <si>
    <t>ქვაბამბა</t>
  </si>
  <si>
    <t>სხვა მანქანები</t>
  </si>
  <si>
    <t>ჭერზე თაბ.მუყ.  მოწყობა</t>
  </si>
  <si>
    <t>მუყაო თაბაშირი თეთრი</t>
  </si>
  <si>
    <t>კედელზე თაბ.მუყ. მოწყობა (დამკვეთთან შეთანხმებით)</t>
  </si>
  <si>
    <t>პროფილები დგარის CD 75*0,5 მმ, მიმმართვ. UD75*0,5; სწრაფმონტირებადი xრახნები TN25 და TN35, გამჭედი დუბელი და სხვა მასალები 1მ²-ზე</t>
  </si>
  <si>
    <t>ჭერისა და კედლების შეღებვა ემულსიური საღებავით</t>
  </si>
  <si>
    <t>საღებავი Caparol  (დამკვეთთან შეთანხმებით)</t>
  </si>
  <si>
    <t xml:space="preserve">იატაკზე კერამოგრანიტის ფილების მოწყობა </t>
  </si>
  <si>
    <t>კერამოგრანიტის  ფილა   (დამკვეთთან შეთანხმებით)</t>
  </si>
  <si>
    <t xml:space="preserve">კაფელის ფილების მოწყობა კედლებზე </t>
  </si>
  <si>
    <t>კაფელი (დამკვეთთან შეთანხმებით)</t>
  </si>
  <si>
    <t>სხვა მასალა</t>
  </si>
  <si>
    <t>მდფ-ის კარების მოწყობა (2.10x0.90)მ -27 კომპლ.</t>
  </si>
  <si>
    <t>მდფ-ის კარები (2.10x0.90)მ -27 ცალი სრული კომპლექტაციით (დამკვეთთან შეთანხმებით)</t>
  </si>
  <si>
    <t>სამონტაჟო ქაფი</t>
  </si>
  <si>
    <t>ც</t>
  </si>
  <si>
    <t>ფასადის დათბუნება xps ფილებით</t>
  </si>
  <si>
    <t xml:space="preserve">წებო ფითხი   </t>
  </si>
  <si>
    <t xml:space="preserve">ქაფპლასტი  xps 600*1200*30mm    </t>
  </si>
  <si>
    <t>სამონტაჟო დეტალები</t>
  </si>
  <si>
    <t>ფასადის დამუშავება და შეღებვა სილიკონური საღებავით</t>
  </si>
  <si>
    <t xml:space="preserve">წებოცემენტი ყინვაგამძლე   </t>
  </si>
  <si>
    <t>ფასადის საღებავი Caparol (დამკვეთთან შეთანხმებით)</t>
  </si>
  <si>
    <t xml:space="preserve">სამღებრო ბადე </t>
  </si>
  <si>
    <t>რბილი სახურავის მოწყობა ერთი ფენა არსებულზე</t>
  </si>
  <si>
    <t>პრაიმერი ბიტუმის ბაზაზე</t>
  </si>
  <si>
    <t>უნიფლექსი არმირებული ძაფით ან მსგავსი მასალა ბრონირებული ზედაპირით</t>
  </si>
  <si>
    <t>პროპანი გაზი</t>
  </si>
  <si>
    <t xml:space="preserve">ელექტროობა </t>
  </si>
  <si>
    <t>ელ. გამანაწილებელი ფარის მონტაჟი</t>
  </si>
  <si>
    <t>ავტომატური ამომრთველი     25ა.  1 პოლუსა</t>
  </si>
  <si>
    <t xml:space="preserve">სპილენძის მკაბელი  5X6მმ²  </t>
  </si>
  <si>
    <t xml:space="preserve">სპილენძის ძარღვიანი კაბელი, ორმაგი არაალებადი იზოლაციის, კვეთით 3X1,5 მმ² </t>
  </si>
  <si>
    <t xml:space="preserve">იგივე 3X2,5 მმ²  </t>
  </si>
  <si>
    <t>არსებული ელ. გამანაწილებელი კარადის დემონტაჟი გადატანა სხვა მონტაჟი კაბელების გადაწყობით და ჩართვით</t>
  </si>
  <si>
    <t xml:space="preserve"> სანტექნიკური  სამუშაოები </t>
  </si>
  <si>
    <t>ჭურჭლის სარეცხი ნიჟარა კომპლ მონტაჟი</t>
  </si>
  <si>
    <t>შრომის დანახარჯი</t>
  </si>
  <si>
    <t>ჭურჭლის სარეცხი ნიჟარა კომპლ  (სიფონით, დრეკადი შლანგებით, არკოს კრანებით)</t>
  </si>
  <si>
    <t>შემრევი ონკანი</t>
  </si>
  <si>
    <t>გათბობა-გაგრილება-ვენტილაცია</t>
  </si>
  <si>
    <t>არსებული სპლიტ კონდიციონერების შიდა და გარე ბლოკების მონტაჟი  (დამკვეთთან შეთანხმებით)</t>
  </si>
  <si>
    <t>ახალი სპლიტ კონდიციონერების BTU 12000  შიდა და გარე ბლოკების მონტაჟი  (დამკვეთთან შეთანხმებით)</t>
  </si>
  <si>
    <t>ფოლადის პანელური რადიატორი (800X600H) სრული კომპლექტაციით (დამკვეთთან შეთანხმებით)</t>
  </si>
  <si>
    <t>ფოლადის პანელური რადიატორი (1000X600H) სრული კომპლექტაციით (დამკვეთთან შეთანხმებით)</t>
  </si>
  <si>
    <t>რადიატორის ვენტილები</t>
  </si>
  <si>
    <t>გათბობის მილი დ= 16 მმ (დამკვეთთან შეთანხმებით)</t>
  </si>
  <si>
    <t xml:space="preserve"> მ</t>
  </si>
  <si>
    <t>გამანაწილებელი კოლექტორი სრული კომპლექტაციით</t>
  </si>
  <si>
    <t xml:space="preserve">დამხმარე მასალა </t>
  </si>
  <si>
    <r>
      <t>მრგვალი გამწოვი სავენტილაციო დიფუზორი ჰაერის რეგულირებადი დამპერითა და პლენუმ ბოქსით L=100მ</t>
    </r>
    <r>
      <rPr>
        <b/>
        <sz val="10"/>
        <color theme="1"/>
        <rFont val="Calibri"/>
        <family val="2"/>
        <charset val="204"/>
      </rPr>
      <t>³</t>
    </r>
    <r>
      <rPr>
        <b/>
        <sz val="10"/>
        <color theme="1"/>
        <rFont val="Sylfaen"/>
        <family val="1"/>
        <charset val="204"/>
      </rPr>
      <t>/სთ  (D=125)</t>
    </r>
  </si>
  <si>
    <t>სავენტილაციო სისტემის ცხაურების მონტაჟი</t>
  </si>
  <si>
    <t>სუსტი დენები-სახანძრო, ვიდეოსათვალთვალო სისტემა, კომპიუტერული ქსელი (დამკვეთთან შეთანხმებით)</t>
  </si>
  <si>
    <t>სასერვერო რეკის მოწყობა 80x60 სმ</t>
  </si>
  <si>
    <t>რეკი  80x60სმ</t>
  </si>
  <si>
    <t>პაჩპანელები 24 პორტ</t>
  </si>
  <si>
    <t>როზეტების  მონტაჟი</t>
  </si>
  <si>
    <t xml:space="preserve">კომპიუტერის როზეტი  RJ45 </t>
  </si>
  <si>
    <t>კაბელის მონტაჟი</t>
  </si>
  <si>
    <t xml:space="preserve">კაბელი  Cat.5e FTP </t>
  </si>
  <si>
    <t>ექსიტები</t>
  </si>
  <si>
    <t>გეგმიური დაგროვება</t>
  </si>
  <si>
    <t>გაუთვალისწინებელი</t>
  </si>
  <si>
    <t>საერთო ჯამო</t>
  </si>
  <si>
    <t xml:space="preserve">შემრევის  მონტაჟი </t>
  </si>
  <si>
    <t xml:space="preserve">თაბ.მუყ. ფილა   სისქე 12.5მმ </t>
  </si>
  <si>
    <t xml:space="preserve">მუყაო თაბაშირი თეთრი    </t>
  </si>
  <si>
    <t xml:space="preserve">მუყაო თაბაშირი ნესტგამძლე  </t>
  </si>
  <si>
    <t>კრებსითი</t>
  </si>
  <si>
    <t>დასახელება</t>
  </si>
  <si>
    <t>ღირებულება</t>
  </si>
  <si>
    <t>საერთო ჯამი</t>
  </si>
  <si>
    <t>არსებული ბეტონის ფილების დემონტაჟი</t>
  </si>
  <si>
    <t>მიხეილ იაშვილის სახელობის კლინიკა, ტერიტორიის კეთილმოწყობა</t>
  </si>
  <si>
    <t>არსებული ბორდიურების დემონტაჟი</t>
  </si>
  <si>
    <t>ლითონის სკამების დემონტაჟი</t>
  </si>
  <si>
    <t>სანაგვე ურნის დემონტაჟი</t>
  </si>
  <si>
    <t>ლითონის პროფილების დემონტაჟი</t>
  </si>
  <si>
    <t>სამშენებლო ნარჩენების დატვირთვა ა/მანქანაზე</t>
  </si>
  <si>
    <t>ტონ</t>
  </si>
  <si>
    <t>გაზონის მოწყობა (დამკვეთთან შეთანხმებით)</t>
  </si>
  <si>
    <t>ხეივნის სახურავის მოწყობა (დამკვეთთან შეთანხმებით)</t>
  </si>
  <si>
    <t>საბაღე დეკორატიული სკამების მოწყობა (დამკვეთთან შეთანხმებით)</t>
  </si>
  <si>
    <t>დეკორატიული განათების მონტაჟი (დამკვეთთან შეთანხმებით)</t>
  </si>
  <si>
    <t>არსებული ლითონის კონსტრუქციის გამაგრება და ახლის მონტაჟი შეღებვით (დამკვეთთან შეთანხმებით)</t>
  </si>
  <si>
    <t>ლითონის დეკორატიული კედლის მონტაჟი შეღბვით (დამკვეთთან შეთანხმებით)</t>
  </si>
  <si>
    <t xml:space="preserve">ზედნადები ხარჯები </t>
  </si>
  <si>
    <t xml:space="preserve">გეგმიური დაგროვება   </t>
  </si>
  <si>
    <r>
      <t>მ</t>
    </r>
    <r>
      <rPr>
        <b/>
        <sz val="10"/>
        <color theme="1"/>
        <rFont val="Arial"/>
        <family val="2"/>
      </rPr>
      <t>³</t>
    </r>
  </si>
  <si>
    <t>ამბულატორიის შესასვლელი</t>
  </si>
  <si>
    <t>VI სართული (საოპერაციო) 2 ბლოკი</t>
  </si>
  <si>
    <t>VII სართული (ადმინისტრაციის გადასვლა)</t>
  </si>
  <si>
    <t>V სართული NICU ს გადატანა / ნეირომეცნიერების გაფართოება +8 პალატა</t>
  </si>
  <si>
    <t xml:space="preserve">II სართული ამბულატორია </t>
  </si>
  <si>
    <t xml:space="preserve">თაბაშირ/მუყაოს ტიხრების მოწყობა (დამკვეთთან შეთანხმებით) </t>
  </si>
  <si>
    <t>70მმ  პროფილები დგარის CW 75*0,5 მმ, მიმმართვ. UW75*0,5; (Kauf) სწრაფმონტირებადი რახნები TN25 და TN35, გამჭედი დუბელი და სხვა მასალები 1მ² ტიხარზე</t>
  </si>
  <si>
    <t>ხელსაბანი კედელზე დასაკიდი (სიფონით, დრეკადი შლანგებით, არკოს კრანებით) დამკვეთთან შეთანხმებით</t>
  </si>
  <si>
    <t>წყალემულსიური, რეცხვადი საღებავი  Caparol Santex 20  (დამკვეთთან შეთანხმებით)</t>
  </si>
  <si>
    <t>უნიტაზის მონტაჟი ჩამრეცხი ავზით ( გოფრით, დრეკადი შლანგით,არკოს ვენტილით) დამკვეთთან შეთანხმებით</t>
  </si>
  <si>
    <t>70მმ  პროფილები დგარის CW 75*0,5 მმ, მიმმართვ. UW75*0,5; Knauf სწრაფმონტირებადი რახნები TN25 და TN35, გამჭედი დუბელი და სხვა მასალები 1მ² ტიხარზე</t>
  </si>
  <si>
    <t>70მმ  პროფილები დგარის CW 75*0,5 მმ, მიმმართვ. UW75*0,5; knauf სწრაფმონტირებადი რახნები TN25 და TN35, გამჭედი დუბელი და სხვა მასალები 1მ² ტიხარზე</t>
  </si>
  <si>
    <t>კერამოგრანიტის ფილა   (დამკვეთთან შეთანხმებით</t>
  </si>
  <si>
    <t xml:space="preserve">წყალემულსიური, რეცხვადი  Caparol Santex 20 საღებავი  (დამკვეთთან შეთანხმებით)   </t>
  </si>
  <si>
    <t>წყალემულსიური, რეცხვადი, ანტიბაქტერიული საღებავი  Caparol  santex 20 (დამკვეთთან შეთანხმებით)</t>
  </si>
  <si>
    <t>წყალემულსიური, რეცხვადი    საღებავი  Caparol santex 20 (დამკვეთთან შეთანხმებით)</t>
  </si>
  <si>
    <t>ერთფრთიანი კარის ბლოკი   (0.80X 2.15)   (მოწყობილობით)</t>
  </si>
  <si>
    <t>დეკორატიული ფილების მოწყობა გაზონის ირვლივ (დამკვეთთან შეთანხმებით)</t>
  </si>
  <si>
    <t>დეკორატიული ბორდიურების მოწყობა გაზონის  ირვლივ (დამკვეთთან შეთანხმებით)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</si>
</sst>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0.000"/>
    <numFmt numFmtId="166" formatCode="0.0000"/>
    <numFmt numFmtId="167" formatCode="0.0"/>
    <numFmt numFmtId="168" formatCode="_-* #,##0.00\ [$₾-437]_-;\-* #,##0.00\ [$₾-437]_-;_-* &quot;-&quot;??\ [$₾-437]_-;_-@_-"/>
    <numFmt numFmtId="169" formatCode="_-* #,##0.00\ _₾_-;\-* #,##0.00\ _₾_-;_-* &quot;-&quot;??\ _₾_-;_-@_-"/>
    <numFmt numFmtId="170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name val="Arial Cyr"/>
      <charset val="204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  <charset val="204"/>
    </font>
    <font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Sylfaen"/>
      <family val="1"/>
    </font>
    <font>
      <sz val="10"/>
      <color rgb="FFFF0000"/>
      <name val="Sylfaen"/>
      <family val="1"/>
    </font>
    <font>
      <sz val="10"/>
      <color theme="1"/>
      <name val="Arial"/>
      <family val="2"/>
    </font>
    <font>
      <sz val="9"/>
      <color theme="1"/>
      <name val="Sylfaen"/>
      <family val="1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Sylfaen"/>
      <family val="1"/>
    </font>
    <font>
      <b/>
      <sz val="9"/>
      <color theme="1"/>
      <name val="Sylfaen"/>
      <family val="1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9"/>
      <color theme="1"/>
      <name val="Sylfaen"/>
      <family val="1"/>
      <charset val="1"/>
    </font>
    <font>
      <sz val="9"/>
      <color theme="1"/>
      <name val="Sylfaen"/>
      <family val="1"/>
      <charset val="1"/>
    </font>
    <font>
      <sz val="9"/>
      <color theme="1"/>
      <name val="Calibri"/>
      <family val="2"/>
      <charset val="204"/>
    </font>
    <font>
      <sz val="9"/>
      <color theme="1"/>
      <name val="Cambria"/>
      <family val="1"/>
      <charset val="204"/>
    </font>
    <font>
      <b/>
      <sz val="10"/>
      <color theme="1"/>
      <name val="Sylfaen"/>
      <family val="1"/>
      <charset val="1"/>
    </font>
    <font>
      <b/>
      <sz val="10"/>
      <color theme="1"/>
      <name val="Arial"/>
      <family val="2"/>
    </font>
    <font>
      <b/>
      <sz val="10"/>
      <color rgb="FFFF0000"/>
      <name val="Sylfae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3DB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0"/>
    <xf numFmtId="0" fontId="21" fillId="0" borderId="0"/>
    <xf numFmtId="0" fontId="22" fillId="0" borderId="0"/>
    <xf numFmtId="164" fontId="21" fillId="0" borderId="0" applyFont="0" applyFill="0" applyBorder="0" applyAlignment="0" applyProtection="0"/>
  </cellStyleXfs>
  <cellXfs count="37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13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/>
    </xf>
    <xf numFmtId="49" fontId="3" fillId="2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165" fontId="2" fillId="3" borderId="2" xfId="0" applyNumberFormat="1" applyFont="1" applyFill="1" applyBorder="1" applyAlignment="1">
      <alignment horizontal="center"/>
    </xf>
    <xf numFmtId="166" fontId="2" fillId="3" borderId="2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/>
    <xf numFmtId="43" fontId="4" fillId="3" borderId="2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2" fillId="4" borderId="2" xfId="0" applyFont="1" applyFill="1" applyBorder="1" applyAlignment="1">
      <alignment horizontal="center"/>
    </xf>
    <xf numFmtId="43" fontId="4" fillId="4" borderId="2" xfId="0" applyNumberFormat="1" applyFont="1" applyFill="1" applyBorder="1"/>
    <xf numFmtId="0" fontId="15" fillId="0" borderId="0" xfId="0" applyFont="1"/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14" fillId="3" borderId="2" xfId="0" applyFont="1" applyFill="1" applyBorder="1"/>
    <xf numFmtId="0" fontId="7" fillId="3" borderId="2" xfId="0" applyFont="1" applyFill="1" applyBorder="1" applyAlignment="1">
      <alignment wrapText="1"/>
    </xf>
    <xf numFmtId="2" fontId="2" fillId="0" borderId="2" xfId="0" applyNumberFormat="1" applyFont="1" applyBorder="1" applyAlignment="1">
      <alignment vertical="center"/>
    </xf>
    <xf numFmtId="165" fontId="2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166" fontId="7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0" borderId="2" xfId="0" applyBorder="1"/>
    <xf numFmtId="49" fontId="7" fillId="0" borderId="2" xfId="0" applyNumberFormat="1" applyFont="1" applyBorder="1" applyAlignment="1">
      <alignment horizontal="left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2" fontId="16" fillId="0" borderId="2" xfId="0" applyNumberFormat="1" applyFont="1" applyBorder="1" applyAlignment="1">
      <alignment vertical="center"/>
    </xf>
    <xf numFmtId="2" fontId="7" fillId="0" borderId="2" xfId="0" applyNumberFormat="1" applyFont="1" applyBorder="1" applyAlignment="1">
      <alignment horizontal="center" vertic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/>
    </xf>
    <xf numFmtId="43" fontId="4" fillId="0" borderId="3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center"/>
    </xf>
    <xf numFmtId="165" fontId="7" fillId="3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 wrapText="1"/>
    </xf>
    <xf numFmtId="167" fontId="7" fillId="3" borderId="2" xfId="0" applyNumberFormat="1" applyFont="1" applyFill="1" applyBorder="1" applyAlignment="1">
      <alignment horizontal="center" vertical="center"/>
    </xf>
    <xf numFmtId="167" fontId="7" fillId="3" borderId="4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wrapText="1"/>
    </xf>
    <xf numFmtId="166" fontId="7" fillId="3" borderId="4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166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4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/>
    <xf numFmtId="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3" fontId="7" fillId="3" borderId="2" xfId="0" applyNumberFormat="1" applyFont="1" applyFill="1" applyBorder="1" applyAlignment="1">
      <alignment horizontal="center" vertical="center" wrapText="1"/>
    </xf>
    <xf numFmtId="43" fontId="7" fillId="3" borderId="2" xfId="0" applyNumberFormat="1" applyFont="1" applyFill="1" applyBorder="1"/>
    <xf numFmtId="0" fontId="1" fillId="0" borderId="0" xfId="0" applyFont="1" applyAlignment="1">
      <alignment horizontal="center" vertical="center" wrapText="1"/>
    </xf>
    <xf numFmtId="2" fontId="20" fillId="0" borderId="2" xfId="0" applyNumberFormat="1" applyFont="1" applyBorder="1" applyAlignment="1">
      <alignment vertical="center"/>
    </xf>
    <xf numFmtId="49" fontId="6" fillId="0" borderId="2" xfId="2" applyNumberFormat="1" applyFont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vertical="top"/>
    </xf>
    <xf numFmtId="0" fontId="2" fillId="3" borderId="2" xfId="0" applyFont="1" applyFill="1" applyBorder="1" applyAlignment="1">
      <alignment horizontal="center" vertical="top"/>
    </xf>
    <xf numFmtId="49" fontId="7" fillId="0" borderId="2" xfId="0" applyNumberFormat="1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2" fillId="3" borderId="2" xfId="0" applyNumberFormat="1" applyFont="1" applyFill="1" applyBorder="1" applyAlignment="1">
      <alignment horizontal="center" vertical="center"/>
    </xf>
    <xf numFmtId="43" fontId="2" fillId="3" borderId="6" xfId="0" applyNumberFormat="1" applyFont="1" applyFill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2" fontId="14" fillId="3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4" fillId="3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2" fontId="7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43" fontId="2" fillId="3" borderId="4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4" fillId="4" borderId="5" xfId="3" applyFont="1" applyFill="1" applyBorder="1" applyAlignment="1">
      <alignment horizontal="center"/>
    </xf>
    <xf numFmtId="0" fontId="6" fillId="2" borderId="5" xfId="4" applyFont="1" applyFill="1" applyBorder="1" applyAlignment="1">
      <alignment vertical="top"/>
    </xf>
    <xf numFmtId="0" fontId="4" fillId="2" borderId="2" xfId="3" applyFont="1" applyFill="1" applyBorder="1"/>
    <xf numFmtId="2" fontId="4" fillId="2" borderId="2" xfId="3" applyNumberFormat="1" applyFont="1" applyFill="1" applyBorder="1" applyAlignment="1">
      <alignment horizontal="center"/>
    </xf>
    <xf numFmtId="0" fontId="7" fillId="0" borderId="2" xfId="3" applyFont="1" applyBorder="1"/>
    <xf numFmtId="2" fontId="7" fillId="0" borderId="2" xfId="3" applyNumberFormat="1" applyFont="1" applyBorder="1" applyAlignment="1">
      <alignment horizontal="center"/>
    </xf>
    <xf numFmtId="43" fontId="7" fillId="0" borderId="2" xfId="3" applyNumberFormat="1" applyFont="1" applyBorder="1"/>
    <xf numFmtId="0" fontId="7" fillId="0" borderId="5" xfId="3" applyFont="1" applyBorder="1"/>
    <xf numFmtId="0" fontId="7" fillId="0" borderId="2" xfId="3" applyFont="1" applyBorder="1" applyAlignment="1">
      <alignment horizontal="center" vertical="center"/>
    </xf>
    <xf numFmtId="0" fontId="7" fillId="0" borderId="2" xfId="3" applyFont="1" applyBorder="1" applyAlignment="1">
      <alignment horizontal="center"/>
    </xf>
    <xf numFmtId="2" fontId="14" fillId="0" borderId="2" xfId="0" applyNumberFormat="1" applyFont="1" applyBorder="1" applyAlignment="1">
      <alignment horizontal="center" vertical="center" wrapText="1"/>
    </xf>
    <xf numFmtId="0" fontId="6" fillId="2" borderId="5" xfId="4" applyFont="1" applyFill="1" applyBorder="1" applyAlignment="1">
      <alignment vertical="top" wrapText="1"/>
    </xf>
    <xf numFmtId="0" fontId="4" fillId="2" borderId="2" xfId="3" applyFont="1" applyFill="1" applyBorder="1" applyAlignment="1">
      <alignment vertical="center"/>
    </xf>
    <xf numFmtId="2" fontId="4" fillId="2" borderId="2" xfId="3" applyNumberFormat="1" applyFont="1" applyFill="1" applyBorder="1" applyAlignment="1">
      <alignment horizontal="center" vertical="center"/>
    </xf>
    <xf numFmtId="0" fontId="7" fillId="0" borderId="5" xfId="3" applyFont="1" applyBorder="1" applyAlignment="1">
      <alignment wrapText="1"/>
    </xf>
    <xf numFmtId="2" fontId="7" fillId="0" borderId="2" xfId="3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25" fillId="2" borderId="2" xfId="3" applyFont="1" applyFill="1" applyBorder="1"/>
    <xf numFmtId="0" fontId="25" fillId="2" borderId="2" xfId="3" applyFont="1" applyFill="1" applyBorder="1" applyAlignment="1">
      <alignment horizontal="center"/>
    </xf>
    <xf numFmtId="2" fontId="25" fillId="2" borderId="2" xfId="3" applyNumberFormat="1" applyFont="1" applyFill="1" applyBorder="1" applyAlignment="1">
      <alignment horizontal="center"/>
    </xf>
    <xf numFmtId="0" fontId="19" fillId="0" borderId="2" xfId="3" applyFont="1" applyBorder="1"/>
    <xf numFmtId="2" fontId="19" fillId="0" borderId="2" xfId="3" applyNumberFormat="1" applyFont="1" applyBorder="1" applyAlignment="1">
      <alignment horizontal="center"/>
    </xf>
    <xf numFmtId="43" fontId="7" fillId="0" borderId="2" xfId="3" applyNumberFormat="1" applyFont="1" applyBorder="1" applyAlignment="1">
      <alignment vertical="center"/>
    </xf>
    <xf numFmtId="0" fontId="7" fillId="3" borderId="2" xfId="3" applyFont="1" applyFill="1" applyBorder="1" applyAlignment="1">
      <alignment horizontal="center"/>
    </xf>
    <xf numFmtId="166" fontId="7" fillId="0" borderId="2" xfId="3" applyNumberFormat="1" applyFont="1" applyBorder="1" applyAlignment="1">
      <alignment horizontal="center"/>
    </xf>
    <xf numFmtId="0" fontId="6" fillId="2" borderId="2" xfId="4" applyFont="1" applyFill="1" applyBorder="1" applyAlignment="1">
      <alignment vertical="top"/>
    </xf>
    <xf numFmtId="0" fontId="6" fillId="2" borderId="2" xfId="4" applyFont="1" applyFill="1" applyBorder="1" applyAlignment="1">
      <alignment horizontal="center" vertical="top"/>
    </xf>
    <xf numFmtId="168" fontId="14" fillId="0" borderId="2" xfId="0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wrapText="1"/>
    </xf>
    <xf numFmtId="0" fontId="4" fillId="2" borderId="2" xfId="3" applyFont="1" applyFill="1" applyBorder="1" applyAlignment="1">
      <alignment horizontal="center" vertical="center"/>
    </xf>
    <xf numFmtId="0" fontId="7" fillId="3" borderId="2" xfId="3" applyFont="1" applyFill="1" applyBorder="1" applyAlignment="1">
      <alignment horizontal="center" vertical="center"/>
    </xf>
    <xf numFmtId="0" fontId="4" fillId="2" borderId="5" xfId="3" applyFont="1" applyFill="1" applyBorder="1"/>
    <xf numFmtId="0" fontId="7" fillId="3" borderId="3" xfId="0" applyFont="1" applyFill="1" applyBorder="1" applyAlignment="1">
      <alignment horizontal="left" wrapText="1"/>
    </xf>
    <xf numFmtId="43" fontId="7" fillId="0" borderId="3" xfId="0" applyNumberFormat="1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5" xfId="3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28" fillId="2" borderId="2" xfId="0" applyFont="1" applyFill="1" applyBorder="1" applyAlignment="1">
      <alignment horizontal="center" vertical="center"/>
    </xf>
    <xf numFmtId="0" fontId="4" fillId="2" borderId="2" xfId="0" applyFont="1" applyFill="1" applyBorder="1"/>
    <xf numFmtId="2" fontId="4" fillId="2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top"/>
    </xf>
    <xf numFmtId="2" fontId="6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66" fontId="7" fillId="0" borderId="2" xfId="0" applyNumberFormat="1" applyFont="1" applyBorder="1" applyAlignment="1">
      <alignment horizontal="center"/>
    </xf>
    <xf numFmtId="0" fontId="29" fillId="3" borderId="2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7" fillId="3" borderId="4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16" fillId="0" borderId="2" xfId="0" applyFont="1" applyBorder="1"/>
    <xf numFmtId="0" fontId="4" fillId="3" borderId="2" xfId="0" applyFont="1" applyFill="1" applyBorder="1" applyAlignment="1">
      <alignment vertical="center" wrapText="1"/>
    </xf>
    <xf numFmtId="2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7" fillId="0" borderId="2" xfId="0" applyFont="1" applyBorder="1" applyAlignment="1">
      <alignment wrapText="1"/>
    </xf>
    <xf numFmtId="0" fontId="8" fillId="3" borderId="2" xfId="0" applyFont="1" applyFill="1" applyBorder="1" applyAlignment="1">
      <alignment wrapText="1"/>
    </xf>
    <xf numFmtId="0" fontId="4" fillId="7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/>
    </xf>
    <xf numFmtId="0" fontId="4" fillId="0" borderId="2" xfId="0" applyFont="1" applyBorder="1"/>
    <xf numFmtId="0" fontId="32" fillId="3" borderId="1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left" vertical="center" wrapText="1"/>
    </xf>
    <xf numFmtId="0" fontId="32" fillId="2" borderId="2" xfId="0" applyFont="1" applyFill="1" applyBorder="1"/>
    <xf numFmtId="2" fontId="7" fillId="0" borderId="0" xfId="0" applyNumberFormat="1" applyFont="1" applyAlignment="1">
      <alignment horizontal="center"/>
    </xf>
    <xf numFmtId="166" fontId="7" fillId="0" borderId="2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4" fillId="0" borderId="0" xfId="0" applyFont="1"/>
    <xf numFmtId="169" fontId="7" fillId="0" borderId="2" xfId="0" applyNumberFormat="1" applyFont="1" applyBorder="1"/>
    <xf numFmtId="43" fontId="7" fillId="0" borderId="2" xfId="0" applyNumberFormat="1" applyFont="1" applyBorder="1"/>
    <xf numFmtId="43" fontId="4" fillId="0" borderId="2" xfId="0" applyNumberFormat="1" applyFont="1" applyBorder="1"/>
    <xf numFmtId="0" fontId="4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43" fontId="4" fillId="4" borderId="0" xfId="0" applyNumberFormat="1" applyFont="1" applyFill="1"/>
    <xf numFmtId="0" fontId="4" fillId="0" borderId="2" xfId="0" applyFont="1" applyBorder="1" applyAlignment="1">
      <alignment horizontal="center" vertical="center" wrapText="1"/>
    </xf>
    <xf numFmtId="49" fontId="4" fillId="9" borderId="2" xfId="0" applyNumberFormat="1" applyFont="1" applyFill="1" applyBorder="1" applyAlignment="1">
      <alignment horizontal="left" vertical="center" wrapText="1"/>
    </xf>
    <xf numFmtId="170" fontId="4" fillId="0" borderId="1" xfId="0" applyNumberFormat="1" applyFont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/>
    </xf>
    <xf numFmtId="164" fontId="4" fillId="3" borderId="2" xfId="5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left" vertical="center" wrapText="1"/>
    </xf>
    <xf numFmtId="164" fontId="24" fillId="10" borderId="2" xfId="5" applyFont="1" applyFill="1" applyBorder="1" applyAlignment="1">
      <alignment horizontal="center" vertical="center"/>
    </xf>
    <xf numFmtId="164" fontId="24" fillId="10" borderId="2" xfId="5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/>
    </xf>
    <xf numFmtId="2" fontId="32" fillId="3" borderId="2" xfId="0" applyNumberFormat="1" applyFont="1" applyFill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2" fontId="32" fillId="3" borderId="2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/>
    </xf>
    <xf numFmtId="2" fontId="32" fillId="3" borderId="3" xfId="0" applyNumberFormat="1" applyFont="1" applyFill="1" applyBorder="1" applyAlignment="1">
      <alignment horizontal="center" vertical="center"/>
    </xf>
    <xf numFmtId="0" fontId="34" fillId="9" borderId="2" xfId="0" applyFont="1" applyFill="1" applyBorder="1" applyAlignment="1">
      <alignment horizontal="left" vertical="center" wrapText="1"/>
    </xf>
    <xf numFmtId="164" fontId="34" fillId="9" borderId="2" xfId="5" applyFont="1" applyFill="1" applyBorder="1" applyAlignment="1">
      <alignment horizontal="center" vertical="center"/>
    </xf>
    <xf numFmtId="49" fontId="7" fillId="9" borderId="2" xfId="0" applyNumberFormat="1" applyFont="1" applyFill="1" applyBorder="1" applyAlignment="1">
      <alignment horizontal="left" vertical="center" wrapText="1"/>
    </xf>
    <xf numFmtId="0" fontId="7" fillId="9" borderId="2" xfId="0" applyFont="1" applyFill="1" applyBorder="1" applyAlignment="1">
      <alignment horizontal="left" vertical="center"/>
    </xf>
    <xf numFmtId="49" fontId="2" fillId="9" borderId="2" xfId="0" applyNumberFormat="1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 wrapText="1"/>
    </xf>
    <xf numFmtId="0" fontId="4" fillId="9" borderId="2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3" fontId="14" fillId="0" borderId="3" xfId="3" applyNumberFormat="1" applyFont="1" applyBorder="1" applyAlignment="1">
      <alignment horizontal="center" vertical="center"/>
    </xf>
    <xf numFmtId="43" fontId="14" fillId="0" borderId="7" xfId="3" applyNumberFormat="1" applyFont="1" applyBorder="1" applyAlignment="1">
      <alignment horizontal="center" vertical="center"/>
    </xf>
    <xf numFmtId="43" fontId="14" fillId="0" borderId="4" xfId="3" applyNumberFormat="1" applyFont="1" applyBorder="1" applyAlignment="1">
      <alignment horizontal="center" vertical="center"/>
    </xf>
    <xf numFmtId="4" fontId="14" fillId="3" borderId="3" xfId="3" applyNumberFormat="1" applyFont="1" applyFill="1" applyBorder="1" applyAlignment="1">
      <alignment horizontal="center" vertical="center"/>
    </xf>
    <xf numFmtId="4" fontId="14" fillId="3" borderId="7" xfId="3" applyNumberFormat="1" applyFont="1" applyFill="1" applyBorder="1" applyAlignment="1">
      <alignment horizontal="center" vertical="center"/>
    </xf>
    <xf numFmtId="4" fontId="14" fillId="3" borderId="4" xfId="3" applyNumberFormat="1" applyFont="1" applyFill="1" applyBorder="1" applyAlignment="1">
      <alignment horizontal="center" vertical="center"/>
    </xf>
    <xf numFmtId="43" fontId="14" fillId="3" borderId="3" xfId="3" applyNumberFormat="1" applyFont="1" applyFill="1" applyBorder="1" applyAlignment="1">
      <alignment horizontal="center" vertical="center"/>
    </xf>
    <xf numFmtId="43" fontId="14" fillId="3" borderId="7" xfId="3" applyNumberFormat="1" applyFont="1" applyFill="1" applyBorder="1" applyAlignment="1">
      <alignment horizontal="center" vertical="center"/>
    </xf>
    <xf numFmtId="43" fontId="14" fillId="3" borderId="4" xfId="3" applyNumberFormat="1" applyFont="1" applyFill="1" applyBorder="1" applyAlignment="1">
      <alignment horizontal="center" vertical="center"/>
    </xf>
    <xf numFmtId="4" fontId="14" fillId="0" borderId="3" xfId="3" applyNumberFormat="1" applyFont="1" applyBorder="1" applyAlignment="1">
      <alignment horizontal="center" vertical="center"/>
    </xf>
    <xf numFmtId="4" fontId="14" fillId="0" borderId="7" xfId="3" applyNumberFormat="1" applyFont="1" applyBorder="1" applyAlignment="1">
      <alignment horizontal="center" vertical="center"/>
    </xf>
    <xf numFmtId="4" fontId="14" fillId="0" borderId="4" xfId="3" applyNumberFormat="1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4" fontId="6" fillId="2" borderId="3" xfId="1" applyNumberFormat="1" applyFont="1" applyFill="1" applyBorder="1" applyAlignment="1">
      <alignment horizontal="center" vertical="center"/>
    </xf>
    <xf numFmtId="4" fontId="6" fillId="2" borderId="7" xfId="1" applyNumberFormat="1" applyFont="1" applyFill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4" fillId="0" borderId="4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 wrapText="1"/>
    </xf>
  </cellXfs>
  <cellStyles count="6">
    <cellStyle name="Comma" xfId="5" builtinId="3"/>
    <cellStyle name="Normal" xfId="0" builtinId="0"/>
    <cellStyle name="Normal 3" xfId="3" xr:uid="{00000000-0005-0000-0000-000002000000}"/>
    <cellStyle name="Normal 3 2" xfId="2" xr:uid="{00000000-0005-0000-0000-000003000000}"/>
    <cellStyle name="Обычный 2" xfId="4" xr:uid="{00000000-0005-0000-0000-000004000000}"/>
    <cellStyle name="Обычный_Лист1" xfId="1" xr:uid="{00000000-0005-0000-0000-000005000000}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C9"/>
  <sheetViews>
    <sheetView workbookViewId="0">
      <selection sqref="A1:C1"/>
    </sheetView>
  </sheetViews>
  <sheetFormatPr defaultRowHeight="14.5" x14ac:dyDescent="0.35"/>
  <cols>
    <col min="1" max="1" width="5.90625" customWidth="1"/>
    <col min="2" max="2" width="66.90625" bestFit="1" customWidth="1"/>
    <col min="3" max="3" width="34" customWidth="1"/>
  </cols>
  <sheetData>
    <row r="1" spans="1:3" ht="21" customHeight="1" x14ac:dyDescent="0.35">
      <c r="A1" s="331" t="s">
        <v>498</v>
      </c>
      <c r="B1" s="331"/>
      <c r="C1" s="331"/>
    </row>
    <row r="2" spans="1:3" x14ac:dyDescent="0.35">
      <c r="A2" s="307" t="s">
        <v>3</v>
      </c>
      <c r="B2" s="37" t="s">
        <v>499</v>
      </c>
      <c r="C2" s="37" t="s">
        <v>500</v>
      </c>
    </row>
    <row r="3" spans="1:3" ht="19.75" customHeight="1" x14ac:dyDescent="0.35">
      <c r="A3" s="74">
        <v>1</v>
      </c>
      <c r="B3" s="255" t="s">
        <v>523</v>
      </c>
      <c r="C3" s="312">
        <f>' II სართული'!L252</f>
        <v>0</v>
      </c>
    </row>
    <row r="4" spans="1:3" ht="27" x14ac:dyDescent="0.35">
      <c r="A4" s="74">
        <v>2</v>
      </c>
      <c r="B4" s="255" t="s">
        <v>522</v>
      </c>
      <c r="C4" s="312">
        <f>'V სართული'!L419</f>
        <v>0</v>
      </c>
    </row>
    <row r="5" spans="1:3" ht="19.75" customHeight="1" x14ac:dyDescent="0.35">
      <c r="A5" s="74">
        <v>3</v>
      </c>
      <c r="B5" s="255" t="s">
        <v>521</v>
      </c>
      <c r="C5" s="312">
        <f>'VII სართული'!L255</f>
        <v>0</v>
      </c>
    </row>
    <row r="6" spans="1:3" ht="24.65" customHeight="1" x14ac:dyDescent="0.35">
      <c r="A6" s="74"/>
      <c r="B6" s="313" t="s">
        <v>13</v>
      </c>
      <c r="C6" s="314">
        <f>SUM(C3:C5)</f>
        <v>0</v>
      </c>
    </row>
    <row r="7" spans="1:3" ht="28.75" customHeight="1" x14ac:dyDescent="0.35">
      <c r="A7" s="74">
        <v>1</v>
      </c>
      <c r="B7" s="323" t="s">
        <v>520</v>
      </c>
      <c r="C7" s="324">
        <f>'VI სართული'!L327</f>
        <v>0</v>
      </c>
    </row>
    <row r="8" spans="1:3" ht="28.75" customHeight="1" x14ac:dyDescent="0.35">
      <c r="A8" s="74">
        <v>2</v>
      </c>
      <c r="B8" s="323" t="s">
        <v>519</v>
      </c>
      <c r="C8" s="324">
        <f>სკვერი!L36</f>
        <v>0</v>
      </c>
    </row>
    <row r="9" spans="1:3" ht="28.75" customHeight="1" x14ac:dyDescent="0.35">
      <c r="A9" s="74"/>
      <c r="B9" s="313" t="s">
        <v>501</v>
      </c>
      <c r="C9" s="315">
        <f>SUM(C6:C8)</f>
        <v>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L253"/>
  <sheetViews>
    <sheetView tabSelected="1" topLeftCell="A100" zoomScaleNormal="100" workbookViewId="0">
      <selection activeCell="B118" sqref="B118"/>
    </sheetView>
  </sheetViews>
  <sheetFormatPr defaultColWidth="9.08984375" defaultRowHeight="13.5" x14ac:dyDescent="0.35"/>
  <cols>
    <col min="1" max="1" width="4.453125" style="84" customWidth="1"/>
    <col min="2" max="2" width="69" style="1" customWidth="1"/>
    <col min="3" max="3" width="8" style="56" customWidth="1"/>
    <col min="4" max="4" width="9.90625" style="1" customWidth="1"/>
    <col min="5" max="5" width="10.453125" style="57" customWidth="1"/>
    <col min="6" max="6" width="9.90625" style="57" customWidth="1"/>
    <col min="7" max="7" width="14" style="57" customWidth="1"/>
    <col min="8" max="8" width="8.90625" style="57" customWidth="1"/>
    <col min="9" max="9" width="14" style="57" customWidth="1"/>
    <col min="10" max="10" width="7.453125" style="57" customWidth="1"/>
    <col min="11" max="11" width="13.453125" style="57" customWidth="1"/>
    <col min="12" max="12" width="16.1796875" style="1" bestFit="1" customWidth="1"/>
    <col min="13" max="16384" width="9.08984375" style="1"/>
  </cols>
  <sheetData>
    <row r="1" spans="1:12" x14ac:dyDescent="0.35">
      <c r="A1" s="332" t="s">
        <v>126</v>
      </c>
      <c r="B1" s="332"/>
      <c r="C1" s="332"/>
      <c r="D1" s="332"/>
      <c r="E1" s="332"/>
    </row>
    <row r="2" spans="1:12" ht="20.149999999999999" customHeight="1" x14ac:dyDescent="0.35">
      <c r="A2" s="334" t="s">
        <v>127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2" ht="20.149999999999999" customHeight="1" x14ac:dyDescent="0.35">
      <c r="A3" s="334" t="s">
        <v>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2" ht="20.149999999999999" customHeight="1" x14ac:dyDescent="0.35">
      <c r="A4" s="157"/>
      <c r="B4" s="334" t="s">
        <v>191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2" ht="20.149999999999999" customHeight="1" x14ac:dyDescent="0.35">
      <c r="A5" s="335"/>
      <c r="B5" s="335"/>
      <c r="C5" s="2"/>
      <c r="D5" s="2"/>
      <c r="E5" s="2"/>
      <c r="F5" s="2"/>
      <c r="G5" s="2"/>
      <c r="H5" s="336" t="s">
        <v>1</v>
      </c>
      <c r="I5" s="336"/>
      <c r="J5" s="336"/>
      <c r="K5" s="3">
        <f>L252</f>
        <v>0</v>
      </c>
      <c r="L5" s="4" t="s">
        <v>2</v>
      </c>
    </row>
    <row r="6" spans="1:12" s="5" customFormat="1" ht="20.149999999999999" customHeight="1" x14ac:dyDescent="0.35">
      <c r="A6" s="337" t="s">
        <v>3</v>
      </c>
      <c r="B6" s="333" t="s">
        <v>4</v>
      </c>
      <c r="C6" s="333" t="s">
        <v>5</v>
      </c>
      <c r="D6" s="338" t="s">
        <v>6</v>
      </c>
      <c r="E6" s="333" t="s">
        <v>7</v>
      </c>
      <c r="F6" s="333" t="s">
        <v>8</v>
      </c>
      <c r="G6" s="333"/>
      <c r="H6" s="333" t="s">
        <v>9</v>
      </c>
      <c r="I6" s="333"/>
      <c r="J6" s="333" t="s">
        <v>10</v>
      </c>
      <c r="K6" s="333"/>
      <c r="L6" s="333" t="s">
        <v>11</v>
      </c>
    </row>
    <row r="7" spans="1:12" s="5" customFormat="1" ht="30" customHeight="1" x14ac:dyDescent="0.35">
      <c r="A7" s="337"/>
      <c r="B7" s="333"/>
      <c r="C7" s="333"/>
      <c r="D7" s="339"/>
      <c r="E7" s="333"/>
      <c r="F7" s="85" t="s">
        <v>12</v>
      </c>
      <c r="G7" s="85" t="s">
        <v>13</v>
      </c>
      <c r="H7" s="85" t="s">
        <v>14</v>
      </c>
      <c r="I7" s="85" t="s">
        <v>13</v>
      </c>
      <c r="J7" s="85" t="s">
        <v>12</v>
      </c>
      <c r="K7" s="85" t="s">
        <v>13</v>
      </c>
      <c r="L7" s="333"/>
    </row>
    <row r="8" spans="1:12" s="5" customFormat="1" x14ac:dyDescent="0.35">
      <c r="A8" s="58">
        <v>1</v>
      </c>
      <c r="B8" s="6">
        <v>2</v>
      </c>
      <c r="C8" s="6">
        <v>3</v>
      </c>
      <c r="D8" s="6"/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</row>
    <row r="9" spans="1:12" s="5" customFormat="1" x14ac:dyDescent="0.35">
      <c r="A9" s="74"/>
      <c r="B9" s="92" t="s">
        <v>62</v>
      </c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s="5" customFormat="1" ht="34.75" customHeight="1" x14ac:dyDescent="0.35">
      <c r="A10" s="74">
        <v>1</v>
      </c>
      <c r="B10" s="68" t="s">
        <v>170</v>
      </c>
      <c r="C10" s="24" t="s">
        <v>20</v>
      </c>
      <c r="D10" s="24"/>
      <c r="E10" s="17">
        <f>1.5*2.15*4+0.9*2.15*10+0.8*2.15*9+0.8*1.8*23</f>
        <v>80.850000000000009</v>
      </c>
      <c r="F10" s="17"/>
      <c r="G10" s="11">
        <f t="shared" ref="G10:G73" si="0">F10*E10</f>
        <v>0</v>
      </c>
      <c r="H10" s="17"/>
      <c r="I10" s="11">
        <f t="shared" ref="I10:I73" si="1">H10*E10</f>
        <v>0</v>
      </c>
      <c r="J10" s="17"/>
      <c r="K10" s="11">
        <f t="shared" ref="K10:K73" si="2">J10*E10</f>
        <v>0</v>
      </c>
      <c r="L10" s="11">
        <f t="shared" ref="L10:L70" si="3">K10+I10+G10</f>
        <v>0</v>
      </c>
    </row>
    <row r="11" spans="1:12" s="5" customFormat="1" ht="27" x14ac:dyDescent="0.35">
      <c r="A11" s="74">
        <v>2</v>
      </c>
      <c r="B11" s="68" t="s">
        <v>185</v>
      </c>
      <c r="C11" s="24" t="s">
        <v>20</v>
      </c>
      <c r="D11" s="24"/>
      <c r="E11" s="17">
        <f>2.45*2.8*2</f>
        <v>13.72</v>
      </c>
      <c r="F11" s="17"/>
      <c r="G11" s="11">
        <f t="shared" si="0"/>
        <v>0</v>
      </c>
      <c r="H11" s="17"/>
      <c r="I11" s="11">
        <f t="shared" si="1"/>
        <v>0</v>
      </c>
      <c r="J11" s="17"/>
      <c r="K11" s="11">
        <f t="shared" si="2"/>
        <v>0</v>
      </c>
      <c r="L11" s="11">
        <f t="shared" si="3"/>
        <v>0</v>
      </c>
    </row>
    <row r="12" spans="1:12" s="5" customFormat="1" x14ac:dyDescent="0.35">
      <c r="A12" s="74">
        <v>3</v>
      </c>
      <c r="B12" s="68" t="s">
        <v>149</v>
      </c>
      <c r="C12" s="24" t="s">
        <v>20</v>
      </c>
      <c r="D12" s="24"/>
      <c r="E12" s="17">
        <f>1.4*1.6*26</f>
        <v>58.239999999999995</v>
      </c>
      <c r="F12" s="17"/>
      <c r="G12" s="11">
        <f t="shared" si="0"/>
        <v>0</v>
      </c>
      <c r="H12" s="17"/>
      <c r="I12" s="11">
        <f t="shared" si="1"/>
        <v>0</v>
      </c>
      <c r="J12" s="17"/>
      <c r="K12" s="11">
        <f t="shared" si="2"/>
        <v>0</v>
      </c>
      <c r="L12" s="11">
        <f t="shared" si="3"/>
        <v>0</v>
      </c>
    </row>
    <row r="13" spans="1:12" s="5" customFormat="1" ht="40.5" x14ac:dyDescent="0.35">
      <c r="A13" s="74">
        <v>4</v>
      </c>
      <c r="B13" s="68" t="s">
        <v>105</v>
      </c>
      <c r="C13" s="24" t="s">
        <v>104</v>
      </c>
      <c r="D13" s="24"/>
      <c r="E13" s="17">
        <v>530</v>
      </c>
      <c r="F13" s="10"/>
      <c r="G13" s="11">
        <f t="shared" si="0"/>
        <v>0</v>
      </c>
      <c r="H13" s="10"/>
      <c r="I13" s="11">
        <f t="shared" si="1"/>
        <v>0</v>
      </c>
      <c r="J13" s="10"/>
      <c r="K13" s="11">
        <f t="shared" si="2"/>
        <v>0</v>
      </c>
      <c r="L13" s="11">
        <f t="shared" si="3"/>
        <v>0</v>
      </c>
    </row>
    <row r="14" spans="1:12" s="5" customFormat="1" ht="16.75" customHeight="1" x14ac:dyDescent="0.35">
      <c r="A14" s="74">
        <v>5</v>
      </c>
      <c r="B14" s="68" t="s">
        <v>171</v>
      </c>
      <c r="C14" s="13" t="s">
        <v>20</v>
      </c>
      <c r="D14" s="13"/>
      <c r="E14" s="15">
        <v>530</v>
      </c>
      <c r="F14" s="31"/>
      <c r="G14" s="11">
        <f t="shared" si="0"/>
        <v>0</v>
      </c>
      <c r="H14" s="10"/>
      <c r="I14" s="11">
        <f t="shared" si="1"/>
        <v>0</v>
      </c>
      <c r="J14" s="10"/>
      <c r="K14" s="11">
        <f t="shared" si="2"/>
        <v>0</v>
      </c>
      <c r="L14" s="11">
        <f t="shared" si="3"/>
        <v>0</v>
      </c>
    </row>
    <row r="15" spans="1:12" s="5" customFormat="1" ht="27" x14ac:dyDescent="0.35">
      <c r="A15" s="74">
        <v>6</v>
      </c>
      <c r="B15" s="68" t="s">
        <v>175</v>
      </c>
      <c r="C15" s="13" t="s">
        <v>177</v>
      </c>
      <c r="D15" s="13"/>
      <c r="E15" s="15">
        <v>110</v>
      </c>
      <c r="F15" s="31"/>
      <c r="G15" s="11">
        <f t="shared" si="0"/>
        <v>0</v>
      </c>
      <c r="H15" s="10"/>
      <c r="I15" s="11">
        <f t="shared" si="1"/>
        <v>0</v>
      </c>
      <c r="J15" s="10"/>
      <c r="K15" s="11">
        <f t="shared" si="2"/>
        <v>0</v>
      </c>
      <c r="L15" s="11">
        <f t="shared" si="3"/>
        <v>0</v>
      </c>
    </row>
    <row r="16" spans="1:12" s="5" customFormat="1" ht="16.25" customHeight="1" x14ac:dyDescent="0.35">
      <c r="A16" s="74">
        <v>7</v>
      </c>
      <c r="B16" s="88" t="s">
        <v>176</v>
      </c>
      <c r="C16" s="13" t="s">
        <v>15</v>
      </c>
      <c r="D16" s="13"/>
      <c r="E16" s="15">
        <v>32</v>
      </c>
      <c r="F16" s="31"/>
      <c r="G16" s="11">
        <f t="shared" si="0"/>
        <v>0</v>
      </c>
      <c r="H16" s="10"/>
      <c r="I16" s="11">
        <f t="shared" si="1"/>
        <v>0</v>
      </c>
      <c r="J16" s="10"/>
      <c r="K16" s="11">
        <f t="shared" si="2"/>
        <v>0</v>
      </c>
      <c r="L16" s="11">
        <f t="shared" si="3"/>
        <v>0</v>
      </c>
    </row>
    <row r="17" spans="1:12" s="5" customFormat="1" ht="27" x14ac:dyDescent="0.35">
      <c r="A17" s="74">
        <v>8</v>
      </c>
      <c r="B17" s="68" t="s">
        <v>174</v>
      </c>
      <c r="C17" s="24" t="s">
        <v>20</v>
      </c>
      <c r="D17" s="24"/>
      <c r="E17" s="17">
        <v>348</v>
      </c>
      <c r="F17" s="17"/>
      <c r="G17" s="11">
        <f t="shared" si="0"/>
        <v>0</v>
      </c>
      <c r="H17" s="17"/>
      <c r="I17" s="11">
        <f t="shared" si="1"/>
        <v>0</v>
      </c>
      <c r="J17" s="17"/>
      <c r="K17" s="11">
        <f t="shared" si="2"/>
        <v>0</v>
      </c>
      <c r="L17" s="11">
        <f t="shared" si="3"/>
        <v>0</v>
      </c>
    </row>
    <row r="18" spans="1:12" s="5" customFormat="1" x14ac:dyDescent="0.35">
      <c r="A18" s="74">
        <v>9</v>
      </c>
      <c r="B18" s="68" t="s">
        <v>172</v>
      </c>
      <c r="C18" s="24" t="s">
        <v>20</v>
      </c>
      <c r="D18" s="24"/>
      <c r="E18" s="17">
        <v>182</v>
      </c>
      <c r="F18" s="17"/>
      <c r="G18" s="11">
        <f t="shared" si="0"/>
        <v>0</v>
      </c>
      <c r="H18" s="17"/>
      <c r="I18" s="11">
        <f t="shared" si="1"/>
        <v>0</v>
      </c>
      <c r="J18" s="17"/>
      <c r="K18" s="11">
        <f t="shared" si="2"/>
        <v>0</v>
      </c>
      <c r="L18" s="11">
        <f t="shared" si="3"/>
        <v>0</v>
      </c>
    </row>
    <row r="19" spans="1:12" s="5" customFormat="1" ht="27" x14ac:dyDescent="0.35">
      <c r="A19" s="74">
        <v>10</v>
      </c>
      <c r="B19" s="68" t="s">
        <v>163</v>
      </c>
      <c r="C19" s="24" t="s">
        <v>20</v>
      </c>
      <c r="D19" s="24"/>
      <c r="E19" s="17">
        <v>115</v>
      </c>
      <c r="F19" s="17"/>
      <c r="G19" s="11">
        <f t="shared" si="0"/>
        <v>0</v>
      </c>
      <c r="H19" s="17"/>
      <c r="I19" s="11">
        <f t="shared" si="1"/>
        <v>0</v>
      </c>
      <c r="J19" s="17"/>
      <c r="K19" s="11">
        <f t="shared" si="2"/>
        <v>0</v>
      </c>
      <c r="L19" s="11">
        <f t="shared" si="3"/>
        <v>0</v>
      </c>
    </row>
    <row r="20" spans="1:12" s="5" customFormat="1" ht="27" x14ac:dyDescent="0.35">
      <c r="A20" s="74">
        <v>11</v>
      </c>
      <c r="B20" s="68" t="s">
        <v>337</v>
      </c>
      <c r="C20" s="24" t="s">
        <v>18</v>
      </c>
      <c r="D20" s="24"/>
      <c r="E20" s="17">
        <v>68</v>
      </c>
      <c r="F20" s="17"/>
      <c r="G20" s="11">
        <f t="shared" si="0"/>
        <v>0</v>
      </c>
      <c r="H20" s="17"/>
      <c r="I20" s="11">
        <f t="shared" si="1"/>
        <v>0</v>
      </c>
      <c r="J20" s="17"/>
      <c r="K20" s="11">
        <f t="shared" si="2"/>
        <v>0</v>
      </c>
      <c r="L20" s="11">
        <f t="shared" si="3"/>
        <v>0</v>
      </c>
    </row>
    <row r="21" spans="1:12" s="5" customFormat="1" x14ac:dyDescent="0.35">
      <c r="A21" s="74">
        <v>12</v>
      </c>
      <c r="B21" s="68" t="s">
        <v>139</v>
      </c>
      <c r="C21" s="13" t="s">
        <v>20</v>
      </c>
      <c r="D21" s="13"/>
      <c r="E21" s="15">
        <v>43</v>
      </c>
      <c r="F21" s="31"/>
      <c r="G21" s="11">
        <f t="shared" si="0"/>
        <v>0</v>
      </c>
      <c r="H21" s="10"/>
      <c r="I21" s="11">
        <f t="shared" si="1"/>
        <v>0</v>
      </c>
      <c r="J21" s="10"/>
      <c r="K21" s="11">
        <f t="shared" si="2"/>
        <v>0</v>
      </c>
      <c r="L21" s="11">
        <f t="shared" si="3"/>
        <v>0</v>
      </c>
    </row>
    <row r="22" spans="1:12" s="5" customFormat="1" ht="30" customHeight="1" x14ac:dyDescent="0.35">
      <c r="A22" s="74">
        <v>13</v>
      </c>
      <c r="B22" s="68" t="s">
        <v>173</v>
      </c>
      <c r="C22" s="13" t="s">
        <v>20</v>
      </c>
      <c r="D22" s="13"/>
      <c r="E22" s="15">
        <f>E13*20%</f>
        <v>106</v>
      </c>
      <c r="F22" s="16"/>
      <c r="G22" s="11">
        <f t="shared" si="0"/>
        <v>0</v>
      </c>
      <c r="H22" s="12"/>
      <c r="I22" s="11">
        <f t="shared" si="1"/>
        <v>0</v>
      </c>
      <c r="J22" s="10"/>
      <c r="K22" s="11">
        <f t="shared" si="2"/>
        <v>0</v>
      </c>
      <c r="L22" s="11">
        <f t="shared" si="3"/>
        <v>0</v>
      </c>
    </row>
    <row r="23" spans="1:12" s="5" customFormat="1" x14ac:dyDescent="0.35">
      <c r="A23" s="74">
        <v>14</v>
      </c>
      <c r="B23" s="68" t="s">
        <v>165</v>
      </c>
      <c r="C23" s="100" t="s">
        <v>19</v>
      </c>
      <c r="D23" s="100"/>
      <c r="E23" s="130">
        <v>12</v>
      </c>
      <c r="F23" s="138"/>
      <c r="G23" s="11">
        <f t="shared" si="0"/>
        <v>0</v>
      </c>
      <c r="H23" s="139"/>
      <c r="I23" s="11">
        <f t="shared" si="1"/>
        <v>0</v>
      </c>
      <c r="J23" s="101"/>
      <c r="K23" s="11">
        <f t="shared" si="2"/>
        <v>0</v>
      </c>
      <c r="L23" s="11">
        <f t="shared" si="3"/>
        <v>0</v>
      </c>
    </row>
    <row r="24" spans="1:12" s="5" customFormat="1" x14ac:dyDescent="0.35">
      <c r="A24" s="74">
        <v>15</v>
      </c>
      <c r="B24" s="68" t="s">
        <v>128</v>
      </c>
      <c r="C24" s="100" t="s">
        <v>19</v>
      </c>
      <c r="D24" s="100"/>
      <c r="E24" s="130">
        <v>6</v>
      </c>
      <c r="F24" s="138"/>
      <c r="G24" s="11">
        <f t="shared" si="0"/>
        <v>0</v>
      </c>
      <c r="H24" s="139"/>
      <c r="I24" s="11">
        <f t="shared" si="1"/>
        <v>0</v>
      </c>
      <c r="J24" s="101"/>
      <c r="K24" s="11">
        <f t="shared" si="2"/>
        <v>0</v>
      </c>
      <c r="L24" s="11">
        <f t="shared" si="3"/>
        <v>0</v>
      </c>
    </row>
    <row r="25" spans="1:12" s="5" customFormat="1" x14ac:dyDescent="0.35">
      <c r="A25" s="74">
        <v>16</v>
      </c>
      <c r="B25" s="68" t="s">
        <v>164</v>
      </c>
      <c r="C25" s="100" t="s">
        <v>15</v>
      </c>
      <c r="D25" s="100"/>
      <c r="E25" s="130">
        <v>6</v>
      </c>
      <c r="F25" s="138"/>
      <c r="G25" s="11">
        <f t="shared" si="0"/>
        <v>0</v>
      </c>
      <c r="H25" s="139"/>
      <c r="I25" s="11">
        <f t="shared" si="1"/>
        <v>0</v>
      </c>
      <c r="J25" s="101"/>
      <c r="K25" s="11">
        <f t="shared" si="2"/>
        <v>0</v>
      </c>
      <c r="L25" s="11">
        <f t="shared" si="3"/>
        <v>0</v>
      </c>
    </row>
    <row r="26" spans="1:12" s="5" customFormat="1" ht="26" x14ac:dyDescent="0.35">
      <c r="A26" s="74">
        <v>17</v>
      </c>
      <c r="B26" s="68" t="s">
        <v>112</v>
      </c>
      <c r="C26" s="24" t="s">
        <v>18</v>
      </c>
      <c r="D26" s="24"/>
      <c r="E26" s="17">
        <v>58</v>
      </c>
      <c r="F26" s="16"/>
      <c r="G26" s="11">
        <f t="shared" si="0"/>
        <v>0</v>
      </c>
      <c r="H26" s="12"/>
      <c r="I26" s="11">
        <f t="shared" si="1"/>
        <v>0</v>
      </c>
      <c r="J26" s="10"/>
      <c r="K26" s="11">
        <f t="shared" si="2"/>
        <v>0</v>
      </c>
      <c r="L26" s="11">
        <f t="shared" si="3"/>
        <v>0</v>
      </c>
    </row>
    <row r="27" spans="1:12" s="5" customFormat="1" x14ac:dyDescent="0.35">
      <c r="A27" s="74">
        <v>18</v>
      </c>
      <c r="B27" s="68" t="s">
        <v>118</v>
      </c>
      <c r="C27" s="24" t="s">
        <v>18</v>
      </c>
      <c r="D27" s="24"/>
      <c r="E27" s="17">
        <v>40</v>
      </c>
      <c r="F27" s="16"/>
      <c r="G27" s="11">
        <f t="shared" si="0"/>
        <v>0</v>
      </c>
      <c r="H27" s="12"/>
      <c r="I27" s="11">
        <f t="shared" si="1"/>
        <v>0</v>
      </c>
      <c r="J27" s="10"/>
      <c r="K27" s="11">
        <f t="shared" si="2"/>
        <v>0</v>
      </c>
      <c r="L27" s="11">
        <f t="shared" si="3"/>
        <v>0</v>
      </c>
    </row>
    <row r="28" spans="1:12" s="5" customFormat="1" ht="19.75" customHeight="1" x14ac:dyDescent="0.35">
      <c r="A28" s="74">
        <v>19</v>
      </c>
      <c r="B28" s="68" t="s">
        <v>119</v>
      </c>
      <c r="C28" s="24" t="s">
        <v>18</v>
      </c>
      <c r="D28" s="24"/>
      <c r="E28" s="17">
        <v>20</v>
      </c>
      <c r="F28" s="16"/>
      <c r="G28" s="11">
        <f t="shared" si="0"/>
        <v>0</v>
      </c>
      <c r="H28" s="12"/>
      <c r="I28" s="11">
        <f t="shared" si="1"/>
        <v>0</v>
      </c>
      <c r="J28" s="10"/>
      <c r="K28" s="11">
        <f t="shared" si="2"/>
        <v>0</v>
      </c>
      <c r="L28" s="11">
        <f t="shared" si="3"/>
        <v>0</v>
      </c>
    </row>
    <row r="29" spans="1:12" s="5" customFormat="1" x14ac:dyDescent="0.35">
      <c r="A29" s="74">
        <v>20</v>
      </c>
      <c r="B29" s="68" t="s">
        <v>148</v>
      </c>
      <c r="C29" s="100" t="s">
        <v>19</v>
      </c>
      <c r="D29" s="100"/>
      <c r="E29" s="130">
        <v>16</v>
      </c>
      <c r="F29" s="138"/>
      <c r="G29" s="11">
        <f t="shared" si="0"/>
        <v>0</v>
      </c>
      <c r="H29" s="139"/>
      <c r="I29" s="11">
        <f t="shared" si="1"/>
        <v>0</v>
      </c>
      <c r="J29" s="6"/>
      <c r="K29" s="11">
        <f t="shared" si="2"/>
        <v>0</v>
      </c>
      <c r="L29" s="11">
        <f t="shared" si="3"/>
        <v>0</v>
      </c>
    </row>
    <row r="30" spans="1:12" s="5" customFormat="1" x14ac:dyDescent="0.35">
      <c r="A30" s="74">
        <v>21</v>
      </c>
      <c r="B30" s="68" t="s">
        <v>155</v>
      </c>
      <c r="C30" s="100" t="s">
        <v>19</v>
      </c>
      <c r="D30" s="100"/>
      <c r="E30" s="130">
        <v>8</v>
      </c>
      <c r="F30" s="138"/>
      <c r="G30" s="11">
        <f t="shared" si="0"/>
        <v>0</v>
      </c>
      <c r="H30" s="139"/>
      <c r="I30" s="11">
        <f t="shared" si="1"/>
        <v>0</v>
      </c>
      <c r="J30" s="6"/>
      <c r="K30" s="11">
        <f t="shared" si="2"/>
        <v>0</v>
      </c>
      <c r="L30" s="11">
        <f t="shared" si="3"/>
        <v>0</v>
      </c>
    </row>
    <row r="31" spans="1:12" s="5" customFormat="1" x14ac:dyDescent="0.35">
      <c r="A31" s="74">
        <v>22</v>
      </c>
      <c r="B31" s="68" t="s">
        <v>65</v>
      </c>
      <c r="C31" s="100" t="s">
        <v>61</v>
      </c>
      <c r="D31" s="100"/>
      <c r="E31" s="130">
        <v>23</v>
      </c>
      <c r="F31" s="101"/>
      <c r="G31" s="11">
        <f t="shared" si="0"/>
        <v>0</v>
      </c>
      <c r="H31" s="101"/>
      <c r="I31" s="11">
        <f t="shared" si="1"/>
        <v>0</v>
      </c>
      <c r="J31" s="101"/>
      <c r="K31" s="11">
        <f t="shared" si="2"/>
        <v>0</v>
      </c>
      <c r="L31" s="11">
        <f t="shared" si="3"/>
        <v>0</v>
      </c>
    </row>
    <row r="32" spans="1:12" s="5" customFormat="1" x14ac:dyDescent="0.35">
      <c r="A32" s="74">
        <v>23</v>
      </c>
      <c r="B32" s="68" t="s">
        <v>66</v>
      </c>
      <c r="C32" s="100" t="s">
        <v>23</v>
      </c>
      <c r="D32" s="130">
        <v>1.8</v>
      </c>
      <c r="E32" s="130">
        <f>D32*E31</f>
        <v>41.4</v>
      </c>
      <c r="F32" s="6"/>
      <c r="G32" s="11">
        <f t="shared" si="0"/>
        <v>0</v>
      </c>
      <c r="H32" s="101"/>
      <c r="I32" s="11">
        <f t="shared" si="1"/>
        <v>0</v>
      </c>
      <c r="J32" s="101"/>
      <c r="K32" s="11">
        <f t="shared" si="2"/>
        <v>0</v>
      </c>
      <c r="L32" s="11">
        <f t="shared" si="3"/>
        <v>0</v>
      </c>
    </row>
    <row r="33" spans="1:12" s="5" customFormat="1" x14ac:dyDescent="0.35">
      <c r="A33" s="74">
        <v>24</v>
      </c>
      <c r="B33" s="68" t="s">
        <v>67</v>
      </c>
      <c r="C33" s="100" t="s">
        <v>23</v>
      </c>
      <c r="D33" s="100"/>
      <c r="E33" s="130">
        <v>28.5</v>
      </c>
      <c r="F33" s="6"/>
      <c r="G33" s="11">
        <f t="shared" si="0"/>
        <v>0</v>
      </c>
      <c r="H33" s="101"/>
      <c r="I33" s="11">
        <f t="shared" si="1"/>
        <v>0</v>
      </c>
      <c r="J33" s="101"/>
      <c r="K33" s="11">
        <f t="shared" si="2"/>
        <v>0</v>
      </c>
      <c r="L33" s="11">
        <f t="shared" si="3"/>
        <v>0</v>
      </c>
    </row>
    <row r="34" spans="1:12" s="5" customFormat="1" x14ac:dyDescent="0.35">
      <c r="A34" s="74"/>
      <c r="B34" s="92" t="s">
        <v>63</v>
      </c>
      <c r="C34" s="31"/>
      <c r="D34" s="31"/>
      <c r="E34" s="10"/>
      <c r="F34" s="10"/>
      <c r="G34" s="11">
        <f t="shared" si="0"/>
        <v>0</v>
      </c>
      <c r="H34" s="10"/>
      <c r="I34" s="11">
        <f t="shared" si="1"/>
        <v>0</v>
      </c>
      <c r="J34" s="10"/>
      <c r="K34" s="11">
        <f t="shared" si="2"/>
        <v>0</v>
      </c>
      <c r="L34" s="11">
        <f t="shared" si="3"/>
        <v>0</v>
      </c>
    </row>
    <row r="35" spans="1:12" s="5" customFormat="1" x14ac:dyDescent="0.35">
      <c r="A35" s="74"/>
      <c r="B35" s="59" t="s">
        <v>68</v>
      </c>
      <c r="C35" s="31"/>
      <c r="D35" s="31"/>
      <c r="E35" s="10"/>
      <c r="F35" s="10"/>
      <c r="G35" s="11">
        <f t="shared" si="0"/>
        <v>0</v>
      </c>
      <c r="H35" s="10"/>
      <c r="I35" s="11">
        <f t="shared" si="1"/>
        <v>0</v>
      </c>
      <c r="J35" s="10"/>
      <c r="K35" s="11">
        <f t="shared" si="2"/>
        <v>0</v>
      </c>
      <c r="L35" s="11">
        <f t="shared" si="3"/>
        <v>0</v>
      </c>
    </row>
    <row r="36" spans="1:12" s="5" customFormat="1" ht="40.5" x14ac:dyDescent="0.35">
      <c r="A36" s="39">
        <v>1</v>
      </c>
      <c r="B36" s="40" t="s">
        <v>166</v>
      </c>
      <c r="C36" s="35" t="s">
        <v>20</v>
      </c>
      <c r="D36" s="35"/>
      <c r="E36" s="78">
        <f>E22</f>
        <v>106</v>
      </c>
      <c r="F36" s="64"/>
      <c r="G36" s="11">
        <f t="shared" si="0"/>
        <v>0</v>
      </c>
      <c r="H36" s="15"/>
      <c r="I36" s="11">
        <f t="shared" si="1"/>
        <v>0</v>
      </c>
      <c r="J36" s="15"/>
      <c r="K36" s="11">
        <f t="shared" si="2"/>
        <v>0</v>
      </c>
      <c r="L36" s="11">
        <f t="shared" si="3"/>
        <v>0</v>
      </c>
    </row>
    <row r="37" spans="1:12" s="5" customFormat="1" x14ac:dyDescent="0.35">
      <c r="A37" s="39"/>
      <c r="B37" s="19" t="s">
        <v>16</v>
      </c>
      <c r="C37" s="16" t="s">
        <v>25</v>
      </c>
      <c r="D37" s="17">
        <v>1</v>
      </c>
      <c r="E37" s="17">
        <f>E36*D37</f>
        <v>106</v>
      </c>
      <c r="F37" s="15"/>
      <c r="G37" s="11">
        <f t="shared" si="0"/>
        <v>0</v>
      </c>
      <c r="H37" s="15"/>
      <c r="I37" s="11">
        <f t="shared" si="1"/>
        <v>0</v>
      </c>
      <c r="J37" s="15"/>
      <c r="K37" s="11">
        <f t="shared" si="2"/>
        <v>0</v>
      </c>
      <c r="L37" s="11">
        <f t="shared" si="3"/>
        <v>0</v>
      </c>
    </row>
    <row r="38" spans="1:12" s="5" customFormat="1" x14ac:dyDescent="0.35">
      <c r="A38" s="39"/>
      <c r="B38" s="14" t="s">
        <v>21</v>
      </c>
      <c r="C38" s="13" t="s">
        <v>2</v>
      </c>
      <c r="D38" s="65">
        <v>3.9E-2</v>
      </c>
      <c r="E38" s="15">
        <f>D38*E36</f>
        <v>4.1340000000000003</v>
      </c>
      <c r="F38" s="15"/>
      <c r="G38" s="11">
        <f t="shared" si="0"/>
        <v>0</v>
      </c>
      <c r="H38" s="15"/>
      <c r="I38" s="11">
        <f t="shared" si="1"/>
        <v>0</v>
      </c>
      <c r="J38" s="15"/>
      <c r="K38" s="11">
        <f t="shared" si="2"/>
        <v>0</v>
      </c>
      <c r="L38" s="11">
        <f t="shared" si="3"/>
        <v>0</v>
      </c>
    </row>
    <row r="39" spans="1:12" s="5" customFormat="1" x14ac:dyDescent="0.35">
      <c r="A39" s="39"/>
      <c r="B39" s="14" t="s">
        <v>40</v>
      </c>
      <c r="C39" s="13" t="s">
        <v>29</v>
      </c>
      <c r="D39" s="65">
        <v>0.05</v>
      </c>
      <c r="E39" s="15">
        <f>D39*E36</f>
        <v>5.3000000000000007</v>
      </c>
      <c r="F39" s="15"/>
      <c r="G39" s="11">
        <f t="shared" si="0"/>
        <v>0</v>
      </c>
      <c r="H39" s="15"/>
      <c r="I39" s="11">
        <f t="shared" si="1"/>
        <v>0</v>
      </c>
      <c r="J39" s="15"/>
      <c r="K39" s="11">
        <f t="shared" si="2"/>
        <v>0</v>
      </c>
      <c r="L39" s="11">
        <f t="shared" si="3"/>
        <v>0</v>
      </c>
    </row>
    <row r="40" spans="1:12" s="5" customFormat="1" x14ac:dyDescent="0.35">
      <c r="A40" s="39"/>
      <c r="B40" s="14" t="s">
        <v>22</v>
      </c>
      <c r="C40" s="13" t="s">
        <v>23</v>
      </c>
      <c r="D40" s="65">
        <v>1.2999999999999999E-2</v>
      </c>
      <c r="E40" s="15">
        <f>D40*E36</f>
        <v>1.3779999999999999</v>
      </c>
      <c r="F40" s="15"/>
      <c r="G40" s="11">
        <f t="shared" si="0"/>
        <v>0</v>
      </c>
      <c r="H40" s="15"/>
      <c r="I40" s="11">
        <f t="shared" si="1"/>
        <v>0</v>
      </c>
      <c r="J40" s="15"/>
      <c r="K40" s="11">
        <f t="shared" si="2"/>
        <v>0</v>
      </c>
      <c r="L40" s="11">
        <f t="shared" si="3"/>
        <v>0</v>
      </c>
    </row>
    <row r="41" spans="1:12" s="5" customFormat="1" x14ac:dyDescent="0.35">
      <c r="A41" s="39"/>
      <c r="B41" s="14" t="s">
        <v>24</v>
      </c>
      <c r="C41" s="13" t="s">
        <v>2</v>
      </c>
      <c r="D41" s="13">
        <v>0.13300000000000001</v>
      </c>
      <c r="E41" s="15">
        <f>E36*D41</f>
        <v>14.098000000000001</v>
      </c>
      <c r="F41" s="15"/>
      <c r="G41" s="11">
        <f t="shared" si="0"/>
        <v>0</v>
      </c>
      <c r="H41" s="15"/>
      <c r="I41" s="11">
        <f t="shared" si="1"/>
        <v>0</v>
      </c>
      <c r="J41" s="15"/>
      <c r="K41" s="11">
        <f t="shared" si="2"/>
        <v>0</v>
      </c>
      <c r="L41" s="11">
        <f t="shared" si="3"/>
        <v>0</v>
      </c>
    </row>
    <row r="42" spans="1:12" s="5" customFormat="1" ht="14.5" x14ac:dyDescent="0.35">
      <c r="A42" s="95">
        <v>2</v>
      </c>
      <c r="B42" s="34" t="s">
        <v>136</v>
      </c>
      <c r="C42" s="35" t="s">
        <v>20</v>
      </c>
      <c r="D42" s="35"/>
      <c r="E42" s="60">
        <v>515</v>
      </c>
      <c r="F42" s="158"/>
      <c r="G42" s="11">
        <f t="shared" si="0"/>
        <v>0</v>
      </c>
      <c r="H42" s="17"/>
      <c r="I42" s="11">
        <f t="shared" si="1"/>
        <v>0</v>
      </c>
      <c r="J42" s="17"/>
      <c r="K42" s="11">
        <f t="shared" si="2"/>
        <v>0</v>
      </c>
      <c r="L42" s="11">
        <f t="shared" si="3"/>
        <v>0</v>
      </c>
    </row>
    <row r="43" spans="1:12" s="5" customFormat="1" x14ac:dyDescent="0.35">
      <c r="A43" s="95"/>
      <c r="B43" s="19" t="s">
        <v>16</v>
      </c>
      <c r="C43" s="16" t="s">
        <v>25</v>
      </c>
      <c r="D43" s="17">
        <v>1</v>
      </c>
      <c r="E43" s="17">
        <f>E42*D43</f>
        <v>515</v>
      </c>
      <c r="F43" s="15"/>
      <c r="G43" s="11">
        <f t="shared" si="0"/>
        <v>0</v>
      </c>
      <c r="H43" s="15"/>
      <c r="I43" s="11">
        <f t="shared" si="1"/>
        <v>0</v>
      </c>
      <c r="J43" s="12"/>
      <c r="K43" s="11">
        <f t="shared" si="2"/>
        <v>0</v>
      </c>
      <c r="L43" s="11">
        <f t="shared" si="3"/>
        <v>0</v>
      </c>
    </row>
    <row r="44" spans="1:12" s="5" customFormat="1" x14ac:dyDescent="0.35">
      <c r="A44" s="95"/>
      <c r="B44" s="103" t="s">
        <v>21</v>
      </c>
      <c r="C44" s="13" t="s">
        <v>2</v>
      </c>
      <c r="D44" s="140">
        <v>1.0200000000000001E-2</v>
      </c>
      <c r="E44" s="102">
        <f>D44*E42</f>
        <v>5.2530000000000001</v>
      </c>
      <c r="F44" s="102"/>
      <c r="G44" s="11">
        <f t="shared" si="0"/>
        <v>0</v>
      </c>
      <c r="H44" s="102"/>
      <c r="I44" s="11">
        <f t="shared" si="1"/>
        <v>0</v>
      </c>
      <c r="J44" s="102"/>
      <c r="K44" s="11">
        <f t="shared" si="2"/>
        <v>0</v>
      </c>
      <c r="L44" s="11">
        <f t="shared" si="3"/>
        <v>0</v>
      </c>
    </row>
    <row r="45" spans="1:12" s="5" customFormat="1" x14ac:dyDescent="0.35">
      <c r="A45" s="159"/>
      <c r="B45" s="66" t="s">
        <v>129</v>
      </c>
      <c r="C45" s="24" t="s">
        <v>17</v>
      </c>
      <c r="D45" s="17">
        <v>7</v>
      </c>
      <c r="E45" s="17">
        <f>D45*E42</f>
        <v>3605</v>
      </c>
      <c r="F45" s="17"/>
      <c r="G45" s="11">
        <f t="shared" si="0"/>
        <v>0</v>
      </c>
      <c r="H45" s="17"/>
      <c r="I45" s="11">
        <f t="shared" si="1"/>
        <v>0</v>
      </c>
      <c r="J45" s="17"/>
      <c r="K45" s="11">
        <f t="shared" si="2"/>
        <v>0</v>
      </c>
      <c r="L45" s="11">
        <f t="shared" si="3"/>
        <v>0</v>
      </c>
    </row>
    <row r="46" spans="1:12" s="5" customFormat="1" x14ac:dyDescent="0.35">
      <c r="A46" s="159"/>
      <c r="B46" s="41" t="s">
        <v>130</v>
      </c>
      <c r="C46" s="24" t="s">
        <v>17</v>
      </c>
      <c r="D46" s="17">
        <v>0.18</v>
      </c>
      <c r="E46" s="17">
        <f>D46*E42</f>
        <v>92.7</v>
      </c>
      <c r="F46" s="17"/>
      <c r="G46" s="11">
        <f t="shared" si="0"/>
        <v>0</v>
      </c>
      <c r="H46" s="17"/>
      <c r="I46" s="11">
        <f t="shared" si="1"/>
        <v>0</v>
      </c>
      <c r="J46" s="17"/>
      <c r="K46" s="11">
        <f t="shared" si="2"/>
        <v>0</v>
      </c>
      <c r="L46" s="11">
        <f t="shared" si="3"/>
        <v>0</v>
      </c>
    </row>
    <row r="47" spans="1:12" s="5" customFormat="1" x14ac:dyDescent="0.35">
      <c r="A47" s="159"/>
      <c r="B47" s="33" t="s">
        <v>24</v>
      </c>
      <c r="C47" s="24" t="s">
        <v>2</v>
      </c>
      <c r="D47" s="67">
        <v>6.4000000000000001E-2</v>
      </c>
      <c r="E47" s="17">
        <f>D47*E42</f>
        <v>32.96</v>
      </c>
      <c r="F47" s="17"/>
      <c r="G47" s="11">
        <f t="shared" si="0"/>
        <v>0</v>
      </c>
      <c r="H47" s="17"/>
      <c r="I47" s="11">
        <f t="shared" si="1"/>
        <v>0</v>
      </c>
      <c r="J47" s="17"/>
      <c r="K47" s="11">
        <f t="shared" si="2"/>
        <v>0</v>
      </c>
      <c r="L47" s="11">
        <f t="shared" si="3"/>
        <v>0</v>
      </c>
    </row>
    <row r="48" spans="1:12" s="5" customFormat="1" ht="14.5" x14ac:dyDescent="0.35">
      <c r="A48" s="95">
        <v>3</v>
      </c>
      <c r="B48" s="160" t="s">
        <v>369</v>
      </c>
      <c r="C48" s="35" t="s">
        <v>20</v>
      </c>
      <c r="D48" s="35"/>
      <c r="E48" s="236">
        <f>E42*1.1</f>
        <v>566.5</v>
      </c>
      <c r="F48" s="158"/>
      <c r="G48" s="11">
        <f t="shared" si="0"/>
        <v>0</v>
      </c>
      <c r="H48" s="15"/>
      <c r="I48" s="11">
        <f t="shared" si="1"/>
        <v>0</v>
      </c>
      <c r="J48" s="15"/>
      <c r="K48" s="11">
        <f t="shared" si="2"/>
        <v>0</v>
      </c>
      <c r="L48" s="11">
        <f t="shared" si="3"/>
        <v>0</v>
      </c>
    </row>
    <row r="49" spans="1:12" s="5" customFormat="1" x14ac:dyDescent="0.35">
      <c r="A49" s="95"/>
      <c r="B49" s="19" t="s">
        <v>16</v>
      </c>
      <c r="C49" s="16" t="s">
        <v>25</v>
      </c>
      <c r="D49" s="17">
        <v>1</v>
      </c>
      <c r="E49" s="17">
        <f>E48*D49</f>
        <v>566.5</v>
      </c>
      <c r="F49" s="15"/>
      <c r="G49" s="11">
        <f t="shared" si="0"/>
        <v>0</v>
      </c>
      <c r="H49" s="15"/>
      <c r="I49" s="11">
        <f t="shared" si="1"/>
        <v>0</v>
      </c>
      <c r="J49" s="12"/>
      <c r="K49" s="11">
        <f t="shared" si="2"/>
        <v>0</v>
      </c>
      <c r="L49" s="11">
        <f t="shared" si="3"/>
        <v>0</v>
      </c>
    </row>
    <row r="50" spans="1:12" s="5" customFormat="1" x14ac:dyDescent="0.35">
      <c r="A50" s="95"/>
      <c r="B50" s="103" t="s">
        <v>21</v>
      </c>
      <c r="C50" s="13" t="s">
        <v>2</v>
      </c>
      <c r="D50" s="140">
        <v>7.4999999999999997E-3</v>
      </c>
      <c r="E50" s="102">
        <f>D50*E48</f>
        <v>4.2487500000000002</v>
      </c>
      <c r="F50" s="102"/>
      <c r="G50" s="11">
        <f t="shared" si="0"/>
        <v>0</v>
      </c>
      <c r="H50" s="102"/>
      <c r="I50" s="11">
        <f t="shared" si="1"/>
        <v>0</v>
      </c>
      <c r="J50" s="102"/>
      <c r="K50" s="11">
        <f t="shared" si="2"/>
        <v>0</v>
      </c>
      <c r="L50" s="11">
        <f t="shared" si="3"/>
        <v>0</v>
      </c>
    </row>
    <row r="51" spans="1:12" s="5" customFormat="1" x14ac:dyDescent="0.35">
      <c r="A51" s="159"/>
      <c r="B51" s="161" t="s">
        <v>131</v>
      </c>
      <c r="C51" s="85" t="s">
        <v>20</v>
      </c>
      <c r="D51" s="15">
        <v>1.1499999999999999</v>
      </c>
      <c r="E51" s="15">
        <f>E48*D51</f>
        <v>651.47499999999991</v>
      </c>
      <c r="F51" s="15"/>
      <c r="G51" s="11">
        <f>F51*E51</f>
        <v>0</v>
      </c>
      <c r="H51" s="15"/>
      <c r="I51" s="11">
        <f t="shared" si="1"/>
        <v>0</v>
      </c>
      <c r="J51" s="15"/>
      <c r="K51" s="11">
        <f t="shared" si="2"/>
        <v>0</v>
      </c>
      <c r="L51" s="11">
        <f t="shared" si="3"/>
        <v>0</v>
      </c>
    </row>
    <row r="52" spans="1:12" s="5" customFormat="1" x14ac:dyDescent="0.35">
      <c r="A52" s="159"/>
      <c r="B52" s="162" t="s">
        <v>132</v>
      </c>
      <c r="C52" s="24" t="s">
        <v>18</v>
      </c>
      <c r="D52" s="17">
        <v>2</v>
      </c>
      <c r="E52" s="17">
        <f>D52*E48</f>
        <v>1133</v>
      </c>
      <c r="F52" s="17"/>
      <c r="G52" s="11">
        <f t="shared" si="0"/>
        <v>0</v>
      </c>
      <c r="H52" s="17"/>
      <c r="I52" s="11">
        <f t="shared" si="1"/>
        <v>0</v>
      </c>
      <c r="J52" s="17"/>
      <c r="K52" s="11">
        <f t="shared" si="2"/>
        <v>0</v>
      </c>
      <c r="L52" s="11">
        <f t="shared" si="3"/>
        <v>0</v>
      </c>
    </row>
    <row r="53" spans="1:12" s="5" customFormat="1" x14ac:dyDescent="0.35">
      <c r="A53" s="159"/>
      <c r="B53" s="41" t="s">
        <v>133</v>
      </c>
      <c r="C53" s="24" t="s">
        <v>17</v>
      </c>
      <c r="D53" s="17">
        <v>0.3</v>
      </c>
      <c r="E53" s="17">
        <f>D53*E48</f>
        <v>169.95</v>
      </c>
      <c r="F53" s="17"/>
      <c r="G53" s="11">
        <f t="shared" si="0"/>
        <v>0</v>
      </c>
      <c r="H53" s="17"/>
      <c r="I53" s="11">
        <f t="shared" si="1"/>
        <v>0</v>
      </c>
      <c r="J53" s="17"/>
      <c r="K53" s="11">
        <f t="shared" si="2"/>
        <v>0</v>
      </c>
      <c r="L53" s="11">
        <f t="shared" si="3"/>
        <v>0</v>
      </c>
    </row>
    <row r="54" spans="1:12" s="5" customFormat="1" x14ac:dyDescent="0.35">
      <c r="A54" s="159"/>
      <c r="B54" s="41" t="s">
        <v>134</v>
      </c>
      <c r="C54" s="24" t="s">
        <v>17</v>
      </c>
      <c r="D54" s="17">
        <v>0.08</v>
      </c>
      <c r="E54" s="17">
        <f>D54*E48</f>
        <v>45.32</v>
      </c>
      <c r="F54" s="17"/>
      <c r="G54" s="11">
        <f t="shared" si="0"/>
        <v>0</v>
      </c>
      <c r="H54" s="17"/>
      <c r="I54" s="11">
        <f t="shared" si="1"/>
        <v>0</v>
      </c>
      <c r="J54" s="17"/>
      <c r="K54" s="11">
        <f t="shared" si="2"/>
        <v>0</v>
      </c>
      <c r="L54" s="11">
        <f t="shared" si="3"/>
        <v>0</v>
      </c>
    </row>
    <row r="55" spans="1:12" s="5" customFormat="1" x14ac:dyDescent="0.35">
      <c r="A55" s="159"/>
      <c r="B55" s="33" t="s">
        <v>24</v>
      </c>
      <c r="C55" s="24" t="s">
        <v>2</v>
      </c>
      <c r="D55" s="17">
        <v>0.18</v>
      </c>
      <c r="E55" s="17">
        <f>D55*E48</f>
        <v>101.97</v>
      </c>
      <c r="F55" s="17"/>
      <c r="G55" s="11">
        <f t="shared" si="0"/>
        <v>0</v>
      </c>
      <c r="H55" s="17"/>
      <c r="I55" s="11">
        <f t="shared" si="1"/>
        <v>0</v>
      </c>
      <c r="J55" s="17"/>
      <c r="K55" s="11">
        <f t="shared" si="2"/>
        <v>0</v>
      </c>
      <c r="L55" s="11">
        <f t="shared" si="3"/>
        <v>0</v>
      </c>
    </row>
    <row r="56" spans="1:12" s="5" customFormat="1" ht="40.5" x14ac:dyDescent="0.35">
      <c r="A56" s="95">
        <v>4</v>
      </c>
      <c r="B56" s="75" t="s">
        <v>167</v>
      </c>
      <c r="C56" s="30" t="s">
        <v>20</v>
      </c>
      <c r="D56" s="30"/>
      <c r="E56" s="128">
        <v>10.5</v>
      </c>
      <c r="F56" s="73"/>
      <c r="G56" s="11">
        <f t="shared" si="0"/>
        <v>0</v>
      </c>
      <c r="H56" s="73"/>
      <c r="I56" s="11">
        <f t="shared" si="1"/>
        <v>0</v>
      </c>
      <c r="J56" s="73"/>
      <c r="K56" s="11">
        <f t="shared" si="2"/>
        <v>0</v>
      </c>
      <c r="L56" s="11">
        <f t="shared" si="3"/>
        <v>0</v>
      </c>
    </row>
    <row r="57" spans="1:12" s="5" customFormat="1" x14ac:dyDescent="0.35">
      <c r="A57" s="95"/>
      <c r="B57" s="68" t="s">
        <v>16</v>
      </c>
      <c r="C57" s="24" t="s">
        <v>20</v>
      </c>
      <c r="D57" s="17">
        <v>1</v>
      </c>
      <c r="E57" s="17">
        <f>E56*D57</f>
        <v>10.5</v>
      </c>
      <c r="F57" s="73"/>
      <c r="G57" s="11">
        <f t="shared" si="0"/>
        <v>0</v>
      </c>
      <c r="H57" s="17"/>
      <c r="I57" s="11">
        <f t="shared" si="1"/>
        <v>0</v>
      </c>
      <c r="J57" s="17"/>
      <c r="K57" s="11">
        <f t="shared" si="2"/>
        <v>0</v>
      </c>
      <c r="L57" s="11">
        <f t="shared" si="3"/>
        <v>0</v>
      </c>
    </row>
    <row r="58" spans="1:12" s="5" customFormat="1" x14ac:dyDescent="0.35">
      <c r="A58" s="95"/>
      <c r="B58" s="89" t="s">
        <v>21</v>
      </c>
      <c r="C58" s="32" t="s">
        <v>2</v>
      </c>
      <c r="D58" s="93">
        <v>0.02</v>
      </c>
      <c r="E58" s="73">
        <f>D58*E56</f>
        <v>0.21</v>
      </c>
      <c r="F58" s="73"/>
      <c r="G58" s="11">
        <f t="shared" si="0"/>
        <v>0</v>
      </c>
      <c r="H58" s="73"/>
      <c r="I58" s="11">
        <f t="shared" si="1"/>
        <v>0</v>
      </c>
      <c r="J58" s="73"/>
      <c r="K58" s="11">
        <f t="shared" si="2"/>
        <v>0</v>
      </c>
      <c r="L58" s="11">
        <f t="shared" si="3"/>
        <v>0</v>
      </c>
    </row>
    <row r="59" spans="1:12" s="5" customFormat="1" x14ac:dyDescent="0.35">
      <c r="A59" s="95"/>
      <c r="B59" s="89" t="s">
        <v>64</v>
      </c>
      <c r="C59" s="24" t="s">
        <v>17</v>
      </c>
      <c r="D59" s="73">
        <v>4</v>
      </c>
      <c r="E59" s="73">
        <f>E56*D59</f>
        <v>42</v>
      </c>
      <c r="F59" s="73"/>
      <c r="G59" s="11">
        <f t="shared" si="0"/>
        <v>0</v>
      </c>
      <c r="H59" s="73"/>
      <c r="I59" s="11">
        <f t="shared" si="1"/>
        <v>0</v>
      </c>
      <c r="J59" s="73"/>
      <c r="K59" s="11">
        <f t="shared" si="2"/>
        <v>0</v>
      </c>
      <c r="L59" s="11">
        <f t="shared" si="3"/>
        <v>0</v>
      </c>
    </row>
    <row r="60" spans="1:12" s="5" customFormat="1" x14ac:dyDescent="0.35">
      <c r="A60" s="95"/>
      <c r="B60" s="89" t="s">
        <v>24</v>
      </c>
      <c r="C60" s="32" t="s">
        <v>2</v>
      </c>
      <c r="D60" s="93">
        <v>1.9E-2</v>
      </c>
      <c r="E60" s="73">
        <f>D60*E56</f>
        <v>0.19949999999999998</v>
      </c>
      <c r="F60" s="73"/>
      <c r="G60" s="11">
        <f t="shared" si="0"/>
        <v>0</v>
      </c>
      <c r="H60" s="73"/>
      <c r="I60" s="11">
        <f t="shared" si="1"/>
        <v>0</v>
      </c>
      <c r="J60" s="73"/>
      <c r="K60" s="11">
        <f t="shared" si="2"/>
        <v>0</v>
      </c>
      <c r="L60" s="11">
        <f t="shared" si="3"/>
        <v>0</v>
      </c>
    </row>
    <row r="61" spans="1:12" s="5" customFormat="1" ht="27" x14ac:dyDescent="0.35">
      <c r="A61" s="131">
        <v>5</v>
      </c>
      <c r="B61" s="75" t="s">
        <v>339</v>
      </c>
      <c r="C61" s="30" t="s">
        <v>20</v>
      </c>
      <c r="D61" s="30"/>
      <c r="E61" s="129">
        <f>E56</f>
        <v>10.5</v>
      </c>
      <c r="F61" s="76"/>
      <c r="G61" s="11">
        <f t="shared" si="0"/>
        <v>0</v>
      </c>
      <c r="H61" s="73"/>
      <c r="I61" s="11">
        <f t="shared" si="1"/>
        <v>0</v>
      </c>
      <c r="J61" s="73"/>
      <c r="K61" s="11">
        <f t="shared" si="2"/>
        <v>0</v>
      </c>
      <c r="L61" s="11">
        <f t="shared" si="3"/>
        <v>0</v>
      </c>
    </row>
    <row r="62" spans="1:12" s="5" customFormat="1" x14ac:dyDescent="0.35">
      <c r="A62" s="96"/>
      <c r="B62" s="68" t="s">
        <v>16</v>
      </c>
      <c r="C62" s="24" t="s">
        <v>20</v>
      </c>
      <c r="D62" s="17">
        <v>1</v>
      </c>
      <c r="E62" s="17">
        <f>E61*D62</f>
        <v>10.5</v>
      </c>
      <c r="F62" s="73"/>
      <c r="G62" s="11">
        <f t="shared" si="0"/>
        <v>0</v>
      </c>
      <c r="H62" s="73"/>
      <c r="I62" s="11">
        <f t="shared" si="1"/>
        <v>0</v>
      </c>
      <c r="J62" s="17"/>
      <c r="K62" s="11">
        <f t="shared" si="2"/>
        <v>0</v>
      </c>
      <c r="L62" s="11">
        <f t="shared" si="3"/>
        <v>0</v>
      </c>
    </row>
    <row r="63" spans="1:12" s="5" customFormat="1" x14ac:dyDescent="0.35">
      <c r="A63" s="96"/>
      <c r="B63" s="89" t="s">
        <v>21</v>
      </c>
      <c r="C63" s="32" t="s">
        <v>2</v>
      </c>
      <c r="D63" s="93">
        <v>4.5199999999999997E-2</v>
      </c>
      <c r="E63" s="73">
        <f>D63*E61</f>
        <v>0.47459999999999997</v>
      </c>
      <c r="F63" s="73"/>
      <c r="G63" s="11">
        <f t="shared" si="0"/>
        <v>0</v>
      </c>
      <c r="H63" s="73"/>
      <c r="I63" s="11">
        <f t="shared" si="1"/>
        <v>0</v>
      </c>
      <c r="J63" s="73"/>
      <c r="K63" s="11">
        <f t="shared" si="2"/>
        <v>0</v>
      </c>
      <c r="L63" s="11">
        <f t="shared" si="3"/>
        <v>0</v>
      </c>
    </row>
    <row r="64" spans="1:12" s="5" customFormat="1" x14ac:dyDescent="0.35">
      <c r="A64" s="97"/>
      <c r="B64" s="325" t="s">
        <v>340</v>
      </c>
      <c r="C64" s="37" t="s">
        <v>20</v>
      </c>
      <c r="D64" s="37">
        <v>1.05</v>
      </c>
      <c r="E64" s="73">
        <f>D64*E61</f>
        <v>11.025</v>
      </c>
      <c r="F64" s="73"/>
      <c r="G64" s="11">
        <f t="shared" si="0"/>
        <v>0</v>
      </c>
      <c r="H64" s="73"/>
      <c r="I64" s="11">
        <f t="shared" si="1"/>
        <v>0</v>
      </c>
      <c r="J64" s="73"/>
      <c r="K64" s="11">
        <f t="shared" si="2"/>
        <v>0</v>
      </c>
      <c r="L64" s="11">
        <f t="shared" si="3"/>
        <v>0</v>
      </c>
    </row>
    <row r="65" spans="1:12" s="5" customFormat="1" x14ac:dyDescent="0.35">
      <c r="A65" s="97"/>
      <c r="B65" s="72" t="s">
        <v>54</v>
      </c>
      <c r="C65" s="37" t="s">
        <v>17</v>
      </c>
      <c r="D65" s="77">
        <v>6</v>
      </c>
      <c r="E65" s="73">
        <f>D65*E61</f>
        <v>63</v>
      </c>
      <c r="F65" s="73"/>
      <c r="G65" s="11">
        <f t="shared" si="0"/>
        <v>0</v>
      </c>
      <c r="H65" s="73"/>
      <c r="I65" s="11">
        <f t="shared" si="1"/>
        <v>0</v>
      </c>
      <c r="J65" s="73"/>
      <c r="K65" s="11">
        <f t="shared" si="2"/>
        <v>0</v>
      </c>
      <c r="L65" s="11">
        <f t="shared" si="3"/>
        <v>0</v>
      </c>
    </row>
    <row r="66" spans="1:12" s="5" customFormat="1" x14ac:dyDescent="0.35">
      <c r="A66" s="97"/>
      <c r="B66" s="41" t="s">
        <v>55</v>
      </c>
      <c r="C66" s="24" t="s">
        <v>45</v>
      </c>
      <c r="D66" s="24">
        <v>0.1</v>
      </c>
      <c r="E66" s="17">
        <f>D66*E61</f>
        <v>1.05</v>
      </c>
      <c r="F66" s="17"/>
      <c r="G66" s="11">
        <f t="shared" si="0"/>
        <v>0</v>
      </c>
      <c r="H66" s="17"/>
      <c r="I66" s="11">
        <f t="shared" si="1"/>
        <v>0</v>
      </c>
      <c r="J66" s="17"/>
      <c r="K66" s="11">
        <f t="shared" si="2"/>
        <v>0</v>
      </c>
      <c r="L66" s="11">
        <f t="shared" si="3"/>
        <v>0</v>
      </c>
    </row>
    <row r="67" spans="1:12" s="5" customFormat="1" x14ac:dyDescent="0.35">
      <c r="A67" s="97"/>
      <c r="B67" s="168" t="s">
        <v>56</v>
      </c>
      <c r="C67" s="37" t="s">
        <v>17</v>
      </c>
      <c r="D67" s="37">
        <v>0.04</v>
      </c>
      <c r="E67" s="73">
        <f>D67*E61</f>
        <v>0.42</v>
      </c>
      <c r="F67" s="73"/>
      <c r="G67" s="11">
        <f t="shared" si="0"/>
        <v>0</v>
      </c>
      <c r="H67" s="73"/>
      <c r="I67" s="11">
        <f t="shared" si="1"/>
        <v>0</v>
      </c>
      <c r="J67" s="73"/>
      <c r="K67" s="11">
        <f t="shared" si="2"/>
        <v>0</v>
      </c>
      <c r="L67" s="11">
        <f t="shared" si="3"/>
        <v>0</v>
      </c>
    </row>
    <row r="68" spans="1:12" s="5" customFormat="1" x14ac:dyDescent="0.35">
      <c r="A68" s="97"/>
      <c r="B68" s="72" t="s">
        <v>24</v>
      </c>
      <c r="C68" s="37" t="s">
        <v>2</v>
      </c>
      <c r="D68" s="37">
        <v>4.6600000000000003E-2</v>
      </c>
      <c r="E68" s="73">
        <f>D68*E61</f>
        <v>0.48930000000000001</v>
      </c>
      <c r="F68" s="73"/>
      <c r="G68" s="11">
        <f t="shared" si="0"/>
        <v>0</v>
      </c>
      <c r="H68" s="73"/>
      <c r="I68" s="11">
        <f t="shared" si="1"/>
        <v>0</v>
      </c>
      <c r="J68" s="73"/>
      <c r="K68" s="11">
        <f t="shared" si="2"/>
        <v>0</v>
      </c>
      <c r="L68" s="11">
        <f t="shared" si="3"/>
        <v>0</v>
      </c>
    </row>
    <row r="69" spans="1:12" s="5" customFormat="1" x14ac:dyDescent="0.35">
      <c r="A69" s="58"/>
      <c r="B69" s="59" t="s">
        <v>69</v>
      </c>
      <c r="C69" s="6"/>
      <c r="D69" s="6"/>
      <c r="E69" s="6"/>
      <c r="F69" s="6"/>
      <c r="G69" s="11">
        <f t="shared" si="0"/>
        <v>0</v>
      </c>
      <c r="H69" s="6"/>
      <c r="I69" s="11">
        <f t="shared" si="1"/>
        <v>0</v>
      </c>
      <c r="J69" s="6"/>
      <c r="K69" s="11">
        <f t="shared" si="2"/>
        <v>0</v>
      </c>
      <c r="L69" s="11">
        <f t="shared" si="3"/>
        <v>0</v>
      </c>
    </row>
    <row r="70" spans="1:12" s="5" customFormat="1" x14ac:dyDescent="0.35">
      <c r="A70" s="91">
        <v>6</v>
      </c>
      <c r="B70" s="7" t="s">
        <v>524</v>
      </c>
      <c r="C70" s="8" t="s">
        <v>20</v>
      </c>
      <c r="D70" s="8"/>
      <c r="E70" s="9">
        <v>106</v>
      </c>
      <c r="F70" s="31"/>
      <c r="G70" s="11">
        <f t="shared" si="0"/>
        <v>0</v>
      </c>
      <c r="H70" s="31"/>
      <c r="I70" s="11">
        <f t="shared" si="1"/>
        <v>0</v>
      </c>
      <c r="J70" s="31"/>
      <c r="K70" s="11">
        <f t="shared" si="2"/>
        <v>0</v>
      </c>
      <c r="L70" s="11">
        <f t="shared" si="3"/>
        <v>0</v>
      </c>
    </row>
    <row r="71" spans="1:12" s="5" customFormat="1" x14ac:dyDescent="0.35">
      <c r="A71" s="91"/>
      <c r="B71" s="19" t="s">
        <v>16</v>
      </c>
      <c r="C71" s="16" t="s">
        <v>25</v>
      </c>
      <c r="D71" s="17">
        <v>1</v>
      </c>
      <c r="E71" s="17">
        <f>E70*D71</f>
        <v>106</v>
      </c>
      <c r="F71" s="15"/>
      <c r="G71" s="11">
        <f t="shared" si="0"/>
        <v>0</v>
      </c>
      <c r="H71" s="12"/>
      <c r="I71" s="11">
        <f t="shared" si="1"/>
        <v>0</v>
      </c>
      <c r="J71" s="12"/>
      <c r="K71" s="11">
        <f t="shared" si="2"/>
        <v>0</v>
      </c>
      <c r="L71" s="11">
        <f t="shared" ref="L71:L115" si="4">K71+I71+G71</f>
        <v>0</v>
      </c>
    </row>
    <row r="72" spans="1:12" s="5" customFormat="1" x14ac:dyDescent="0.35">
      <c r="A72" s="91"/>
      <c r="B72" s="14" t="s">
        <v>21</v>
      </c>
      <c r="C72" s="13" t="s">
        <v>2</v>
      </c>
      <c r="D72" s="65">
        <v>5.5E-2</v>
      </c>
      <c r="E72" s="15">
        <f>D72*E70</f>
        <v>5.83</v>
      </c>
      <c r="F72" s="15"/>
      <c r="G72" s="11">
        <f t="shared" si="0"/>
        <v>0</v>
      </c>
      <c r="H72" s="15"/>
      <c r="I72" s="11">
        <f t="shared" si="1"/>
        <v>0</v>
      </c>
      <c r="J72" s="15"/>
      <c r="K72" s="11">
        <f t="shared" si="2"/>
        <v>0</v>
      </c>
      <c r="L72" s="11">
        <f t="shared" si="4"/>
        <v>0</v>
      </c>
    </row>
    <row r="73" spans="1:12" s="5" customFormat="1" x14ac:dyDescent="0.35">
      <c r="A73" s="91"/>
      <c r="B73" s="62" t="s">
        <v>49</v>
      </c>
      <c r="C73" s="85" t="s">
        <v>20</v>
      </c>
      <c r="D73" s="85">
        <v>2.1</v>
      </c>
      <c r="E73" s="12">
        <f>E70*D73</f>
        <v>222.60000000000002</v>
      </c>
      <c r="F73" s="12"/>
      <c r="G73" s="11">
        <f t="shared" si="0"/>
        <v>0</v>
      </c>
      <c r="H73" s="12"/>
      <c r="I73" s="11">
        <f t="shared" si="1"/>
        <v>0</v>
      </c>
      <c r="J73" s="12"/>
      <c r="K73" s="11">
        <f t="shared" si="2"/>
        <v>0</v>
      </c>
      <c r="L73" s="11">
        <f t="shared" si="4"/>
        <v>0</v>
      </c>
    </row>
    <row r="74" spans="1:12" s="5" customFormat="1" ht="40.5" x14ac:dyDescent="0.35">
      <c r="A74" s="91"/>
      <c r="B74" s="19" t="s">
        <v>525</v>
      </c>
      <c r="C74" s="24" t="s">
        <v>20</v>
      </c>
      <c r="D74" s="17">
        <v>1</v>
      </c>
      <c r="E74" s="12">
        <f>E70*D74</f>
        <v>106</v>
      </c>
      <c r="F74" s="12"/>
      <c r="G74" s="11">
        <f t="shared" ref="G74:G137" si="5">F74*E74</f>
        <v>0</v>
      </c>
      <c r="H74" s="12"/>
      <c r="I74" s="11">
        <f t="shared" ref="I74:I137" si="6">H74*E74</f>
        <v>0</v>
      </c>
      <c r="J74" s="12"/>
      <c r="K74" s="11">
        <f t="shared" ref="K74:K137" si="7">J74*E74</f>
        <v>0</v>
      </c>
      <c r="L74" s="11">
        <f t="shared" si="4"/>
        <v>0</v>
      </c>
    </row>
    <row r="75" spans="1:12" s="5" customFormat="1" x14ac:dyDescent="0.35">
      <c r="A75" s="91"/>
      <c r="B75" s="63" t="s">
        <v>48</v>
      </c>
      <c r="C75" s="24" t="s">
        <v>20</v>
      </c>
      <c r="D75" s="17">
        <v>1.05</v>
      </c>
      <c r="E75" s="12">
        <f>D75*E70</f>
        <v>111.30000000000001</v>
      </c>
      <c r="F75" s="12"/>
      <c r="G75" s="11">
        <f t="shared" si="5"/>
        <v>0</v>
      </c>
      <c r="H75" s="12"/>
      <c r="I75" s="11">
        <f t="shared" si="6"/>
        <v>0</v>
      </c>
      <c r="J75" s="12"/>
      <c r="K75" s="11">
        <f t="shared" si="7"/>
        <v>0</v>
      </c>
      <c r="L75" s="11">
        <f t="shared" si="4"/>
        <v>0</v>
      </c>
    </row>
    <row r="76" spans="1:12" s="5" customFormat="1" x14ac:dyDescent="0.35">
      <c r="A76" s="91"/>
      <c r="B76" s="63" t="s">
        <v>24</v>
      </c>
      <c r="C76" s="24" t="s">
        <v>2</v>
      </c>
      <c r="D76" s="17">
        <v>0.1</v>
      </c>
      <c r="E76" s="12">
        <f>E70*D76</f>
        <v>10.600000000000001</v>
      </c>
      <c r="F76" s="12"/>
      <c r="G76" s="11">
        <f t="shared" si="5"/>
        <v>0</v>
      </c>
      <c r="H76" s="12"/>
      <c r="I76" s="11">
        <f t="shared" si="6"/>
        <v>0</v>
      </c>
      <c r="J76" s="12"/>
      <c r="K76" s="11">
        <f t="shared" si="7"/>
        <v>0</v>
      </c>
      <c r="L76" s="11">
        <f t="shared" si="4"/>
        <v>0</v>
      </c>
    </row>
    <row r="77" spans="1:12" s="5" customFormat="1" ht="27" x14ac:dyDescent="0.35">
      <c r="A77" s="90">
        <v>7</v>
      </c>
      <c r="B77" s="61" t="s">
        <v>150</v>
      </c>
      <c r="C77" s="35" t="s">
        <v>20</v>
      </c>
      <c r="D77" s="35"/>
      <c r="E77" s="60">
        <v>232</v>
      </c>
      <c r="F77" s="15"/>
      <c r="G77" s="11">
        <f t="shared" si="5"/>
        <v>0</v>
      </c>
      <c r="H77" s="15"/>
      <c r="I77" s="11">
        <f t="shared" si="6"/>
        <v>0</v>
      </c>
      <c r="J77" s="15"/>
      <c r="K77" s="11">
        <f t="shared" si="7"/>
        <v>0</v>
      </c>
      <c r="L77" s="11">
        <f t="shared" si="4"/>
        <v>0</v>
      </c>
    </row>
    <row r="78" spans="1:12" s="5" customFormat="1" x14ac:dyDescent="0.35">
      <c r="A78" s="90"/>
      <c r="B78" s="19" t="s">
        <v>16</v>
      </c>
      <c r="C78" s="16" t="s">
        <v>25</v>
      </c>
      <c r="D78" s="17">
        <v>1</v>
      </c>
      <c r="E78" s="17">
        <f>E77*D78</f>
        <v>232</v>
      </c>
      <c r="F78" s="15"/>
      <c r="G78" s="11">
        <f t="shared" si="5"/>
        <v>0</v>
      </c>
      <c r="H78" s="12"/>
      <c r="I78" s="11">
        <f t="shared" si="6"/>
        <v>0</v>
      </c>
      <c r="J78" s="12"/>
      <c r="K78" s="11">
        <f t="shared" si="7"/>
        <v>0</v>
      </c>
      <c r="L78" s="11">
        <f t="shared" si="4"/>
        <v>0</v>
      </c>
    </row>
    <row r="79" spans="1:12" s="5" customFormat="1" x14ac:dyDescent="0.35">
      <c r="A79" s="90"/>
      <c r="B79" s="14" t="s">
        <v>21</v>
      </c>
      <c r="C79" s="13" t="s">
        <v>2</v>
      </c>
      <c r="D79" s="65">
        <v>2.1999999999999999E-2</v>
      </c>
      <c r="E79" s="15">
        <f>E77*D79</f>
        <v>5.1040000000000001</v>
      </c>
      <c r="F79" s="15"/>
      <c r="G79" s="11">
        <f t="shared" si="5"/>
        <v>0</v>
      </c>
      <c r="H79" s="15"/>
      <c r="I79" s="11">
        <f t="shared" si="6"/>
        <v>0</v>
      </c>
      <c r="J79" s="15"/>
      <c r="K79" s="11">
        <f t="shared" si="7"/>
        <v>0</v>
      </c>
      <c r="L79" s="11">
        <f t="shared" si="4"/>
        <v>0</v>
      </c>
    </row>
    <row r="80" spans="1:12" s="5" customFormat="1" x14ac:dyDescent="0.35">
      <c r="A80" s="90"/>
      <c r="B80" s="132" t="s">
        <v>151</v>
      </c>
      <c r="C80" s="85" t="s">
        <v>20</v>
      </c>
      <c r="D80" s="85">
        <v>1.05</v>
      </c>
      <c r="E80" s="12">
        <f>D80*E77</f>
        <v>243.60000000000002</v>
      </c>
      <c r="F80" s="12"/>
      <c r="G80" s="11">
        <f t="shared" si="5"/>
        <v>0</v>
      </c>
      <c r="H80" s="12"/>
      <c r="I80" s="11">
        <f t="shared" si="6"/>
        <v>0</v>
      </c>
      <c r="J80" s="12"/>
      <c r="K80" s="11">
        <f t="shared" si="7"/>
        <v>0</v>
      </c>
      <c r="L80" s="11">
        <f t="shared" si="4"/>
        <v>0</v>
      </c>
    </row>
    <row r="81" spans="1:12" s="5" customFormat="1" x14ac:dyDescent="0.35">
      <c r="A81" s="90"/>
      <c r="B81" s="19" t="s">
        <v>30</v>
      </c>
      <c r="C81" s="24" t="s">
        <v>17</v>
      </c>
      <c r="D81" s="17">
        <v>4</v>
      </c>
      <c r="E81" s="12">
        <f>D81*E77</f>
        <v>928</v>
      </c>
      <c r="F81" s="12"/>
      <c r="G81" s="11">
        <f t="shared" si="5"/>
        <v>0</v>
      </c>
      <c r="H81" s="12"/>
      <c r="I81" s="11">
        <f t="shared" si="6"/>
        <v>0</v>
      </c>
      <c r="J81" s="12"/>
      <c r="K81" s="11">
        <f t="shared" si="7"/>
        <v>0</v>
      </c>
      <c r="L81" s="11">
        <f t="shared" si="4"/>
        <v>0</v>
      </c>
    </row>
    <row r="82" spans="1:12" s="5" customFormat="1" x14ac:dyDescent="0.35">
      <c r="A82" s="90"/>
      <c r="B82" s="63" t="s">
        <v>24</v>
      </c>
      <c r="C82" s="24" t="s">
        <v>2</v>
      </c>
      <c r="D82" s="24">
        <v>0.1</v>
      </c>
      <c r="E82" s="12">
        <f>E77*D82</f>
        <v>23.200000000000003</v>
      </c>
      <c r="F82" s="12"/>
      <c r="G82" s="11">
        <f t="shared" si="5"/>
        <v>0</v>
      </c>
      <c r="H82" s="12"/>
      <c r="I82" s="11">
        <f t="shared" si="6"/>
        <v>0</v>
      </c>
      <c r="J82" s="12"/>
      <c r="K82" s="11">
        <f t="shared" si="7"/>
        <v>0</v>
      </c>
      <c r="L82" s="11">
        <f t="shared" si="4"/>
        <v>0</v>
      </c>
    </row>
    <row r="83" spans="1:12" s="5" customFormat="1" ht="27" x14ac:dyDescent="0.35">
      <c r="A83" s="90">
        <v>8</v>
      </c>
      <c r="B83" s="7" t="s">
        <v>178</v>
      </c>
      <c r="C83" s="8" t="s">
        <v>20</v>
      </c>
      <c r="D83" s="8"/>
      <c r="E83" s="9">
        <v>75</v>
      </c>
      <c r="F83" s="17"/>
      <c r="G83" s="11">
        <f t="shared" si="5"/>
        <v>0</v>
      </c>
      <c r="H83" s="17"/>
      <c r="I83" s="11">
        <f t="shared" si="6"/>
        <v>0</v>
      </c>
      <c r="J83" s="17"/>
      <c r="K83" s="11">
        <f t="shared" si="7"/>
        <v>0</v>
      </c>
      <c r="L83" s="11">
        <f t="shared" si="4"/>
        <v>0</v>
      </c>
    </row>
    <row r="84" spans="1:12" s="5" customFormat="1" x14ac:dyDescent="0.35">
      <c r="A84" s="90"/>
      <c r="B84" s="19" t="s">
        <v>16</v>
      </c>
      <c r="C84" s="16" t="s">
        <v>25</v>
      </c>
      <c r="D84" s="17">
        <v>1</v>
      </c>
      <c r="E84" s="17">
        <f>E83*D84</f>
        <v>75</v>
      </c>
      <c r="F84" s="15"/>
      <c r="G84" s="11">
        <f t="shared" si="5"/>
        <v>0</v>
      </c>
      <c r="H84" s="17"/>
      <c r="I84" s="11">
        <f t="shared" si="6"/>
        <v>0</v>
      </c>
      <c r="J84" s="17"/>
      <c r="K84" s="11">
        <f t="shared" si="7"/>
        <v>0</v>
      </c>
      <c r="L84" s="11">
        <f t="shared" si="4"/>
        <v>0</v>
      </c>
    </row>
    <row r="85" spans="1:12" s="5" customFormat="1" x14ac:dyDescent="0.35">
      <c r="A85" s="90"/>
      <c r="B85" s="14" t="s">
        <v>21</v>
      </c>
      <c r="C85" s="13" t="s">
        <v>2</v>
      </c>
      <c r="D85" s="65">
        <v>3.1E-2</v>
      </c>
      <c r="E85" s="15">
        <f>E83*D85</f>
        <v>2.3250000000000002</v>
      </c>
      <c r="F85" s="15"/>
      <c r="G85" s="11">
        <f t="shared" si="5"/>
        <v>0</v>
      </c>
      <c r="H85" s="15"/>
      <c r="I85" s="11">
        <f t="shared" si="6"/>
        <v>0</v>
      </c>
      <c r="J85" s="15"/>
      <c r="K85" s="11">
        <f t="shared" si="7"/>
        <v>0</v>
      </c>
      <c r="L85" s="11">
        <f t="shared" si="4"/>
        <v>0</v>
      </c>
    </row>
    <row r="86" spans="1:12" s="5" customFormat="1" x14ac:dyDescent="0.35">
      <c r="A86" s="90"/>
      <c r="B86" s="326" t="s">
        <v>341</v>
      </c>
      <c r="C86" s="24" t="s">
        <v>20</v>
      </c>
      <c r="D86" s="24">
        <v>1.03</v>
      </c>
      <c r="E86" s="17">
        <f>D86*E83</f>
        <v>77.25</v>
      </c>
      <c r="F86" s="17"/>
      <c r="G86" s="11">
        <f t="shared" si="5"/>
        <v>0</v>
      </c>
      <c r="H86" s="17"/>
      <c r="I86" s="11">
        <f t="shared" si="6"/>
        <v>0</v>
      </c>
      <c r="J86" s="17"/>
      <c r="K86" s="11">
        <f t="shared" si="7"/>
        <v>0</v>
      </c>
      <c r="L86" s="11">
        <f t="shared" si="4"/>
        <v>0</v>
      </c>
    </row>
    <row r="87" spans="1:12" s="5" customFormat="1" x14ac:dyDescent="0.35">
      <c r="A87" s="90"/>
      <c r="B87" s="41" t="s">
        <v>42</v>
      </c>
      <c r="C87" s="24" t="s">
        <v>17</v>
      </c>
      <c r="D87" s="17">
        <v>6</v>
      </c>
      <c r="E87" s="17">
        <f>D87*E83</f>
        <v>450</v>
      </c>
      <c r="F87" s="17"/>
      <c r="G87" s="11">
        <f t="shared" si="5"/>
        <v>0</v>
      </c>
      <c r="H87" s="17"/>
      <c r="I87" s="11">
        <f t="shared" si="6"/>
        <v>0</v>
      </c>
      <c r="J87" s="17"/>
      <c r="K87" s="11">
        <f t="shared" si="7"/>
        <v>0</v>
      </c>
      <c r="L87" s="11">
        <f t="shared" si="4"/>
        <v>0</v>
      </c>
    </row>
    <row r="88" spans="1:12" s="5" customFormat="1" x14ac:dyDescent="0.35">
      <c r="A88" s="90"/>
      <c r="B88" s="41" t="s">
        <v>43</v>
      </c>
      <c r="C88" s="24" t="s">
        <v>17</v>
      </c>
      <c r="D88" s="24">
        <v>0.04</v>
      </c>
      <c r="E88" s="17">
        <f>D88*E83</f>
        <v>3</v>
      </c>
      <c r="F88" s="17"/>
      <c r="G88" s="11">
        <f t="shared" si="5"/>
        <v>0</v>
      </c>
      <c r="H88" s="17"/>
      <c r="I88" s="11">
        <f t="shared" si="6"/>
        <v>0</v>
      </c>
      <c r="J88" s="17"/>
      <c r="K88" s="11">
        <f t="shared" si="7"/>
        <v>0</v>
      </c>
      <c r="L88" s="11">
        <f t="shared" si="4"/>
        <v>0</v>
      </c>
    </row>
    <row r="89" spans="1:12" s="5" customFormat="1" x14ac:dyDescent="0.35">
      <c r="A89" s="90"/>
      <c r="B89" s="41" t="s">
        <v>44</v>
      </c>
      <c r="C89" s="24" t="s">
        <v>45</v>
      </c>
      <c r="D89" s="17">
        <v>0.1</v>
      </c>
      <c r="E89" s="17">
        <f>D89*E83</f>
        <v>7.5</v>
      </c>
      <c r="F89" s="17"/>
      <c r="G89" s="11">
        <f t="shared" si="5"/>
        <v>0</v>
      </c>
      <c r="H89" s="17"/>
      <c r="I89" s="11">
        <f t="shared" si="6"/>
        <v>0</v>
      </c>
      <c r="J89" s="17"/>
      <c r="K89" s="11">
        <f t="shared" si="7"/>
        <v>0</v>
      </c>
      <c r="L89" s="11">
        <f t="shared" si="4"/>
        <v>0</v>
      </c>
    </row>
    <row r="90" spans="1:12" s="5" customFormat="1" x14ac:dyDescent="0.35">
      <c r="A90" s="90"/>
      <c r="B90" s="41" t="s">
        <v>24</v>
      </c>
      <c r="C90" s="24" t="s">
        <v>2</v>
      </c>
      <c r="D90" s="24">
        <v>7.0000000000000007E-2</v>
      </c>
      <c r="E90" s="17">
        <f>D90*E83</f>
        <v>5.2500000000000009</v>
      </c>
      <c r="F90" s="17"/>
      <c r="G90" s="11">
        <f t="shared" si="5"/>
        <v>0</v>
      </c>
      <c r="H90" s="17"/>
      <c r="I90" s="11">
        <f t="shared" si="6"/>
        <v>0</v>
      </c>
      <c r="J90" s="17"/>
      <c r="K90" s="11">
        <f t="shared" si="7"/>
        <v>0</v>
      </c>
      <c r="L90" s="11">
        <f t="shared" si="4"/>
        <v>0</v>
      </c>
    </row>
    <row r="91" spans="1:12" s="5" customFormat="1" ht="27" x14ac:dyDescent="0.35">
      <c r="A91" s="39">
        <v>9</v>
      </c>
      <c r="B91" s="34" t="s">
        <v>358</v>
      </c>
      <c r="C91" s="35" t="s">
        <v>18</v>
      </c>
      <c r="D91" s="35"/>
      <c r="E91" s="36">
        <v>124</v>
      </c>
      <c r="F91" s="12"/>
      <c r="G91" s="11">
        <f t="shared" si="5"/>
        <v>0</v>
      </c>
      <c r="H91" s="102"/>
      <c r="I91" s="11">
        <f t="shared" si="6"/>
        <v>0</v>
      </c>
      <c r="J91" s="102"/>
      <c r="K91" s="11">
        <f t="shared" si="7"/>
        <v>0</v>
      </c>
      <c r="L91" s="11">
        <f t="shared" si="4"/>
        <v>0</v>
      </c>
    </row>
    <row r="92" spans="1:12" s="5" customFormat="1" x14ac:dyDescent="0.35">
      <c r="A92" s="39"/>
      <c r="B92" s="19" t="s">
        <v>16</v>
      </c>
      <c r="C92" s="16" t="s">
        <v>18</v>
      </c>
      <c r="D92" s="17">
        <v>1</v>
      </c>
      <c r="E92" s="17">
        <f>E91*D92</f>
        <v>124</v>
      </c>
      <c r="F92" s="15"/>
      <c r="G92" s="11">
        <f t="shared" si="5"/>
        <v>0</v>
      </c>
      <c r="H92" s="102"/>
      <c r="I92" s="11">
        <f t="shared" si="6"/>
        <v>0</v>
      </c>
      <c r="J92" s="102"/>
      <c r="K92" s="11">
        <f t="shared" si="7"/>
        <v>0</v>
      </c>
      <c r="L92" s="11">
        <f t="shared" si="4"/>
        <v>0</v>
      </c>
    </row>
    <row r="93" spans="1:12" s="5" customFormat="1" x14ac:dyDescent="0.35">
      <c r="A93" s="39"/>
      <c r="B93" s="103" t="s">
        <v>21</v>
      </c>
      <c r="C93" s="13" t="s">
        <v>2</v>
      </c>
      <c r="D93" s="104">
        <v>1.8200000000000001E-2</v>
      </c>
      <c r="E93" s="102">
        <f>E91*D93</f>
        <v>2.2568000000000001</v>
      </c>
      <c r="F93" s="102"/>
      <c r="G93" s="11">
        <f t="shared" si="5"/>
        <v>0</v>
      </c>
      <c r="H93" s="102"/>
      <c r="I93" s="11">
        <f t="shared" si="6"/>
        <v>0</v>
      </c>
      <c r="J93" s="102"/>
      <c r="K93" s="11">
        <f t="shared" si="7"/>
        <v>0</v>
      </c>
      <c r="L93" s="11">
        <f t="shared" si="4"/>
        <v>0</v>
      </c>
    </row>
    <row r="94" spans="1:12" s="5" customFormat="1" x14ac:dyDescent="0.35">
      <c r="A94" s="39"/>
      <c r="B94" s="20" t="s">
        <v>342</v>
      </c>
      <c r="C94" s="16" t="s">
        <v>338</v>
      </c>
      <c r="D94" s="99">
        <v>0.25</v>
      </c>
      <c r="E94" s="102">
        <v>124</v>
      </c>
      <c r="F94" s="102"/>
      <c r="G94" s="11">
        <f t="shared" si="5"/>
        <v>0</v>
      </c>
      <c r="H94" s="102"/>
      <c r="I94" s="11">
        <f t="shared" si="6"/>
        <v>0</v>
      </c>
      <c r="J94" s="102"/>
      <c r="K94" s="11">
        <f t="shared" si="7"/>
        <v>0</v>
      </c>
      <c r="L94" s="11">
        <f t="shared" si="4"/>
        <v>0</v>
      </c>
    </row>
    <row r="95" spans="1:12" s="5" customFormat="1" x14ac:dyDescent="0.35">
      <c r="A95" s="39"/>
      <c r="B95" s="20" t="s">
        <v>24</v>
      </c>
      <c r="C95" s="85" t="s">
        <v>2</v>
      </c>
      <c r="D95" s="99">
        <v>0.08</v>
      </c>
      <c r="E95" s="102">
        <f>E91*D95</f>
        <v>9.92</v>
      </c>
      <c r="F95" s="102"/>
      <c r="G95" s="11">
        <f t="shared" si="5"/>
        <v>0</v>
      </c>
      <c r="H95" s="102"/>
      <c r="I95" s="11">
        <f t="shared" si="6"/>
        <v>0</v>
      </c>
      <c r="J95" s="102"/>
      <c r="K95" s="11">
        <f t="shared" si="7"/>
        <v>0</v>
      </c>
      <c r="L95" s="11">
        <f t="shared" si="4"/>
        <v>0</v>
      </c>
    </row>
    <row r="96" spans="1:12" s="5" customFormat="1" ht="14.5" x14ac:dyDescent="0.35">
      <c r="A96" s="90"/>
      <c r="B96" s="105" t="s">
        <v>152</v>
      </c>
      <c r="C96" s="24"/>
      <c r="D96" s="24"/>
      <c r="E96" s="12"/>
      <c r="F96" s="12"/>
      <c r="G96" s="11">
        <f t="shared" si="5"/>
        <v>0</v>
      </c>
      <c r="H96" s="12"/>
      <c r="I96" s="11">
        <f t="shared" si="6"/>
        <v>0</v>
      </c>
      <c r="J96" s="12"/>
      <c r="K96" s="11">
        <f t="shared" si="7"/>
        <v>0</v>
      </c>
      <c r="L96" s="11">
        <f t="shared" si="4"/>
        <v>0</v>
      </c>
    </row>
    <row r="97" spans="1:12" s="5" customFormat="1" ht="43.75" customHeight="1" x14ac:dyDescent="0.35">
      <c r="A97" s="74">
        <v>10</v>
      </c>
      <c r="B97" s="18" t="s">
        <v>343</v>
      </c>
      <c r="C97" s="8" t="s">
        <v>45</v>
      </c>
      <c r="D97" s="8"/>
      <c r="E97" s="9">
        <v>42</v>
      </c>
      <c r="F97" s="31"/>
      <c r="G97" s="11">
        <f t="shared" si="5"/>
        <v>0</v>
      </c>
      <c r="H97" s="31"/>
      <c r="I97" s="11">
        <f t="shared" si="6"/>
        <v>0</v>
      </c>
      <c r="J97" s="31"/>
      <c r="K97" s="11">
        <f t="shared" si="7"/>
        <v>0</v>
      </c>
      <c r="L97" s="11">
        <f t="shared" si="4"/>
        <v>0</v>
      </c>
    </row>
    <row r="98" spans="1:12" s="5" customFormat="1" x14ac:dyDescent="0.35">
      <c r="A98" s="91"/>
      <c r="B98" s="19" t="s">
        <v>16</v>
      </c>
      <c r="C98" s="16" t="s">
        <v>25</v>
      </c>
      <c r="D98" s="17">
        <v>1</v>
      </c>
      <c r="E98" s="17">
        <f>E97*D98</f>
        <v>42</v>
      </c>
      <c r="F98" s="15"/>
      <c r="G98" s="11">
        <f t="shared" si="5"/>
        <v>0</v>
      </c>
      <c r="H98" s="12"/>
      <c r="I98" s="11">
        <f t="shared" si="6"/>
        <v>0</v>
      </c>
      <c r="J98" s="15"/>
      <c r="K98" s="11">
        <f t="shared" si="7"/>
        <v>0</v>
      </c>
      <c r="L98" s="11">
        <f t="shared" si="4"/>
        <v>0</v>
      </c>
    </row>
    <row r="99" spans="1:12" s="5" customFormat="1" x14ac:dyDescent="0.35">
      <c r="A99" s="91"/>
      <c r="B99" s="14" t="s">
        <v>21</v>
      </c>
      <c r="C99" s="13" t="s">
        <v>2</v>
      </c>
      <c r="D99" s="65">
        <v>0.25</v>
      </c>
      <c r="E99" s="15">
        <f>E97*D99</f>
        <v>10.5</v>
      </c>
      <c r="F99" s="15"/>
      <c r="G99" s="11">
        <f t="shared" si="5"/>
        <v>0</v>
      </c>
      <c r="H99" s="15"/>
      <c r="I99" s="11">
        <f t="shared" si="6"/>
        <v>0</v>
      </c>
      <c r="J99" s="15"/>
      <c r="K99" s="11">
        <f t="shared" si="7"/>
        <v>0</v>
      </c>
      <c r="L99" s="11">
        <f t="shared" si="4"/>
        <v>0</v>
      </c>
    </row>
    <row r="100" spans="1:12" s="5" customFormat="1" x14ac:dyDescent="0.35">
      <c r="A100" s="91"/>
      <c r="B100" s="327" t="s">
        <v>186</v>
      </c>
      <c r="C100" s="16" t="s">
        <v>15</v>
      </c>
      <c r="D100" s="65"/>
      <c r="E100" s="15">
        <v>16</v>
      </c>
      <c r="F100" s="15"/>
      <c r="G100" s="11">
        <f t="shared" si="5"/>
        <v>0</v>
      </c>
      <c r="H100" s="15"/>
      <c r="I100" s="11">
        <f t="shared" si="6"/>
        <v>0</v>
      </c>
      <c r="J100" s="15"/>
      <c r="K100" s="11">
        <f t="shared" si="7"/>
        <v>0</v>
      </c>
      <c r="L100" s="11">
        <f t="shared" si="4"/>
        <v>0</v>
      </c>
    </row>
    <row r="101" spans="1:12" s="5" customFormat="1" x14ac:dyDescent="0.35">
      <c r="A101" s="91"/>
      <c r="B101" s="327" t="s">
        <v>179</v>
      </c>
      <c r="C101" s="16" t="s">
        <v>15</v>
      </c>
      <c r="D101" s="65"/>
      <c r="E101" s="15">
        <v>3</v>
      </c>
      <c r="F101" s="15"/>
      <c r="G101" s="11">
        <f t="shared" si="5"/>
        <v>0</v>
      </c>
      <c r="H101" s="15"/>
      <c r="I101" s="11">
        <f t="shared" si="6"/>
        <v>0</v>
      </c>
      <c r="J101" s="15"/>
      <c r="K101" s="11">
        <f t="shared" si="7"/>
        <v>0</v>
      </c>
      <c r="L101" s="11">
        <f t="shared" si="4"/>
        <v>0</v>
      </c>
    </row>
    <row r="102" spans="1:12" s="5" customFormat="1" ht="27" x14ac:dyDescent="0.35">
      <c r="A102" s="91"/>
      <c r="B102" s="327" t="s">
        <v>192</v>
      </c>
      <c r="C102" s="16" t="s">
        <v>15</v>
      </c>
      <c r="D102" s="65"/>
      <c r="E102" s="15">
        <v>23</v>
      </c>
      <c r="F102" s="15"/>
      <c r="G102" s="11">
        <f t="shared" si="5"/>
        <v>0</v>
      </c>
      <c r="H102" s="15"/>
      <c r="I102" s="11">
        <f t="shared" si="6"/>
        <v>0</v>
      </c>
      <c r="J102" s="15"/>
      <c r="K102" s="11">
        <f t="shared" si="7"/>
        <v>0</v>
      </c>
      <c r="L102" s="11">
        <f t="shared" si="4"/>
        <v>0</v>
      </c>
    </row>
    <row r="103" spans="1:12" s="5" customFormat="1" ht="14.5" x14ac:dyDescent="0.35">
      <c r="A103" s="91"/>
      <c r="B103" s="20" t="s">
        <v>46</v>
      </c>
      <c r="C103" s="85" t="s">
        <v>15</v>
      </c>
      <c r="D103" s="71"/>
      <c r="E103" s="15">
        <v>90</v>
      </c>
      <c r="F103" s="15"/>
      <c r="G103" s="11">
        <f t="shared" si="5"/>
        <v>0</v>
      </c>
      <c r="H103" s="38"/>
      <c r="I103" s="11">
        <f t="shared" si="6"/>
        <v>0</v>
      </c>
      <c r="J103" s="38"/>
      <c r="K103" s="11">
        <f t="shared" si="7"/>
        <v>0</v>
      </c>
      <c r="L103" s="11">
        <f t="shared" si="4"/>
        <v>0</v>
      </c>
    </row>
    <row r="104" spans="1:12" s="5" customFormat="1" x14ac:dyDescent="0.35">
      <c r="A104" s="91"/>
      <c r="B104" s="20" t="s">
        <v>24</v>
      </c>
      <c r="C104" s="85" t="s">
        <v>2</v>
      </c>
      <c r="D104" s="38">
        <v>0.4</v>
      </c>
      <c r="E104" s="15">
        <f>E97*D104</f>
        <v>16.8</v>
      </c>
      <c r="F104" s="15"/>
      <c r="G104" s="11">
        <f t="shared" si="5"/>
        <v>0</v>
      </c>
      <c r="H104" s="15"/>
      <c r="I104" s="11">
        <f t="shared" si="6"/>
        <v>0</v>
      </c>
      <c r="J104" s="15"/>
      <c r="K104" s="11">
        <f t="shared" si="7"/>
        <v>0</v>
      </c>
      <c r="L104" s="11">
        <f t="shared" si="4"/>
        <v>0</v>
      </c>
    </row>
    <row r="105" spans="1:12" s="5" customFormat="1" ht="40.5" x14ac:dyDescent="0.35">
      <c r="A105" s="91">
        <v>11</v>
      </c>
      <c r="B105" s="18" t="s">
        <v>344</v>
      </c>
      <c r="C105" s="8" t="s">
        <v>20</v>
      </c>
      <c r="D105" s="8"/>
      <c r="E105" s="9">
        <f>2.4*2.8</f>
        <v>6.72</v>
      </c>
      <c r="F105" s="31"/>
      <c r="G105" s="11">
        <f t="shared" si="5"/>
        <v>0</v>
      </c>
      <c r="H105" s="31"/>
      <c r="I105" s="11">
        <f t="shared" si="6"/>
        <v>0</v>
      </c>
      <c r="J105" s="31"/>
      <c r="K105" s="11">
        <f t="shared" si="7"/>
        <v>0</v>
      </c>
      <c r="L105" s="11">
        <f t="shared" si="4"/>
        <v>0</v>
      </c>
    </row>
    <row r="106" spans="1:12" s="5" customFormat="1" x14ac:dyDescent="0.35">
      <c r="A106" s="91"/>
      <c r="B106" s="19" t="s">
        <v>16</v>
      </c>
      <c r="C106" s="16" t="s">
        <v>25</v>
      </c>
      <c r="D106" s="17">
        <v>1</v>
      </c>
      <c r="E106" s="17">
        <f>E105*D106</f>
        <v>6.72</v>
      </c>
      <c r="F106" s="15"/>
      <c r="G106" s="11">
        <f t="shared" si="5"/>
        <v>0</v>
      </c>
      <c r="H106" s="12"/>
      <c r="I106" s="11">
        <f t="shared" si="6"/>
        <v>0</v>
      </c>
      <c r="J106" s="15"/>
      <c r="K106" s="11">
        <f t="shared" si="7"/>
        <v>0</v>
      </c>
      <c r="L106" s="11">
        <f t="shared" si="4"/>
        <v>0</v>
      </c>
    </row>
    <row r="107" spans="1:12" s="5" customFormat="1" x14ac:dyDescent="0.35">
      <c r="A107" s="91"/>
      <c r="B107" s="14" t="s">
        <v>21</v>
      </c>
      <c r="C107" s="13" t="s">
        <v>2</v>
      </c>
      <c r="D107" s="65">
        <v>0.13</v>
      </c>
      <c r="E107" s="15">
        <f>E105*D107</f>
        <v>0.87360000000000004</v>
      </c>
      <c r="F107" s="15"/>
      <c r="G107" s="11">
        <f t="shared" si="5"/>
        <v>0</v>
      </c>
      <c r="H107" s="15"/>
      <c r="I107" s="11">
        <f t="shared" si="6"/>
        <v>0</v>
      </c>
      <c r="J107" s="15"/>
      <c r="K107" s="11">
        <f t="shared" si="7"/>
        <v>0</v>
      </c>
      <c r="L107" s="11">
        <f t="shared" si="4"/>
        <v>0</v>
      </c>
    </row>
    <row r="108" spans="1:12" s="5" customFormat="1" x14ac:dyDescent="0.35">
      <c r="A108" s="91"/>
      <c r="B108" s="14" t="s">
        <v>184</v>
      </c>
      <c r="C108" s="16" t="s">
        <v>25</v>
      </c>
      <c r="D108" s="65"/>
      <c r="E108" s="15">
        <f>2.4*2.8*2</f>
        <v>13.44</v>
      </c>
      <c r="F108" s="15"/>
      <c r="G108" s="11">
        <f t="shared" si="5"/>
        <v>0</v>
      </c>
      <c r="H108" s="15"/>
      <c r="I108" s="11">
        <f t="shared" si="6"/>
        <v>0</v>
      </c>
      <c r="J108" s="15"/>
      <c r="K108" s="11">
        <f t="shared" si="7"/>
        <v>0</v>
      </c>
      <c r="L108" s="11">
        <f t="shared" si="4"/>
        <v>0</v>
      </c>
    </row>
    <row r="109" spans="1:12" s="5" customFormat="1" ht="14.5" x14ac:dyDescent="0.35">
      <c r="A109" s="91"/>
      <c r="B109" s="20" t="s">
        <v>46</v>
      </c>
      <c r="C109" s="85" t="s">
        <v>15</v>
      </c>
      <c r="D109" s="71"/>
      <c r="E109" s="15">
        <v>4</v>
      </c>
      <c r="F109" s="15"/>
      <c r="G109" s="11">
        <f t="shared" si="5"/>
        <v>0</v>
      </c>
      <c r="H109" s="38"/>
      <c r="I109" s="11">
        <f t="shared" si="6"/>
        <v>0</v>
      </c>
      <c r="J109" s="38"/>
      <c r="K109" s="11">
        <f t="shared" si="7"/>
        <v>0</v>
      </c>
      <c r="L109" s="11">
        <f t="shared" si="4"/>
        <v>0</v>
      </c>
    </row>
    <row r="110" spans="1:12" s="5" customFormat="1" x14ac:dyDescent="0.35">
      <c r="A110" s="91"/>
      <c r="B110" s="20" t="s">
        <v>24</v>
      </c>
      <c r="C110" s="85" t="s">
        <v>2</v>
      </c>
      <c r="D110" s="85">
        <v>0.2</v>
      </c>
      <c r="E110" s="15">
        <f>E105*D110</f>
        <v>1.3440000000000001</v>
      </c>
      <c r="F110" s="15"/>
      <c r="G110" s="11">
        <f t="shared" si="5"/>
        <v>0</v>
      </c>
      <c r="H110" s="15"/>
      <c r="I110" s="11">
        <f t="shared" si="6"/>
        <v>0</v>
      </c>
      <c r="J110" s="15"/>
      <c r="K110" s="11">
        <f t="shared" si="7"/>
        <v>0</v>
      </c>
      <c r="L110" s="11">
        <f t="shared" si="4"/>
        <v>0</v>
      </c>
    </row>
    <row r="111" spans="1:12" s="5" customFormat="1" ht="45.65" customHeight="1" x14ac:dyDescent="0.35">
      <c r="A111" s="91">
        <v>12</v>
      </c>
      <c r="B111" s="75" t="s">
        <v>345</v>
      </c>
      <c r="C111" s="30" t="s">
        <v>15</v>
      </c>
      <c r="D111" s="30"/>
      <c r="E111" s="128">
        <v>15</v>
      </c>
      <c r="F111" s="15"/>
      <c r="G111" s="11">
        <f t="shared" si="5"/>
        <v>0</v>
      </c>
      <c r="H111" s="15"/>
      <c r="I111" s="11">
        <f t="shared" si="6"/>
        <v>0</v>
      </c>
      <c r="J111" s="15"/>
      <c r="K111" s="11">
        <f t="shared" si="7"/>
        <v>0</v>
      </c>
      <c r="L111" s="11">
        <f t="shared" si="4"/>
        <v>0</v>
      </c>
    </row>
    <row r="112" spans="1:12" s="5" customFormat="1" ht="27" x14ac:dyDescent="0.35">
      <c r="A112" s="91">
        <v>13</v>
      </c>
      <c r="B112" s="330" t="s">
        <v>346</v>
      </c>
      <c r="C112" s="8" t="s">
        <v>20</v>
      </c>
      <c r="D112" s="8"/>
      <c r="E112" s="9">
        <f>1.4*1.6*26</f>
        <v>58.239999999999995</v>
      </c>
      <c r="F112" s="15"/>
      <c r="G112" s="11">
        <f t="shared" si="5"/>
        <v>0</v>
      </c>
      <c r="H112" s="15"/>
      <c r="I112" s="11">
        <f t="shared" si="6"/>
        <v>0</v>
      </c>
      <c r="J112" s="15"/>
      <c r="K112" s="11">
        <f t="shared" si="7"/>
        <v>0</v>
      </c>
      <c r="L112" s="11">
        <f t="shared" si="4"/>
        <v>0</v>
      </c>
    </row>
    <row r="113" spans="1:12" s="5" customFormat="1" ht="14.5" x14ac:dyDescent="0.35">
      <c r="A113" s="91"/>
      <c r="B113" s="105" t="s">
        <v>70</v>
      </c>
      <c r="C113" s="85"/>
      <c r="D113" s="85"/>
      <c r="E113" s="15"/>
      <c r="F113" s="15"/>
      <c r="G113" s="11">
        <f t="shared" si="5"/>
        <v>0</v>
      </c>
      <c r="H113" s="15"/>
      <c r="I113" s="11">
        <f t="shared" si="6"/>
        <v>0</v>
      </c>
      <c r="J113" s="15"/>
      <c r="K113" s="11">
        <f t="shared" si="7"/>
        <v>0</v>
      </c>
      <c r="L113" s="11">
        <f t="shared" si="4"/>
        <v>0</v>
      </c>
    </row>
    <row r="114" spans="1:12" s="5" customFormat="1" ht="19.25" customHeight="1" x14ac:dyDescent="0.35">
      <c r="A114" s="90">
        <v>14</v>
      </c>
      <c r="B114" s="18" t="s">
        <v>347</v>
      </c>
      <c r="C114" s="8" t="s">
        <v>20</v>
      </c>
      <c r="D114" s="8"/>
      <c r="E114" s="9">
        <v>530</v>
      </c>
      <c r="F114" s="17"/>
      <c r="G114" s="11">
        <f t="shared" si="5"/>
        <v>0</v>
      </c>
      <c r="H114" s="17"/>
      <c r="I114" s="11">
        <f t="shared" si="6"/>
        <v>0</v>
      </c>
      <c r="J114" s="17"/>
      <c r="K114" s="11">
        <f t="shared" si="7"/>
        <v>0</v>
      </c>
      <c r="L114" s="11">
        <f t="shared" si="4"/>
        <v>0</v>
      </c>
    </row>
    <row r="115" spans="1:12" s="5" customFormat="1" x14ac:dyDescent="0.35">
      <c r="A115" s="90"/>
      <c r="B115" s="19" t="s">
        <v>16</v>
      </c>
      <c r="C115" s="16" t="s">
        <v>25</v>
      </c>
      <c r="D115" s="17">
        <v>1</v>
      </c>
      <c r="E115" s="17">
        <f>E114*D115</f>
        <v>530</v>
      </c>
      <c r="F115" s="15"/>
      <c r="G115" s="11">
        <f t="shared" si="5"/>
        <v>0</v>
      </c>
      <c r="H115" s="17"/>
      <c r="I115" s="11">
        <f t="shared" si="6"/>
        <v>0</v>
      </c>
      <c r="J115" s="17"/>
      <c r="K115" s="11">
        <f t="shared" si="7"/>
        <v>0</v>
      </c>
      <c r="L115" s="11">
        <f t="shared" si="4"/>
        <v>0</v>
      </c>
    </row>
    <row r="116" spans="1:12" s="5" customFormat="1" x14ac:dyDescent="0.35">
      <c r="A116" s="90"/>
      <c r="B116" s="14" t="s">
        <v>21</v>
      </c>
      <c r="C116" s="13" t="s">
        <v>2</v>
      </c>
      <c r="D116" s="65">
        <v>4.2999999999999997E-2</v>
      </c>
      <c r="E116" s="15">
        <f>D116*E114</f>
        <v>22.79</v>
      </c>
      <c r="F116" s="15"/>
      <c r="G116" s="11">
        <f t="shared" si="5"/>
        <v>0</v>
      </c>
      <c r="H116" s="15"/>
      <c r="I116" s="11">
        <f t="shared" si="6"/>
        <v>0</v>
      </c>
      <c r="J116" s="15"/>
      <c r="K116" s="11">
        <f t="shared" si="7"/>
        <v>0</v>
      </c>
      <c r="L116" s="11">
        <f t="shared" ref="L116:L135" si="8">K116+I116+G116</f>
        <v>0</v>
      </c>
    </row>
    <row r="117" spans="1:12" s="5" customFormat="1" ht="27" x14ac:dyDescent="0.35">
      <c r="A117" s="90"/>
      <c r="B117" s="66" t="s">
        <v>41</v>
      </c>
      <c r="C117" s="24" t="s">
        <v>20</v>
      </c>
      <c r="D117" s="17">
        <v>1.01</v>
      </c>
      <c r="E117" s="17">
        <f>D117*E114</f>
        <v>535.29999999999995</v>
      </c>
      <c r="F117" s="17"/>
      <c r="G117" s="11">
        <f t="shared" si="5"/>
        <v>0</v>
      </c>
      <c r="H117" s="17"/>
      <c r="I117" s="11">
        <f t="shared" si="6"/>
        <v>0</v>
      </c>
      <c r="J117" s="17"/>
      <c r="K117" s="11">
        <f t="shared" si="7"/>
        <v>0</v>
      </c>
      <c r="L117" s="11">
        <f t="shared" si="8"/>
        <v>0</v>
      </c>
    </row>
    <row r="118" spans="1:12" s="5" customFormat="1" x14ac:dyDescent="0.35">
      <c r="A118" s="90"/>
      <c r="B118" s="68" t="s">
        <v>121</v>
      </c>
      <c r="C118" s="24" t="s">
        <v>20</v>
      </c>
      <c r="D118" s="17">
        <v>1.01</v>
      </c>
      <c r="E118" s="17">
        <f>D118*E114</f>
        <v>535.29999999999995</v>
      </c>
      <c r="F118" s="17"/>
      <c r="G118" s="11">
        <f t="shared" si="5"/>
        <v>0</v>
      </c>
      <c r="H118" s="17"/>
      <c r="I118" s="11">
        <f t="shared" si="6"/>
        <v>0</v>
      </c>
      <c r="J118" s="17"/>
      <c r="K118" s="11">
        <f t="shared" si="7"/>
        <v>0</v>
      </c>
      <c r="L118" s="11">
        <f t="shared" si="8"/>
        <v>0</v>
      </c>
    </row>
    <row r="119" spans="1:12" s="5" customFormat="1" x14ac:dyDescent="0.35">
      <c r="A119" s="90"/>
      <c r="B119" s="33" t="s">
        <v>24</v>
      </c>
      <c r="C119" s="24" t="s">
        <v>2</v>
      </c>
      <c r="D119" s="67">
        <v>6.4000000000000001E-2</v>
      </c>
      <c r="E119" s="17">
        <f>D119*E114</f>
        <v>33.92</v>
      </c>
      <c r="F119" s="17"/>
      <c r="G119" s="11">
        <f t="shared" si="5"/>
        <v>0</v>
      </c>
      <c r="H119" s="17"/>
      <c r="I119" s="11">
        <f t="shared" si="6"/>
        <v>0</v>
      </c>
      <c r="J119" s="17"/>
      <c r="K119" s="11">
        <f t="shared" si="7"/>
        <v>0</v>
      </c>
      <c r="L119" s="11">
        <f t="shared" si="8"/>
        <v>0</v>
      </c>
    </row>
    <row r="120" spans="1:12" s="5" customFormat="1" ht="14.5" x14ac:dyDescent="0.35">
      <c r="A120" s="39"/>
      <c r="B120" s="106" t="s">
        <v>188</v>
      </c>
      <c r="C120" s="16"/>
      <c r="D120" s="107"/>
      <c r="E120" s="108"/>
      <c r="F120" s="102"/>
      <c r="G120" s="11">
        <f t="shared" si="5"/>
        <v>0</v>
      </c>
      <c r="H120" s="108"/>
      <c r="I120" s="11">
        <f t="shared" si="6"/>
        <v>0</v>
      </c>
      <c r="J120" s="108"/>
      <c r="K120" s="11">
        <f t="shared" si="7"/>
        <v>0</v>
      </c>
      <c r="L120" s="11">
        <f t="shared" si="8"/>
        <v>0</v>
      </c>
    </row>
    <row r="121" spans="1:12" s="5" customFormat="1" ht="40.5" x14ac:dyDescent="0.35">
      <c r="A121" s="90">
        <v>15</v>
      </c>
      <c r="B121" s="7" t="s">
        <v>168</v>
      </c>
      <c r="C121" s="21" t="s">
        <v>20</v>
      </c>
      <c r="D121" s="21"/>
      <c r="E121" s="36">
        <v>1425</v>
      </c>
      <c r="F121" s="17"/>
      <c r="G121" s="11">
        <f t="shared" si="5"/>
        <v>0</v>
      </c>
      <c r="H121" s="17"/>
      <c r="I121" s="11">
        <f t="shared" si="6"/>
        <v>0</v>
      </c>
      <c r="J121" s="17"/>
      <c r="K121" s="11">
        <f t="shared" si="7"/>
        <v>0</v>
      </c>
      <c r="L121" s="11">
        <f t="shared" si="8"/>
        <v>0</v>
      </c>
    </row>
    <row r="122" spans="1:12" s="5" customFormat="1" x14ac:dyDescent="0.35">
      <c r="A122" s="90"/>
      <c r="B122" s="19" t="s">
        <v>16</v>
      </c>
      <c r="C122" s="16" t="s">
        <v>25</v>
      </c>
      <c r="D122" s="17">
        <v>1</v>
      </c>
      <c r="E122" s="17">
        <f>E121*D122</f>
        <v>1425</v>
      </c>
      <c r="F122" s="15"/>
      <c r="G122" s="11">
        <f t="shared" si="5"/>
        <v>0</v>
      </c>
      <c r="H122" s="17"/>
      <c r="I122" s="11">
        <f t="shared" si="6"/>
        <v>0</v>
      </c>
      <c r="J122" s="17"/>
      <c r="K122" s="11">
        <f t="shared" si="7"/>
        <v>0</v>
      </c>
      <c r="L122" s="11">
        <f t="shared" si="8"/>
        <v>0</v>
      </c>
    </row>
    <row r="123" spans="1:12" s="5" customFormat="1" x14ac:dyDescent="0.35">
      <c r="A123" s="90"/>
      <c r="B123" s="14" t="s">
        <v>21</v>
      </c>
      <c r="C123" s="13" t="s">
        <v>2</v>
      </c>
      <c r="D123" s="65">
        <v>8.0000000000000002E-3</v>
      </c>
      <c r="E123" s="15">
        <f>D123*E121</f>
        <v>11.4</v>
      </c>
      <c r="F123" s="15"/>
      <c r="G123" s="11">
        <f t="shared" si="5"/>
        <v>0</v>
      </c>
      <c r="H123" s="15"/>
      <c r="I123" s="11">
        <f t="shared" si="6"/>
        <v>0</v>
      </c>
      <c r="J123" s="15"/>
      <c r="K123" s="11">
        <f t="shared" si="7"/>
        <v>0</v>
      </c>
      <c r="L123" s="11">
        <f t="shared" si="8"/>
        <v>0</v>
      </c>
    </row>
    <row r="124" spans="1:12" s="5" customFormat="1" x14ac:dyDescent="0.35">
      <c r="A124" s="90"/>
      <c r="B124" s="22" t="s">
        <v>30</v>
      </c>
      <c r="C124" s="23" t="s">
        <v>17</v>
      </c>
      <c r="D124" s="24">
        <v>0.45</v>
      </c>
      <c r="E124" s="12">
        <f>E121*D124</f>
        <v>641.25</v>
      </c>
      <c r="F124" s="12"/>
      <c r="G124" s="11">
        <f t="shared" si="5"/>
        <v>0</v>
      </c>
      <c r="H124" s="12"/>
      <c r="I124" s="11">
        <f t="shared" si="6"/>
        <v>0</v>
      </c>
      <c r="J124" s="12"/>
      <c r="K124" s="11">
        <f t="shared" si="7"/>
        <v>0</v>
      </c>
      <c r="L124" s="11">
        <f t="shared" si="8"/>
        <v>0</v>
      </c>
    </row>
    <row r="125" spans="1:12" s="5" customFormat="1" x14ac:dyDescent="0.35">
      <c r="A125" s="90"/>
      <c r="B125" s="22" t="s">
        <v>26</v>
      </c>
      <c r="C125" s="23" t="s">
        <v>20</v>
      </c>
      <c r="D125" s="24">
        <v>8.9999999999999993E-3</v>
      </c>
      <c r="E125" s="25">
        <f>E121*D125</f>
        <v>12.824999999999999</v>
      </c>
      <c r="F125" s="12"/>
      <c r="G125" s="11">
        <f t="shared" si="5"/>
        <v>0</v>
      </c>
      <c r="H125" s="12"/>
      <c r="I125" s="11">
        <f t="shared" si="6"/>
        <v>0</v>
      </c>
      <c r="J125" s="12"/>
      <c r="K125" s="11">
        <f t="shared" si="7"/>
        <v>0</v>
      </c>
      <c r="L125" s="11">
        <f t="shared" si="8"/>
        <v>0</v>
      </c>
    </row>
    <row r="126" spans="1:12" s="5" customFormat="1" ht="27" x14ac:dyDescent="0.35">
      <c r="A126" s="90"/>
      <c r="B126" s="328" t="s">
        <v>527</v>
      </c>
      <c r="C126" s="23" t="s">
        <v>17</v>
      </c>
      <c r="D126" s="17">
        <v>0.63</v>
      </c>
      <c r="E126" s="12">
        <f>E121*D126</f>
        <v>897.75</v>
      </c>
      <c r="F126" s="12"/>
      <c r="G126" s="11">
        <f t="shared" si="5"/>
        <v>0</v>
      </c>
      <c r="H126" s="12"/>
      <c r="I126" s="11">
        <f t="shared" si="6"/>
        <v>0</v>
      </c>
      <c r="J126" s="12"/>
      <c r="K126" s="11">
        <f t="shared" si="7"/>
        <v>0</v>
      </c>
      <c r="L126" s="11">
        <f t="shared" si="8"/>
        <v>0</v>
      </c>
    </row>
    <row r="127" spans="1:12" s="5" customFormat="1" x14ac:dyDescent="0.35">
      <c r="A127" s="90"/>
      <c r="B127" s="26" t="s">
        <v>27</v>
      </c>
      <c r="C127" s="23" t="s">
        <v>17</v>
      </c>
      <c r="D127" s="24">
        <v>0.12</v>
      </c>
      <c r="E127" s="12">
        <f>E121*D127</f>
        <v>171</v>
      </c>
      <c r="F127" s="12"/>
      <c r="G127" s="11">
        <f t="shared" si="5"/>
        <v>0</v>
      </c>
      <c r="H127" s="12"/>
      <c r="I127" s="11">
        <f t="shared" si="6"/>
        <v>0</v>
      </c>
      <c r="J127" s="12"/>
      <c r="K127" s="11">
        <f t="shared" si="7"/>
        <v>0</v>
      </c>
      <c r="L127" s="11">
        <f t="shared" si="8"/>
        <v>0</v>
      </c>
    </row>
    <row r="128" spans="1:12" s="5" customFormat="1" x14ac:dyDescent="0.35">
      <c r="A128" s="90"/>
      <c r="B128" s="27" t="s">
        <v>31</v>
      </c>
      <c r="C128" s="23" t="s">
        <v>18</v>
      </c>
      <c r="D128" s="17">
        <v>0.6</v>
      </c>
      <c r="E128" s="12">
        <f>E121*D128</f>
        <v>855</v>
      </c>
      <c r="F128" s="12"/>
      <c r="G128" s="11">
        <f t="shared" si="5"/>
        <v>0</v>
      </c>
      <c r="H128" s="12"/>
      <c r="I128" s="11">
        <f t="shared" si="6"/>
        <v>0</v>
      </c>
      <c r="J128" s="12"/>
      <c r="K128" s="11">
        <f t="shared" si="7"/>
        <v>0</v>
      </c>
      <c r="L128" s="11">
        <f t="shared" si="8"/>
        <v>0</v>
      </c>
    </row>
    <row r="129" spans="1:12" s="5" customFormat="1" x14ac:dyDescent="0.35">
      <c r="A129" s="90"/>
      <c r="B129" s="20" t="s">
        <v>32</v>
      </c>
      <c r="C129" s="85" t="s">
        <v>15</v>
      </c>
      <c r="D129" s="37"/>
      <c r="E129" s="15">
        <v>10</v>
      </c>
      <c r="F129" s="15"/>
      <c r="G129" s="11">
        <f t="shared" si="5"/>
        <v>0</v>
      </c>
      <c r="H129" s="38"/>
      <c r="I129" s="11">
        <f t="shared" si="6"/>
        <v>0</v>
      </c>
      <c r="J129" s="38"/>
      <c r="K129" s="11">
        <f t="shared" si="7"/>
        <v>0</v>
      </c>
      <c r="L129" s="11">
        <f t="shared" si="8"/>
        <v>0</v>
      </c>
    </row>
    <row r="130" spans="1:12" s="5" customFormat="1" x14ac:dyDescent="0.35">
      <c r="A130" s="90"/>
      <c r="B130" s="27" t="s">
        <v>33</v>
      </c>
      <c r="C130" s="23" t="s">
        <v>18</v>
      </c>
      <c r="D130" s="24">
        <v>0.26</v>
      </c>
      <c r="E130" s="12">
        <f>E121*D130</f>
        <v>370.5</v>
      </c>
      <c r="F130" s="12"/>
      <c r="G130" s="11">
        <f t="shared" si="5"/>
        <v>0</v>
      </c>
      <c r="H130" s="12"/>
      <c r="I130" s="11">
        <f t="shared" si="6"/>
        <v>0</v>
      </c>
      <c r="J130" s="12"/>
      <c r="K130" s="11">
        <f t="shared" si="7"/>
        <v>0</v>
      </c>
      <c r="L130" s="11">
        <f t="shared" si="8"/>
        <v>0</v>
      </c>
    </row>
    <row r="131" spans="1:12" s="5" customFormat="1" x14ac:dyDescent="0.35">
      <c r="A131" s="90"/>
      <c r="B131" s="27" t="s">
        <v>28</v>
      </c>
      <c r="C131" s="23" t="s">
        <v>2</v>
      </c>
      <c r="D131" s="24">
        <v>7.0000000000000001E-3</v>
      </c>
      <c r="E131" s="12">
        <f>E121*D131</f>
        <v>9.9749999999999996</v>
      </c>
      <c r="F131" s="12"/>
      <c r="G131" s="11">
        <f t="shared" si="5"/>
        <v>0</v>
      </c>
      <c r="H131" s="12"/>
      <c r="I131" s="11">
        <f t="shared" si="6"/>
        <v>0</v>
      </c>
      <c r="J131" s="12"/>
      <c r="K131" s="11">
        <f t="shared" si="7"/>
        <v>0</v>
      </c>
      <c r="L131" s="11">
        <f t="shared" si="8"/>
        <v>0</v>
      </c>
    </row>
    <row r="132" spans="1:12" s="5" customFormat="1" x14ac:dyDescent="0.35">
      <c r="A132" s="90"/>
      <c r="B132" s="83" t="s">
        <v>189</v>
      </c>
      <c r="C132" s="24"/>
      <c r="D132" s="24"/>
      <c r="E132" s="17"/>
      <c r="F132" s="17"/>
      <c r="G132" s="11">
        <f t="shared" si="5"/>
        <v>0</v>
      </c>
      <c r="H132" s="17"/>
      <c r="I132" s="11">
        <f t="shared" si="6"/>
        <v>0</v>
      </c>
      <c r="J132" s="17"/>
      <c r="K132" s="11">
        <f t="shared" si="7"/>
        <v>0</v>
      </c>
      <c r="L132" s="11">
        <f t="shared" si="8"/>
        <v>0</v>
      </c>
    </row>
    <row r="133" spans="1:12" s="5" customFormat="1" ht="27" x14ac:dyDescent="0.35">
      <c r="A133" s="91">
        <v>16</v>
      </c>
      <c r="B133" s="7" t="s">
        <v>106</v>
      </c>
      <c r="C133" s="8" t="s">
        <v>19</v>
      </c>
      <c r="D133" s="8"/>
      <c r="E133" s="9">
        <v>17</v>
      </c>
      <c r="F133" s="31"/>
      <c r="G133" s="11">
        <f t="shared" si="5"/>
        <v>0</v>
      </c>
      <c r="H133" s="31"/>
      <c r="I133" s="11">
        <f t="shared" si="6"/>
        <v>0</v>
      </c>
      <c r="J133" s="31"/>
      <c r="K133" s="11">
        <f t="shared" si="7"/>
        <v>0</v>
      </c>
      <c r="L133" s="11">
        <f t="shared" si="8"/>
        <v>0</v>
      </c>
    </row>
    <row r="134" spans="1:12" s="5" customFormat="1" x14ac:dyDescent="0.35">
      <c r="A134" s="91"/>
      <c r="B134" s="19" t="s">
        <v>16</v>
      </c>
      <c r="C134" s="16" t="s">
        <v>19</v>
      </c>
      <c r="D134" s="17">
        <v>1</v>
      </c>
      <c r="E134" s="17">
        <f>E133*D134</f>
        <v>17</v>
      </c>
      <c r="F134" s="15"/>
      <c r="G134" s="11">
        <f t="shared" si="5"/>
        <v>0</v>
      </c>
      <c r="H134" s="15"/>
      <c r="I134" s="11">
        <f t="shared" si="6"/>
        <v>0</v>
      </c>
      <c r="J134" s="12"/>
      <c r="K134" s="11">
        <f t="shared" si="7"/>
        <v>0</v>
      </c>
      <c r="L134" s="11">
        <f t="shared" si="8"/>
        <v>0</v>
      </c>
    </row>
    <row r="135" spans="1:12" s="5" customFormat="1" x14ac:dyDescent="0.35">
      <c r="A135" s="91"/>
      <c r="B135" s="14" t="s">
        <v>21</v>
      </c>
      <c r="C135" s="13" t="s">
        <v>2</v>
      </c>
      <c r="D135" s="65">
        <v>7.0000000000000007E-2</v>
      </c>
      <c r="E135" s="15">
        <f>D135*E133</f>
        <v>1.1900000000000002</v>
      </c>
      <c r="F135" s="15"/>
      <c r="G135" s="11">
        <f t="shared" si="5"/>
        <v>0</v>
      </c>
      <c r="H135" s="15"/>
      <c r="I135" s="11">
        <f t="shared" si="6"/>
        <v>0</v>
      </c>
      <c r="J135" s="15"/>
      <c r="K135" s="11">
        <f t="shared" si="7"/>
        <v>0</v>
      </c>
      <c r="L135" s="11">
        <f t="shared" si="8"/>
        <v>0</v>
      </c>
    </row>
    <row r="136" spans="1:12" s="5" customFormat="1" ht="27" x14ac:dyDescent="0.35">
      <c r="A136" s="91"/>
      <c r="B136" s="327" t="s">
        <v>526</v>
      </c>
      <c r="C136" s="85" t="s">
        <v>19</v>
      </c>
      <c r="D136" s="93" t="s">
        <v>108</v>
      </c>
      <c r="E136" s="15">
        <f>E133</f>
        <v>17</v>
      </c>
      <c r="F136" s="15"/>
      <c r="G136" s="11">
        <f t="shared" si="5"/>
        <v>0</v>
      </c>
      <c r="H136" s="15"/>
      <c r="I136" s="11">
        <f t="shared" si="6"/>
        <v>0</v>
      </c>
      <c r="J136" s="15"/>
      <c r="K136" s="11">
        <f t="shared" si="7"/>
        <v>0</v>
      </c>
      <c r="L136" s="11">
        <f t="shared" ref="L136:L199" si="9">K136+I136+G136</f>
        <v>0</v>
      </c>
    </row>
    <row r="137" spans="1:12" s="5" customFormat="1" x14ac:dyDescent="0.35">
      <c r="A137" s="91"/>
      <c r="B137" s="33" t="s">
        <v>24</v>
      </c>
      <c r="C137" s="24" t="s">
        <v>2</v>
      </c>
      <c r="D137" s="69">
        <v>0.37</v>
      </c>
      <c r="E137" s="17">
        <f>D137*E133</f>
        <v>6.29</v>
      </c>
      <c r="F137" s="17"/>
      <c r="G137" s="11">
        <f t="shared" si="5"/>
        <v>0</v>
      </c>
      <c r="H137" s="17"/>
      <c r="I137" s="11">
        <f t="shared" si="6"/>
        <v>0</v>
      </c>
      <c r="J137" s="17"/>
      <c r="K137" s="11">
        <f t="shared" si="7"/>
        <v>0</v>
      </c>
      <c r="L137" s="11">
        <f t="shared" si="9"/>
        <v>0</v>
      </c>
    </row>
    <row r="138" spans="1:12" s="5" customFormat="1" ht="27" x14ac:dyDescent="0.35">
      <c r="A138" s="90">
        <v>17</v>
      </c>
      <c r="B138" s="79" t="s">
        <v>107</v>
      </c>
      <c r="C138" s="28" t="s">
        <v>19</v>
      </c>
      <c r="D138" s="28"/>
      <c r="E138" s="36">
        <v>3</v>
      </c>
      <c r="F138" s="12"/>
      <c r="G138" s="11">
        <f t="shared" ref="G138:G201" si="10">F138*E138</f>
        <v>0</v>
      </c>
      <c r="H138" s="12"/>
      <c r="I138" s="11">
        <f t="shared" ref="I138:I201" si="11">H138*E138</f>
        <v>0</v>
      </c>
      <c r="J138" s="12"/>
      <c r="K138" s="11">
        <f t="shared" ref="K138:K201" si="12">J138*E138</f>
        <v>0</v>
      </c>
      <c r="L138" s="11">
        <f t="shared" si="9"/>
        <v>0</v>
      </c>
    </row>
    <row r="139" spans="1:12" s="5" customFormat="1" x14ac:dyDescent="0.35">
      <c r="A139" s="90"/>
      <c r="B139" s="19" t="s">
        <v>16</v>
      </c>
      <c r="C139" s="16" t="s">
        <v>19</v>
      </c>
      <c r="D139" s="17">
        <v>1</v>
      </c>
      <c r="E139" s="17">
        <f>E138*D139</f>
        <v>3</v>
      </c>
      <c r="F139" s="15"/>
      <c r="G139" s="11">
        <f t="shared" si="10"/>
        <v>0</v>
      </c>
      <c r="H139" s="15"/>
      <c r="I139" s="11">
        <f t="shared" si="11"/>
        <v>0</v>
      </c>
      <c r="J139" s="12"/>
      <c r="K139" s="11">
        <f t="shared" si="12"/>
        <v>0</v>
      </c>
      <c r="L139" s="11">
        <f t="shared" si="9"/>
        <v>0</v>
      </c>
    </row>
    <row r="140" spans="1:12" s="5" customFormat="1" x14ac:dyDescent="0.35">
      <c r="A140" s="90"/>
      <c r="B140" s="14" t="s">
        <v>21</v>
      </c>
      <c r="C140" s="13" t="s">
        <v>2</v>
      </c>
      <c r="D140" s="94">
        <v>0.13</v>
      </c>
      <c r="E140" s="15">
        <f>D140*E138</f>
        <v>0.39</v>
      </c>
      <c r="F140" s="15"/>
      <c r="G140" s="11">
        <f t="shared" si="10"/>
        <v>0</v>
      </c>
      <c r="H140" s="15"/>
      <c r="I140" s="11">
        <f t="shared" si="11"/>
        <v>0</v>
      </c>
      <c r="J140" s="15"/>
      <c r="K140" s="11">
        <f t="shared" si="12"/>
        <v>0</v>
      </c>
      <c r="L140" s="11">
        <f t="shared" si="9"/>
        <v>0</v>
      </c>
    </row>
    <row r="141" spans="1:12" s="5" customFormat="1" ht="27" x14ac:dyDescent="0.35">
      <c r="A141" s="90"/>
      <c r="B141" s="327" t="s">
        <v>528</v>
      </c>
      <c r="C141" s="85" t="s">
        <v>19</v>
      </c>
      <c r="D141" s="93" t="s">
        <v>108</v>
      </c>
      <c r="E141" s="15">
        <f>E138</f>
        <v>3</v>
      </c>
      <c r="F141" s="15"/>
      <c r="G141" s="11">
        <f t="shared" si="10"/>
        <v>0</v>
      </c>
      <c r="H141" s="15"/>
      <c r="I141" s="11">
        <f t="shared" si="11"/>
        <v>0</v>
      </c>
      <c r="J141" s="15"/>
      <c r="K141" s="11">
        <f t="shared" si="12"/>
        <v>0</v>
      </c>
      <c r="L141" s="11">
        <f t="shared" si="9"/>
        <v>0</v>
      </c>
    </row>
    <row r="142" spans="1:12" s="5" customFormat="1" x14ac:dyDescent="0.35">
      <c r="A142" s="90"/>
      <c r="B142" s="33" t="s">
        <v>24</v>
      </c>
      <c r="C142" s="24" t="s">
        <v>2</v>
      </c>
      <c r="D142" s="69">
        <v>0.94</v>
      </c>
      <c r="E142" s="17">
        <f>D142*E138</f>
        <v>2.82</v>
      </c>
      <c r="F142" s="17"/>
      <c r="G142" s="11">
        <f t="shared" si="10"/>
        <v>0</v>
      </c>
      <c r="H142" s="17"/>
      <c r="I142" s="11">
        <f t="shared" si="11"/>
        <v>0</v>
      </c>
      <c r="J142" s="17"/>
      <c r="K142" s="11">
        <f t="shared" si="12"/>
        <v>0</v>
      </c>
      <c r="L142" s="11">
        <f t="shared" si="9"/>
        <v>0</v>
      </c>
    </row>
    <row r="143" spans="1:12" s="5" customFormat="1" x14ac:dyDescent="0.35">
      <c r="A143" s="96">
        <v>18</v>
      </c>
      <c r="B143" s="40" t="s">
        <v>58</v>
      </c>
      <c r="C143" s="35" t="s">
        <v>15</v>
      </c>
      <c r="D143" s="35"/>
      <c r="E143" s="60">
        <v>3</v>
      </c>
      <c r="F143" s="15"/>
      <c r="G143" s="11">
        <f t="shared" si="10"/>
        <v>0</v>
      </c>
      <c r="H143" s="38"/>
      <c r="I143" s="11">
        <f t="shared" si="11"/>
        <v>0</v>
      </c>
      <c r="J143" s="38"/>
      <c r="K143" s="11">
        <f t="shared" si="12"/>
        <v>0</v>
      </c>
      <c r="L143" s="11">
        <f t="shared" si="9"/>
        <v>0</v>
      </c>
    </row>
    <row r="144" spans="1:12" s="5" customFormat="1" x14ac:dyDescent="0.35">
      <c r="A144" s="96"/>
      <c r="B144" s="19" t="s">
        <v>16</v>
      </c>
      <c r="C144" s="16" t="s">
        <v>19</v>
      </c>
      <c r="D144" s="17">
        <v>1</v>
      </c>
      <c r="E144" s="17">
        <f>E143*D144</f>
        <v>3</v>
      </c>
      <c r="F144" s="15"/>
      <c r="G144" s="11">
        <f t="shared" si="10"/>
        <v>0</v>
      </c>
      <c r="H144" s="15"/>
      <c r="I144" s="11">
        <f t="shared" si="11"/>
        <v>0</v>
      </c>
      <c r="J144" s="17"/>
      <c r="K144" s="11">
        <f t="shared" si="12"/>
        <v>0</v>
      </c>
      <c r="L144" s="11">
        <f t="shared" si="9"/>
        <v>0</v>
      </c>
    </row>
    <row r="145" spans="1:12" s="5" customFormat="1" x14ac:dyDescent="0.35">
      <c r="A145" s="96"/>
      <c r="B145" s="80" t="s">
        <v>21</v>
      </c>
      <c r="C145" s="81" t="s">
        <v>2</v>
      </c>
      <c r="D145" s="15">
        <v>0.16</v>
      </c>
      <c r="E145" s="15">
        <f>E143*D145</f>
        <v>0.48</v>
      </c>
      <c r="F145" s="15"/>
      <c r="G145" s="11">
        <f t="shared" si="10"/>
        <v>0</v>
      </c>
      <c r="H145" s="15"/>
      <c r="I145" s="11">
        <f t="shared" si="11"/>
        <v>0</v>
      </c>
      <c r="J145" s="15"/>
      <c r="K145" s="11">
        <f t="shared" si="12"/>
        <v>0</v>
      </c>
      <c r="L145" s="11">
        <f t="shared" si="9"/>
        <v>0</v>
      </c>
    </row>
    <row r="146" spans="1:12" s="5" customFormat="1" x14ac:dyDescent="0.35">
      <c r="A146" s="96"/>
      <c r="B146" s="80" t="s">
        <v>59</v>
      </c>
      <c r="C146" s="81" t="s">
        <v>19</v>
      </c>
      <c r="D146" s="93" t="s">
        <v>108</v>
      </c>
      <c r="E146" s="15">
        <v>12</v>
      </c>
      <c r="F146" s="15"/>
      <c r="G146" s="11">
        <f t="shared" si="10"/>
        <v>0</v>
      </c>
      <c r="H146" s="15"/>
      <c r="I146" s="11">
        <f t="shared" si="11"/>
        <v>0</v>
      </c>
      <c r="J146" s="15"/>
      <c r="K146" s="11">
        <f t="shared" si="12"/>
        <v>0</v>
      </c>
      <c r="L146" s="11">
        <f t="shared" si="9"/>
        <v>0</v>
      </c>
    </row>
    <row r="147" spans="1:12" s="5" customFormat="1" x14ac:dyDescent="0.35">
      <c r="A147" s="96"/>
      <c r="B147" s="80" t="s">
        <v>24</v>
      </c>
      <c r="C147" s="81" t="s">
        <v>2</v>
      </c>
      <c r="D147" s="15">
        <v>0.47</v>
      </c>
      <c r="E147" s="15">
        <f>E143*D147</f>
        <v>1.41</v>
      </c>
      <c r="F147" s="15"/>
      <c r="G147" s="11">
        <f t="shared" si="10"/>
        <v>0</v>
      </c>
      <c r="H147" s="15"/>
      <c r="I147" s="11">
        <f t="shared" si="11"/>
        <v>0</v>
      </c>
      <c r="J147" s="15"/>
      <c r="K147" s="11">
        <f t="shared" si="12"/>
        <v>0</v>
      </c>
      <c r="L147" s="11">
        <f t="shared" si="9"/>
        <v>0</v>
      </c>
    </row>
    <row r="148" spans="1:12" s="5" customFormat="1" x14ac:dyDescent="0.35">
      <c r="A148" s="90">
        <v>19</v>
      </c>
      <c r="B148" s="18" t="s">
        <v>494</v>
      </c>
      <c r="C148" s="8" t="s">
        <v>19</v>
      </c>
      <c r="D148" s="8"/>
      <c r="E148" s="9">
        <v>2</v>
      </c>
      <c r="F148" s="17"/>
      <c r="G148" s="11">
        <f t="shared" si="10"/>
        <v>0</v>
      </c>
      <c r="H148" s="17"/>
      <c r="I148" s="11">
        <f t="shared" si="11"/>
        <v>0</v>
      </c>
      <c r="J148" s="17"/>
      <c r="K148" s="11">
        <f t="shared" si="12"/>
        <v>0</v>
      </c>
      <c r="L148" s="11">
        <f t="shared" si="9"/>
        <v>0</v>
      </c>
    </row>
    <row r="149" spans="1:12" s="5" customFormat="1" x14ac:dyDescent="0.35">
      <c r="A149" s="90"/>
      <c r="B149" s="68" t="s">
        <v>16</v>
      </c>
      <c r="C149" s="24" t="s">
        <v>19</v>
      </c>
      <c r="D149" s="17">
        <v>1</v>
      </c>
      <c r="E149" s="17">
        <f>E148*D149</f>
        <v>2</v>
      </c>
      <c r="F149" s="73"/>
      <c r="G149" s="11">
        <f t="shared" si="10"/>
        <v>0</v>
      </c>
      <c r="H149" s="77"/>
      <c r="I149" s="11">
        <f t="shared" si="11"/>
        <v>0</v>
      </c>
      <c r="J149" s="17"/>
      <c r="K149" s="11">
        <f t="shared" si="12"/>
        <v>0</v>
      </c>
      <c r="L149" s="11">
        <f t="shared" si="9"/>
        <v>0</v>
      </c>
    </row>
    <row r="150" spans="1:12" s="5" customFormat="1" x14ac:dyDescent="0.35">
      <c r="A150" s="90"/>
      <c r="B150" s="163" t="s">
        <v>21</v>
      </c>
      <c r="C150" s="32" t="s">
        <v>2</v>
      </c>
      <c r="D150" s="133">
        <v>0.13</v>
      </c>
      <c r="E150" s="119">
        <f>D150*E148</f>
        <v>0.26</v>
      </c>
      <c r="F150" s="119"/>
      <c r="G150" s="11">
        <f t="shared" si="10"/>
        <v>0</v>
      </c>
      <c r="H150" s="119"/>
      <c r="I150" s="11">
        <f t="shared" si="11"/>
        <v>0</v>
      </c>
      <c r="J150" s="119"/>
      <c r="K150" s="11">
        <f t="shared" si="12"/>
        <v>0</v>
      </c>
      <c r="L150" s="11">
        <f t="shared" si="9"/>
        <v>0</v>
      </c>
    </row>
    <row r="151" spans="1:12" s="5" customFormat="1" x14ac:dyDescent="0.35">
      <c r="A151" s="90"/>
      <c r="B151" s="164" t="s">
        <v>137</v>
      </c>
      <c r="C151" s="37" t="s">
        <v>19</v>
      </c>
      <c r="D151" s="93" t="s">
        <v>108</v>
      </c>
      <c r="E151" s="73">
        <f>E148</f>
        <v>2</v>
      </c>
      <c r="F151" s="73"/>
      <c r="G151" s="11">
        <f t="shared" si="10"/>
        <v>0</v>
      </c>
      <c r="H151" s="73"/>
      <c r="I151" s="11">
        <f t="shared" si="11"/>
        <v>0</v>
      </c>
      <c r="J151" s="73"/>
      <c r="K151" s="11">
        <f t="shared" si="12"/>
        <v>0</v>
      </c>
      <c r="L151" s="11">
        <f t="shared" si="9"/>
        <v>0</v>
      </c>
    </row>
    <row r="152" spans="1:12" s="5" customFormat="1" x14ac:dyDescent="0.35">
      <c r="A152" s="90"/>
      <c r="B152" s="33" t="s">
        <v>24</v>
      </c>
      <c r="C152" s="24" t="s">
        <v>2</v>
      </c>
      <c r="D152" s="69">
        <v>0.94</v>
      </c>
      <c r="E152" s="17">
        <f>D152*E148</f>
        <v>1.88</v>
      </c>
      <c r="F152" s="17"/>
      <c r="G152" s="11">
        <f t="shared" si="10"/>
        <v>0</v>
      </c>
      <c r="H152" s="17"/>
      <c r="I152" s="11">
        <f t="shared" si="11"/>
        <v>0</v>
      </c>
      <c r="J152" s="17"/>
      <c r="K152" s="11">
        <f t="shared" si="12"/>
        <v>0</v>
      </c>
      <c r="L152" s="11">
        <f t="shared" si="9"/>
        <v>0</v>
      </c>
    </row>
    <row r="153" spans="1:12" s="5" customFormat="1" x14ac:dyDescent="0.35">
      <c r="A153" s="109">
        <v>20</v>
      </c>
      <c r="B153" s="40" t="s">
        <v>72</v>
      </c>
      <c r="C153" s="35" t="s">
        <v>34</v>
      </c>
      <c r="D153" s="35"/>
      <c r="E153" s="60">
        <v>78</v>
      </c>
      <c r="F153" s="15"/>
      <c r="G153" s="11">
        <f t="shared" si="10"/>
        <v>0</v>
      </c>
      <c r="H153" s="38"/>
      <c r="I153" s="11">
        <f t="shared" si="11"/>
        <v>0</v>
      </c>
      <c r="J153" s="38"/>
      <c r="K153" s="11">
        <f t="shared" si="12"/>
        <v>0</v>
      </c>
      <c r="L153" s="11">
        <f t="shared" si="9"/>
        <v>0</v>
      </c>
    </row>
    <row r="154" spans="1:12" s="5" customFormat="1" x14ac:dyDescent="0.35">
      <c r="A154" s="109"/>
      <c r="B154" s="19" t="s">
        <v>16</v>
      </c>
      <c r="C154" s="16" t="s">
        <v>19</v>
      </c>
      <c r="D154" s="17">
        <v>1</v>
      </c>
      <c r="E154" s="17">
        <f>E153*D154</f>
        <v>78</v>
      </c>
      <c r="F154" s="15"/>
      <c r="G154" s="11">
        <f t="shared" si="10"/>
        <v>0</v>
      </c>
      <c r="H154" s="38"/>
      <c r="I154" s="11">
        <f t="shared" si="11"/>
        <v>0</v>
      </c>
      <c r="J154" s="17"/>
      <c r="K154" s="11">
        <f t="shared" si="12"/>
        <v>0</v>
      </c>
      <c r="L154" s="11">
        <f t="shared" si="9"/>
        <v>0</v>
      </c>
    </row>
    <row r="155" spans="1:12" s="5" customFormat="1" x14ac:dyDescent="0.35">
      <c r="A155" s="109"/>
      <c r="B155" s="80" t="s">
        <v>21</v>
      </c>
      <c r="C155" s="81" t="s">
        <v>2</v>
      </c>
      <c r="D155" s="94">
        <v>2.0999999999999999E-3</v>
      </c>
      <c r="E155" s="15">
        <f>E153*D155</f>
        <v>0.1638</v>
      </c>
      <c r="F155" s="15"/>
      <c r="G155" s="11">
        <f t="shared" si="10"/>
        <v>0</v>
      </c>
      <c r="H155" s="15"/>
      <c r="I155" s="11">
        <f t="shared" si="11"/>
        <v>0</v>
      </c>
      <c r="J155" s="15"/>
      <c r="K155" s="11">
        <f t="shared" si="12"/>
        <v>0</v>
      </c>
      <c r="L155" s="11">
        <f t="shared" si="9"/>
        <v>0</v>
      </c>
    </row>
    <row r="156" spans="1:12" s="5" customFormat="1" x14ac:dyDescent="0.35">
      <c r="A156" s="109"/>
      <c r="B156" s="80" t="s">
        <v>73</v>
      </c>
      <c r="C156" s="81" t="s">
        <v>19</v>
      </c>
      <c r="D156" s="15">
        <v>1</v>
      </c>
      <c r="E156" s="15">
        <f>E153*D156</f>
        <v>78</v>
      </c>
      <c r="F156" s="15"/>
      <c r="G156" s="11">
        <f t="shared" si="10"/>
        <v>0</v>
      </c>
      <c r="H156" s="15"/>
      <c r="I156" s="11">
        <f t="shared" si="11"/>
        <v>0</v>
      </c>
      <c r="J156" s="15"/>
      <c r="K156" s="11">
        <f t="shared" si="12"/>
        <v>0</v>
      </c>
      <c r="L156" s="11">
        <f t="shared" si="9"/>
        <v>0</v>
      </c>
    </row>
    <row r="157" spans="1:12" s="5" customFormat="1" x14ac:dyDescent="0.35">
      <c r="A157" s="109"/>
      <c r="B157" s="80" t="s">
        <v>24</v>
      </c>
      <c r="C157" s="81" t="s">
        <v>2</v>
      </c>
      <c r="D157" s="65">
        <v>0.156</v>
      </c>
      <c r="E157" s="15">
        <f>E153*D157</f>
        <v>12.167999999999999</v>
      </c>
      <c r="F157" s="15"/>
      <c r="G157" s="11">
        <f t="shared" si="10"/>
        <v>0</v>
      </c>
      <c r="H157" s="15"/>
      <c r="I157" s="11">
        <f t="shared" si="11"/>
        <v>0</v>
      </c>
      <c r="J157" s="15"/>
      <c r="K157" s="11">
        <f t="shared" si="12"/>
        <v>0</v>
      </c>
      <c r="L157" s="11">
        <f t="shared" si="9"/>
        <v>0</v>
      </c>
    </row>
    <row r="158" spans="1:12" s="5" customFormat="1" x14ac:dyDescent="0.35">
      <c r="A158" s="110">
        <v>21</v>
      </c>
      <c r="B158" s="40" t="s">
        <v>60</v>
      </c>
      <c r="C158" s="35" t="s">
        <v>34</v>
      </c>
      <c r="D158" s="35"/>
      <c r="E158" s="60">
        <v>34</v>
      </c>
      <c r="F158" s="15"/>
      <c r="G158" s="11">
        <f t="shared" si="10"/>
        <v>0</v>
      </c>
      <c r="H158" s="38"/>
      <c r="I158" s="11">
        <f t="shared" si="11"/>
        <v>0</v>
      </c>
      <c r="J158" s="38"/>
      <c r="K158" s="11">
        <f t="shared" si="12"/>
        <v>0</v>
      </c>
      <c r="L158" s="11">
        <f t="shared" si="9"/>
        <v>0</v>
      </c>
    </row>
    <row r="159" spans="1:12" s="5" customFormat="1" x14ac:dyDescent="0.35">
      <c r="A159" s="110"/>
      <c r="B159" s="19" t="s">
        <v>16</v>
      </c>
      <c r="C159" s="16" t="s">
        <v>19</v>
      </c>
      <c r="D159" s="17">
        <v>1</v>
      </c>
      <c r="E159" s="17">
        <f>E158*D159</f>
        <v>34</v>
      </c>
      <c r="F159" s="15"/>
      <c r="G159" s="11">
        <f t="shared" si="10"/>
        <v>0</v>
      </c>
      <c r="H159" s="38"/>
      <c r="I159" s="11">
        <f t="shared" si="11"/>
        <v>0</v>
      </c>
      <c r="J159" s="17"/>
      <c r="K159" s="11">
        <f t="shared" si="12"/>
        <v>0</v>
      </c>
      <c r="L159" s="11">
        <f t="shared" si="9"/>
        <v>0</v>
      </c>
    </row>
    <row r="160" spans="1:12" s="5" customFormat="1" x14ac:dyDescent="0.35">
      <c r="A160" s="110"/>
      <c r="B160" s="80" t="s">
        <v>21</v>
      </c>
      <c r="C160" s="81" t="s">
        <v>2</v>
      </c>
      <c r="D160" s="65">
        <v>9.1999999999999998E-2</v>
      </c>
      <c r="E160" s="15">
        <f>E158*D160</f>
        <v>3.1280000000000001</v>
      </c>
      <c r="F160" s="15"/>
      <c r="G160" s="11">
        <f t="shared" si="10"/>
        <v>0</v>
      </c>
      <c r="H160" s="15"/>
      <c r="I160" s="11">
        <f t="shared" si="11"/>
        <v>0</v>
      </c>
      <c r="J160" s="15"/>
      <c r="K160" s="11">
        <f t="shared" si="12"/>
        <v>0</v>
      </c>
      <c r="L160" s="11">
        <f t="shared" si="9"/>
        <v>0</v>
      </c>
    </row>
    <row r="161" spans="1:12" s="5" customFormat="1" x14ac:dyDescent="0.35">
      <c r="A161" s="110"/>
      <c r="B161" s="80" t="s">
        <v>74</v>
      </c>
      <c r="C161" s="81" t="s">
        <v>19</v>
      </c>
      <c r="D161" s="15">
        <v>1.01</v>
      </c>
      <c r="E161" s="15">
        <f>E158*D161</f>
        <v>34.340000000000003</v>
      </c>
      <c r="F161" s="15"/>
      <c r="G161" s="11">
        <f t="shared" si="10"/>
        <v>0</v>
      </c>
      <c r="H161" s="15"/>
      <c r="I161" s="11">
        <f t="shared" si="11"/>
        <v>0</v>
      </c>
      <c r="J161" s="15"/>
      <c r="K161" s="11">
        <f t="shared" si="12"/>
        <v>0</v>
      </c>
      <c r="L161" s="11">
        <f t="shared" si="9"/>
        <v>0</v>
      </c>
    </row>
    <row r="162" spans="1:12" s="5" customFormat="1" x14ac:dyDescent="0.35">
      <c r="A162" s="110"/>
      <c r="B162" s="80" t="s">
        <v>24</v>
      </c>
      <c r="C162" s="81" t="s">
        <v>2</v>
      </c>
      <c r="D162" s="65">
        <v>0.20799999999999999</v>
      </c>
      <c r="E162" s="15">
        <f>E158*D162</f>
        <v>7.0720000000000001</v>
      </c>
      <c r="F162" s="15"/>
      <c r="G162" s="11">
        <f t="shared" si="10"/>
        <v>0</v>
      </c>
      <c r="H162" s="15"/>
      <c r="I162" s="11">
        <f t="shared" si="11"/>
        <v>0</v>
      </c>
      <c r="J162" s="15"/>
      <c r="K162" s="11">
        <f t="shared" si="12"/>
        <v>0</v>
      </c>
      <c r="L162" s="11">
        <f t="shared" si="9"/>
        <v>0</v>
      </c>
    </row>
    <row r="163" spans="1:12" s="5" customFormat="1" x14ac:dyDescent="0.35">
      <c r="A163" s="110">
        <v>22</v>
      </c>
      <c r="B163" s="98" t="s">
        <v>75</v>
      </c>
      <c r="C163" s="28" t="s">
        <v>15</v>
      </c>
      <c r="D163" s="111"/>
      <c r="E163" s="60">
        <f>E166+E167+E168+E169+E170</f>
        <v>74</v>
      </c>
      <c r="F163" s="15"/>
      <c r="G163" s="11">
        <f t="shared" si="10"/>
        <v>0</v>
      </c>
      <c r="H163" s="15"/>
      <c r="I163" s="11">
        <f t="shared" si="11"/>
        <v>0</v>
      </c>
      <c r="J163" s="15"/>
      <c r="K163" s="11">
        <f t="shared" si="12"/>
        <v>0</v>
      </c>
      <c r="L163" s="11">
        <f t="shared" si="9"/>
        <v>0</v>
      </c>
    </row>
    <row r="164" spans="1:12" s="5" customFormat="1" x14ac:dyDescent="0.35">
      <c r="A164" s="110"/>
      <c r="B164" s="19" t="s">
        <v>16</v>
      </c>
      <c r="C164" s="16" t="s">
        <v>19</v>
      </c>
      <c r="D164" s="17">
        <v>1</v>
      </c>
      <c r="E164" s="17">
        <f>E163*D164</f>
        <v>74</v>
      </c>
      <c r="F164" s="15"/>
      <c r="G164" s="11">
        <f t="shared" si="10"/>
        <v>0</v>
      </c>
      <c r="H164" s="38"/>
      <c r="I164" s="11">
        <f t="shared" si="11"/>
        <v>0</v>
      </c>
      <c r="J164" s="17"/>
      <c r="K164" s="11">
        <f t="shared" si="12"/>
        <v>0</v>
      </c>
      <c r="L164" s="11">
        <f t="shared" si="9"/>
        <v>0</v>
      </c>
    </row>
    <row r="165" spans="1:12" s="5" customFormat="1" x14ac:dyDescent="0.35">
      <c r="A165" s="110"/>
      <c r="B165" s="80" t="s">
        <v>21</v>
      </c>
      <c r="C165" s="81" t="s">
        <v>2</v>
      </c>
      <c r="D165" s="94">
        <v>0.151</v>
      </c>
      <c r="E165" s="15">
        <f>E163*D165</f>
        <v>11.173999999999999</v>
      </c>
      <c r="F165" s="15"/>
      <c r="G165" s="11">
        <f t="shared" si="10"/>
        <v>0</v>
      </c>
      <c r="H165" s="15"/>
      <c r="I165" s="11">
        <f t="shared" si="11"/>
        <v>0</v>
      </c>
      <c r="J165" s="15"/>
      <c r="K165" s="11">
        <f t="shared" si="12"/>
        <v>0</v>
      </c>
      <c r="L165" s="11">
        <f t="shared" si="9"/>
        <v>0</v>
      </c>
    </row>
    <row r="166" spans="1:12" s="5" customFormat="1" x14ac:dyDescent="0.35">
      <c r="A166" s="110"/>
      <c r="B166" s="80" t="s">
        <v>76</v>
      </c>
      <c r="C166" s="81" t="s">
        <v>15</v>
      </c>
      <c r="D166" s="112"/>
      <c r="E166" s="15">
        <v>12</v>
      </c>
      <c r="F166" s="73"/>
      <c r="G166" s="11">
        <f t="shared" si="10"/>
        <v>0</v>
      </c>
      <c r="H166" s="73"/>
      <c r="I166" s="11">
        <f t="shared" si="11"/>
        <v>0</v>
      </c>
      <c r="J166" s="73"/>
      <c r="K166" s="11">
        <f t="shared" si="12"/>
        <v>0</v>
      </c>
      <c r="L166" s="11">
        <f t="shared" si="9"/>
        <v>0</v>
      </c>
    </row>
    <row r="167" spans="1:12" s="5" customFormat="1" x14ac:dyDescent="0.35">
      <c r="A167" s="110"/>
      <c r="B167" s="80" t="s">
        <v>77</v>
      </c>
      <c r="C167" s="81" t="s">
        <v>15</v>
      </c>
      <c r="D167" s="112"/>
      <c r="E167" s="15">
        <v>28</v>
      </c>
      <c r="F167" s="73"/>
      <c r="G167" s="11">
        <f t="shared" si="10"/>
        <v>0</v>
      </c>
      <c r="H167" s="73"/>
      <c r="I167" s="11">
        <f t="shared" si="11"/>
        <v>0</v>
      </c>
      <c r="J167" s="73"/>
      <c r="K167" s="11">
        <f t="shared" si="12"/>
        <v>0</v>
      </c>
      <c r="L167" s="11">
        <f t="shared" si="9"/>
        <v>0</v>
      </c>
    </row>
    <row r="168" spans="1:12" s="5" customFormat="1" x14ac:dyDescent="0.35">
      <c r="A168" s="110"/>
      <c r="B168" s="80" t="s">
        <v>78</v>
      </c>
      <c r="C168" s="81" t="s">
        <v>15</v>
      </c>
      <c r="D168" s="112"/>
      <c r="E168" s="15">
        <v>8</v>
      </c>
      <c r="F168" s="73"/>
      <c r="G168" s="11">
        <f t="shared" si="10"/>
        <v>0</v>
      </c>
      <c r="H168" s="73"/>
      <c r="I168" s="11">
        <f t="shared" si="11"/>
        <v>0</v>
      </c>
      <c r="J168" s="73"/>
      <c r="K168" s="11">
        <f t="shared" si="12"/>
        <v>0</v>
      </c>
      <c r="L168" s="11">
        <f t="shared" si="9"/>
        <v>0</v>
      </c>
    </row>
    <row r="169" spans="1:12" s="5" customFormat="1" x14ac:dyDescent="0.35">
      <c r="A169" s="110"/>
      <c r="B169" s="80" t="s">
        <v>79</v>
      </c>
      <c r="C169" s="81" t="s">
        <v>15</v>
      </c>
      <c r="D169" s="112"/>
      <c r="E169" s="15">
        <v>10</v>
      </c>
      <c r="F169" s="73"/>
      <c r="G169" s="11">
        <f t="shared" si="10"/>
        <v>0</v>
      </c>
      <c r="H169" s="73"/>
      <c r="I169" s="11">
        <f t="shared" si="11"/>
        <v>0</v>
      </c>
      <c r="J169" s="73"/>
      <c r="K169" s="11">
        <f t="shared" si="12"/>
        <v>0</v>
      </c>
      <c r="L169" s="11">
        <f t="shared" si="9"/>
        <v>0</v>
      </c>
    </row>
    <row r="170" spans="1:12" s="5" customFormat="1" x14ac:dyDescent="0.35">
      <c r="A170" s="110"/>
      <c r="B170" s="80" t="s">
        <v>80</v>
      </c>
      <c r="C170" s="81" t="s">
        <v>15</v>
      </c>
      <c r="D170" s="112"/>
      <c r="E170" s="15">
        <v>16</v>
      </c>
      <c r="F170" s="73"/>
      <c r="G170" s="11">
        <f t="shared" si="10"/>
        <v>0</v>
      </c>
      <c r="H170" s="73"/>
      <c r="I170" s="11">
        <f t="shared" si="11"/>
        <v>0</v>
      </c>
      <c r="J170" s="73"/>
      <c r="K170" s="11">
        <f t="shared" si="12"/>
        <v>0</v>
      </c>
      <c r="L170" s="11">
        <f t="shared" si="9"/>
        <v>0</v>
      </c>
    </row>
    <row r="171" spans="1:12" s="5" customFormat="1" x14ac:dyDescent="0.35">
      <c r="A171" s="110"/>
      <c r="B171" s="80" t="s">
        <v>102</v>
      </c>
      <c r="C171" s="81" t="s">
        <v>15</v>
      </c>
      <c r="D171" s="112"/>
      <c r="E171" s="15">
        <v>70</v>
      </c>
      <c r="F171" s="73"/>
      <c r="G171" s="11">
        <f t="shared" si="10"/>
        <v>0</v>
      </c>
      <c r="H171" s="73"/>
      <c r="I171" s="11">
        <f t="shared" si="11"/>
        <v>0</v>
      </c>
      <c r="J171" s="73"/>
      <c r="K171" s="11">
        <f t="shared" si="12"/>
        <v>0</v>
      </c>
      <c r="L171" s="11">
        <f t="shared" si="9"/>
        <v>0</v>
      </c>
    </row>
    <row r="172" spans="1:12" s="5" customFormat="1" x14ac:dyDescent="0.35">
      <c r="A172" s="110"/>
      <c r="B172" s="80" t="s">
        <v>101</v>
      </c>
      <c r="C172" s="81" t="s">
        <v>15</v>
      </c>
      <c r="D172" s="112"/>
      <c r="E172" s="15">
        <v>28</v>
      </c>
      <c r="F172" s="73"/>
      <c r="G172" s="11">
        <f t="shared" si="10"/>
        <v>0</v>
      </c>
      <c r="H172" s="73"/>
      <c r="I172" s="11">
        <f t="shared" si="11"/>
        <v>0</v>
      </c>
      <c r="J172" s="73"/>
      <c r="K172" s="11">
        <f t="shared" si="12"/>
        <v>0</v>
      </c>
      <c r="L172" s="11">
        <f t="shared" si="9"/>
        <v>0</v>
      </c>
    </row>
    <row r="173" spans="1:12" s="5" customFormat="1" x14ac:dyDescent="0.35">
      <c r="A173" s="110"/>
      <c r="B173" s="80" t="s">
        <v>24</v>
      </c>
      <c r="C173" s="81" t="s">
        <v>2</v>
      </c>
      <c r="D173" s="65"/>
      <c r="E173" s="15">
        <f>(G166+G167+G168+G169+G170+G171)*0.2/4</f>
        <v>0</v>
      </c>
      <c r="F173" s="15"/>
      <c r="G173" s="11">
        <f t="shared" si="10"/>
        <v>0</v>
      </c>
      <c r="H173" s="15"/>
      <c r="I173" s="11">
        <f t="shared" si="11"/>
        <v>0</v>
      </c>
      <c r="J173" s="15"/>
      <c r="K173" s="11">
        <f t="shared" si="12"/>
        <v>0</v>
      </c>
      <c r="L173" s="11">
        <f t="shared" si="9"/>
        <v>0</v>
      </c>
    </row>
    <row r="174" spans="1:12" s="5" customFormat="1" ht="27" x14ac:dyDescent="0.35">
      <c r="A174" s="109">
        <v>23</v>
      </c>
      <c r="B174" s="40" t="s">
        <v>81</v>
      </c>
      <c r="C174" s="35" t="s">
        <v>82</v>
      </c>
      <c r="D174" s="35"/>
      <c r="E174" s="60">
        <v>64</v>
      </c>
      <c r="F174" s="15"/>
      <c r="G174" s="11">
        <f t="shared" si="10"/>
        <v>0</v>
      </c>
      <c r="H174" s="38"/>
      <c r="I174" s="11">
        <f t="shared" si="11"/>
        <v>0</v>
      </c>
      <c r="J174" s="38"/>
      <c r="K174" s="11">
        <f t="shared" si="12"/>
        <v>0</v>
      </c>
      <c r="L174" s="11">
        <f t="shared" si="9"/>
        <v>0</v>
      </c>
    </row>
    <row r="175" spans="1:12" s="5" customFormat="1" x14ac:dyDescent="0.35">
      <c r="A175" s="109"/>
      <c r="B175" s="19" t="s">
        <v>16</v>
      </c>
      <c r="C175" s="16" t="s">
        <v>19</v>
      </c>
      <c r="D175" s="17">
        <v>1</v>
      </c>
      <c r="E175" s="17">
        <f>E174*D175</f>
        <v>64</v>
      </c>
      <c r="F175" s="15"/>
      <c r="G175" s="11">
        <f t="shared" si="10"/>
        <v>0</v>
      </c>
      <c r="H175" s="38"/>
      <c r="I175" s="11">
        <f t="shared" si="11"/>
        <v>0</v>
      </c>
      <c r="J175" s="17"/>
      <c r="K175" s="11">
        <f t="shared" si="12"/>
        <v>0</v>
      </c>
      <c r="L175" s="11">
        <f t="shared" si="9"/>
        <v>0</v>
      </c>
    </row>
    <row r="176" spans="1:12" s="5" customFormat="1" x14ac:dyDescent="0.35">
      <c r="A176" s="109"/>
      <c r="B176" s="80" t="s">
        <v>21</v>
      </c>
      <c r="C176" s="44" t="s">
        <v>83</v>
      </c>
      <c r="D176" s="43">
        <v>2.5700000000000001E-2</v>
      </c>
      <c r="E176" s="12">
        <f>D176*E174</f>
        <v>1.6448</v>
      </c>
      <c r="F176" s="17"/>
      <c r="G176" s="11">
        <f t="shared" si="10"/>
        <v>0</v>
      </c>
      <c r="H176" s="17"/>
      <c r="I176" s="11">
        <f t="shared" si="11"/>
        <v>0</v>
      </c>
      <c r="J176" s="17"/>
      <c r="K176" s="11">
        <f t="shared" si="12"/>
        <v>0</v>
      </c>
      <c r="L176" s="11">
        <f t="shared" si="9"/>
        <v>0</v>
      </c>
    </row>
    <row r="177" spans="1:12" s="5" customFormat="1" x14ac:dyDescent="0.35">
      <c r="A177" s="109"/>
      <c r="B177" s="80" t="s">
        <v>84</v>
      </c>
      <c r="C177" s="44" t="s">
        <v>18</v>
      </c>
      <c r="D177" s="45">
        <v>1</v>
      </c>
      <c r="E177" s="12">
        <f>E174</f>
        <v>64</v>
      </c>
      <c r="F177" s="17"/>
      <c r="G177" s="11">
        <f t="shared" si="10"/>
        <v>0</v>
      </c>
      <c r="H177" s="17"/>
      <c r="I177" s="11">
        <f t="shared" si="11"/>
        <v>0</v>
      </c>
      <c r="J177" s="17"/>
      <c r="K177" s="11">
        <f t="shared" si="12"/>
        <v>0</v>
      </c>
      <c r="L177" s="11">
        <f t="shared" si="9"/>
        <v>0</v>
      </c>
    </row>
    <row r="178" spans="1:12" s="5" customFormat="1" x14ac:dyDescent="0.35">
      <c r="A178" s="109"/>
      <c r="B178" s="80" t="s">
        <v>24</v>
      </c>
      <c r="C178" s="44" t="s">
        <v>2</v>
      </c>
      <c r="D178" s="42">
        <v>4.5699999999999998E-2</v>
      </c>
      <c r="E178" s="12">
        <f>D178*E174</f>
        <v>2.9247999999999998</v>
      </c>
      <c r="F178" s="17"/>
      <c r="G178" s="11">
        <f t="shared" si="10"/>
        <v>0</v>
      </c>
      <c r="H178" s="17"/>
      <c r="I178" s="11">
        <f t="shared" si="11"/>
        <v>0</v>
      </c>
      <c r="J178" s="17"/>
      <c r="K178" s="11">
        <f t="shared" si="12"/>
        <v>0</v>
      </c>
      <c r="L178" s="11">
        <f t="shared" si="9"/>
        <v>0</v>
      </c>
    </row>
    <row r="179" spans="1:12" s="5" customFormat="1" ht="27" x14ac:dyDescent="0.35">
      <c r="A179" s="109">
        <v>24</v>
      </c>
      <c r="B179" s="40" t="s">
        <v>85</v>
      </c>
      <c r="C179" s="28" t="s">
        <v>34</v>
      </c>
      <c r="D179" s="36"/>
      <c r="E179" s="36">
        <v>18</v>
      </c>
      <c r="F179" s="17"/>
      <c r="G179" s="11">
        <f t="shared" si="10"/>
        <v>0</v>
      </c>
      <c r="H179" s="17"/>
      <c r="I179" s="11">
        <f t="shared" si="11"/>
        <v>0</v>
      </c>
      <c r="J179" s="17"/>
      <c r="K179" s="11">
        <f t="shared" si="12"/>
        <v>0</v>
      </c>
      <c r="L179" s="11">
        <f t="shared" si="9"/>
        <v>0</v>
      </c>
    </row>
    <row r="180" spans="1:12" s="5" customFormat="1" x14ac:dyDescent="0.35">
      <c r="A180" s="109"/>
      <c r="B180" s="19" t="s">
        <v>16</v>
      </c>
      <c r="C180" s="16" t="s">
        <v>19</v>
      </c>
      <c r="D180" s="17">
        <v>1</v>
      </c>
      <c r="E180" s="17">
        <f>E179*D180</f>
        <v>18</v>
      </c>
      <c r="F180" s="15"/>
      <c r="G180" s="11">
        <f t="shared" si="10"/>
        <v>0</v>
      </c>
      <c r="H180" s="38"/>
      <c r="I180" s="11">
        <f t="shared" si="11"/>
        <v>0</v>
      </c>
      <c r="J180" s="17"/>
      <c r="K180" s="11">
        <f t="shared" si="12"/>
        <v>0</v>
      </c>
      <c r="L180" s="11">
        <f t="shared" si="9"/>
        <v>0</v>
      </c>
    </row>
    <row r="181" spans="1:12" s="5" customFormat="1" x14ac:dyDescent="0.35">
      <c r="A181" s="109"/>
      <c r="B181" s="80" t="s">
        <v>21</v>
      </c>
      <c r="C181" s="44" t="s">
        <v>2</v>
      </c>
      <c r="D181" s="43">
        <v>1.72E-2</v>
      </c>
      <c r="E181" s="12">
        <f>D181*E179</f>
        <v>0.30959999999999999</v>
      </c>
      <c r="F181" s="17"/>
      <c r="G181" s="11">
        <f t="shared" si="10"/>
        <v>0</v>
      </c>
      <c r="H181" s="17"/>
      <c r="I181" s="11">
        <f t="shared" si="11"/>
        <v>0</v>
      </c>
      <c r="J181" s="17"/>
      <c r="K181" s="11">
        <f t="shared" si="12"/>
        <v>0</v>
      </c>
      <c r="L181" s="11">
        <f t="shared" si="9"/>
        <v>0</v>
      </c>
    </row>
    <row r="182" spans="1:12" s="5" customFormat="1" x14ac:dyDescent="0.35">
      <c r="A182" s="109"/>
      <c r="B182" s="80" t="s">
        <v>86</v>
      </c>
      <c r="C182" s="44" t="s">
        <v>34</v>
      </c>
      <c r="D182" s="45">
        <v>1</v>
      </c>
      <c r="E182" s="12">
        <f>E179</f>
        <v>18</v>
      </c>
      <c r="F182" s="17"/>
      <c r="G182" s="11">
        <f t="shared" si="10"/>
        <v>0</v>
      </c>
      <c r="H182" s="17"/>
      <c r="I182" s="11">
        <f t="shared" si="11"/>
        <v>0</v>
      </c>
      <c r="J182" s="17"/>
      <c r="K182" s="11">
        <f t="shared" si="12"/>
        <v>0</v>
      </c>
      <c r="L182" s="11">
        <f t="shared" si="9"/>
        <v>0</v>
      </c>
    </row>
    <row r="183" spans="1:12" s="5" customFormat="1" x14ac:dyDescent="0.35">
      <c r="A183" s="109"/>
      <c r="B183" s="80" t="s">
        <v>24</v>
      </c>
      <c r="C183" s="44" t="s">
        <v>2</v>
      </c>
      <c r="D183" s="43">
        <v>3.9300000000000002E-2</v>
      </c>
      <c r="E183" s="12">
        <f>D183*E179</f>
        <v>0.70740000000000003</v>
      </c>
      <c r="F183" s="17"/>
      <c r="G183" s="11">
        <f t="shared" si="10"/>
        <v>0</v>
      </c>
      <c r="H183" s="17"/>
      <c r="I183" s="11">
        <f t="shared" si="11"/>
        <v>0</v>
      </c>
      <c r="J183" s="17"/>
      <c r="K183" s="11">
        <f t="shared" si="12"/>
        <v>0</v>
      </c>
      <c r="L183" s="11">
        <f t="shared" si="9"/>
        <v>0</v>
      </c>
    </row>
    <row r="184" spans="1:12" s="5" customFormat="1" x14ac:dyDescent="0.35">
      <c r="A184" s="113"/>
      <c r="B184" s="28" t="s">
        <v>75</v>
      </c>
      <c r="C184" s="85"/>
      <c r="D184" s="85"/>
      <c r="E184" s="15"/>
      <c r="F184" s="15"/>
      <c r="G184" s="11">
        <f t="shared" si="10"/>
        <v>0</v>
      </c>
      <c r="H184" s="38"/>
      <c r="I184" s="11">
        <f t="shared" si="11"/>
        <v>0</v>
      </c>
      <c r="J184" s="38"/>
      <c r="K184" s="11">
        <f t="shared" si="12"/>
        <v>0</v>
      </c>
      <c r="L184" s="11">
        <f t="shared" si="9"/>
        <v>0</v>
      </c>
    </row>
    <row r="185" spans="1:12" s="5" customFormat="1" x14ac:dyDescent="0.35">
      <c r="A185" s="85"/>
      <c r="B185" s="80" t="s">
        <v>87</v>
      </c>
      <c r="C185" s="44" t="s">
        <v>15</v>
      </c>
      <c r="D185" s="45"/>
      <c r="E185" s="12">
        <v>12</v>
      </c>
      <c r="F185" s="12"/>
      <c r="G185" s="11">
        <f t="shared" si="10"/>
        <v>0</v>
      </c>
      <c r="H185" s="12"/>
      <c r="I185" s="11">
        <f t="shared" si="11"/>
        <v>0</v>
      </c>
      <c r="J185" s="17"/>
      <c r="K185" s="11">
        <f t="shared" si="12"/>
        <v>0</v>
      </c>
      <c r="L185" s="11">
        <f t="shared" si="9"/>
        <v>0</v>
      </c>
    </row>
    <row r="186" spans="1:12" s="5" customFormat="1" x14ac:dyDescent="0.35">
      <c r="A186" s="85"/>
      <c r="B186" s="80" t="s">
        <v>88</v>
      </c>
      <c r="C186" s="44" t="s">
        <v>15</v>
      </c>
      <c r="D186" s="45"/>
      <c r="E186" s="12">
        <v>8</v>
      </c>
      <c r="F186" s="12"/>
      <c r="G186" s="11">
        <f t="shared" si="10"/>
        <v>0</v>
      </c>
      <c r="H186" s="12"/>
      <c r="I186" s="11">
        <f t="shared" si="11"/>
        <v>0</v>
      </c>
      <c r="J186" s="17"/>
      <c r="K186" s="11">
        <f t="shared" si="12"/>
        <v>0</v>
      </c>
      <c r="L186" s="11">
        <f t="shared" si="9"/>
        <v>0</v>
      </c>
    </row>
    <row r="187" spans="1:12" s="5" customFormat="1" x14ac:dyDescent="0.35">
      <c r="A187" s="85"/>
      <c r="B187" s="80" t="s">
        <v>89</v>
      </c>
      <c r="C187" s="44" t="s">
        <v>15</v>
      </c>
      <c r="D187" s="45"/>
      <c r="E187" s="12">
        <v>18</v>
      </c>
      <c r="F187" s="12"/>
      <c r="G187" s="11">
        <f t="shared" si="10"/>
        <v>0</v>
      </c>
      <c r="H187" s="12"/>
      <c r="I187" s="11">
        <f t="shared" si="11"/>
        <v>0</v>
      </c>
      <c r="J187" s="17"/>
      <c r="K187" s="11">
        <f t="shared" si="12"/>
        <v>0</v>
      </c>
      <c r="L187" s="11">
        <f t="shared" si="9"/>
        <v>0</v>
      </c>
    </row>
    <row r="188" spans="1:12" s="5" customFormat="1" x14ac:dyDescent="0.35">
      <c r="A188" s="85"/>
      <c r="B188" s="80" t="s">
        <v>90</v>
      </c>
      <c r="C188" s="44" t="s">
        <v>15</v>
      </c>
      <c r="D188" s="45"/>
      <c r="E188" s="12">
        <v>10</v>
      </c>
      <c r="F188" s="12"/>
      <c r="G188" s="11">
        <f t="shared" si="10"/>
        <v>0</v>
      </c>
      <c r="H188" s="12"/>
      <c r="I188" s="11">
        <f t="shared" si="11"/>
        <v>0</v>
      </c>
      <c r="J188" s="17"/>
      <c r="K188" s="11">
        <f t="shared" si="12"/>
        <v>0</v>
      </c>
      <c r="L188" s="11">
        <f t="shared" si="9"/>
        <v>0</v>
      </c>
    </row>
    <row r="189" spans="1:12" s="5" customFormat="1" x14ac:dyDescent="0.35">
      <c r="A189" s="85"/>
      <c r="B189" s="80" t="s">
        <v>91</v>
      </c>
      <c r="C189" s="44" t="s">
        <v>15</v>
      </c>
      <c r="D189" s="45"/>
      <c r="E189" s="12">
        <v>16</v>
      </c>
      <c r="F189" s="17"/>
      <c r="G189" s="11">
        <f t="shared" si="10"/>
        <v>0</v>
      </c>
      <c r="H189" s="17"/>
      <c r="I189" s="11">
        <f t="shared" si="11"/>
        <v>0</v>
      </c>
      <c r="J189" s="17"/>
      <c r="K189" s="11">
        <f t="shared" si="12"/>
        <v>0</v>
      </c>
      <c r="L189" s="11">
        <f t="shared" si="9"/>
        <v>0</v>
      </c>
    </row>
    <row r="190" spans="1:12" s="5" customFormat="1" x14ac:dyDescent="0.35">
      <c r="A190" s="85"/>
      <c r="B190" s="80" t="s">
        <v>92</v>
      </c>
      <c r="C190" s="44" t="s">
        <v>15</v>
      </c>
      <c r="D190" s="45"/>
      <c r="E190" s="12">
        <v>2</v>
      </c>
      <c r="F190" s="17"/>
      <c r="G190" s="11">
        <f t="shared" si="10"/>
        <v>0</v>
      </c>
      <c r="H190" s="17"/>
      <c r="I190" s="11">
        <f t="shared" si="11"/>
        <v>0</v>
      </c>
      <c r="J190" s="17"/>
      <c r="K190" s="11">
        <f t="shared" si="12"/>
        <v>0</v>
      </c>
      <c r="L190" s="11">
        <f t="shared" si="9"/>
        <v>0</v>
      </c>
    </row>
    <row r="191" spans="1:12" s="5" customFormat="1" x14ac:dyDescent="0.35">
      <c r="A191" s="85"/>
      <c r="B191" s="80" t="s">
        <v>93</v>
      </c>
      <c r="C191" s="44" t="s">
        <v>15</v>
      </c>
      <c r="D191" s="114"/>
      <c r="E191" s="17">
        <v>4</v>
      </c>
      <c r="F191" s="17"/>
      <c r="G191" s="11">
        <f t="shared" si="10"/>
        <v>0</v>
      </c>
      <c r="H191" s="17"/>
      <c r="I191" s="11">
        <f t="shared" si="11"/>
        <v>0</v>
      </c>
      <c r="J191" s="17"/>
      <c r="K191" s="11">
        <f t="shared" si="12"/>
        <v>0</v>
      </c>
      <c r="L191" s="11">
        <f t="shared" si="9"/>
        <v>0</v>
      </c>
    </row>
    <row r="192" spans="1:12" s="5" customFormat="1" x14ac:dyDescent="0.35">
      <c r="A192" s="85"/>
      <c r="B192" s="80" t="s">
        <v>94</v>
      </c>
      <c r="C192" s="44" t="s">
        <v>15</v>
      </c>
      <c r="D192" s="114"/>
      <c r="E192" s="17">
        <v>4</v>
      </c>
      <c r="F192" s="17"/>
      <c r="G192" s="11">
        <f t="shared" si="10"/>
        <v>0</v>
      </c>
      <c r="H192" s="17"/>
      <c r="I192" s="11">
        <f t="shared" si="11"/>
        <v>0</v>
      </c>
      <c r="J192" s="17"/>
      <c r="K192" s="11">
        <f t="shared" si="12"/>
        <v>0</v>
      </c>
      <c r="L192" s="11">
        <f t="shared" si="9"/>
        <v>0</v>
      </c>
    </row>
    <row r="193" spans="1:12" s="5" customFormat="1" ht="40.5" x14ac:dyDescent="0.35">
      <c r="A193" s="165">
        <v>25</v>
      </c>
      <c r="B193" s="7" t="s">
        <v>138</v>
      </c>
      <c r="C193" s="8" t="s">
        <v>19</v>
      </c>
      <c r="D193" s="9"/>
      <c r="E193" s="9">
        <v>26</v>
      </c>
      <c r="F193" s="17"/>
      <c r="G193" s="11">
        <f t="shared" si="10"/>
        <v>0</v>
      </c>
      <c r="H193" s="17"/>
      <c r="I193" s="11">
        <f t="shared" si="11"/>
        <v>0</v>
      </c>
      <c r="J193" s="17"/>
      <c r="K193" s="11">
        <f t="shared" si="12"/>
        <v>0</v>
      </c>
      <c r="L193" s="11">
        <f t="shared" si="9"/>
        <v>0</v>
      </c>
    </row>
    <row r="194" spans="1:12" s="5" customFormat="1" x14ac:dyDescent="0.35">
      <c r="A194" s="115"/>
      <c r="B194" s="52" t="s">
        <v>190</v>
      </c>
      <c r="C194" s="86"/>
      <c r="D194" s="17"/>
      <c r="E194" s="17"/>
      <c r="F194" s="17"/>
      <c r="G194" s="11">
        <f t="shared" si="10"/>
        <v>0</v>
      </c>
      <c r="H194" s="17"/>
      <c r="I194" s="11">
        <f t="shared" si="11"/>
        <v>0</v>
      </c>
      <c r="J194" s="17"/>
      <c r="K194" s="11">
        <f t="shared" si="12"/>
        <v>0</v>
      </c>
      <c r="L194" s="11">
        <f t="shared" si="9"/>
        <v>0</v>
      </c>
    </row>
    <row r="195" spans="1:12" s="5" customFormat="1" ht="27" x14ac:dyDescent="0.35">
      <c r="A195" s="115">
        <v>26</v>
      </c>
      <c r="B195" s="68" t="s">
        <v>181</v>
      </c>
      <c r="C195" s="86" t="s">
        <v>19</v>
      </c>
      <c r="D195" s="17"/>
      <c r="E195" s="17">
        <v>1</v>
      </c>
      <c r="F195" s="17"/>
      <c r="G195" s="11">
        <f t="shared" si="10"/>
        <v>0</v>
      </c>
      <c r="H195" s="17"/>
      <c r="I195" s="11">
        <f t="shared" si="11"/>
        <v>0</v>
      </c>
      <c r="J195" s="17"/>
      <c r="K195" s="11">
        <f t="shared" si="12"/>
        <v>0</v>
      </c>
      <c r="L195" s="11">
        <f t="shared" si="9"/>
        <v>0</v>
      </c>
    </row>
    <row r="196" spans="1:12" s="5" customFormat="1" x14ac:dyDescent="0.35">
      <c r="A196" s="115">
        <v>27</v>
      </c>
      <c r="B196" s="68" t="s">
        <v>180</v>
      </c>
      <c r="C196" s="86" t="s">
        <v>15</v>
      </c>
      <c r="D196" s="17"/>
      <c r="E196" s="17">
        <v>1</v>
      </c>
      <c r="F196" s="17"/>
      <c r="G196" s="11">
        <f t="shared" si="10"/>
        <v>0</v>
      </c>
      <c r="H196" s="17"/>
      <c r="I196" s="11">
        <f t="shared" si="11"/>
        <v>0</v>
      </c>
      <c r="J196" s="17"/>
      <c r="K196" s="11">
        <f t="shared" si="12"/>
        <v>0</v>
      </c>
      <c r="L196" s="11">
        <f t="shared" si="9"/>
        <v>0</v>
      </c>
    </row>
    <row r="197" spans="1:12" s="5" customFormat="1" x14ac:dyDescent="0.35">
      <c r="A197" s="115">
        <v>28</v>
      </c>
      <c r="B197" s="166" t="s">
        <v>141</v>
      </c>
      <c r="C197" s="167" t="s">
        <v>15</v>
      </c>
      <c r="D197" s="45"/>
      <c r="E197" s="45">
        <v>4</v>
      </c>
      <c r="F197" s="45"/>
      <c r="G197" s="11">
        <f t="shared" si="10"/>
        <v>0</v>
      </c>
      <c r="H197" s="45"/>
      <c r="I197" s="11">
        <f t="shared" si="11"/>
        <v>0</v>
      </c>
      <c r="J197" s="45"/>
      <c r="K197" s="11">
        <f t="shared" si="12"/>
        <v>0</v>
      </c>
      <c r="L197" s="11">
        <f t="shared" si="9"/>
        <v>0</v>
      </c>
    </row>
    <row r="198" spans="1:12" s="5" customFormat="1" x14ac:dyDescent="0.35">
      <c r="A198" s="115">
        <v>29</v>
      </c>
      <c r="B198" s="166" t="s">
        <v>142</v>
      </c>
      <c r="C198" s="167" t="s">
        <v>15</v>
      </c>
      <c r="D198" s="45"/>
      <c r="E198" s="45">
        <v>10</v>
      </c>
      <c r="F198" s="45"/>
      <c r="G198" s="11">
        <f t="shared" si="10"/>
        <v>0</v>
      </c>
      <c r="H198" s="45"/>
      <c r="I198" s="11">
        <f t="shared" si="11"/>
        <v>0</v>
      </c>
      <c r="J198" s="45"/>
      <c r="K198" s="11">
        <f t="shared" si="12"/>
        <v>0</v>
      </c>
      <c r="L198" s="11">
        <f t="shared" si="9"/>
        <v>0</v>
      </c>
    </row>
    <row r="199" spans="1:12" s="5" customFormat="1" x14ac:dyDescent="0.35">
      <c r="A199" s="115">
        <v>30</v>
      </c>
      <c r="B199" s="166" t="s">
        <v>143</v>
      </c>
      <c r="C199" s="167" t="s">
        <v>15</v>
      </c>
      <c r="D199" s="45"/>
      <c r="E199" s="45">
        <v>16</v>
      </c>
      <c r="F199" s="45"/>
      <c r="G199" s="11">
        <f t="shared" si="10"/>
        <v>0</v>
      </c>
      <c r="H199" s="45"/>
      <c r="I199" s="11">
        <f t="shared" si="11"/>
        <v>0</v>
      </c>
      <c r="J199" s="45"/>
      <c r="K199" s="11">
        <f t="shared" si="12"/>
        <v>0</v>
      </c>
      <c r="L199" s="11">
        <f t="shared" si="9"/>
        <v>0</v>
      </c>
    </row>
    <row r="200" spans="1:12" s="5" customFormat="1" ht="27" x14ac:dyDescent="0.35">
      <c r="A200" s="115">
        <v>31</v>
      </c>
      <c r="B200" s="29" t="s">
        <v>348</v>
      </c>
      <c r="C200" s="85" t="s">
        <v>15</v>
      </c>
      <c r="D200" s="85"/>
      <c r="E200" s="15">
        <v>68</v>
      </c>
      <c r="F200" s="15"/>
      <c r="G200" s="11">
        <f t="shared" si="10"/>
        <v>0</v>
      </c>
      <c r="H200" s="15"/>
      <c r="I200" s="11">
        <f t="shared" si="11"/>
        <v>0</v>
      </c>
      <c r="J200" s="15"/>
      <c r="K200" s="11">
        <f t="shared" si="12"/>
        <v>0</v>
      </c>
      <c r="L200" s="11">
        <f t="shared" ref="L200:L226" si="13">K200+I200+G200</f>
        <v>0</v>
      </c>
    </row>
    <row r="201" spans="1:12" s="5" customFormat="1" ht="27" x14ac:dyDescent="0.35">
      <c r="A201" s="115">
        <v>32</v>
      </c>
      <c r="B201" s="29" t="s">
        <v>349</v>
      </c>
      <c r="C201" s="85" t="s">
        <v>15</v>
      </c>
      <c r="D201" s="85"/>
      <c r="E201" s="15">
        <v>4</v>
      </c>
      <c r="F201" s="15"/>
      <c r="G201" s="11">
        <f t="shared" si="10"/>
        <v>0</v>
      </c>
      <c r="H201" s="15"/>
      <c r="I201" s="11">
        <f t="shared" si="11"/>
        <v>0</v>
      </c>
      <c r="J201" s="15"/>
      <c r="K201" s="11">
        <f t="shared" si="12"/>
        <v>0</v>
      </c>
      <c r="L201" s="11">
        <f t="shared" si="13"/>
        <v>0</v>
      </c>
    </row>
    <row r="202" spans="1:12" s="5" customFormat="1" ht="27" x14ac:dyDescent="0.35">
      <c r="A202" s="115">
        <v>33</v>
      </c>
      <c r="B202" s="116" t="s">
        <v>100</v>
      </c>
      <c r="C202" s="85" t="s">
        <v>15</v>
      </c>
      <c r="D202" s="99"/>
      <c r="E202" s="102">
        <v>84</v>
      </c>
      <c r="F202" s="102"/>
      <c r="G202" s="11">
        <f t="shared" ref="G202:G241" si="14">F202*E202</f>
        <v>0</v>
      </c>
      <c r="H202" s="102"/>
      <c r="I202" s="11">
        <f t="shared" ref="I202:I241" si="15">H202*E202</f>
        <v>0</v>
      </c>
      <c r="J202" s="102"/>
      <c r="K202" s="11">
        <f t="shared" ref="K202:K241" si="16">J202*E202</f>
        <v>0</v>
      </c>
      <c r="L202" s="11">
        <f t="shared" si="13"/>
        <v>0</v>
      </c>
    </row>
    <row r="203" spans="1:12" s="5" customFormat="1" x14ac:dyDescent="0.35">
      <c r="A203" s="115">
        <v>34</v>
      </c>
      <c r="B203" s="116" t="s">
        <v>140</v>
      </c>
      <c r="C203" s="85" t="s">
        <v>15</v>
      </c>
      <c r="D203" s="99"/>
      <c r="E203" s="102">
        <v>24</v>
      </c>
      <c r="F203" s="102"/>
      <c r="G203" s="11">
        <f t="shared" si="14"/>
        <v>0</v>
      </c>
      <c r="H203" s="102"/>
      <c r="I203" s="11">
        <f t="shared" si="15"/>
        <v>0</v>
      </c>
      <c r="J203" s="102"/>
      <c r="K203" s="11">
        <f t="shared" si="16"/>
        <v>0</v>
      </c>
      <c r="L203" s="11">
        <f t="shared" si="13"/>
        <v>0</v>
      </c>
    </row>
    <row r="204" spans="1:12" s="5" customFormat="1" x14ac:dyDescent="0.35">
      <c r="A204" s="115">
        <v>35</v>
      </c>
      <c r="B204" s="116" t="s">
        <v>109</v>
      </c>
      <c r="C204" s="85" t="s">
        <v>15</v>
      </c>
      <c r="D204" s="99"/>
      <c r="E204" s="102">
        <v>2</v>
      </c>
      <c r="F204" s="102"/>
      <c r="G204" s="11">
        <f t="shared" si="14"/>
        <v>0</v>
      </c>
      <c r="H204" s="102"/>
      <c r="I204" s="11">
        <f t="shared" si="15"/>
        <v>0</v>
      </c>
      <c r="J204" s="102"/>
      <c r="K204" s="11">
        <f t="shared" si="16"/>
        <v>0</v>
      </c>
      <c r="L204" s="11">
        <f t="shared" si="13"/>
        <v>0</v>
      </c>
    </row>
    <row r="205" spans="1:12" s="5" customFormat="1" x14ac:dyDescent="0.35">
      <c r="A205" s="115">
        <v>36</v>
      </c>
      <c r="B205" s="117" t="s">
        <v>110</v>
      </c>
      <c r="C205" s="32" t="s">
        <v>82</v>
      </c>
      <c r="D205" s="118"/>
      <c r="E205" s="119">
        <v>52</v>
      </c>
      <c r="F205" s="102"/>
      <c r="G205" s="11">
        <f t="shared" si="14"/>
        <v>0</v>
      </c>
      <c r="H205" s="102"/>
      <c r="I205" s="11">
        <f t="shared" si="15"/>
        <v>0</v>
      </c>
      <c r="J205" s="102"/>
      <c r="K205" s="11">
        <f t="shared" si="16"/>
        <v>0</v>
      </c>
      <c r="L205" s="11">
        <f t="shared" si="13"/>
        <v>0</v>
      </c>
    </row>
    <row r="206" spans="1:12" s="5" customFormat="1" ht="27" x14ac:dyDescent="0.35">
      <c r="A206" s="115">
        <v>37</v>
      </c>
      <c r="B206" s="117" t="s">
        <v>50</v>
      </c>
      <c r="C206" s="32" t="s">
        <v>82</v>
      </c>
      <c r="D206" s="118"/>
      <c r="E206" s="119">
        <v>370</v>
      </c>
      <c r="F206" s="102"/>
      <c r="G206" s="11">
        <f t="shared" si="14"/>
        <v>0</v>
      </c>
      <c r="H206" s="102"/>
      <c r="I206" s="11">
        <f t="shared" si="15"/>
        <v>0</v>
      </c>
      <c r="J206" s="102"/>
      <c r="K206" s="11">
        <f t="shared" si="16"/>
        <v>0</v>
      </c>
      <c r="L206" s="11">
        <f t="shared" si="13"/>
        <v>0</v>
      </c>
    </row>
    <row r="207" spans="1:12" s="5" customFormat="1" x14ac:dyDescent="0.35">
      <c r="A207" s="115">
        <v>38</v>
      </c>
      <c r="B207" s="117" t="s">
        <v>51</v>
      </c>
      <c r="C207" s="32" t="s">
        <v>82</v>
      </c>
      <c r="D207" s="118"/>
      <c r="E207" s="119">
        <v>430</v>
      </c>
      <c r="F207" s="102"/>
      <c r="G207" s="11">
        <f t="shared" si="14"/>
        <v>0</v>
      </c>
      <c r="H207" s="102"/>
      <c r="I207" s="11">
        <f t="shared" si="15"/>
        <v>0</v>
      </c>
      <c r="J207" s="102"/>
      <c r="K207" s="11">
        <f t="shared" si="16"/>
        <v>0</v>
      </c>
      <c r="L207" s="11">
        <f t="shared" si="13"/>
        <v>0</v>
      </c>
    </row>
    <row r="208" spans="1:12" s="5" customFormat="1" x14ac:dyDescent="0.35">
      <c r="A208" s="115">
        <v>39</v>
      </c>
      <c r="B208" s="116" t="s">
        <v>52</v>
      </c>
      <c r="C208" s="85" t="s">
        <v>15</v>
      </c>
      <c r="D208" s="99"/>
      <c r="E208" s="102">
        <v>32</v>
      </c>
      <c r="F208" s="102"/>
      <c r="G208" s="11">
        <f t="shared" si="14"/>
        <v>0</v>
      </c>
      <c r="H208" s="102"/>
      <c r="I208" s="11">
        <f t="shared" si="15"/>
        <v>0</v>
      </c>
      <c r="J208" s="102"/>
      <c r="K208" s="11">
        <f t="shared" si="16"/>
        <v>0</v>
      </c>
      <c r="L208" s="11">
        <f t="shared" si="13"/>
        <v>0</v>
      </c>
    </row>
    <row r="209" spans="1:12" s="5" customFormat="1" x14ac:dyDescent="0.35">
      <c r="A209" s="115">
        <v>40</v>
      </c>
      <c r="B209" s="117" t="s">
        <v>53</v>
      </c>
      <c r="C209" s="32" t="s">
        <v>82</v>
      </c>
      <c r="D209" s="118"/>
      <c r="E209" s="119">
        <f>E205+E206+E207-20</f>
        <v>832</v>
      </c>
      <c r="F209" s="102"/>
      <c r="G209" s="11">
        <f t="shared" si="14"/>
        <v>0</v>
      </c>
      <c r="H209" s="102"/>
      <c r="I209" s="11">
        <f t="shared" si="15"/>
        <v>0</v>
      </c>
      <c r="J209" s="102"/>
      <c r="K209" s="11">
        <f t="shared" si="16"/>
        <v>0</v>
      </c>
      <c r="L209" s="11">
        <f t="shared" si="13"/>
        <v>0</v>
      </c>
    </row>
    <row r="210" spans="1:12" s="5" customFormat="1" x14ac:dyDescent="0.35">
      <c r="A210" s="115">
        <v>41</v>
      </c>
      <c r="B210" s="116" t="s">
        <v>95</v>
      </c>
      <c r="C210" s="85" t="s">
        <v>2</v>
      </c>
      <c r="D210" s="99"/>
      <c r="E210" s="102">
        <f>SUM(E202:E209)*0.05</f>
        <v>91.300000000000011</v>
      </c>
      <c r="F210" s="102"/>
      <c r="G210" s="11">
        <f t="shared" si="14"/>
        <v>0</v>
      </c>
      <c r="H210" s="102"/>
      <c r="I210" s="11">
        <f t="shared" si="15"/>
        <v>0</v>
      </c>
      <c r="J210" s="102"/>
      <c r="K210" s="11">
        <f t="shared" si="16"/>
        <v>0</v>
      </c>
      <c r="L210" s="11">
        <f t="shared" si="13"/>
        <v>0</v>
      </c>
    </row>
    <row r="211" spans="1:12" s="5" customFormat="1" ht="40.5" x14ac:dyDescent="0.35">
      <c r="A211" s="115">
        <v>42</v>
      </c>
      <c r="B211" s="7" t="s">
        <v>350</v>
      </c>
      <c r="C211" s="8" t="s">
        <v>18</v>
      </c>
      <c r="D211" s="9"/>
      <c r="E211" s="9">
        <v>60</v>
      </c>
      <c r="F211" s="17"/>
      <c r="G211" s="11">
        <f t="shared" si="14"/>
        <v>0</v>
      </c>
      <c r="H211" s="17"/>
      <c r="I211" s="11">
        <f t="shared" si="15"/>
        <v>0</v>
      </c>
      <c r="J211" s="17"/>
      <c r="K211" s="11">
        <f t="shared" si="16"/>
        <v>0</v>
      </c>
      <c r="L211" s="11">
        <f t="shared" si="13"/>
        <v>0</v>
      </c>
    </row>
    <row r="212" spans="1:12" s="5" customFormat="1" ht="27" x14ac:dyDescent="0.35">
      <c r="A212" s="87"/>
      <c r="B212" s="134" t="s">
        <v>352</v>
      </c>
      <c r="C212" s="85"/>
      <c r="D212" s="99"/>
      <c r="E212" s="102"/>
      <c r="F212" s="102"/>
      <c r="G212" s="11">
        <f t="shared" si="14"/>
        <v>0</v>
      </c>
      <c r="H212" s="102"/>
      <c r="I212" s="11">
        <f t="shared" si="15"/>
        <v>0</v>
      </c>
      <c r="J212" s="102"/>
      <c r="K212" s="11">
        <f t="shared" si="16"/>
        <v>0</v>
      </c>
      <c r="L212" s="11">
        <f t="shared" si="13"/>
        <v>0</v>
      </c>
    </row>
    <row r="213" spans="1:12" s="5" customFormat="1" ht="19.75" customHeight="1" x14ac:dyDescent="0.35">
      <c r="A213" s="87">
        <v>43</v>
      </c>
      <c r="B213" s="120" t="s">
        <v>103</v>
      </c>
      <c r="C213" s="121" t="s">
        <v>45</v>
      </c>
      <c r="D213" s="122"/>
      <c r="E213" s="123">
        <v>26</v>
      </c>
      <c r="F213" s="123"/>
      <c r="G213" s="11">
        <f t="shared" si="14"/>
        <v>0</v>
      </c>
      <c r="H213" s="123"/>
      <c r="I213" s="11">
        <f t="shared" si="15"/>
        <v>0</v>
      </c>
      <c r="J213" s="123"/>
      <c r="K213" s="11">
        <f t="shared" si="16"/>
        <v>0</v>
      </c>
      <c r="L213" s="11">
        <f t="shared" si="13"/>
        <v>0</v>
      </c>
    </row>
    <row r="214" spans="1:12" s="5" customFormat="1" ht="15.65" customHeight="1" x14ac:dyDescent="0.35">
      <c r="A214" s="87">
        <v>44</v>
      </c>
      <c r="B214" s="120" t="s">
        <v>96</v>
      </c>
      <c r="C214" s="121" t="s">
        <v>45</v>
      </c>
      <c r="D214" s="122"/>
      <c r="E214" s="123">
        <v>2</v>
      </c>
      <c r="F214" s="123"/>
      <c r="G214" s="11">
        <f t="shared" si="14"/>
        <v>0</v>
      </c>
      <c r="H214" s="123"/>
      <c r="I214" s="11">
        <f t="shared" si="15"/>
        <v>0</v>
      </c>
      <c r="J214" s="123"/>
      <c r="K214" s="11">
        <f t="shared" si="16"/>
        <v>0</v>
      </c>
      <c r="L214" s="11">
        <f t="shared" si="13"/>
        <v>0</v>
      </c>
    </row>
    <row r="215" spans="1:12" s="5" customFormat="1" x14ac:dyDescent="0.35">
      <c r="A215" s="87">
        <v>45</v>
      </c>
      <c r="B215" s="120" t="s">
        <v>97</v>
      </c>
      <c r="C215" s="121" t="s">
        <v>45</v>
      </c>
      <c r="D215" s="122"/>
      <c r="E215" s="123">
        <v>2</v>
      </c>
      <c r="F215" s="123"/>
      <c r="G215" s="11">
        <f t="shared" si="14"/>
        <v>0</v>
      </c>
      <c r="H215" s="123"/>
      <c r="I215" s="11">
        <f t="shared" si="15"/>
        <v>0</v>
      </c>
      <c r="J215" s="123"/>
      <c r="K215" s="11">
        <f t="shared" si="16"/>
        <v>0</v>
      </c>
      <c r="L215" s="11">
        <f t="shared" si="13"/>
        <v>0</v>
      </c>
    </row>
    <row r="216" spans="1:12" s="5" customFormat="1" ht="27" x14ac:dyDescent="0.35">
      <c r="A216" s="87">
        <v>46</v>
      </c>
      <c r="B216" s="124" t="s">
        <v>117</v>
      </c>
      <c r="C216" s="121" t="s">
        <v>82</v>
      </c>
      <c r="D216" s="122"/>
      <c r="E216" s="123">
        <v>140</v>
      </c>
      <c r="F216" s="123"/>
      <c r="G216" s="11">
        <f t="shared" si="14"/>
        <v>0</v>
      </c>
      <c r="H216" s="123"/>
      <c r="I216" s="11">
        <f t="shared" si="15"/>
        <v>0</v>
      </c>
      <c r="J216" s="123"/>
      <c r="K216" s="11">
        <f t="shared" si="16"/>
        <v>0</v>
      </c>
      <c r="L216" s="11">
        <f t="shared" si="13"/>
        <v>0</v>
      </c>
    </row>
    <row r="217" spans="1:12" s="5" customFormat="1" ht="27" x14ac:dyDescent="0.35">
      <c r="A217" s="87">
        <v>47</v>
      </c>
      <c r="B217" s="68" t="s">
        <v>113</v>
      </c>
      <c r="C217" s="24" t="s">
        <v>15</v>
      </c>
      <c r="D217" s="24"/>
      <c r="E217" s="17">
        <v>2</v>
      </c>
      <c r="F217" s="51"/>
      <c r="G217" s="11">
        <f t="shared" si="14"/>
        <v>0</v>
      </c>
      <c r="H217" s="123"/>
      <c r="I217" s="11">
        <f t="shared" si="15"/>
        <v>0</v>
      </c>
      <c r="J217" s="51"/>
      <c r="K217" s="11">
        <f t="shared" si="16"/>
        <v>0</v>
      </c>
      <c r="L217" s="11">
        <f t="shared" si="13"/>
        <v>0</v>
      </c>
    </row>
    <row r="218" spans="1:12" s="5" customFormat="1" x14ac:dyDescent="0.35">
      <c r="A218" s="87">
        <v>48</v>
      </c>
      <c r="B218" s="68" t="s">
        <v>114</v>
      </c>
      <c r="C218" s="24" t="s">
        <v>18</v>
      </c>
      <c r="D218" s="24"/>
      <c r="E218" s="17">
        <v>74</v>
      </c>
      <c r="F218" s="17"/>
      <c r="G218" s="11">
        <f t="shared" si="14"/>
        <v>0</v>
      </c>
      <c r="H218" s="123"/>
      <c r="I218" s="11">
        <f t="shared" si="15"/>
        <v>0</v>
      </c>
      <c r="J218" s="51"/>
      <c r="K218" s="11">
        <f t="shared" si="16"/>
        <v>0</v>
      </c>
      <c r="L218" s="11">
        <f t="shared" si="13"/>
        <v>0</v>
      </c>
    </row>
    <row r="219" spans="1:12" s="5" customFormat="1" ht="27" x14ac:dyDescent="0.35">
      <c r="A219" s="87">
        <v>49</v>
      </c>
      <c r="B219" s="88" t="s">
        <v>111</v>
      </c>
      <c r="C219" s="24" t="s">
        <v>18</v>
      </c>
      <c r="D219" s="122"/>
      <c r="E219" s="123">
        <v>420</v>
      </c>
      <c r="F219" s="123"/>
      <c r="G219" s="11">
        <f t="shared" si="14"/>
        <v>0</v>
      </c>
      <c r="H219" s="123"/>
      <c r="I219" s="11">
        <f t="shared" si="15"/>
        <v>0</v>
      </c>
      <c r="J219" s="123"/>
      <c r="K219" s="11">
        <f t="shared" si="16"/>
        <v>0</v>
      </c>
      <c r="L219" s="11">
        <f t="shared" si="13"/>
        <v>0</v>
      </c>
    </row>
    <row r="220" spans="1:12" s="5" customFormat="1" ht="33.65" customHeight="1" x14ac:dyDescent="0.35">
      <c r="A220" s="87">
        <v>50</v>
      </c>
      <c r="B220" s="88" t="s">
        <v>351</v>
      </c>
      <c r="C220" s="24" t="s">
        <v>45</v>
      </c>
      <c r="D220" s="122"/>
      <c r="E220" s="123">
        <v>52</v>
      </c>
      <c r="F220" s="123"/>
      <c r="G220" s="11">
        <f t="shared" si="14"/>
        <v>0</v>
      </c>
      <c r="H220" s="123"/>
      <c r="I220" s="11">
        <f t="shared" si="15"/>
        <v>0</v>
      </c>
      <c r="J220" s="123"/>
      <c r="K220" s="11">
        <f t="shared" si="16"/>
        <v>0</v>
      </c>
      <c r="L220" s="11">
        <f t="shared" si="13"/>
        <v>0</v>
      </c>
    </row>
    <row r="221" spans="1:12" s="5" customFormat="1" x14ac:dyDescent="0.35">
      <c r="A221" s="87">
        <v>51</v>
      </c>
      <c r="B221" s="41" t="s">
        <v>115</v>
      </c>
      <c r="C221" s="24" t="s">
        <v>18</v>
      </c>
      <c r="D221" s="24"/>
      <c r="E221" s="17">
        <v>410</v>
      </c>
      <c r="F221" s="17"/>
      <c r="G221" s="11">
        <f t="shared" si="14"/>
        <v>0</v>
      </c>
      <c r="H221" s="17"/>
      <c r="I221" s="11">
        <f t="shared" si="15"/>
        <v>0</v>
      </c>
      <c r="J221" s="17"/>
      <c r="K221" s="11">
        <f t="shared" si="16"/>
        <v>0</v>
      </c>
      <c r="L221" s="11">
        <f t="shared" si="13"/>
        <v>0</v>
      </c>
    </row>
    <row r="222" spans="1:12" s="5" customFormat="1" x14ac:dyDescent="0.35">
      <c r="A222" s="87">
        <v>52</v>
      </c>
      <c r="B222" s="68" t="s">
        <v>116</v>
      </c>
      <c r="C222" s="24" t="s">
        <v>15</v>
      </c>
      <c r="D222" s="24"/>
      <c r="E222" s="17">
        <v>80</v>
      </c>
      <c r="F222" s="17"/>
      <c r="G222" s="11">
        <f t="shared" si="14"/>
        <v>0</v>
      </c>
      <c r="H222" s="17"/>
      <c r="I222" s="11">
        <f t="shared" si="15"/>
        <v>0</v>
      </c>
      <c r="J222" s="17"/>
      <c r="K222" s="11">
        <f t="shared" si="16"/>
        <v>0</v>
      </c>
      <c r="L222" s="11">
        <f t="shared" si="13"/>
        <v>0</v>
      </c>
    </row>
    <row r="223" spans="1:12" s="5" customFormat="1" x14ac:dyDescent="0.35">
      <c r="A223" s="87">
        <v>53</v>
      </c>
      <c r="B223" s="88" t="s">
        <v>98</v>
      </c>
      <c r="C223" s="24" t="s">
        <v>15</v>
      </c>
      <c r="D223" s="125"/>
      <c r="E223" s="123">
        <v>400</v>
      </c>
      <c r="F223" s="123"/>
      <c r="G223" s="11">
        <f t="shared" si="14"/>
        <v>0</v>
      </c>
      <c r="H223" s="123"/>
      <c r="I223" s="11">
        <f t="shared" si="15"/>
        <v>0</v>
      </c>
      <c r="J223" s="123"/>
      <c r="K223" s="11">
        <f t="shared" si="16"/>
        <v>0</v>
      </c>
      <c r="L223" s="11">
        <f t="shared" si="13"/>
        <v>0</v>
      </c>
    </row>
    <row r="224" spans="1:12" s="5" customFormat="1" x14ac:dyDescent="0.35">
      <c r="A224" s="87">
        <v>54</v>
      </c>
      <c r="B224" s="88" t="s">
        <v>99</v>
      </c>
      <c r="C224" s="24" t="s">
        <v>15</v>
      </c>
      <c r="D224" s="126"/>
      <c r="E224" s="123">
        <v>300</v>
      </c>
      <c r="F224" s="123"/>
      <c r="G224" s="11">
        <f t="shared" si="14"/>
        <v>0</v>
      </c>
      <c r="H224" s="123"/>
      <c r="I224" s="11">
        <f t="shared" si="15"/>
        <v>0</v>
      </c>
      <c r="J224" s="123"/>
      <c r="K224" s="11">
        <f t="shared" si="16"/>
        <v>0</v>
      </c>
      <c r="L224" s="11">
        <f t="shared" si="13"/>
        <v>0</v>
      </c>
    </row>
    <row r="225" spans="1:12" s="5" customFormat="1" x14ac:dyDescent="0.35">
      <c r="A225" s="87">
        <v>55</v>
      </c>
      <c r="B225" s="116" t="s">
        <v>144</v>
      </c>
      <c r="C225" s="85" t="s">
        <v>2</v>
      </c>
      <c r="D225" s="99"/>
      <c r="E225" s="102">
        <f>(G213+G214+G215+G216+G219+G220)*0.1/4</f>
        <v>0</v>
      </c>
      <c r="F225" s="102"/>
      <c r="G225" s="11">
        <f t="shared" si="14"/>
        <v>0</v>
      </c>
      <c r="H225" s="102"/>
      <c r="I225" s="11">
        <f t="shared" si="15"/>
        <v>0</v>
      </c>
      <c r="J225" s="102"/>
      <c r="K225" s="11">
        <f t="shared" si="16"/>
        <v>0</v>
      </c>
      <c r="L225" s="11">
        <f t="shared" si="13"/>
        <v>0</v>
      </c>
    </row>
    <row r="226" spans="1:12" s="239" customFormat="1" ht="20.149999999999999" customHeight="1" x14ac:dyDescent="0.35">
      <c r="A226" s="237"/>
      <c r="B226" s="238" t="s">
        <v>354</v>
      </c>
      <c r="C226" s="16"/>
      <c r="D226" s="16"/>
      <c r="E226" s="16"/>
      <c r="F226" s="16"/>
      <c r="G226" s="11">
        <f t="shared" si="14"/>
        <v>0</v>
      </c>
      <c r="H226" s="16"/>
      <c r="I226" s="11">
        <f t="shared" si="15"/>
        <v>0</v>
      </c>
      <c r="J226" s="16"/>
      <c r="K226" s="11">
        <f t="shared" si="16"/>
        <v>0</v>
      </c>
      <c r="L226" s="172">
        <f t="shared" si="13"/>
        <v>0</v>
      </c>
    </row>
    <row r="227" spans="1:12" s="5" customFormat="1" ht="20.399999999999999" customHeight="1" x14ac:dyDescent="0.35">
      <c r="A227" s="87"/>
      <c r="B227" s="143" t="s">
        <v>182</v>
      </c>
      <c r="C227" s="31"/>
      <c r="D227" s="31"/>
      <c r="E227" s="31"/>
      <c r="F227" s="31"/>
      <c r="G227" s="11">
        <f t="shared" si="14"/>
        <v>0</v>
      </c>
      <c r="H227" s="31"/>
      <c r="I227" s="11">
        <f t="shared" si="15"/>
        <v>0</v>
      </c>
      <c r="J227" s="31"/>
      <c r="K227" s="11">
        <f t="shared" si="16"/>
        <v>0</v>
      </c>
      <c r="L227" s="172">
        <f t="shared" ref="L227:L232" si="17">K227+I227+G227</f>
        <v>0</v>
      </c>
    </row>
    <row r="228" spans="1:12" s="5" customFormat="1" ht="36" customHeight="1" x14ac:dyDescent="0.35">
      <c r="A228" s="87">
        <v>56</v>
      </c>
      <c r="B228" s="135" t="s">
        <v>183</v>
      </c>
      <c r="C228" s="136" t="s">
        <v>15</v>
      </c>
      <c r="D228" s="137"/>
      <c r="E228" s="137">
        <v>3</v>
      </c>
      <c r="F228" s="108"/>
      <c r="G228" s="11">
        <f t="shared" si="14"/>
        <v>0</v>
      </c>
      <c r="H228" s="12"/>
      <c r="I228" s="11">
        <f t="shared" si="15"/>
        <v>0</v>
      </c>
      <c r="J228" s="108"/>
      <c r="K228" s="11">
        <f t="shared" si="16"/>
        <v>0</v>
      </c>
      <c r="L228" s="172">
        <f t="shared" si="17"/>
        <v>0</v>
      </c>
    </row>
    <row r="229" spans="1:12" s="5" customFormat="1" ht="27" x14ac:dyDescent="0.35">
      <c r="A229" s="87">
        <v>57</v>
      </c>
      <c r="B229" s="141" t="s">
        <v>122</v>
      </c>
      <c r="C229" s="107" t="s">
        <v>15</v>
      </c>
      <c r="D229" s="108" t="s">
        <v>108</v>
      </c>
      <c r="E229" s="108">
        <v>3</v>
      </c>
      <c r="F229" s="108"/>
      <c r="G229" s="11">
        <f t="shared" si="14"/>
        <v>0</v>
      </c>
      <c r="H229" s="12"/>
      <c r="I229" s="11">
        <f t="shared" si="15"/>
        <v>0</v>
      </c>
      <c r="J229" s="108"/>
      <c r="K229" s="11">
        <f t="shared" si="16"/>
        <v>0</v>
      </c>
      <c r="L229" s="172">
        <f t="shared" si="17"/>
        <v>0</v>
      </c>
    </row>
    <row r="230" spans="1:12" s="5" customFormat="1" x14ac:dyDescent="0.35">
      <c r="A230" s="87">
        <v>58</v>
      </c>
      <c r="B230" s="142" t="s">
        <v>123</v>
      </c>
      <c r="C230" s="107" t="s">
        <v>18</v>
      </c>
      <c r="D230" s="108" t="s">
        <v>108</v>
      </c>
      <c r="E230" s="108">
        <v>6</v>
      </c>
      <c r="F230" s="108"/>
      <c r="G230" s="11">
        <f t="shared" si="14"/>
        <v>0</v>
      </c>
      <c r="H230" s="17"/>
      <c r="I230" s="11">
        <f t="shared" si="15"/>
        <v>0</v>
      </c>
      <c r="J230" s="12"/>
      <c r="K230" s="11">
        <f t="shared" si="16"/>
        <v>0</v>
      </c>
      <c r="L230" s="172">
        <f t="shared" si="17"/>
        <v>0</v>
      </c>
    </row>
    <row r="231" spans="1:12" s="5" customFormat="1" x14ac:dyDescent="0.35">
      <c r="A231" s="87">
        <v>59</v>
      </c>
      <c r="B231" s="142" t="s">
        <v>146</v>
      </c>
      <c r="C231" s="107" t="s">
        <v>15</v>
      </c>
      <c r="D231" s="108" t="s">
        <v>108</v>
      </c>
      <c r="E231" s="108">
        <v>1</v>
      </c>
      <c r="F231" s="108"/>
      <c r="G231" s="11">
        <f t="shared" si="14"/>
        <v>0</v>
      </c>
      <c r="H231" s="12"/>
      <c r="I231" s="11">
        <f t="shared" si="15"/>
        <v>0</v>
      </c>
      <c r="J231" s="108"/>
      <c r="K231" s="11">
        <f t="shared" si="16"/>
        <v>0</v>
      </c>
      <c r="L231" s="172">
        <f t="shared" si="17"/>
        <v>0</v>
      </c>
    </row>
    <row r="232" spans="1:12" s="5" customFormat="1" x14ac:dyDescent="0.35">
      <c r="A232" s="87">
        <v>60</v>
      </c>
      <c r="B232" s="142" t="s">
        <v>147</v>
      </c>
      <c r="C232" s="107" t="s">
        <v>15</v>
      </c>
      <c r="D232" s="108" t="s">
        <v>108</v>
      </c>
      <c r="E232" s="108">
        <v>2</v>
      </c>
      <c r="F232" s="108"/>
      <c r="G232" s="11">
        <f t="shared" si="14"/>
        <v>0</v>
      </c>
      <c r="H232" s="12"/>
      <c r="I232" s="11">
        <f t="shared" si="15"/>
        <v>0</v>
      </c>
      <c r="J232" s="108"/>
      <c r="K232" s="11">
        <f t="shared" si="16"/>
        <v>0</v>
      </c>
      <c r="L232" s="172">
        <f t="shared" si="17"/>
        <v>0</v>
      </c>
    </row>
    <row r="233" spans="1:12" s="5" customFormat="1" ht="34.25" customHeight="1" x14ac:dyDescent="0.35">
      <c r="A233" s="87">
        <v>61</v>
      </c>
      <c r="B233" s="329" t="s">
        <v>353</v>
      </c>
      <c r="C233" s="169" t="s">
        <v>19</v>
      </c>
      <c r="D233" s="170"/>
      <c r="E233" s="170">
        <v>8</v>
      </c>
      <c r="F233" s="108"/>
      <c r="G233" s="11">
        <f t="shared" si="14"/>
        <v>0</v>
      </c>
      <c r="H233" s="108"/>
      <c r="I233" s="11">
        <f t="shared" si="15"/>
        <v>0</v>
      </c>
      <c r="J233" s="108"/>
      <c r="K233" s="11">
        <f t="shared" si="16"/>
        <v>0</v>
      </c>
      <c r="L233" s="172">
        <f t="shared" ref="L233:L242" si="18">K233+I233+G233</f>
        <v>0</v>
      </c>
    </row>
    <row r="234" spans="1:12" s="5" customFormat="1" ht="27" x14ac:dyDescent="0.35">
      <c r="A234" s="87">
        <v>62</v>
      </c>
      <c r="B234" s="329" t="s">
        <v>355</v>
      </c>
      <c r="C234" s="169" t="s">
        <v>19</v>
      </c>
      <c r="D234" s="170"/>
      <c r="E234" s="170">
        <v>6</v>
      </c>
      <c r="F234" s="108"/>
      <c r="G234" s="11">
        <f t="shared" si="14"/>
        <v>0</v>
      </c>
      <c r="H234" s="108"/>
      <c r="I234" s="11">
        <f t="shared" si="15"/>
        <v>0</v>
      </c>
      <c r="J234" s="108"/>
      <c r="K234" s="11">
        <f t="shared" si="16"/>
        <v>0</v>
      </c>
      <c r="L234" s="172">
        <f t="shared" si="18"/>
        <v>0</v>
      </c>
    </row>
    <row r="235" spans="1:12" s="5" customFormat="1" ht="27" x14ac:dyDescent="0.35">
      <c r="A235" s="87">
        <v>63</v>
      </c>
      <c r="B235" s="329" t="s">
        <v>356</v>
      </c>
      <c r="C235" s="169" t="s">
        <v>19</v>
      </c>
      <c r="D235" s="170"/>
      <c r="E235" s="170">
        <v>4</v>
      </c>
      <c r="F235" s="108"/>
      <c r="G235" s="11">
        <f t="shared" si="14"/>
        <v>0</v>
      </c>
      <c r="H235" s="108"/>
      <c r="I235" s="11">
        <f t="shared" si="15"/>
        <v>0</v>
      </c>
      <c r="J235" s="108"/>
      <c r="K235" s="11">
        <f t="shared" si="16"/>
        <v>0</v>
      </c>
      <c r="L235" s="172">
        <f t="shared" si="18"/>
        <v>0</v>
      </c>
    </row>
    <row r="236" spans="1:12" s="5" customFormat="1" x14ac:dyDescent="0.35">
      <c r="A236" s="87">
        <v>64</v>
      </c>
      <c r="B236" s="141" t="s">
        <v>156</v>
      </c>
      <c r="C236" s="107" t="s">
        <v>15</v>
      </c>
      <c r="D236" s="108"/>
      <c r="E236" s="175">
        <v>14</v>
      </c>
      <c r="F236" s="108"/>
      <c r="G236" s="11">
        <f t="shared" si="14"/>
        <v>0</v>
      </c>
      <c r="H236" s="108"/>
      <c r="I236" s="11">
        <f t="shared" si="15"/>
        <v>0</v>
      </c>
      <c r="J236" s="108"/>
      <c r="K236" s="11">
        <f t="shared" si="16"/>
        <v>0</v>
      </c>
      <c r="L236" s="172">
        <f t="shared" si="18"/>
        <v>0</v>
      </c>
    </row>
    <row r="237" spans="1:12" s="5" customFormat="1" x14ac:dyDescent="0.35">
      <c r="A237" s="87">
        <v>65</v>
      </c>
      <c r="B237" s="141" t="s">
        <v>157</v>
      </c>
      <c r="C237" s="107" t="s">
        <v>15</v>
      </c>
      <c r="D237" s="108"/>
      <c r="E237" s="175">
        <v>7</v>
      </c>
      <c r="F237" s="108"/>
      <c r="G237" s="11">
        <f t="shared" si="14"/>
        <v>0</v>
      </c>
      <c r="H237" s="108"/>
      <c r="I237" s="11">
        <f t="shared" si="15"/>
        <v>0</v>
      </c>
      <c r="J237" s="108"/>
      <c r="K237" s="11">
        <f t="shared" si="16"/>
        <v>0</v>
      </c>
      <c r="L237" s="172">
        <f t="shared" si="18"/>
        <v>0</v>
      </c>
    </row>
    <row r="238" spans="1:12" s="5" customFormat="1" x14ac:dyDescent="0.35">
      <c r="A238" s="87">
        <v>66</v>
      </c>
      <c r="B238" s="144" t="s">
        <v>158</v>
      </c>
      <c r="C238" s="145" t="s">
        <v>18</v>
      </c>
      <c r="D238" s="146"/>
      <c r="E238" s="175">
        <v>63</v>
      </c>
      <c r="F238" s="108"/>
      <c r="G238" s="11">
        <f t="shared" si="14"/>
        <v>0</v>
      </c>
      <c r="H238" s="108"/>
      <c r="I238" s="11">
        <f t="shared" si="15"/>
        <v>0</v>
      </c>
      <c r="J238" s="108"/>
      <c r="K238" s="11">
        <f t="shared" si="16"/>
        <v>0</v>
      </c>
      <c r="L238" s="172">
        <f t="shared" si="18"/>
        <v>0</v>
      </c>
    </row>
    <row r="239" spans="1:12" s="5" customFormat="1" x14ac:dyDescent="0.35">
      <c r="A239" s="87">
        <v>67</v>
      </c>
      <c r="B239" s="144" t="s">
        <v>159</v>
      </c>
      <c r="C239" s="145" t="s">
        <v>18</v>
      </c>
      <c r="D239" s="146"/>
      <c r="E239" s="175">
        <v>135</v>
      </c>
      <c r="F239" s="108"/>
      <c r="G239" s="11">
        <f t="shared" si="14"/>
        <v>0</v>
      </c>
      <c r="H239" s="108"/>
      <c r="I239" s="11">
        <f t="shared" si="15"/>
        <v>0</v>
      </c>
      <c r="J239" s="108"/>
      <c r="K239" s="11">
        <f t="shared" si="16"/>
        <v>0</v>
      </c>
      <c r="L239" s="172">
        <f t="shared" si="18"/>
        <v>0</v>
      </c>
    </row>
    <row r="240" spans="1:12" s="5" customFormat="1" ht="27" x14ac:dyDescent="0.35">
      <c r="A240" s="87">
        <v>68</v>
      </c>
      <c r="B240" s="144" t="s">
        <v>160</v>
      </c>
      <c r="C240" s="145" t="s">
        <v>15</v>
      </c>
      <c r="D240" s="146"/>
      <c r="E240" s="175">
        <v>42</v>
      </c>
      <c r="F240" s="108"/>
      <c r="G240" s="11">
        <f t="shared" si="14"/>
        <v>0</v>
      </c>
      <c r="H240" s="108"/>
      <c r="I240" s="11">
        <f t="shared" si="15"/>
        <v>0</v>
      </c>
      <c r="J240" s="108"/>
      <c r="K240" s="11">
        <f t="shared" si="16"/>
        <v>0</v>
      </c>
      <c r="L240" s="172">
        <f t="shared" si="18"/>
        <v>0</v>
      </c>
    </row>
    <row r="241" spans="1:12" s="5" customFormat="1" x14ac:dyDescent="0.35">
      <c r="A241" s="87"/>
      <c r="B241" s="19" t="s">
        <v>161</v>
      </c>
      <c r="C241" s="107" t="s">
        <v>15</v>
      </c>
      <c r="D241" s="108"/>
      <c r="E241" s="108">
        <v>286</v>
      </c>
      <c r="F241" s="108"/>
      <c r="G241" s="11">
        <f t="shared" si="14"/>
        <v>0</v>
      </c>
      <c r="H241" s="108"/>
      <c r="I241" s="11">
        <f t="shared" si="15"/>
        <v>0</v>
      </c>
      <c r="J241" s="108"/>
      <c r="K241" s="11">
        <f t="shared" si="16"/>
        <v>0</v>
      </c>
      <c r="L241" s="172">
        <f t="shared" si="18"/>
        <v>0</v>
      </c>
    </row>
    <row r="242" spans="1:12" x14ac:dyDescent="0.35">
      <c r="A242" s="74"/>
      <c r="B242" s="46" t="s">
        <v>13</v>
      </c>
      <c r="C242" s="47"/>
      <c r="D242" s="47"/>
      <c r="E242" s="10"/>
      <c r="F242" s="10"/>
      <c r="G242" s="82">
        <f>SUM(G10:G241)</f>
        <v>0</v>
      </c>
      <c r="H242" s="48"/>
      <c r="I242" s="48">
        <f>SUM(I10:I241)</f>
        <v>0</v>
      </c>
      <c r="J242" s="48"/>
      <c r="K242" s="171">
        <f>SUM(K10:K241)</f>
        <v>0</v>
      </c>
      <c r="L242" s="171">
        <f t="shared" si="18"/>
        <v>0</v>
      </c>
    </row>
    <row r="243" spans="1:12" x14ac:dyDescent="0.35">
      <c r="A243" s="74"/>
      <c r="B243" s="49" t="s">
        <v>35</v>
      </c>
      <c r="C243" s="147">
        <v>0.03</v>
      </c>
      <c r="D243" s="147"/>
      <c r="E243" s="148"/>
      <c r="F243" s="148"/>
      <c r="G243" s="149"/>
      <c r="H243" s="149"/>
      <c r="I243" s="149"/>
      <c r="J243" s="149"/>
      <c r="K243" s="149"/>
      <c r="L243" s="149">
        <f>G242*C243</f>
        <v>0</v>
      </c>
    </row>
    <row r="244" spans="1:12" x14ac:dyDescent="0.35">
      <c r="A244" s="74"/>
      <c r="B244" s="50" t="s">
        <v>13</v>
      </c>
      <c r="C244" s="150"/>
      <c r="D244" s="150"/>
      <c r="E244" s="148"/>
      <c r="F244" s="148"/>
      <c r="G244" s="149"/>
      <c r="H244" s="149"/>
      <c r="I244" s="149"/>
      <c r="J244" s="149"/>
      <c r="K244" s="149"/>
      <c r="L244" s="149">
        <f>L243+L242</f>
        <v>0</v>
      </c>
    </row>
    <row r="245" spans="1:12" x14ac:dyDescent="0.35">
      <c r="A245" s="74"/>
      <c r="B245" s="49" t="s">
        <v>124</v>
      </c>
      <c r="C245" s="151">
        <v>7.0000000000000007E-2</v>
      </c>
      <c r="D245" s="147"/>
      <c r="E245" s="148"/>
      <c r="F245" s="148"/>
      <c r="G245" s="149"/>
      <c r="H245" s="149"/>
      <c r="I245" s="149"/>
      <c r="J245" s="149"/>
      <c r="K245" s="149"/>
      <c r="L245" s="149">
        <f>L244*C245</f>
        <v>0</v>
      </c>
    </row>
    <row r="246" spans="1:12" ht="20.149999999999999" customHeight="1" x14ac:dyDescent="0.35">
      <c r="A246" s="74"/>
      <c r="B246" s="50" t="s">
        <v>13</v>
      </c>
      <c r="C246" s="154"/>
      <c r="D246" s="154"/>
      <c r="E246" s="148"/>
      <c r="F246" s="148"/>
      <c r="G246" s="149"/>
      <c r="H246" s="149"/>
      <c r="I246" s="149"/>
      <c r="J246" s="149"/>
      <c r="K246" s="149"/>
      <c r="L246" s="149">
        <f>SUM(L244:L245)</f>
        <v>0</v>
      </c>
    </row>
    <row r="247" spans="1:12" ht="27" x14ac:dyDescent="0.35">
      <c r="A247" s="74"/>
      <c r="B247" s="49" t="s">
        <v>125</v>
      </c>
      <c r="C247" s="151">
        <v>0.05</v>
      </c>
      <c r="D247" s="147"/>
      <c r="E247" s="148"/>
      <c r="F247" s="148"/>
      <c r="G247" s="149"/>
      <c r="H247" s="149"/>
      <c r="I247" s="149"/>
      <c r="J247" s="149"/>
      <c r="K247" s="149"/>
      <c r="L247" s="149">
        <f>L246*C247</f>
        <v>0</v>
      </c>
    </row>
    <row r="248" spans="1:12" x14ac:dyDescent="0.35">
      <c r="A248" s="74"/>
      <c r="B248" s="32" t="s">
        <v>36</v>
      </c>
      <c r="C248" s="154"/>
      <c r="D248" s="154"/>
      <c r="E248" s="148"/>
      <c r="F248" s="148"/>
      <c r="G248" s="149"/>
      <c r="H248" s="149"/>
      <c r="I248" s="149"/>
      <c r="J248" s="149"/>
      <c r="K248" s="149"/>
      <c r="L248" s="149">
        <f>L247+L246</f>
        <v>0</v>
      </c>
    </row>
    <row r="249" spans="1:12" x14ac:dyDescent="0.35">
      <c r="A249" s="70"/>
      <c r="B249" s="152" t="s">
        <v>37</v>
      </c>
      <c r="C249" s="153">
        <v>0.02</v>
      </c>
      <c r="D249" s="153"/>
      <c r="E249" s="153"/>
      <c r="F249" s="73"/>
      <c r="G249" s="155"/>
      <c r="H249" s="155"/>
      <c r="I249" s="155"/>
      <c r="J249" s="155"/>
      <c r="K249" s="155"/>
      <c r="L249" s="149">
        <f>L248*C249</f>
        <v>0</v>
      </c>
    </row>
    <row r="250" spans="1:12" x14ac:dyDescent="0.35">
      <c r="A250" s="70"/>
      <c r="B250" s="70" t="s">
        <v>13</v>
      </c>
      <c r="C250" s="24"/>
      <c r="D250" s="24"/>
      <c r="E250" s="24"/>
      <c r="F250" s="24"/>
      <c r="G250" s="51"/>
      <c r="H250" s="51"/>
      <c r="I250" s="51"/>
      <c r="J250" s="51"/>
      <c r="K250" s="48"/>
      <c r="L250" s="51">
        <f>SUM(L248:L249)</f>
        <v>0</v>
      </c>
    </row>
    <row r="251" spans="1:12" x14ac:dyDescent="0.35">
      <c r="A251" s="70"/>
      <c r="B251" s="33" t="s">
        <v>38</v>
      </c>
      <c r="C251" s="153">
        <v>0.18</v>
      </c>
      <c r="D251" s="33"/>
      <c r="E251" s="81"/>
      <c r="F251" s="81"/>
      <c r="G251" s="81"/>
      <c r="H251" s="81"/>
      <c r="I251" s="81"/>
      <c r="J251" s="81"/>
      <c r="K251" s="81"/>
      <c r="L251" s="156">
        <f>L250*C251</f>
        <v>0</v>
      </c>
    </row>
    <row r="252" spans="1:12" x14ac:dyDescent="0.35">
      <c r="A252" s="83"/>
      <c r="B252" s="52" t="s">
        <v>39</v>
      </c>
      <c r="C252" s="53"/>
      <c r="D252" s="53"/>
      <c r="E252" s="54"/>
      <c r="F252" s="54"/>
      <c r="G252" s="54"/>
      <c r="H252" s="54"/>
      <c r="I252" s="54"/>
      <c r="J252" s="54"/>
      <c r="K252" s="54"/>
      <c r="L252" s="55">
        <f>SUM(L250:L251)</f>
        <v>0</v>
      </c>
    </row>
    <row r="253" spans="1:12" x14ac:dyDescent="0.35">
      <c r="A253" s="302"/>
      <c r="B253" s="303"/>
      <c r="C253" s="304"/>
      <c r="D253" s="304"/>
      <c r="E253" s="305"/>
      <c r="F253" s="305"/>
      <c r="G253" s="305"/>
      <c r="H253" s="305"/>
      <c r="I253" s="305"/>
      <c r="J253" s="305"/>
      <c r="K253" s="305"/>
      <c r="L253" s="306"/>
    </row>
  </sheetData>
  <autoFilter ref="B6:L252" xr:uid="{00000000-0001-0000-0100-000000000000}">
    <filterColumn colId="4" showButton="0"/>
    <filterColumn colId="6" showButton="0"/>
    <filterColumn colId="8" showButton="0"/>
  </autoFilter>
  <mergeCells count="15">
    <mergeCell ref="A1:E1"/>
    <mergeCell ref="H6:I6"/>
    <mergeCell ref="J6:K6"/>
    <mergeCell ref="A2:L2"/>
    <mergeCell ref="A3:L3"/>
    <mergeCell ref="A5:B5"/>
    <mergeCell ref="H5:J5"/>
    <mergeCell ref="A6:A7"/>
    <mergeCell ref="B6:B7"/>
    <mergeCell ref="C6:C7"/>
    <mergeCell ref="D6:D7"/>
    <mergeCell ref="E6:E7"/>
    <mergeCell ref="F6:G6"/>
    <mergeCell ref="L6:L7"/>
    <mergeCell ref="B4:L4"/>
  </mergeCells>
  <pageMargins left="0.7" right="0.7" top="0.75" bottom="0.75" header="0.3" footer="0.3"/>
  <pageSetup orientation="portrait" verticalDpi="0" r:id="rId1"/>
  <ignoredErrors>
    <ignoredError sqref="L248 L250:L251 L246" formula="1"/>
    <ignoredError sqref="E62:E63 E65:E66 E64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419"/>
  <sheetViews>
    <sheetView topLeftCell="A8" zoomScaleNormal="100" workbookViewId="0">
      <selection activeCell="J11" sqref="J11:J406"/>
    </sheetView>
  </sheetViews>
  <sheetFormatPr defaultColWidth="9.08984375" defaultRowHeight="13.5" x14ac:dyDescent="0.35"/>
  <cols>
    <col min="1" max="1" width="4.453125" style="84" customWidth="1"/>
    <col min="2" max="2" width="69" style="1" customWidth="1"/>
    <col min="3" max="3" width="8" style="56" customWidth="1"/>
    <col min="4" max="4" width="9.90625" style="1" customWidth="1"/>
    <col min="5" max="5" width="10.453125" style="57" customWidth="1"/>
    <col min="6" max="6" width="9.90625" style="57" customWidth="1"/>
    <col min="7" max="7" width="14" style="57" customWidth="1"/>
    <col min="8" max="8" width="8.90625" style="57" customWidth="1"/>
    <col min="9" max="9" width="14" style="57" customWidth="1"/>
    <col min="10" max="10" width="7.453125" style="57" customWidth="1"/>
    <col min="11" max="11" width="13.453125" style="57" customWidth="1"/>
    <col min="12" max="12" width="15.453125" style="1" customWidth="1"/>
    <col min="13" max="16384" width="9.08984375" style="1"/>
  </cols>
  <sheetData>
    <row r="1" spans="1:12" x14ac:dyDescent="0.35">
      <c r="A1" s="332" t="s">
        <v>126</v>
      </c>
      <c r="B1" s="332"/>
      <c r="C1" s="332"/>
      <c r="D1" s="332"/>
      <c r="E1" s="332"/>
    </row>
    <row r="2" spans="1:12" ht="20.149999999999999" customHeight="1" x14ac:dyDescent="0.35">
      <c r="A2" s="334" t="s">
        <v>127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2" ht="20.149999999999999" customHeight="1" x14ac:dyDescent="0.35">
      <c r="A3" s="334" t="s">
        <v>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2" ht="20.149999999999999" customHeight="1" x14ac:dyDescent="0.35">
      <c r="A4" s="157"/>
      <c r="B4" s="334" t="s">
        <v>193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2" ht="20.149999999999999" customHeight="1" x14ac:dyDescent="0.35">
      <c r="A5" s="157"/>
      <c r="B5" s="334" t="s">
        <v>194</v>
      </c>
      <c r="C5" s="334"/>
      <c r="D5" s="334"/>
      <c r="E5" s="334"/>
      <c r="F5" s="334"/>
      <c r="G5" s="334"/>
      <c r="H5" s="334"/>
      <c r="I5" s="334"/>
      <c r="J5" s="334"/>
      <c r="K5" s="334"/>
      <c r="L5" s="334"/>
    </row>
    <row r="6" spans="1:12" ht="20.149999999999999" customHeight="1" x14ac:dyDescent="0.35">
      <c r="A6" s="335"/>
      <c r="B6" s="335"/>
      <c r="C6" s="2"/>
      <c r="D6" s="2"/>
      <c r="E6" s="2"/>
      <c r="F6" s="2"/>
      <c r="G6" s="2"/>
      <c r="H6" s="336" t="s">
        <v>1</v>
      </c>
      <c r="I6" s="336"/>
      <c r="J6" s="336"/>
      <c r="K6" s="3">
        <f>L419</f>
        <v>0</v>
      </c>
      <c r="L6" s="4" t="s">
        <v>2</v>
      </c>
    </row>
    <row r="7" spans="1:12" s="5" customFormat="1" ht="20.149999999999999" customHeight="1" x14ac:dyDescent="0.35">
      <c r="A7" s="337" t="s">
        <v>3</v>
      </c>
      <c r="B7" s="333" t="s">
        <v>4</v>
      </c>
      <c r="C7" s="333" t="s">
        <v>5</v>
      </c>
      <c r="D7" s="338" t="s">
        <v>6</v>
      </c>
      <c r="E7" s="333" t="s">
        <v>7</v>
      </c>
      <c r="F7" s="333" t="s">
        <v>8</v>
      </c>
      <c r="G7" s="333"/>
      <c r="H7" s="333" t="s">
        <v>9</v>
      </c>
      <c r="I7" s="333"/>
      <c r="J7" s="333" t="s">
        <v>10</v>
      </c>
      <c r="K7" s="333"/>
      <c r="L7" s="333" t="s">
        <v>11</v>
      </c>
    </row>
    <row r="8" spans="1:12" s="5" customFormat="1" ht="30" customHeight="1" x14ac:dyDescent="0.35">
      <c r="A8" s="337"/>
      <c r="B8" s="333"/>
      <c r="C8" s="333"/>
      <c r="D8" s="339"/>
      <c r="E8" s="333"/>
      <c r="F8" s="85" t="s">
        <v>12</v>
      </c>
      <c r="G8" s="85" t="s">
        <v>13</v>
      </c>
      <c r="H8" s="85" t="s">
        <v>14</v>
      </c>
      <c r="I8" s="85" t="s">
        <v>13</v>
      </c>
      <c r="J8" s="85" t="s">
        <v>12</v>
      </c>
      <c r="K8" s="85" t="s">
        <v>13</v>
      </c>
      <c r="L8" s="333"/>
    </row>
    <row r="9" spans="1:12" s="5" customFormat="1" x14ac:dyDescent="0.35">
      <c r="A9" s="58">
        <v>1</v>
      </c>
      <c r="B9" s="6">
        <v>2</v>
      </c>
      <c r="C9" s="6">
        <v>3</v>
      </c>
      <c r="D9" s="6"/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</row>
    <row r="10" spans="1:12" s="5" customFormat="1" x14ac:dyDescent="0.35">
      <c r="A10" s="74"/>
      <c r="B10" s="92" t="s">
        <v>62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5" customFormat="1" ht="27" x14ac:dyDescent="0.35">
      <c r="A11" s="74">
        <v>1</v>
      </c>
      <c r="B11" s="68" t="s">
        <v>195</v>
      </c>
      <c r="C11" s="24" t="s">
        <v>20</v>
      </c>
      <c r="D11" s="24"/>
      <c r="E11" s="17">
        <f>0.9*2.15*33+0.8*2.15*9+0.8*1.8*41</f>
        <v>138.375</v>
      </c>
      <c r="F11" s="17"/>
      <c r="G11" s="11">
        <f t="shared" ref="G11:G82" si="0">F11*E11</f>
        <v>0</v>
      </c>
      <c r="H11" s="17"/>
      <c r="I11" s="11">
        <f t="shared" ref="I11:I82" si="1">H11*E11</f>
        <v>0</v>
      </c>
      <c r="J11" s="17"/>
      <c r="K11" s="11">
        <f t="shared" ref="K11:K82" si="2">J11*E11</f>
        <v>0</v>
      </c>
      <c r="L11" s="11">
        <f t="shared" ref="L11:L80" si="3">K11+I11+G11</f>
        <v>0</v>
      </c>
    </row>
    <row r="12" spans="1:12" s="5" customFormat="1" ht="27" x14ac:dyDescent="0.35">
      <c r="A12" s="74">
        <v>2</v>
      </c>
      <c r="B12" s="68" t="s">
        <v>196</v>
      </c>
      <c r="C12" s="24" t="s">
        <v>20</v>
      </c>
      <c r="D12" s="24"/>
      <c r="E12" s="17">
        <f>2.4*2.7</f>
        <v>6.48</v>
      </c>
      <c r="F12" s="17"/>
      <c r="G12" s="11">
        <f t="shared" si="0"/>
        <v>0</v>
      </c>
      <c r="H12" s="17"/>
      <c r="I12" s="11">
        <f t="shared" si="1"/>
        <v>0</v>
      </c>
      <c r="J12" s="17"/>
      <c r="K12" s="11">
        <f t="shared" si="2"/>
        <v>0</v>
      </c>
      <c r="L12" s="11">
        <f t="shared" si="3"/>
        <v>0</v>
      </c>
    </row>
    <row r="13" spans="1:12" s="5" customFormat="1" x14ac:dyDescent="0.35">
      <c r="A13" s="74">
        <v>3</v>
      </c>
      <c r="B13" s="68" t="s">
        <v>149</v>
      </c>
      <c r="C13" s="24" t="s">
        <v>20</v>
      </c>
      <c r="D13" s="24"/>
      <c r="E13" s="17">
        <f>1.4*1.6*43</f>
        <v>96.32</v>
      </c>
      <c r="F13" s="17"/>
      <c r="G13" s="11">
        <f t="shared" si="0"/>
        <v>0</v>
      </c>
      <c r="H13" s="17"/>
      <c r="I13" s="11">
        <f t="shared" si="1"/>
        <v>0</v>
      </c>
      <c r="J13" s="17"/>
      <c r="K13" s="11">
        <f t="shared" si="2"/>
        <v>0</v>
      </c>
      <c r="L13" s="11">
        <f t="shared" si="3"/>
        <v>0</v>
      </c>
    </row>
    <row r="14" spans="1:12" s="5" customFormat="1" ht="40.5" x14ac:dyDescent="0.35">
      <c r="A14" s="74">
        <v>4</v>
      </c>
      <c r="B14" s="68" t="s">
        <v>105</v>
      </c>
      <c r="C14" s="24" t="s">
        <v>104</v>
      </c>
      <c r="D14" s="24"/>
      <c r="E14" s="17">
        <v>656</v>
      </c>
      <c r="F14" s="10"/>
      <c r="G14" s="11">
        <f t="shared" si="0"/>
        <v>0</v>
      </c>
      <c r="H14" s="10"/>
      <c r="I14" s="11">
        <f t="shared" si="1"/>
        <v>0</v>
      </c>
      <c r="J14" s="10"/>
      <c r="K14" s="11">
        <f t="shared" si="2"/>
        <v>0</v>
      </c>
      <c r="L14" s="11">
        <f t="shared" si="3"/>
        <v>0</v>
      </c>
    </row>
    <row r="15" spans="1:12" s="5" customFormat="1" x14ac:dyDescent="0.35">
      <c r="A15" s="74">
        <v>5</v>
      </c>
      <c r="B15" s="68" t="s">
        <v>357</v>
      </c>
      <c r="C15" s="13" t="s">
        <v>20</v>
      </c>
      <c r="D15" s="13"/>
      <c r="E15" s="15">
        <v>555</v>
      </c>
      <c r="F15" s="31"/>
      <c r="G15" s="11">
        <f t="shared" si="0"/>
        <v>0</v>
      </c>
      <c r="H15" s="10"/>
      <c r="I15" s="11">
        <f t="shared" si="1"/>
        <v>0</v>
      </c>
      <c r="J15" s="31"/>
      <c r="K15" s="11">
        <f t="shared" si="2"/>
        <v>0</v>
      </c>
      <c r="L15" s="11">
        <f t="shared" si="3"/>
        <v>0</v>
      </c>
    </row>
    <row r="16" spans="1:12" s="5" customFormat="1" x14ac:dyDescent="0.35">
      <c r="A16" s="74">
        <v>6</v>
      </c>
      <c r="B16" s="68" t="s">
        <v>197</v>
      </c>
      <c r="C16" s="13" t="s">
        <v>20</v>
      </c>
      <c r="D16" s="13"/>
      <c r="E16" s="15">
        <v>64.400000000000006</v>
      </c>
      <c r="F16" s="31"/>
      <c r="G16" s="11">
        <f t="shared" si="0"/>
        <v>0</v>
      </c>
      <c r="H16" s="10"/>
      <c r="I16" s="11">
        <f t="shared" si="1"/>
        <v>0</v>
      </c>
      <c r="J16" s="31"/>
      <c r="K16" s="11">
        <f t="shared" si="2"/>
        <v>0</v>
      </c>
      <c r="L16" s="11">
        <f t="shared" si="3"/>
        <v>0</v>
      </c>
    </row>
    <row r="17" spans="1:12" s="5" customFormat="1" ht="27" x14ac:dyDescent="0.35">
      <c r="A17" s="74">
        <v>7</v>
      </c>
      <c r="B17" s="68" t="s">
        <v>282</v>
      </c>
      <c r="C17" s="24" t="s">
        <v>20</v>
      </c>
      <c r="D17" s="24"/>
      <c r="E17" s="17">
        <v>268</v>
      </c>
      <c r="F17" s="17"/>
      <c r="G17" s="11">
        <f t="shared" si="0"/>
        <v>0</v>
      </c>
      <c r="H17" s="17"/>
      <c r="I17" s="11">
        <f t="shared" si="1"/>
        <v>0</v>
      </c>
      <c r="J17" s="17"/>
      <c r="K17" s="11">
        <f t="shared" si="2"/>
        <v>0</v>
      </c>
      <c r="L17" s="11">
        <f t="shared" si="3"/>
        <v>0</v>
      </c>
    </row>
    <row r="18" spans="1:12" s="5" customFormat="1" ht="27" x14ac:dyDescent="0.35">
      <c r="A18" s="74">
        <v>8</v>
      </c>
      <c r="B18" s="68" t="s">
        <v>198</v>
      </c>
      <c r="C18" s="24" t="s">
        <v>20</v>
      </c>
      <c r="D18" s="24"/>
      <c r="E18" s="17">
        <v>415</v>
      </c>
      <c r="F18" s="17"/>
      <c r="G18" s="11">
        <f t="shared" si="0"/>
        <v>0</v>
      </c>
      <c r="H18" s="17"/>
      <c r="I18" s="11">
        <f t="shared" si="1"/>
        <v>0</v>
      </c>
      <c r="J18" s="17"/>
      <c r="K18" s="11">
        <f t="shared" si="2"/>
        <v>0</v>
      </c>
      <c r="L18" s="11">
        <f t="shared" si="3"/>
        <v>0</v>
      </c>
    </row>
    <row r="19" spans="1:12" s="5" customFormat="1" x14ac:dyDescent="0.35">
      <c r="A19" s="74">
        <v>9</v>
      </c>
      <c r="B19" s="68" t="s">
        <v>199</v>
      </c>
      <c r="C19" s="24" t="s">
        <v>20</v>
      </c>
      <c r="D19" s="24"/>
      <c r="E19" s="17">
        <v>32</v>
      </c>
      <c r="F19" s="17"/>
      <c r="G19" s="11">
        <f t="shared" si="0"/>
        <v>0</v>
      </c>
      <c r="H19" s="17"/>
      <c r="I19" s="11">
        <f t="shared" si="1"/>
        <v>0</v>
      </c>
      <c r="J19" s="17"/>
      <c r="K19" s="11">
        <f t="shared" si="2"/>
        <v>0</v>
      </c>
      <c r="L19" s="11">
        <f t="shared" si="3"/>
        <v>0</v>
      </c>
    </row>
    <row r="20" spans="1:12" s="5" customFormat="1" ht="27" x14ac:dyDescent="0.35">
      <c r="A20" s="74">
        <v>10</v>
      </c>
      <c r="B20" s="68" t="s">
        <v>163</v>
      </c>
      <c r="C20" s="24" t="s">
        <v>20</v>
      </c>
      <c r="D20" s="24"/>
      <c r="E20" s="17">
        <f>120+26*1.6</f>
        <v>161.6</v>
      </c>
      <c r="F20" s="17"/>
      <c r="G20" s="11">
        <f t="shared" si="0"/>
        <v>0</v>
      </c>
      <c r="H20" s="17"/>
      <c r="I20" s="11">
        <f t="shared" si="1"/>
        <v>0</v>
      </c>
      <c r="J20" s="17"/>
      <c r="K20" s="11">
        <f t="shared" si="2"/>
        <v>0</v>
      </c>
      <c r="L20" s="11">
        <f t="shared" si="3"/>
        <v>0</v>
      </c>
    </row>
    <row r="21" spans="1:12" s="5" customFormat="1" ht="27" x14ac:dyDescent="0.35">
      <c r="A21" s="74">
        <v>11</v>
      </c>
      <c r="B21" s="68" t="s">
        <v>337</v>
      </c>
      <c r="C21" s="24" t="s">
        <v>18</v>
      </c>
      <c r="D21" s="24"/>
      <c r="E21" s="17">
        <v>92</v>
      </c>
      <c r="F21" s="17"/>
      <c r="G21" s="11">
        <f t="shared" si="0"/>
        <v>0</v>
      </c>
      <c r="H21" s="17"/>
      <c r="I21" s="11">
        <f t="shared" si="1"/>
        <v>0</v>
      </c>
      <c r="J21" s="17"/>
      <c r="K21" s="11">
        <f t="shared" si="2"/>
        <v>0</v>
      </c>
      <c r="L21" s="11">
        <f t="shared" si="3"/>
        <v>0</v>
      </c>
    </row>
    <row r="22" spans="1:12" s="5" customFormat="1" ht="27" x14ac:dyDescent="0.35">
      <c r="A22" s="74">
        <v>12</v>
      </c>
      <c r="B22" s="68" t="s">
        <v>200</v>
      </c>
      <c r="C22" s="13" t="s">
        <v>20</v>
      </c>
      <c r="D22" s="13"/>
      <c r="E22" s="15">
        <f>224+1.5*1.3*3</f>
        <v>229.85</v>
      </c>
      <c r="F22" s="31"/>
      <c r="G22" s="11">
        <f t="shared" si="0"/>
        <v>0</v>
      </c>
      <c r="H22" s="31"/>
      <c r="I22" s="11">
        <f t="shared" si="1"/>
        <v>0</v>
      </c>
      <c r="J22" s="31"/>
      <c r="K22" s="11">
        <f t="shared" si="2"/>
        <v>0</v>
      </c>
      <c r="L22" s="11">
        <f t="shared" si="3"/>
        <v>0</v>
      </c>
    </row>
    <row r="23" spans="1:12" s="5" customFormat="1" x14ac:dyDescent="0.35">
      <c r="A23" s="74">
        <v>13</v>
      </c>
      <c r="B23" s="68" t="s">
        <v>139</v>
      </c>
      <c r="C23" s="13" t="s">
        <v>20</v>
      </c>
      <c r="D23" s="13"/>
      <c r="E23" s="15">
        <v>22</v>
      </c>
      <c r="F23" s="31"/>
      <c r="G23" s="11">
        <f t="shared" si="0"/>
        <v>0</v>
      </c>
      <c r="H23" s="10"/>
      <c r="I23" s="11">
        <f t="shared" si="1"/>
        <v>0</v>
      </c>
      <c r="J23" s="31"/>
      <c r="K23" s="11">
        <f t="shared" si="2"/>
        <v>0</v>
      </c>
      <c r="L23" s="11">
        <f t="shared" si="3"/>
        <v>0</v>
      </c>
    </row>
    <row r="24" spans="1:12" s="5" customFormat="1" ht="30" customHeight="1" x14ac:dyDescent="0.35">
      <c r="A24" s="74">
        <v>14</v>
      </c>
      <c r="B24" s="68" t="s">
        <v>201</v>
      </c>
      <c r="C24" s="13" t="s">
        <v>20</v>
      </c>
      <c r="D24" s="13"/>
      <c r="E24" s="15">
        <v>715</v>
      </c>
      <c r="F24" s="16"/>
      <c r="G24" s="11">
        <f t="shared" si="0"/>
        <v>0</v>
      </c>
      <c r="H24" s="12"/>
      <c r="I24" s="11">
        <f t="shared" si="1"/>
        <v>0</v>
      </c>
      <c r="J24" s="31"/>
      <c r="K24" s="11">
        <f t="shared" si="2"/>
        <v>0</v>
      </c>
      <c r="L24" s="11">
        <f t="shared" si="3"/>
        <v>0</v>
      </c>
    </row>
    <row r="25" spans="1:12" s="5" customFormat="1" x14ac:dyDescent="0.35">
      <c r="A25" s="74">
        <v>15</v>
      </c>
      <c r="B25" s="68" t="s">
        <v>165</v>
      </c>
      <c r="C25" s="100" t="s">
        <v>19</v>
      </c>
      <c r="D25" s="100"/>
      <c r="E25" s="130">
        <v>26</v>
      </c>
      <c r="F25" s="138"/>
      <c r="G25" s="11">
        <f t="shared" si="0"/>
        <v>0</v>
      </c>
      <c r="H25" s="139"/>
      <c r="I25" s="11">
        <f t="shared" si="1"/>
        <v>0</v>
      </c>
      <c r="J25" s="6"/>
      <c r="K25" s="11">
        <f t="shared" si="2"/>
        <v>0</v>
      </c>
      <c r="L25" s="11">
        <f t="shared" si="3"/>
        <v>0</v>
      </c>
    </row>
    <row r="26" spans="1:12" s="5" customFormat="1" x14ac:dyDescent="0.35">
      <c r="A26" s="74">
        <v>16</v>
      </c>
      <c r="B26" s="68" t="s">
        <v>128</v>
      </c>
      <c r="C26" s="100" t="s">
        <v>19</v>
      </c>
      <c r="D26" s="100"/>
      <c r="E26" s="130">
        <v>4</v>
      </c>
      <c r="F26" s="138"/>
      <c r="G26" s="11">
        <f t="shared" si="0"/>
        <v>0</v>
      </c>
      <c r="H26" s="139"/>
      <c r="I26" s="11">
        <f t="shared" si="1"/>
        <v>0</v>
      </c>
      <c r="J26" s="6"/>
      <c r="K26" s="11">
        <f t="shared" si="2"/>
        <v>0</v>
      </c>
      <c r="L26" s="11">
        <f t="shared" si="3"/>
        <v>0</v>
      </c>
    </row>
    <row r="27" spans="1:12" s="5" customFormat="1" x14ac:dyDescent="0.35">
      <c r="A27" s="74">
        <v>17</v>
      </c>
      <c r="B27" s="68" t="s">
        <v>164</v>
      </c>
      <c r="C27" s="100" t="s">
        <v>15</v>
      </c>
      <c r="D27" s="100"/>
      <c r="E27" s="130">
        <v>2</v>
      </c>
      <c r="F27" s="138"/>
      <c r="G27" s="11">
        <f t="shared" si="0"/>
        <v>0</v>
      </c>
      <c r="H27" s="139"/>
      <c r="I27" s="11">
        <f t="shared" si="1"/>
        <v>0</v>
      </c>
      <c r="J27" s="6"/>
      <c r="K27" s="11">
        <f t="shared" si="2"/>
        <v>0</v>
      </c>
      <c r="L27" s="11">
        <f t="shared" si="3"/>
        <v>0</v>
      </c>
    </row>
    <row r="28" spans="1:12" s="5" customFormat="1" ht="26" x14ac:dyDescent="0.35">
      <c r="A28" s="74">
        <v>18</v>
      </c>
      <c r="B28" s="68" t="s">
        <v>112</v>
      </c>
      <c r="C28" s="24" t="s">
        <v>18</v>
      </c>
      <c r="D28" s="24"/>
      <c r="E28" s="17">
        <v>84</v>
      </c>
      <c r="F28" s="16"/>
      <c r="G28" s="11">
        <f t="shared" si="0"/>
        <v>0</v>
      </c>
      <c r="H28" s="12"/>
      <c r="I28" s="11">
        <f t="shared" si="1"/>
        <v>0</v>
      </c>
      <c r="J28" s="31"/>
      <c r="K28" s="11">
        <f t="shared" si="2"/>
        <v>0</v>
      </c>
      <c r="L28" s="11">
        <f t="shared" si="3"/>
        <v>0</v>
      </c>
    </row>
    <row r="29" spans="1:12" s="5" customFormat="1" x14ac:dyDescent="0.35">
      <c r="A29" s="74">
        <v>19</v>
      </c>
      <c r="B29" s="68" t="s">
        <v>118</v>
      </c>
      <c r="C29" s="24" t="s">
        <v>18</v>
      </c>
      <c r="D29" s="24"/>
      <c r="E29" s="17">
        <v>52</v>
      </c>
      <c r="F29" s="16"/>
      <c r="G29" s="11">
        <f t="shared" si="0"/>
        <v>0</v>
      </c>
      <c r="H29" s="12"/>
      <c r="I29" s="11">
        <f t="shared" si="1"/>
        <v>0</v>
      </c>
      <c r="J29" s="31"/>
      <c r="K29" s="11">
        <f t="shared" si="2"/>
        <v>0</v>
      </c>
      <c r="L29" s="11">
        <f t="shared" si="3"/>
        <v>0</v>
      </c>
    </row>
    <row r="30" spans="1:12" s="5" customFormat="1" x14ac:dyDescent="0.35">
      <c r="A30" s="74">
        <v>20</v>
      </c>
      <c r="B30" s="68" t="s">
        <v>119</v>
      </c>
      <c r="C30" s="24" t="s">
        <v>18</v>
      </c>
      <c r="D30" s="24"/>
      <c r="E30" s="17">
        <v>20</v>
      </c>
      <c r="F30" s="16"/>
      <c r="G30" s="11">
        <f t="shared" si="0"/>
        <v>0</v>
      </c>
      <c r="H30" s="12"/>
      <c r="I30" s="11">
        <f t="shared" si="1"/>
        <v>0</v>
      </c>
      <c r="J30" s="31"/>
      <c r="K30" s="11">
        <f t="shared" si="2"/>
        <v>0</v>
      </c>
      <c r="L30" s="11">
        <f t="shared" si="3"/>
        <v>0</v>
      </c>
    </row>
    <row r="31" spans="1:12" s="5" customFormat="1" x14ac:dyDescent="0.35">
      <c r="A31" s="74">
        <v>21</v>
      </c>
      <c r="B31" s="68" t="s">
        <v>148</v>
      </c>
      <c r="C31" s="100" t="s">
        <v>19</v>
      </c>
      <c r="D31" s="100"/>
      <c r="E31" s="130">
        <v>27</v>
      </c>
      <c r="F31" s="138"/>
      <c r="G31" s="11">
        <f t="shared" si="0"/>
        <v>0</v>
      </c>
      <c r="H31" s="139"/>
      <c r="I31" s="11">
        <f t="shared" si="1"/>
        <v>0</v>
      </c>
      <c r="J31" s="6"/>
      <c r="K31" s="11">
        <f t="shared" si="2"/>
        <v>0</v>
      </c>
      <c r="L31" s="11">
        <f t="shared" si="3"/>
        <v>0</v>
      </c>
    </row>
    <row r="32" spans="1:12" s="5" customFormat="1" x14ac:dyDescent="0.35">
      <c r="A32" s="74">
        <v>22</v>
      </c>
      <c r="B32" s="68" t="s">
        <v>155</v>
      </c>
      <c r="C32" s="100" t="s">
        <v>19</v>
      </c>
      <c r="D32" s="100"/>
      <c r="E32" s="130">
        <v>14</v>
      </c>
      <c r="F32" s="138"/>
      <c r="G32" s="11">
        <f t="shared" si="0"/>
        <v>0</v>
      </c>
      <c r="H32" s="139"/>
      <c r="I32" s="11">
        <f t="shared" si="1"/>
        <v>0</v>
      </c>
      <c r="J32" s="6"/>
      <c r="K32" s="11">
        <f t="shared" si="2"/>
        <v>0</v>
      </c>
      <c r="L32" s="11">
        <f t="shared" si="3"/>
        <v>0</v>
      </c>
    </row>
    <row r="33" spans="1:12" s="5" customFormat="1" x14ac:dyDescent="0.35">
      <c r="A33" s="74">
        <v>23</v>
      </c>
      <c r="B33" s="68" t="s">
        <v>65</v>
      </c>
      <c r="C33" s="100" t="s">
        <v>61</v>
      </c>
      <c r="D33" s="100"/>
      <c r="E33" s="130">
        <v>91</v>
      </c>
      <c r="F33" s="101"/>
      <c r="G33" s="11">
        <f t="shared" si="0"/>
        <v>0</v>
      </c>
      <c r="H33" s="101"/>
      <c r="I33" s="11">
        <f t="shared" si="1"/>
        <v>0</v>
      </c>
      <c r="J33" s="101"/>
      <c r="K33" s="11">
        <f t="shared" si="2"/>
        <v>0</v>
      </c>
      <c r="L33" s="11">
        <f t="shared" si="3"/>
        <v>0</v>
      </c>
    </row>
    <row r="34" spans="1:12" s="5" customFormat="1" x14ac:dyDescent="0.35">
      <c r="A34" s="74">
        <v>24</v>
      </c>
      <c r="B34" s="68" t="s">
        <v>66</v>
      </c>
      <c r="C34" s="100" t="s">
        <v>23</v>
      </c>
      <c r="D34" s="130">
        <v>1.8</v>
      </c>
      <c r="E34" s="130">
        <f>D34*E33</f>
        <v>163.80000000000001</v>
      </c>
      <c r="F34" s="6"/>
      <c r="G34" s="11">
        <f t="shared" si="0"/>
        <v>0</v>
      </c>
      <c r="H34" s="101"/>
      <c r="I34" s="11">
        <f t="shared" si="1"/>
        <v>0</v>
      </c>
      <c r="J34" s="101"/>
      <c r="K34" s="11">
        <f t="shared" si="2"/>
        <v>0</v>
      </c>
      <c r="L34" s="11">
        <f t="shared" si="3"/>
        <v>0</v>
      </c>
    </row>
    <row r="35" spans="1:12" s="5" customFormat="1" x14ac:dyDescent="0.35">
      <c r="A35" s="74">
        <v>25</v>
      </c>
      <c r="B35" s="68" t="s">
        <v>67</v>
      </c>
      <c r="C35" s="100" t="s">
        <v>23</v>
      </c>
      <c r="D35" s="100"/>
      <c r="E35" s="130">
        <v>103</v>
      </c>
      <c r="F35" s="6"/>
      <c r="G35" s="11">
        <f t="shared" si="0"/>
        <v>0</v>
      </c>
      <c r="H35" s="101"/>
      <c r="I35" s="11">
        <f t="shared" si="1"/>
        <v>0</v>
      </c>
      <c r="J35" s="101"/>
      <c r="K35" s="11">
        <f t="shared" si="2"/>
        <v>0</v>
      </c>
      <c r="L35" s="11">
        <f t="shared" si="3"/>
        <v>0</v>
      </c>
    </row>
    <row r="36" spans="1:12" s="5" customFormat="1" x14ac:dyDescent="0.35">
      <c r="A36" s="74"/>
      <c r="B36" s="92" t="s">
        <v>63</v>
      </c>
      <c r="C36" s="31"/>
      <c r="D36" s="31"/>
      <c r="E36" s="10"/>
      <c r="F36" s="10"/>
      <c r="G36" s="11">
        <f t="shared" si="0"/>
        <v>0</v>
      </c>
      <c r="H36" s="10"/>
      <c r="I36" s="11">
        <f t="shared" si="1"/>
        <v>0</v>
      </c>
      <c r="J36" s="10"/>
      <c r="K36" s="11">
        <f t="shared" si="2"/>
        <v>0</v>
      </c>
      <c r="L36" s="11">
        <f t="shared" si="3"/>
        <v>0</v>
      </c>
    </row>
    <row r="37" spans="1:12" s="5" customFormat="1" x14ac:dyDescent="0.35">
      <c r="A37" s="74"/>
      <c r="B37" s="59" t="s">
        <v>68</v>
      </c>
      <c r="C37" s="31"/>
      <c r="D37" s="31"/>
      <c r="E37" s="10"/>
      <c r="F37" s="10"/>
      <c r="G37" s="11">
        <f t="shared" si="0"/>
        <v>0</v>
      </c>
      <c r="H37" s="10"/>
      <c r="I37" s="11">
        <f t="shared" si="1"/>
        <v>0</v>
      </c>
      <c r="J37" s="10"/>
      <c r="K37" s="11">
        <f t="shared" si="2"/>
        <v>0</v>
      </c>
      <c r="L37" s="11">
        <f t="shared" si="3"/>
        <v>0</v>
      </c>
    </row>
    <row r="38" spans="1:12" s="5" customFormat="1" ht="27" x14ac:dyDescent="0.35">
      <c r="A38" s="39">
        <v>1</v>
      </c>
      <c r="B38" s="40" t="s">
        <v>278</v>
      </c>
      <c r="C38" s="35" t="s">
        <v>20</v>
      </c>
      <c r="D38" s="35"/>
      <c r="E38" s="78">
        <v>715</v>
      </c>
      <c r="F38" s="64"/>
      <c r="G38" s="11">
        <f t="shared" si="0"/>
        <v>0</v>
      </c>
      <c r="H38" s="15"/>
      <c r="I38" s="11">
        <f t="shared" si="1"/>
        <v>0</v>
      </c>
      <c r="J38" s="15"/>
      <c r="K38" s="11">
        <f t="shared" si="2"/>
        <v>0</v>
      </c>
      <c r="L38" s="11">
        <f t="shared" si="3"/>
        <v>0</v>
      </c>
    </row>
    <row r="39" spans="1:12" s="5" customFormat="1" x14ac:dyDescent="0.35">
      <c r="A39" s="39"/>
      <c r="B39" s="19" t="s">
        <v>16</v>
      </c>
      <c r="C39" s="16" t="s">
        <v>25</v>
      </c>
      <c r="D39" s="17">
        <v>1</v>
      </c>
      <c r="E39" s="17">
        <f>E38*D39</f>
        <v>715</v>
      </c>
      <c r="F39" s="15"/>
      <c r="G39" s="11">
        <f t="shared" si="0"/>
        <v>0</v>
      </c>
      <c r="H39" s="15"/>
      <c r="I39" s="11">
        <f t="shared" si="1"/>
        <v>0</v>
      </c>
      <c r="J39" s="15"/>
      <c r="K39" s="11">
        <f t="shared" si="2"/>
        <v>0</v>
      </c>
      <c r="L39" s="11">
        <f t="shared" si="3"/>
        <v>0</v>
      </c>
    </row>
    <row r="40" spans="1:12" s="5" customFormat="1" x14ac:dyDescent="0.35">
      <c r="A40" s="39"/>
      <c r="B40" s="14" t="s">
        <v>21</v>
      </c>
      <c r="C40" s="13" t="s">
        <v>2</v>
      </c>
      <c r="D40" s="65">
        <v>3.9E-2</v>
      </c>
      <c r="E40" s="15">
        <f>D40*E38</f>
        <v>27.885000000000002</v>
      </c>
      <c r="F40" s="15"/>
      <c r="G40" s="11">
        <f t="shared" si="0"/>
        <v>0</v>
      </c>
      <c r="H40" s="15"/>
      <c r="I40" s="11">
        <f t="shared" si="1"/>
        <v>0</v>
      </c>
      <c r="J40" s="15"/>
      <c r="K40" s="11">
        <f t="shared" si="2"/>
        <v>0</v>
      </c>
      <c r="L40" s="11">
        <f t="shared" si="3"/>
        <v>0</v>
      </c>
    </row>
    <row r="41" spans="1:12" s="5" customFormat="1" x14ac:dyDescent="0.35">
      <c r="A41" s="39"/>
      <c r="B41" s="14" t="s">
        <v>40</v>
      </c>
      <c r="C41" s="13" t="s">
        <v>29</v>
      </c>
      <c r="D41" s="65">
        <v>0.05</v>
      </c>
      <c r="E41" s="15">
        <f>D41*E38</f>
        <v>35.75</v>
      </c>
      <c r="F41" s="15"/>
      <c r="G41" s="11">
        <f t="shared" si="0"/>
        <v>0</v>
      </c>
      <c r="H41" s="15"/>
      <c r="I41" s="11">
        <f t="shared" si="1"/>
        <v>0</v>
      </c>
      <c r="J41" s="15"/>
      <c r="K41" s="11">
        <f t="shared" si="2"/>
        <v>0</v>
      </c>
      <c r="L41" s="11">
        <f t="shared" si="3"/>
        <v>0</v>
      </c>
    </row>
    <row r="42" spans="1:12" s="5" customFormat="1" x14ac:dyDescent="0.35">
      <c r="A42" s="39"/>
      <c r="B42" s="14" t="s">
        <v>22</v>
      </c>
      <c r="C42" s="13" t="s">
        <v>23</v>
      </c>
      <c r="D42" s="65">
        <v>1.2999999999999999E-2</v>
      </c>
      <c r="E42" s="15">
        <f>D42*E38</f>
        <v>9.2949999999999999</v>
      </c>
      <c r="F42" s="15"/>
      <c r="G42" s="11">
        <f t="shared" si="0"/>
        <v>0</v>
      </c>
      <c r="H42" s="15"/>
      <c r="I42" s="11">
        <f t="shared" si="1"/>
        <v>0</v>
      </c>
      <c r="J42" s="15"/>
      <c r="K42" s="11">
        <f t="shared" si="2"/>
        <v>0</v>
      </c>
      <c r="L42" s="11">
        <f t="shared" si="3"/>
        <v>0</v>
      </c>
    </row>
    <row r="43" spans="1:12" s="5" customFormat="1" x14ac:dyDescent="0.35">
      <c r="A43" s="39"/>
      <c r="B43" s="14" t="s">
        <v>24</v>
      </c>
      <c r="C43" s="13" t="s">
        <v>2</v>
      </c>
      <c r="D43" s="13">
        <v>0.13300000000000001</v>
      </c>
      <c r="E43" s="15">
        <f>E38*D43</f>
        <v>95.094999999999999</v>
      </c>
      <c r="F43" s="15"/>
      <c r="G43" s="11">
        <f t="shared" si="0"/>
        <v>0</v>
      </c>
      <c r="H43" s="15"/>
      <c r="I43" s="11">
        <f t="shared" si="1"/>
        <v>0</v>
      </c>
      <c r="J43" s="15"/>
      <c r="K43" s="11">
        <f t="shared" si="2"/>
        <v>0</v>
      </c>
      <c r="L43" s="11">
        <f t="shared" si="3"/>
        <v>0</v>
      </c>
    </row>
    <row r="44" spans="1:12" s="5" customFormat="1" ht="14.5" x14ac:dyDescent="0.35">
      <c r="A44" s="95">
        <v>2</v>
      </c>
      <c r="B44" s="34" t="s">
        <v>136</v>
      </c>
      <c r="C44" s="35" t="s">
        <v>20</v>
      </c>
      <c r="D44" s="35"/>
      <c r="E44" s="60">
        <v>674</v>
      </c>
      <c r="F44" s="158"/>
      <c r="G44" s="11">
        <f t="shared" si="0"/>
        <v>0</v>
      </c>
      <c r="H44" s="17"/>
      <c r="I44" s="11">
        <f t="shared" si="1"/>
        <v>0</v>
      </c>
      <c r="J44" s="17"/>
      <c r="K44" s="11">
        <f t="shared" si="2"/>
        <v>0</v>
      </c>
      <c r="L44" s="11">
        <f t="shared" si="3"/>
        <v>0</v>
      </c>
    </row>
    <row r="45" spans="1:12" s="5" customFormat="1" x14ac:dyDescent="0.35">
      <c r="A45" s="95"/>
      <c r="B45" s="19" t="s">
        <v>16</v>
      </c>
      <c r="C45" s="16" t="s">
        <v>25</v>
      </c>
      <c r="D45" s="17">
        <v>1</v>
      </c>
      <c r="E45" s="17">
        <f>E44*D45</f>
        <v>674</v>
      </c>
      <c r="F45" s="15"/>
      <c r="G45" s="11">
        <f t="shared" si="0"/>
        <v>0</v>
      </c>
      <c r="H45" s="15"/>
      <c r="I45" s="11">
        <f t="shared" si="1"/>
        <v>0</v>
      </c>
      <c r="J45" s="12"/>
      <c r="K45" s="11">
        <f t="shared" si="2"/>
        <v>0</v>
      </c>
      <c r="L45" s="11">
        <f t="shared" si="3"/>
        <v>0</v>
      </c>
    </row>
    <row r="46" spans="1:12" s="5" customFormat="1" x14ac:dyDescent="0.35">
      <c r="A46" s="95"/>
      <c r="B46" s="103" t="s">
        <v>21</v>
      </c>
      <c r="C46" s="13" t="s">
        <v>2</v>
      </c>
      <c r="D46" s="140">
        <v>1.0200000000000001E-2</v>
      </c>
      <c r="E46" s="102">
        <f>D46*E44</f>
        <v>6.8748000000000005</v>
      </c>
      <c r="F46" s="102"/>
      <c r="G46" s="11">
        <f t="shared" si="0"/>
        <v>0</v>
      </c>
      <c r="H46" s="102"/>
      <c r="I46" s="11">
        <f t="shared" si="1"/>
        <v>0</v>
      </c>
      <c r="J46" s="102"/>
      <c r="K46" s="11">
        <f t="shared" si="2"/>
        <v>0</v>
      </c>
      <c r="L46" s="11">
        <f t="shared" si="3"/>
        <v>0</v>
      </c>
    </row>
    <row r="47" spans="1:12" s="5" customFormat="1" x14ac:dyDescent="0.35">
      <c r="A47" s="159"/>
      <c r="B47" s="66" t="s">
        <v>129</v>
      </c>
      <c r="C47" s="24" t="s">
        <v>17</v>
      </c>
      <c r="D47" s="17">
        <v>7</v>
      </c>
      <c r="E47" s="17">
        <f>D47*E44</f>
        <v>4718</v>
      </c>
      <c r="F47" s="17"/>
      <c r="G47" s="11">
        <f t="shared" si="0"/>
        <v>0</v>
      </c>
      <c r="H47" s="17"/>
      <c r="I47" s="11">
        <f t="shared" si="1"/>
        <v>0</v>
      </c>
      <c r="J47" s="17"/>
      <c r="K47" s="11">
        <f t="shared" si="2"/>
        <v>0</v>
      </c>
      <c r="L47" s="11">
        <f t="shared" si="3"/>
        <v>0</v>
      </c>
    </row>
    <row r="48" spans="1:12" s="5" customFormat="1" x14ac:dyDescent="0.35">
      <c r="A48" s="159"/>
      <c r="B48" s="41" t="s">
        <v>130</v>
      </c>
      <c r="C48" s="24" t="s">
        <v>17</v>
      </c>
      <c r="D48" s="17">
        <v>0.18</v>
      </c>
      <c r="E48" s="17">
        <f>D48*E44</f>
        <v>121.32</v>
      </c>
      <c r="F48" s="17"/>
      <c r="G48" s="11">
        <f t="shared" si="0"/>
        <v>0</v>
      </c>
      <c r="H48" s="17"/>
      <c r="I48" s="11">
        <f t="shared" si="1"/>
        <v>0</v>
      </c>
      <c r="J48" s="17"/>
      <c r="K48" s="11">
        <f t="shared" si="2"/>
        <v>0</v>
      </c>
      <c r="L48" s="11">
        <f t="shared" si="3"/>
        <v>0</v>
      </c>
    </row>
    <row r="49" spans="1:12" s="5" customFormat="1" x14ac:dyDescent="0.35">
      <c r="A49" s="159"/>
      <c r="B49" s="33" t="s">
        <v>24</v>
      </c>
      <c r="C49" s="24" t="s">
        <v>2</v>
      </c>
      <c r="D49" s="67">
        <v>6.4000000000000001E-2</v>
      </c>
      <c r="E49" s="17">
        <f>D49*E44</f>
        <v>43.136000000000003</v>
      </c>
      <c r="F49" s="17"/>
      <c r="G49" s="11">
        <f t="shared" si="0"/>
        <v>0</v>
      </c>
      <c r="H49" s="17"/>
      <c r="I49" s="11">
        <f t="shared" si="1"/>
        <v>0</v>
      </c>
      <c r="J49" s="17"/>
      <c r="K49" s="11">
        <f t="shared" si="2"/>
        <v>0</v>
      </c>
      <c r="L49" s="11">
        <f t="shared" si="3"/>
        <v>0</v>
      </c>
    </row>
    <row r="50" spans="1:12" s="5" customFormat="1" ht="14.5" x14ac:dyDescent="0.35">
      <c r="A50" s="95">
        <v>3</v>
      </c>
      <c r="B50" s="160" t="s">
        <v>368</v>
      </c>
      <c r="C50" s="35" t="s">
        <v>20</v>
      </c>
      <c r="D50" s="35"/>
      <c r="E50" s="60">
        <f>E44*1.1</f>
        <v>741.40000000000009</v>
      </c>
      <c r="F50" s="158"/>
      <c r="G50" s="11">
        <f t="shared" si="0"/>
        <v>0</v>
      </c>
      <c r="H50" s="15"/>
      <c r="I50" s="11">
        <f t="shared" si="1"/>
        <v>0</v>
      </c>
      <c r="J50" s="15"/>
      <c r="K50" s="11">
        <f t="shared" si="2"/>
        <v>0</v>
      </c>
      <c r="L50" s="11">
        <f t="shared" si="3"/>
        <v>0</v>
      </c>
    </row>
    <row r="51" spans="1:12" s="5" customFormat="1" x14ac:dyDescent="0.35">
      <c r="A51" s="95"/>
      <c r="B51" s="19" t="s">
        <v>16</v>
      </c>
      <c r="C51" s="16" t="s">
        <v>25</v>
      </c>
      <c r="D51" s="17">
        <v>1</v>
      </c>
      <c r="E51" s="17">
        <f>E50*D51</f>
        <v>741.40000000000009</v>
      </c>
      <c r="F51" s="15"/>
      <c r="G51" s="11">
        <f t="shared" si="0"/>
        <v>0</v>
      </c>
      <c r="H51" s="15"/>
      <c r="I51" s="11">
        <f t="shared" si="1"/>
        <v>0</v>
      </c>
      <c r="J51" s="12"/>
      <c r="K51" s="11">
        <f t="shared" si="2"/>
        <v>0</v>
      </c>
      <c r="L51" s="11">
        <f t="shared" si="3"/>
        <v>0</v>
      </c>
    </row>
    <row r="52" spans="1:12" s="5" customFormat="1" x14ac:dyDescent="0.35">
      <c r="A52" s="95"/>
      <c r="B52" s="103" t="s">
        <v>21</v>
      </c>
      <c r="C52" s="13" t="s">
        <v>2</v>
      </c>
      <c r="D52" s="140">
        <v>7.4999999999999997E-3</v>
      </c>
      <c r="E52" s="102">
        <f>D52*E50</f>
        <v>5.5605000000000002</v>
      </c>
      <c r="F52" s="102"/>
      <c r="G52" s="11">
        <f t="shared" si="0"/>
        <v>0</v>
      </c>
      <c r="H52" s="102"/>
      <c r="I52" s="11">
        <f t="shared" si="1"/>
        <v>0</v>
      </c>
      <c r="J52" s="102"/>
      <c r="K52" s="11">
        <f t="shared" si="2"/>
        <v>0</v>
      </c>
      <c r="L52" s="11">
        <f t="shared" si="3"/>
        <v>0</v>
      </c>
    </row>
    <row r="53" spans="1:12" s="5" customFormat="1" x14ac:dyDescent="0.35">
      <c r="A53" s="159"/>
      <c r="B53" s="161" t="s">
        <v>370</v>
      </c>
      <c r="C53" s="85" t="s">
        <v>20</v>
      </c>
      <c r="D53" s="15">
        <v>1.1499999999999999</v>
      </c>
      <c r="E53" s="15">
        <f>E50*D53</f>
        <v>852.61</v>
      </c>
      <c r="F53" s="15"/>
      <c r="G53" s="11">
        <f t="shared" si="0"/>
        <v>0</v>
      </c>
      <c r="H53" s="15"/>
      <c r="I53" s="11">
        <f t="shared" si="1"/>
        <v>0</v>
      </c>
      <c r="J53" s="15"/>
      <c r="K53" s="11">
        <f t="shared" si="2"/>
        <v>0</v>
      </c>
      <c r="L53" s="11">
        <f t="shared" si="3"/>
        <v>0</v>
      </c>
    </row>
    <row r="54" spans="1:12" s="5" customFormat="1" x14ac:dyDescent="0.35">
      <c r="A54" s="159"/>
      <c r="B54" s="162" t="s">
        <v>132</v>
      </c>
      <c r="C54" s="24" t="s">
        <v>18</v>
      </c>
      <c r="D54" s="17">
        <v>2</v>
      </c>
      <c r="E54" s="17">
        <f>D54*E50</f>
        <v>1482.8000000000002</v>
      </c>
      <c r="F54" s="17"/>
      <c r="G54" s="11">
        <f t="shared" si="0"/>
        <v>0</v>
      </c>
      <c r="H54" s="17"/>
      <c r="I54" s="11">
        <f t="shared" si="1"/>
        <v>0</v>
      </c>
      <c r="J54" s="17"/>
      <c r="K54" s="11">
        <f t="shared" si="2"/>
        <v>0</v>
      </c>
      <c r="L54" s="11">
        <f t="shared" si="3"/>
        <v>0</v>
      </c>
    </row>
    <row r="55" spans="1:12" s="5" customFormat="1" x14ac:dyDescent="0.35">
      <c r="A55" s="159"/>
      <c r="B55" s="41" t="s">
        <v>133</v>
      </c>
      <c r="C55" s="24" t="s">
        <v>17</v>
      </c>
      <c r="D55" s="17">
        <v>0.3</v>
      </c>
      <c r="E55" s="17">
        <f>D55*E50</f>
        <v>222.42000000000002</v>
      </c>
      <c r="F55" s="17"/>
      <c r="G55" s="11">
        <f t="shared" si="0"/>
        <v>0</v>
      </c>
      <c r="H55" s="17"/>
      <c r="I55" s="11">
        <f t="shared" si="1"/>
        <v>0</v>
      </c>
      <c r="J55" s="17"/>
      <c r="K55" s="11">
        <f t="shared" si="2"/>
        <v>0</v>
      </c>
      <c r="L55" s="11">
        <f t="shared" si="3"/>
        <v>0</v>
      </c>
    </row>
    <row r="56" spans="1:12" s="5" customFormat="1" x14ac:dyDescent="0.35">
      <c r="A56" s="159"/>
      <c r="B56" s="41" t="s">
        <v>134</v>
      </c>
      <c r="C56" s="24" t="s">
        <v>17</v>
      </c>
      <c r="D56" s="17">
        <v>0.08</v>
      </c>
      <c r="E56" s="17">
        <f>D56*E50</f>
        <v>59.312000000000012</v>
      </c>
      <c r="F56" s="17"/>
      <c r="G56" s="11">
        <f t="shared" si="0"/>
        <v>0</v>
      </c>
      <c r="H56" s="17"/>
      <c r="I56" s="11">
        <f t="shared" si="1"/>
        <v>0</v>
      </c>
      <c r="J56" s="17"/>
      <c r="K56" s="11">
        <f t="shared" si="2"/>
        <v>0</v>
      </c>
      <c r="L56" s="11">
        <f t="shared" si="3"/>
        <v>0</v>
      </c>
    </row>
    <row r="57" spans="1:12" s="5" customFormat="1" x14ac:dyDescent="0.35">
      <c r="A57" s="159"/>
      <c r="B57" s="33" t="s">
        <v>24</v>
      </c>
      <c r="C57" s="24" t="s">
        <v>2</v>
      </c>
      <c r="D57" s="17">
        <v>0.18</v>
      </c>
      <c r="E57" s="17">
        <f>D57*E50</f>
        <v>133.452</v>
      </c>
      <c r="F57" s="17"/>
      <c r="G57" s="11">
        <f t="shared" si="0"/>
        <v>0</v>
      </c>
      <c r="H57" s="17"/>
      <c r="I57" s="11">
        <f t="shared" si="1"/>
        <v>0</v>
      </c>
      <c r="J57" s="17"/>
      <c r="K57" s="11">
        <f t="shared" si="2"/>
        <v>0</v>
      </c>
      <c r="L57" s="11">
        <f t="shared" si="3"/>
        <v>0</v>
      </c>
    </row>
    <row r="58" spans="1:12" s="5" customFormat="1" ht="40.5" x14ac:dyDescent="0.35">
      <c r="A58" s="95">
        <v>4</v>
      </c>
      <c r="B58" s="75" t="s">
        <v>167</v>
      </c>
      <c r="C58" s="30" t="s">
        <v>20</v>
      </c>
      <c r="D58" s="30"/>
      <c r="E58" s="128">
        <v>41</v>
      </c>
      <c r="F58" s="73"/>
      <c r="G58" s="11">
        <f t="shared" si="0"/>
        <v>0</v>
      </c>
      <c r="H58" s="73"/>
      <c r="I58" s="11">
        <f t="shared" si="1"/>
        <v>0</v>
      </c>
      <c r="J58" s="73"/>
      <c r="K58" s="11">
        <f t="shared" si="2"/>
        <v>0</v>
      </c>
      <c r="L58" s="11">
        <f t="shared" si="3"/>
        <v>0</v>
      </c>
    </row>
    <row r="59" spans="1:12" s="5" customFormat="1" x14ac:dyDescent="0.35">
      <c r="A59" s="95"/>
      <c r="B59" s="68" t="s">
        <v>16</v>
      </c>
      <c r="C59" s="24" t="s">
        <v>20</v>
      </c>
      <c r="D59" s="17">
        <v>1</v>
      </c>
      <c r="E59" s="17">
        <f>E58*D59</f>
        <v>41</v>
      </c>
      <c r="F59" s="73"/>
      <c r="G59" s="11">
        <f t="shared" si="0"/>
        <v>0</v>
      </c>
      <c r="H59" s="17"/>
      <c r="I59" s="11">
        <f t="shared" si="1"/>
        <v>0</v>
      </c>
      <c r="J59" s="17"/>
      <c r="K59" s="11">
        <f t="shared" si="2"/>
        <v>0</v>
      </c>
      <c r="L59" s="11">
        <f t="shared" si="3"/>
        <v>0</v>
      </c>
    </row>
    <row r="60" spans="1:12" s="5" customFormat="1" x14ac:dyDescent="0.35">
      <c r="A60" s="95"/>
      <c r="B60" s="89" t="s">
        <v>21</v>
      </c>
      <c r="C60" s="32" t="s">
        <v>2</v>
      </c>
      <c r="D60" s="93">
        <v>0.02</v>
      </c>
      <c r="E60" s="73">
        <f>D60*E58</f>
        <v>0.82000000000000006</v>
      </c>
      <c r="F60" s="73"/>
      <c r="G60" s="11">
        <f t="shared" si="0"/>
        <v>0</v>
      </c>
      <c r="H60" s="73"/>
      <c r="I60" s="11">
        <f t="shared" si="1"/>
        <v>0</v>
      </c>
      <c r="J60" s="73"/>
      <c r="K60" s="11">
        <f t="shared" si="2"/>
        <v>0</v>
      </c>
      <c r="L60" s="11">
        <f t="shared" si="3"/>
        <v>0</v>
      </c>
    </row>
    <row r="61" spans="1:12" s="5" customFormat="1" x14ac:dyDescent="0.35">
      <c r="A61" s="95"/>
      <c r="B61" s="89" t="s">
        <v>64</v>
      </c>
      <c r="C61" s="24" t="s">
        <v>17</v>
      </c>
      <c r="D61" s="73">
        <v>4</v>
      </c>
      <c r="E61" s="73">
        <f>E58*D61</f>
        <v>164</v>
      </c>
      <c r="F61" s="73"/>
      <c r="G61" s="11">
        <f t="shared" si="0"/>
        <v>0</v>
      </c>
      <c r="H61" s="73"/>
      <c r="I61" s="11">
        <f t="shared" si="1"/>
        <v>0</v>
      </c>
      <c r="J61" s="73"/>
      <c r="K61" s="11">
        <f t="shared" si="2"/>
        <v>0</v>
      </c>
      <c r="L61" s="11">
        <f t="shared" si="3"/>
        <v>0</v>
      </c>
    </row>
    <row r="62" spans="1:12" s="5" customFormat="1" x14ac:dyDescent="0.35">
      <c r="A62" s="95"/>
      <c r="B62" s="89" t="s">
        <v>24</v>
      </c>
      <c r="C62" s="32" t="s">
        <v>2</v>
      </c>
      <c r="D62" s="93">
        <v>1.9E-2</v>
      </c>
      <c r="E62" s="73">
        <f>D62*E58</f>
        <v>0.77900000000000003</v>
      </c>
      <c r="F62" s="73"/>
      <c r="G62" s="11">
        <f t="shared" si="0"/>
        <v>0</v>
      </c>
      <c r="H62" s="73"/>
      <c r="I62" s="11">
        <f t="shared" si="1"/>
        <v>0</v>
      </c>
      <c r="J62" s="73"/>
      <c r="K62" s="11">
        <f t="shared" si="2"/>
        <v>0</v>
      </c>
      <c r="L62" s="11">
        <f t="shared" si="3"/>
        <v>0</v>
      </c>
    </row>
    <row r="63" spans="1:12" s="5" customFormat="1" ht="27" x14ac:dyDescent="0.35">
      <c r="A63" s="131">
        <v>5</v>
      </c>
      <c r="B63" s="75" t="s">
        <v>202</v>
      </c>
      <c r="C63" s="30" t="s">
        <v>20</v>
      </c>
      <c r="D63" s="30"/>
      <c r="E63" s="129">
        <f>E58</f>
        <v>41</v>
      </c>
      <c r="F63" s="76"/>
      <c r="G63" s="11">
        <f t="shared" si="0"/>
        <v>0</v>
      </c>
      <c r="H63" s="73"/>
      <c r="I63" s="11">
        <f t="shared" si="1"/>
        <v>0</v>
      </c>
      <c r="J63" s="73"/>
      <c r="K63" s="11">
        <f t="shared" si="2"/>
        <v>0</v>
      </c>
      <c r="L63" s="11">
        <f t="shared" si="3"/>
        <v>0</v>
      </c>
    </row>
    <row r="64" spans="1:12" s="5" customFormat="1" x14ac:dyDescent="0.35">
      <c r="A64" s="96"/>
      <c r="B64" s="68" t="s">
        <v>16</v>
      </c>
      <c r="C64" s="24" t="s">
        <v>20</v>
      </c>
      <c r="D64" s="17">
        <v>1</v>
      </c>
      <c r="E64" s="17">
        <f>E63*D64</f>
        <v>41</v>
      </c>
      <c r="F64" s="73"/>
      <c r="G64" s="11">
        <f t="shared" si="0"/>
        <v>0</v>
      </c>
      <c r="H64" s="73"/>
      <c r="I64" s="11">
        <f t="shared" si="1"/>
        <v>0</v>
      </c>
      <c r="J64" s="17"/>
      <c r="K64" s="11">
        <f t="shared" si="2"/>
        <v>0</v>
      </c>
      <c r="L64" s="11">
        <f t="shared" si="3"/>
        <v>0</v>
      </c>
    </row>
    <row r="65" spans="1:12" s="5" customFormat="1" x14ac:dyDescent="0.35">
      <c r="A65" s="96"/>
      <c r="B65" s="89" t="s">
        <v>21</v>
      </c>
      <c r="C65" s="32" t="s">
        <v>2</v>
      </c>
      <c r="D65" s="93">
        <v>4.5199999999999997E-2</v>
      </c>
      <c r="E65" s="73">
        <f>D65*E63</f>
        <v>1.8532</v>
      </c>
      <c r="F65" s="73"/>
      <c r="G65" s="11">
        <f t="shared" si="0"/>
        <v>0</v>
      </c>
      <c r="H65" s="73"/>
      <c r="I65" s="11">
        <f t="shared" si="1"/>
        <v>0</v>
      </c>
      <c r="J65" s="73"/>
      <c r="K65" s="11">
        <f t="shared" si="2"/>
        <v>0</v>
      </c>
      <c r="L65" s="11">
        <f t="shared" si="3"/>
        <v>0</v>
      </c>
    </row>
    <row r="66" spans="1:12" s="5" customFormat="1" x14ac:dyDescent="0.35">
      <c r="A66" s="97"/>
      <c r="B66" s="325" t="s">
        <v>340</v>
      </c>
      <c r="C66" s="37" t="s">
        <v>20</v>
      </c>
      <c r="D66" s="37">
        <v>1.05</v>
      </c>
      <c r="E66" s="73">
        <f>D66*E63</f>
        <v>43.050000000000004</v>
      </c>
      <c r="F66" s="73"/>
      <c r="G66" s="11">
        <f t="shared" si="0"/>
        <v>0</v>
      </c>
      <c r="H66" s="73"/>
      <c r="I66" s="11">
        <f t="shared" si="1"/>
        <v>0</v>
      </c>
      <c r="J66" s="73"/>
      <c r="K66" s="11">
        <f t="shared" si="2"/>
        <v>0</v>
      </c>
      <c r="L66" s="11">
        <f t="shared" si="3"/>
        <v>0</v>
      </c>
    </row>
    <row r="67" spans="1:12" s="5" customFormat="1" x14ac:dyDescent="0.35">
      <c r="A67" s="97"/>
      <c r="B67" s="72" t="s">
        <v>54</v>
      </c>
      <c r="C67" s="37" t="s">
        <v>17</v>
      </c>
      <c r="D67" s="77">
        <v>6</v>
      </c>
      <c r="E67" s="73">
        <f>D67*E63</f>
        <v>246</v>
      </c>
      <c r="F67" s="73"/>
      <c r="G67" s="11">
        <f t="shared" si="0"/>
        <v>0</v>
      </c>
      <c r="H67" s="73"/>
      <c r="I67" s="11">
        <f t="shared" si="1"/>
        <v>0</v>
      </c>
      <c r="J67" s="73"/>
      <c r="K67" s="11">
        <f t="shared" si="2"/>
        <v>0</v>
      </c>
      <c r="L67" s="11">
        <f t="shared" si="3"/>
        <v>0</v>
      </c>
    </row>
    <row r="68" spans="1:12" s="5" customFormat="1" x14ac:dyDescent="0.35">
      <c r="A68" s="97"/>
      <c r="B68" s="41" t="s">
        <v>55</v>
      </c>
      <c r="C68" s="24" t="s">
        <v>45</v>
      </c>
      <c r="D68" s="24">
        <v>0.1</v>
      </c>
      <c r="E68" s="17">
        <f>D68*E63</f>
        <v>4.1000000000000005</v>
      </c>
      <c r="F68" s="17"/>
      <c r="G68" s="11">
        <f t="shared" si="0"/>
        <v>0</v>
      </c>
      <c r="H68" s="17"/>
      <c r="I68" s="11">
        <f t="shared" si="1"/>
        <v>0</v>
      </c>
      <c r="J68" s="17"/>
      <c r="K68" s="11">
        <f t="shared" si="2"/>
        <v>0</v>
      </c>
      <c r="L68" s="11">
        <f t="shared" si="3"/>
        <v>0</v>
      </c>
    </row>
    <row r="69" spans="1:12" s="5" customFormat="1" x14ac:dyDescent="0.35">
      <c r="A69" s="97"/>
      <c r="B69" s="168" t="s">
        <v>56</v>
      </c>
      <c r="C69" s="37" t="s">
        <v>17</v>
      </c>
      <c r="D69" s="37">
        <v>0.04</v>
      </c>
      <c r="E69" s="73">
        <f>D69*E63</f>
        <v>1.6400000000000001</v>
      </c>
      <c r="F69" s="73"/>
      <c r="G69" s="11">
        <f t="shared" si="0"/>
        <v>0</v>
      </c>
      <c r="H69" s="73"/>
      <c r="I69" s="11">
        <f t="shared" si="1"/>
        <v>0</v>
      </c>
      <c r="J69" s="73"/>
      <c r="K69" s="11">
        <f t="shared" si="2"/>
        <v>0</v>
      </c>
      <c r="L69" s="11">
        <f t="shared" si="3"/>
        <v>0</v>
      </c>
    </row>
    <row r="70" spans="1:12" s="5" customFormat="1" x14ac:dyDescent="0.35">
      <c r="A70" s="97"/>
      <c r="B70" s="72" t="s">
        <v>24</v>
      </c>
      <c r="C70" s="37" t="s">
        <v>2</v>
      </c>
      <c r="D70" s="37">
        <v>4.6600000000000003E-2</v>
      </c>
      <c r="E70" s="73">
        <f>D70*E63</f>
        <v>1.9106000000000001</v>
      </c>
      <c r="F70" s="73"/>
      <c r="G70" s="11">
        <f t="shared" si="0"/>
        <v>0</v>
      </c>
      <c r="H70" s="73"/>
      <c r="I70" s="11">
        <f t="shared" si="1"/>
        <v>0</v>
      </c>
      <c r="J70" s="73"/>
      <c r="K70" s="11">
        <f t="shared" si="2"/>
        <v>0</v>
      </c>
      <c r="L70" s="11">
        <f t="shared" si="3"/>
        <v>0</v>
      </c>
    </row>
    <row r="71" spans="1:12" s="5" customFormat="1" x14ac:dyDescent="0.35">
      <c r="A71" s="58"/>
      <c r="B71" s="59" t="s">
        <v>69</v>
      </c>
      <c r="C71" s="6"/>
      <c r="D71" s="6"/>
      <c r="E71" s="6"/>
      <c r="F71" s="6"/>
      <c r="G71" s="11">
        <f t="shared" si="0"/>
        <v>0</v>
      </c>
      <c r="H71" s="6"/>
      <c r="I71" s="11">
        <f t="shared" si="1"/>
        <v>0</v>
      </c>
      <c r="J71" s="6"/>
      <c r="K71" s="11">
        <f t="shared" si="2"/>
        <v>0</v>
      </c>
      <c r="L71" s="11">
        <f t="shared" si="3"/>
        <v>0</v>
      </c>
    </row>
    <row r="72" spans="1:12" s="5" customFormat="1" ht="27" x14ac:dyDescent="0.35">
      <c r="A72" s="91">
        <v>6</v>
      </c>
      <c r="B72" s="7" t="s">
        <v>203</v>
      </c>
      <c r="C72" s="8" t="s">
        <v>20</v>
      </c>
      <c r="D72" s="8"/>
      <c r="E72" s="9">
        <v>98</v>
      </c>
      <c r="F72" s="31"/>
      <c r="G72" s="11">
        <f t="shared" si="0"/>
        <v>0</v>
      </c>
      <c r="H72" s="31"/>
      <c r="I72" s="11">
        <f t="shared" si="1"/>
        <v>0</v>
      </c>
      <c r="J72" s="31"/>
      <c r="K72" s="11">
        <f t="shared" si="2"/>
        <v>0</v>
      </c>
      <c r="L72" s="11">
        <f t="shared" si="3"/>
        <v>0</v>
      </c>
    </row>
    <row r="73" spans="1:12" s="5" customFormat="1" x14ac:dyDescent="0.35">
      <c r="A73" s="91"/>
      <c r="B73" s="19" t="s">
        <v>16</v>
      </c>
      <c r="C73" s="16" t="s">
        <v>25</v>
      </c>
      <c r="D73" s="17">
        <v>1</v>
      </c>
      <c r="E73" s="17">
        <f>E72*D73</f>
        <v>98</v>
      </c>
      <c r="F73" s="15"/>
      <c r="G73" s="11">
        <f t="shared" si="0"/>
        <v>0</v>
      </c>
      <c r="H73" s="12"/>
      <c r="I73" s="11">
        <f t="shared" si="1"/>
        <v>0</v>
      </c>
      <c r="J73" s="12"/>
      <c r="K73" s="11">
        <f t="shared" si="2"/>
        <v>0</v>
      </c>
      <c r="L73" s="11">
        <f t="shared" si="3"/>
        <v>0</v>
      </c>
    </row>
    <row r="74" spans="1:12" s="5" customFormat="1" x14ac:dyDescent="0.35">
      <c r="A74" s="91"/>
      <c r="B74" s="14" t="s">
        <v>21</v>
      </c>
      <c r="C74" s="13" t="s">
        <v>2</v>
      </c>
      <c r="D74" s="65">
        <v>5.5E-2</v>
      </c>
      <c r="E74" s="15">
        <f>D74*E72</f>
        <v>5.39</v>
      </c>
      <c r="F74" s="15"/>
      <c r="G74" s="11">
        <f t="shared" si="0"/>
        <v>0</v>
      </c>
      <c r="H74" s="15"/>
      <c r="I74" s="11">
        <f t="shared" si="1"/>
        <v>0</v>
      </c>
      <c r="J74" s="15"/>
      <c r="K74" s="11">
        <f t="shared" si="2"/>
        <v>0</v>
      </c>
      <c r="L74" s="11">
        <f t="shared" si="3"/>
        <v>0</v>
      </c>
    </row>
    <row r="75" spans="1:12" s="5" customFormat="1" x14ac:dyDescent="0.35">
      <c r="A75" s="91"/>
      <c r="B75" s="62" t="s">
        <v>204</v>
      </c>
      <c r="C75" s="85" t="s">
        <v>20</v>
      </c>
      <c r="D75" s="85">
        <v>1.05</v>
      </c>
      <c r="E75" s="12">
        <f>E72*D75</f>
        <v>102.9</v>
      </c>
      <c r="F75" s="12"/>
      <c r="G75" s="11">
        <f t="shared" si="0"/>
        <v>0</v>
      </c>
      <c r="H75" s="12"/>
      <c r="I75" s="11">
        <f t="shared" si="1"/>
        <v>0</v>
      </c>
      <c r="J75" s="12"/>
      <c r="K75" s="11">
        <f t="shared" si="2"/>
        <v>0</v>
      </c>
      <c r="L75" s="11">
        <f t="shared" si="3"/>
        <v>0</v>
      </c>
    </row>
    <row r="76" spans="1:12" s="5" customFormat="1" x14ac:dyDescent="0.35">
      <c r="A76" s="91"/>
      <c r="B76" s="62" t="s">
        <v>49</v>
      </c>
      <c r="C76" s="85" t="s">
        <v>20</v>
      </c>
      <c r="D76" s="85">
        <v>1.05</v>
      </c>
      <c r="E76" s="12">
        <f>E72*D76</f>
        <v>102.9</v>
      </c>
      <c r="F76" s="12"/>
      <c r="G76" s="11">
        <f t="shared" si="0"/>
        <v>0</v>
      </c>
      <c r="H76" s="12"/>
      <c r="I76" s="11">
        <f t="shared" si="1"/>
        <v>0</v>
      </c>
      <c r="J76" s="12"/>
      <c r="K76" s="11">
        <f t="shared" si="2"/>
        <v>0</v>
      </c>
      <c r="L76" s="11">
        <f t="shared" si="3"/>
        <v>0</v>
      </c>
    </row>
    <row r="77" spans="1:12" s="5" customFormat="1" ht="40.5" x14ac:dyDescent="0.35">
      <c r="A77" s="91"/>
      <c r="B77" s="19" t="s">
        <v>529</v>
      </c>
      <c r="C77" s="24" t="s">
        <v>20</v>
      </c>
      <c r="D77" s="17">
        <v>1</v>
      </c>
      <c r="E77" s="12">
        <f>E72*D77</f>
        <v>98</v>
      </c>
      <c r="F77" s="12"/>
      <c r="G77" s="11">
        <f t="shared" si="0"/>
        <v>0</v>
      </c>
      <c r="H77" s="12"/>
      <c r="I77" s="11">
        <f t="shared" si="1"/>
        <v>0</v>
      </c>
      <c r="J77" s="12"/>
      <c r="K77" s="11">
        <f t="shared" si="2"/>
        <v>0</v>
      </c>
      <c r="L77" s="11">
        <f t="shared" si="3"/>
        <v>0</v>
      </c>
    </row>
    <row r="78" spans="1:12" s="5" customFormat="1" x14ac:dyDescent="0.35">
      <c r="A78" s="91"/>
      <c r="B78" s="63" t="s">
        <v>48</v>
      </c>
      <c r="C78" s="24" t="s">
        <v>20</v>
      </c>
      <c r="D78" s="17">
        <v>1.05</v>
      </c>
      <c r="E78" s="12">
        <f>D78*E72</f>
        <v>102.9</v>
      </c>
      <c r="F78" s="12"/>
      <c r="G78" s="11">
        <f t="shared" si="0"/>
        <v>0</v>
      </c>
      <c r="H78" s="12"/>
      <c r="I78" s="11">
        <f t="shared" si="1"/>
        <v>0</v>
      </c>
      <c r="J78" s="12"/>
      <c r="K78" s="11">
        <f t="shared" si="2"/>
        <v>0</v>
      </c>
      <c r="L78" s="11">
        <f t="shared" si="3"/>
        <v>0</v>
      </c>
    </row>
    <row r="79" spans="1:12" s="5" customFormat="1" x14ac:dyDescent="0.35">
      <c r="A79" s="91"/>
      <c r="B79" s="63" t="s">
        <v>24</v>
      </c>
      <c r="C79" s="24" t="s">
        <v>2</v>
      </c>
      <c r="D79" s="17">
        <v>0.1</v>
      </c>
      <c r="E79" s="12">
        <f>E72*D79</f>
        <v>9.8000000000000007</v>
      </c>
      <c r="F79" s="12"/>
      <c r="G79" s="11">
        <f t="shared" si="0"/>
        <v>0</v>
      </c>
      <c r="H79" s="12"/>
      <c r="I79" s="11">
        <f t="shared" si="1"/>
        <v>0</v>
      </c>
      <c r="J79" s="12"/>
      <c r="K79" s="11">
        <f t="shared" si="2"/>
        <v>0</v>
      </c>
      <c r="L79" s="11">
        <f t="shared" si="3"/>
        <v>0</v>
      </c>
    </row>
    <row r="80" spans="1:12" s="5" customFormat="1" x14ac:dyDescent="0.35">
      <c r="A80" s="91">
        <v>7</v>
      </c>
      <c r="B80" s="7" t="s">
        <v>120</v>
      </c>
      <c r="C80" s="8" t="s">
        <v>20</v>
      </c>
      <c r="D80" s="8"/>
      <c r="E80" s="9">
        <v>72</v>
      </c>
      <c r="F80" s="31"/>
      <c r="G80" s="11">
        <f t="shared" si="0"/>
        <v>0</v>
      </c>
      <c r="H80" s="31"/>
      <c r="I80" s="11">
        <f t="shared" si="1"/>
        <v>0</v>
      </c>
      <c r="J80" s="31"/>
      <c r="K80" s="11">
        <f t="shared" si="2"/>
        <v>0</v>
      </c>
      <c r="L80" s="11">
        <f t="shared" si="3"/>
        <v>0</v>
      </c>
    </row>
    <row r="81" spans="1:12" s="5" customFormat="1" x14ac:dyDescent="0.35">
      <c r="A81" s="91"/>
      <c r="B81" s="19" t="s">
        <v>16</v>
      </c>
      <c r="C81" s="16" t="s">
        <v>25</v>
      </c>
      <c r="D81" s="17">
        <v>1</v>
      </c>
      <c r="E81" s="17">
        <f>E80*D81</f>
        <v>72</v>
      </c>
      <c r="F81" s="15"/>
      <c r="G81" s="11">
        <f t="shared" si="0"/>
        <v>0</v>
      </c>
      <c r="H81" s="12"/>
      <c r="I81" s="11">
        <f t="shared" si="1"/>
        <v>0</v>
      </c>
      <c r="J81" s="12"/>
      <c r="K81" s="11">
        <f t="shared" si="2"/>
        <v>0</v>
      </c>
      <c r="L81" s="11">
        <f t="shared" ref="L81:L144" si="4">K81+I81+G81</f>
        <v>0</v>
      </c>
    </row>
    <row r="82" spans="1:12" s="5" customFormat="1" x14ac:dyDescent="0.35">
      <c r="A82" s="91"/>
      <c r="B82" s="14" t="s">
        <v>21</v>
      </c>
      <c r="C82" s="13" t="s">
        <v>2</v>
      </c>
      <c r="D82" s="65">
        <v>5.5E-2</v>
      </c>
      <c r="E82" s="15">
        <f>D82*E80</f>
        <v>3.96</v>
      </c>
      <c r="F82" s="15"/>
      <c r="G82" s="11">
        <f t="shared" si="0"/>
        <v>0</v>
      </c>
      <c r="H82" s="15"/>
      <c r="I82" s="11">
        <f t="shared" si="1"/>
        <v>0</v>
      </c>
      <c r="J82" s="15"/>
      <c r="K82" s="11">
        <f t="shared" si="2"/>
        <v>0</v>
      </c>
      <c r="L82" s="11">
        <f t="shared" si="4"/>
        <v>0</v>
      </c>
    </row>
    <row r="83" spans="1:12" s="5" customFormat="1" x14ac:dyDescent="0.35">
      <c r="A83" s="91"/>
      <c r="B83" s="62" t="s">
        <v>49</v>
      </c>
      <c r="C83" s="85" t="s">
        <v>20</v>
      </c>
      <c r="D83" s="85">
        <v>2.1</v>
      </c>
      <c r="E83" s="12">
        <f>E80*D83</f>
        <v>151.20000000000002</v>
      </c>
      <c r="F83" s="12"/>
      <c r="G83" s="11">
        <f t="shared" ref="G83:G146" si="5">F83*E83</f>
        <v>0</v>
      </c>
      <c r="H83" s="12"/>
      <c r="I83" s="11">
        <f t="shared" ref="I83:I146" si="6">H83*E83</f>
        <v>0</v>
      </c>
      <c r="J83" s="12"/>
      <c r="K83" s="11">
        <f t="shared" ref="K83:K146" si="7">J83*E83</f>
        <v>0</v>
      </c>
      <c r="L83" s="11">
        <f t="shared" si="4"/>
        <v>0</v>
      </c>
    </row>
    <row r="84" spans="1:12" s="5" customFormat="1" ht="40.5" x14ac:dyDescent="0.35">
      <c r="A84" s="91"/>
      <c r="B84" s="19" t="s">
        <v>530</v>
      </c>
      <c r="C84" s="24" t="s">
        <v>20</v>
      </c>
      <c r="D84" s="17">
        <v>1</v>
      </c>
      <c r="E84" s="12">
        <f>E80*D84</f>
        <v>72</v>
      </c>
      <c r="F84" s="12"/>
      <c r="G84" s="11">
        <f t="shared" si="5"/>
        <v>0</v>
      </c>
      <c r="H84" s="12"/>
      <c r="I84" s="11">
        <f t="shared" si="6"/>
        <v>0</v>
      </c>
      <c r="J84" s="12"/>
      <c r="K84" s="11">
        <f t="shared" si="7"/>
        <v>0</v>
      </c>
      <c r="L84" s="11">
        <f t="shared" si="4"/>
        <v>0</v>
      </c>
    </row>
    <row r="85" spans="1:12" s="5" customFormat="1" x14ac:dyDescent="0.35">
      <c r="A85" s="91"/>
      <c r="B85" s="63" t="s">
        <v>48</v>
      </c>
      <c r="C85" s="24" t="s">
        <v>20</v>
      </c>
      <c r="D85" s="17">
        <v>1.05</v>
      </c>
      <c r="E85" s="12">
        <f>D85*E80</f>
        <v>75.600000000000009</v>
      </c>
      <c r="F85" s="12"/>
      <c r="G85" s="11">
        <f t="shared" si="5"/>
        <v>0</v>
      </c>
      <c r="H85" s="12"/>
      <c r="I85" s="11">
        <f t="shared" si="6"/>
        <v>0</v>
      </c>
      <c r="J85" s="12"/>
      <c r="K85" s="11">
        <f t="shared" si="7"/>
        <v>0</v>
      </c>
      <c r="L85" s="11">
        <f t="shared" si="4"/>
        <v>0</v>
      </c>
    </row>
    <row r="86" spans="1:12" s="5" customFormat="1" x14ac:dyDescent="0.35">
      <c r="A86" s="91"/>
      <c r="B86" s="63" t="s">
        <v>24</v>
      </c>
      <c r="C86" s="24" t="s">
        <v>2</v>
      </c>
      <c r="D86" s="17">
        <v>0.1</v>
      </c>
      <c r="E86" s="12">
        <f>E80*D86</f>
        <v>7.2</v>
      </c>
      <c r="F86" s="12"/>
      <c r="G86" s="11">
        <f t="shared" si="5"/>
        <v>0</v>
      </c>
      <c r="H86" s="12"/>
      <c r="I86" s="11">
        <f t="shared" si="6"/>
        <v>0</v>
      </c>
      <c r="J86" s="12"/>
      <c r="K86" s="11">
        <f t="shared" si="7"/>
        <v>0</v>
      </c>
      <c r="L86" s="11">
        <f t="shared" si="4"/>
        <v>0</v>
      </c>
    </row>
    <row r="87" spans="1:12" s="5" customFormat="1" ht="45" customHeight="1" x14ac:dyDescent="0.35">
      <c r="A87" s="91">
        <v>8</v>
      </c>
      <c r="B87" s="7" t="s">
        <v>205</v>
      </c>
      <c r="C87" s="8" t="s">
        <v>20</v>
      </c>
      <c r="D87" s="8"/>
      <c r="E87" s="9">
        <v>27</v>
      </c>
      <c r="F87" s="31"/>
      <c r="G87" s="11">
        <f t="shared" si="5"/>
        <v>0</v>
      </c>
      <c r="H87" s="31"/>
      <c r="I87" s="11">
        <f t="shared" si="6"/>
        <v>0</v>
      </c>
      <c r="J87" s="31"/>
      <c r="K87" s="11">
        <f t="shared" si="7"/>
        <v>0</v>
      </c>
      <c r="L87" s="11">
        <f t="shared" si="4"/>
        <v>0</v>
      </c>
    </row>
    <row r="88" spans="1:12" s="5" customFormat="1" x14ac:dyDescent="0.35">
      <c r="A88" s="91"/>
      <c r="B88" s="19" t="s">
        <v>16</v>
      </c>
      <c r="C88" s="16" t="s">
        <v>25</v>
      </c>
      <c r="D88" s="17">
        <v>1</v>
      </c>
      <c r="E88" s="17">
        <f>E87*D88</f>
        <v>27</v>
      </c>
      <c r="F88" s="15"/>
      <c r="G88" s="11">
        <f t="shared" si="5"/>
        <v>0</v>
      </c>
      <c r="H88" s="12"/>
      <c r="I88" s="11">
        <f t="shared" si="6"/>
        <v>0</v>
      </c>
      <c r="J88" s="12"/>
      <c r="K88" s="11">
        <f t="shared" si="7"/>
        <v>0</v>
      </c>
      <c r="L88" s="11">
        <f t="shared" si="4"/>
        <v>0</v>
      </c>
    </row>
    <row r="89" spans="1:12" s="5" customFormat="1" x14ac:dyDescent="0.35">
      <c r="A89" s="91"/>
      <c r="B89" s="14" t="s">
        <v>21</v>
      </c>
      <c r="C89" s="13" t="s">
        <v>2</v>
      </c>
      <c r="D89" s="65">
        <v>5.5E-2</v>
      </c>
      <c r="E89" s="15">
        <f>D89*E87</f>
        <v>1.4850000000000001</v>
      </c>
      <c r="F89" s="15"/>
      <c r="G89" s="11">
        <f t="shared" si="5"/>
        <v>0</v>
      </c>
      <c r="H89" s="15"/>
      <c r="I89" s="11">
        <f t="shared" si="6"/>
        <v>0</v>
      </c>
      <c r="J89" s="15"/>
      <c r="K89" s="11">
        <f t="shared" si="7"/>
        <v>0</v>
      </c>
      <c r="L89" s="11">
        <f t="shared" si="4"/>
        <v>0</v>
      </c>
    </row>
    <row r="90" spans="1:12" s="5" customFormat="1" x14ac:dyDescent="0.35">
      <c r="A90" s="91"/>
      <c r="B90" s="62" t="s">
        <v>204</v>
      </c>
      <c r="C90" s="85" t="s">
        <v>20</v>
      </c>
      <c r="D90" s="85">
        <v>2.1</v>
      </c>
      <c r="E90" s="12">
        <f>E87*D90</f>
        <v>56.7</v>
      </c>
      <c r="F90" s="12"/>
      <c r="G90" s="11">
        <f t="shared" si="5"/>
        <v>0</v>
      </c>
      <c r="H90" s="12"/>
      <c r="I90" s="11">
        <f t="shared" si="6"/>
        <v>0</v>
      </c>
      <c r="J90" s="12"/>
      <c r="K90" s="11">
        <f t="shared" si="7"/>
        <v>0</v>
      </c>
      <c r="L90" s="11">
        <f t="shared" si="4"/>
        <v>0</v>
      </c>
    </row>
    <row r="91" spans="1:12" s="5" customFormat="1" ht="40.5" x14ac:dyDescent="0.35">
      <c r="A91" s="91"/>
      <c r="B91" s="19" t="s">
        <v>530</v>
      </c>
      <c r="C91" s="24" t="s">
        <v>20</v>
      </c>
      <c r="D91" s="17">
        <v>1</v>
      </c>
      <c r="E91" s="12">
        <f>E87*D91</f>
        <v>27</v>
      </c>
      <c r="F91" s="12"/>
      <c r="G91" s="11">
        <f t="shared" si="5"/>
        <v>0</v>
      </c>
      <c r="H91" s="12"/>
      <c r="I91" s="11">
        <f t="shared" si="6"/>
        <v>0</v>
      </c>
      <c r="J91" s="12"/>
      <c r="K91" s="11">
        <f t="shared" si="7"/>
        <v>0</v>
      </c>
      <c r="L91" s="11">
        <f t="shared" si="4"/>
        <v>0</v>
      </c>
    </row>
    <row r="92" spans="1:12" s="5" customFormat="1" x14ac:dyDescent="0.35">
      <c r="A92" s="91"/>
      <c r="B92" s="63" t="s">
        <v>48</v>
      </c>
      <c r="C92" s="24" t="s">
        <v>20</v>
      </c>
      <c r="D92" s="17">
        <v>1.05</v>
      </c>
      <c r="E92" s="12">
        <f>D92*E87</f>
        <v>28.35</v>
      </c>
      <c r="F92" s="12"/>
      <c r="G92" s="11">
        <f t="shared" si="5"/>
        <v>0</v>
      </c>
      <c r="H92" s="12"/>
      <c r="I92" s="11">
        <f t="shared" si="6"/>
        <v>0</v>
      </c>
      <c r="J92" s="12"/>
      <c r="K92" s="11">
        <f t="shared" si="7"/>
        <v>0</v>
      </c>
      <c r="L92" s="11">
        <f t="shared" si="4"/>
        <v>0</v>
      </c>
    </row>
    <row r="93" spans="1:12" s="5" customFormat="1" x14ac:dyDescent="0.35">
      <c r="A93" s="91"/>
      <c r="B93" s="63" t="s">
        <v>24</v>
      </c>
      <c r="C93" s="24" t="s">
        <v>2</v>
      </c>
      <c r="D93" s="17">
        <v>0.1</v>
      </c>
      <c r="E93" s="12">
        <f>E87*D93</f>
        <v>2.7</v>
      </c>
      <c r="F93" s="12"/>
      <c r="G93" s="11">
        <f t="shared" si="5"/>
        <v>0</v>
      </c>
      <c r="H93" s="12"/>
      <c r="I93" s="11">
        <f t="shared" si="6"/>
        <v>0</v>
      </c>
      <c r="J93" s="12"/>
      <c r="K93" s="11">
        <f t="shared" si="7"/>
        <v>0</v>
      </c>
      <c r="L93" s="11">
        <f t="shared" si="4"/>
        <v>0</v>
      </c>
    </row>
    <row r="94" spans="1:12" s="5" customFormat="1" ht="27" x14ac:dyDescent="0.35">
      <c r="A94" s="90">
        <v>9</v>
      </c>
      <c r="B94" s="61" t="s">
        <v>150</v>
      </c>
      <c r="C94" s="35" t="s">
        <v>20</v>
      </c>
      <c r="D94" s="35"/>
      <c r="E94" s="60">
        <v>467</v>
      </c>
      <c r="F94" s="15"/>
      <c r="G94" s="11">
        <f t="shared" si="5"/>
        <v>0</v>
      </c>
      <c r="H94" s="15"/>
      <c r="I94" s="11">
        <f t="shared" si="6"/>
        <v>0</v>
      </c>
      <c r="J94" s="15"/>
      <c r="K94" s="11">
        <f t="shared" si="7"/>
        <v>0</v>
      </c>
      <c r="L94" s="11">
        <f t="shared" si="4"/>
        <v>0</v>
      </c>
    </row>
    <row r="95" spans="1:12" s="5" customFormat="1" x14ac:dyDescent="0.35">
      <c r="A95" s="90"/>
      <c r="B95" s="19" t="s">
        <v>16</v>
      </c>
      <c r="C95" s="16" t="s">
        <v>25</v>
      </c>
      <c r="D95" s="17">
        <v>1</v>
      </c>
      <c r="E95" s="17">
        <f>E94*D95</f>
        <v>467</v>
      </c>
      <c r="F95" s="15"/>
      <c r="G95" s="11">
        <f t="shared" si="5"/>
        <v>0</v>
      </c>
      <c r="H95" s="12"/>
      <c r="I95" s="11">
        <f t="shared" si="6"/>
        <v>0</v>
      </c>
      <c r="J95" s="12"/>
      <c r="K95" s="11">
        <f t="shared" si="7"/>
        <v>0</v>
      </c>
      <c r="L95" s="11">
        <f t="shared" si="4"/>
        <v>0</v>
      </c>
    </row>
    <row r="96" spans="1:12" s="5" customFormat="1" x14ac:dyDescent="0.35">
      <c r="A96" s="90"/>
      <c r="B96" s="14" t="s">
        <v>21</v>
      </c>
      <c r="C96" s="13" t="s">
        <v>2</v>
      </c>
      <c r="D96" s="65">
        <v>2.1999999999999999E-2</v>
      </c>
      <c r="E96" s="15">
        <f>E94*D96</f>
        <v>10.273999999999999</v>
      </c>
      <c r="F96" s="15"/>
      <c r="G96" s="11">
        <f t="shared" si="5"/>
        <v>0</v>
      </c>
      <c r="H96" s="15"/>
      <c r="I96" s="11">
        <f t="shared" si="6"/>
        <v>0</v>
      </c>
      <c r="J96" s="15"/>
      <c r="K96" s="11">
        <f t="shared" si="7"/>
        <v>0</v>
      </c>
      <c r="L96" s="11">
        <f t="shared" si="4"/>
        <v>0</v>
      </c>
    </row>
    <row r="97" spans="1:12" s="5" customFormat="1" x14ac:dyDescent="0.35">
      <c r="A97" s="90"/>
      <c r="B97" s="132" t="s">
        <v>151</v>
      </c>
      <c r="C97" s="85" t="s">
        <v>20</v>
      </c>
      <c r="D97" s="85">
        <v>1.05</v>
      </c>
      <c r="E97" s="12">
        <f>D97*E94</f>
        <v>490.35</v>
      </c>
      <c r="F97" s="12"/>
      <c r="G97" s="11">
        <f t="shared" si="5"/>
        <v>0</v>
      </c>
      <c r="H97" s="12"/>
      <c r="I97" s="11">
        <f t="shared" si="6"/>
        <v>0</v>
      </c>
      <c r="J97" s="12"/>
      <c r="K97" s="11">
        <f t="shared" si="7"/>
        <v>0</v>
      </c>
      <c r="L97" s="11">
        <f t="shared" si="4"/>
        <v>0</v>
      </c>
    </row>
    <row r="98" spans="1:12" s="5" customFormat="1" x14ac:dyDescent="0.35">
      <c r="A98" s="90"/>
      <c r="B98" s="19" t="s">
        <v>30</v>
      </c>
      <c r="C98" s="24" t="s">
        <v>17</v>
      </c>
      <c r="D98" s="17">
        <v>4</v>
      </c>
      <c r="E98" s="12">
        <f>D98*E94</f>
        <v>1868</v>
      </c>
      <c r="F98" s="12"/>
      <c r="G98" s="11">
        <f t="shared" si="5"/>
        <v>0</v>
      </c>
      <c r="H98" s="12"/>
      <c r="I98" s="11">
        <f t="shared" si="6"/>
        <v>0</v>
      </c>
      <c r="J98" s="12"/>
      <c r="K98" s="11">
        <f t="shared" si="7"/>
        <v>0</v>
      </c>
      <c r="L98" s="11">
        <f t="shared" si="4"/>
        <v>0</v>
      </c>
    </row>
    <row r="99" spans="1:12" s="5" customFormat="1" x14ac:dyDescent="0.35">
      <c r="A99" s="90"/>
      <c r="B99" s="63" t="s">
        <v>24</v>
      </c>
      <c r="C99" s="24" t="s">
        <v>2</v>
      </c>
      <c r="D99" s="24">
        <v>0.1</v>
      </c>
      <c r="E99" s="12">
        <f>E94*D99</f>
        <v>46.7</v>
      </c>
      <c r="F99" s="12"/>
      <c r="G99" s="11">
        <f t="shared" si="5"/>
        <v>0</v>
      </c>
      <c r="H99" s="12"/>
      <c r="I99" s="11">
        <f t="shared" si="6"/>
        <v>0</v>
      </c>
      <c r="J99" s="12"/>
      <c r="K99" s="11">
        <f t="shared" si="7"/>
        <v>0</v>
      </c>
      <c r="L99" s="11">
        <f t="shared" si="4"/>
        <v>0</v>
      </c>
    </row>
    <row r="100" spans="1:12" s="5" customFormat="1" ht="40.5" x14ac:dyDescent="0.35">
      <c r="A100" s="90">
        <v>10</v>
      </c>
      <c r="B100" s="7" t="s">
        <v>206</v>
      </c>
      <c r="C100" s="8" t="s">
        <v>20</v>
      </c>
      <c r="D100" s="8"/>
      <c r="E100" s="9">
        <v>276</v>
      </c>
      <c r="F100" s="17"/>
      <c r="G100" s="11">
        <f t="shared" si="5"/>
        <v>0</v>
      </c>
      <c r="H100" s="17"/>
      <c r="I100" s="11">
        <f t="shared" si="6"/>
        <v>0</v>
      </c>
      <c r="J100" s="17"/>
      <c r="K100" s="11">
        <f t="shared" si="7"/>
        <v>0</v>
      </c>
      <c r="L100" s="11">
        <f t="shared" si="4"/>
        <v>0</v>
      </c>
    </row>
    <row r="101" spans="1:12" s="5" customFormat="1" x14ac:dyDescent="0.35">
      <c r="A101" s="90"/>
      <c r="B101" s="19" t="s">
        <v>16</v>
      </c>
      <c r="C101" s="16" t="s">
        <v>25</v>
      </c>
      <c r="D101" s="17">
        <v>1</v>
      </c>
      <c r="E101" s="17">
        <f>E100*D101</f>
        <v>276</v>
      </c>
      <c r="F101" s="15"/>
      <c r="G101" s="11">
        <f t="shared" si="5"/>
        <v>0</v>
      </c>
      <c r="H101" s="17"/>
      <c r="I101" s="11">
        <f t="shared" si="6"/>
        <v>0</v>
      </c>
      <c r="J101" s="17"/>
      <c r="K101" s="11">
        <f t="shared" si="7"/>
        <v>0</v>
      </c>
      <c r="L101" s="11">
        <f t="shared" si="4"/>
        <v>0</v>
      </c>
    </row>
    <row r="102" spans="1:12" s="5" customFormat="1" x14ac:dyDescent="0.35">
      <c r="A102" s="90"/>
      <c r="B102" s="14" t="s">
        <v>21</v>
      </c>
      <c r="C102" s="13" t="s">
        <v>2</v>
      </c>
      <c r="D102" s="65">
        <v>3.1E-2</v>
      </c>
      <c r="E102" s="15">
        <f>E100*D102</f>
        <v>8.5559999999999992</v>
      </c>
      <c r="F102" s="15"/>
      <c r="G102" s="11">
        <f t="shared" si="5"/>
        <v>0</v>
      </c>
      <c r="H102" s="15"/>
      <c r="I102" s="11">
        <f t="shared" si="6"/>
        <v>0</v>
      </c>
      <c r="J102" s="15"/>
      <c r="K102" s="11">
        <f t="shared" si="7"/>
        <v>0</v>
      </c>
      <c r="L102" s="11">
        <f t="shared" si="4"/>
        <v>0</v>
      </c>
    </row>
    <row r="103" spans="1:12" s="5" customFormat="1" x14ac:dyDescent="0.35">
      <c r="A103" s="90"/>
      <c r="B103" s="326" t="s">
        <v>341</v>
      </c>
      <c r="C103" s="24" t="s">
        <v>20</v>
      </c>
      <c r="D103" s="24">
        <v>1.03</v>
      </c>
      <c r="E103" s="17">
        <f>D103*E100</f>
        <v>284.28000000000003</v>
      </c>
      <c r="F103" s="17"/>
      <c r="G103" s="11">
        <f t="shared" si="5"/>
        <v>0</v>
      </c>
      <c r="H103" s="17"/>
      <c r="I103" s="11">
        <f t="shared" si="6"/>
        <v>0</v>
      </c>
      <c r="J103" s="17"/>
      <c r="K103" s="11">
        <f t="shared" si="7"/>
        <v>0</v>
      </c>
      <c r="L103" s="11">
        <f t="shared" si="4"/>
        <v>0</v>
      </c>
    </row>
    <row r="104" spans="1:12" s="5" customFormat="1" x14ac:dyDescent="0.35">
      <c r="A104" s="90"/>
      <c r="B104" s="41" t="s">
        <v>42</v>
      </c>
      <c r="C104" s="24" t="s">
        <v>17</v>
      </c>
      <c r="D104" s="17">
        <v>6</v>
      </c>
      <c r="E104" s="17">
        <f>D104*E100</f>
        <v>1656</v>
      </c>
      <c r="F104" s="17"/>
      <c r="G104" s="11">
        <f t="shared" si="5"/>
        <v>0</v>
      </c>
      <c r="H104" s="17"/>
      <c r="I104" s="11">
        <f t="shared" si="6"/>
        <v>0</v>
      </c>
      <c r="J104" s="17"/>
      <c r="K104" s="11">
        <f t="shared" si="7"/>
        <v>0</v>
      </c>
      <c r="L104" s="11">
        <f t="shared" si="4"/>
        <v>0</v>
      </c>
    </row>
    <row r="105" spans="1:12" s="5" customFormat="1" x14ac:dyDescent="0.35">
      <c r="A105" s="90"/>
      <c r="B105" s="41" t="s">
        <v>43</v>
      </c>
      <c r="C105" s="24" t="s">
        <v>17</v>
      </c>
      <c r="D105" s="24">
        <v>0.04</v>
      </c>
      <c r="E105" s="17">
        <f>D105*E100</f>
        <v>11.040000000000001</v>
      </c>
      <c r="F105" s="17"/>
      <c r="G105" s="11">
        <f t="shared" si="5"/>
        <v>0</v>
      </c>
      <c r="H105" s="17"/>
      <c r="I105" s="11">
        <f t="shared" si="6"/>
        <v>0</v>
      </c>
      <c r="J105" s="17"/>
      <c r="K105" s="11">
        <f t="shared" si="7"/>
        <v>0</v>
      </c>
      <c r="L105" s="11">
        <f t="shared" si="4"/>
        <v>0</v>
      </c>
    </row>
    <row r="106" spans="1:12" s="5" customFormat="1" x14ac:dyDescent="0.35">
      <c r="A106" s="90"/>
      <c r="B106" s="41" t="s">
        <v>44</v>
      </c>
      <c r="C106" s="24" t="s">
        <v>45</v>
      </c>
      <c r="D106" s="17">
        <v>0.1</v>
      </c>
      <c r="E106" s="17">
        <f>D106*E100</f>
        <v>27.6</v>
      </c>
      <c r="F106" s="17"/>
      <c r="G106" s="11">
        <f t="shared" si="5"/>
        <v>0</v>
      </c>
      <c r="H106" s="17"/>
      <c r="I106" s="11">
        <f t="shared" si="6"/>
        <v>0</v>
      </c>
      <c r="J106" s="17"/>
      <c r="K106" s="11">
        <f t="shared" si="7"/>
        <v>0</v>
      </c>
      <c r="L106" s="11">
        <f t="shared" si="4"/>
        <v>0</v>
      </c>
    </row>
    <row r="107" spans="1:12" s="5" customFormat="1" x14ac:dyDescent="0.35">
      <c r="A107" s="90"/>
      <c r="B107" s="41" t="s">
        <v>24</v>
      </c>
      <c r="C107" s="24" t="s">
        <v>2</v>
      </c>
      <c r="D107" s="24">
        <v>7.0000000000000007E-2</v>
      </c>
      <c r="E107" s="17">
        <f>D107*E100</f>
        <v>19.32</v>
      </c>
      <c r="F107" s="17"/>
      <c r="G107" s="11">
        <f t="shared" si="5"/>
        <v>0</v>
      </c>
      <c r="H107" s="17"/>
      <c r="I107" s="11">
        <f t="shared" si="6"/>
        <v>0</v>
      </c>
      <c r="J107" s="17"/>
      <c r="K107" s="11">
        <f t="shared" si="7"/>
        <v>0</v>
      </c>
      <c r="L107" s="11">
        <f t="shared" si="4"/>
        <v>0</v>
      </c>
    </row>
    <row r="108" spans="1:12" s="5" customFormat="1" ht="27" x14ac:dyDescent="0.35">
      <c r="A108" s="39">
        <v>11</v>
      </c>
      <c r="B108" s="34" t="s">
        <v>358</v>
      </c>
      <c r="C108" s="35" t="s">
        <v>18</v>
      </c>
      <c r="D108" s="35"/>
      <c r="E108" s="36">
        <v>54</v>
      </c>
      <c r="F108" s="12"/>
      <c r="G108" s="11">
        <f t="shared" si="5"/>
        <v>0</v>
      </c>
      <c r="H108" s="102"/>
      <c r="I108" s="11">
        <f t="shared" si="6"/>
        <v>0</v>
      </c>
      <c r="J108" s="102"/>
      <c r="K108" s="11">
        <f t="shared" si="7"/>
        <v>0</v>
      </c>
      <c r="L108" s="11">
        <f t="shared" si="4"/>
        <v>0</v>
      </c>
    </row>
    <row r="109" spans="1:12" s="5" customFormat="1" x14ac:dyDescent="0.35">
      <c r="A109" s="39"/>
      <c r="B109" s="19" t="s">
        <v>16</v>
      </c>
      <c r="C109" s="16" t="s">
        <v>18</v>
      </c>
      <c r="D109" s="17">
        <v>1</v>
      </c>
      <c r="E109" s="17">
        <f>E108*D109</f>
        <v>54</v>
      </c>
      <c r="F109" s="15"/>
      <c r="G109" s="11">
        <f t="shared" si="5"/>
        <v>0</v>
      </c>
      <c r="H109" s="102"/>
      <c r="I109" s="11">
        <f t="shared" si="6"/>
        <v>0</v>
      </c>
      <c r="J109" s="102"/>
      <c r="K109" s="11">
        <f t="shared" si="7"/>
        <v>0</v>
      </c>
      <c r="L109" s="11">
        <f t="shared" si="4"/>
        <v>0</v>
      </c>
    </row>
    <row r="110" spans="1:12" s="5" customFormat="1" x14ac:dyDescent="0.35">
      <c r="A110" s="39"/>
      <c r="B110" s="103" t="s">
        <v>21</v>
      </c>
      <c r="C110" s="13" t="s">
        <v>2</v>
      </c>
      <c r="D110" s="104">
        <v>1.8200000000000001E-2</v>
      </c>
      <c r="E110" s="102">
        <f>E108*D110</f>
        <v>0.98280000000000001</v>
      </c>
      <c r="F110" s="102"/>
      <c r="G110" s="11">
        <f t="shared" si="5"/>
        <v>0</v>
      </c>
      <c r="H110" s="102"/>
      <c r="I110" s="11">
        <f t="shared" si="6"/>
        <v>0</v>
      </c>
      <c r="J110" s="102"/>
      <c r="K110" s="11">
        <f t="shared" si="7"/>
        <v>0</v>
      </c>
      <c r="L110" s="11">
        <f t="shared" si="4"/>
        <v>0</v>
      </c>
    </row>
    <row r="111" spans="1:12" s="5" customFormat="1" x14ac:dyDescent="0.35">
      <c r="A111" s="39"/>
      <c r="B111" s="20" t="s">
        <v>342</v>
      </c>
      <c r="C111" s="16" t="s">
        <v>20</v>
      </c>
      <c r="D111" s="99">
        <v>0.25</v>
      </c>
      <c r="E111" s="102">
        <f>E108</f>
        <v>54</v>
      </c>
      <c r="F111" s="102"/>
      <c r="G111" s="11">
        <f t="shared" si="5"/>
        <v>0</v>
      </c>
      <c r="H111" s="102"/>
      <c r="I111" s="11">
        <f t="shared" si="6"/>
        <v>0</v>
      </c>
      <c r="J111" s="102"/>
      <c r="K111" s="11">
        <f t="shared" si="7"/>
        <v>0</v>
      </c>
      <c r="L111" s="11">
        <f t="shared" si="4"/>
        <v>0</v>
      </c>
    </row>
    <row r="112" spans="1:12" s="5" customFormat="1" x14ac:dyDescent="0.35">
      <c r="A112" s="39"/>
      <c r="B112" s="20" t="s">
        <v>24</v>
      </c>
      <c r="C112" s="85" t="s">
        <v>2</v>
      </c>
      <c r="D112" s="99">
        <v>0.08</v>
      </c>
      <c r="E112" s="102">
        <f>E108*D112</f>
        <v>4.32</v>
      </c>
      <c r="F112" s="102"/>
      <c r="G112" s="11">
        <f t="shared" si="5"/>
        <v>0</v>
      </c>
      <c r="H112" s="102"/>
      <c r="I112" s="11">
        <f t="shared" si="6"/>
        <v>0</v>
      </c>
      <c r="J112" s="102"/>
      <c r="K112" s="11">
        <f t="shared" si="7"/>
        <v>0</v>
      </c>
      <c r="L112" s="11">
        <f t="shared" si="4"/>
        <v>0</v>
      </c>
    </row>
    <row r="113" spans="1:12" s="5" customFormat="1" ht="14.5" x14ac:dyDescent="0.35">
      <c r="A113" s="90"/>
      <c r="B113" s="105" t="s">
        <v>152</v>
      </c>
      <c r="C113" s="24"/>
      <c r="D113" s="24"/>
      <c r="E113" s="12"/>
      <c r="F113" s="12"/>
      <c r="G113" s="11">
        <f t="shared" si="5"/>
        <v>0</v>
      </c>
      <c r="H113" s="12"/>
      <c r="I113" s="11">
        <f t="shared" si="6"/>
        <v>0</v>
      </c>
      <c r="J113" s="12"/>
      <c r="K113" s="11">
        <f t="shared" si="7"/>
        <v>0</v>
      </c>
      <c r="L113" s="11">
        <f t="shared" si="4"/>
        <v>0</v>
      </c>
    </row>
    <row r="114" spans="1:12" s="5" customFormat="1" ht="60" customHeight="1" x14ac:dyDescent="0.35">
      <c r="A114" s="74">
        <v>12</v>
      </c>
      <c r="B114" s="18" t="s">
        <v>371</v>
      </c>
      <c r="C114" s="8" t="s">
        <v>45</v>
      </c>
      <c r="D114" s="8"/>
      <c r="E114" s="9">
        <v>91</v>
      </c>
      <c r="F114" s="31"/>
      <c r="G114" s="11">
        <f t="shared" si="5"/>
        <v>0</v>
      </c>
      <c r="H114" s="31"/>
      <c r="I114" s="11">
        <f t="shared" si="6"/>
        <v>0</v>
      </c>
      <c r="J114" s="31"/>
      <c r="K114" s="11">
        <f t="shared" si="7"/>
        <v>0</v>
      </c>
      <c r="L114" s="11">
        <f t="shared" si="4"/>
        <v>0</v>
      </c>
    </row>
    <row r="115" spans="1:12" s="5" customFormat="1" x14ac:dyDescent="0.35">
      <c r="A115" s="91"/>
      <c r="B115" s="19" t="s">
        <v>16</v>
      </c>
      <c r="C115" s="16" t="s">
        <v>25</v>
      </c>
      <c r="D115" s="17">
        <v>1</v>
      </c>
      <c r="E115" s="17">
        <f>E114*D115</f>
        <v>91</v>
      </c>
      <c r="F115" s="15"/>
      <c r="G115" s="11">
        <f t="shared" si="5"/>
        <v>0</v>
      </c>
      <c r="H115" s="12"/>
      <c r="I115" s="11">
        <f t="shared" si="6"/>
        <v>0</v>
      </c>
      <c r="J115" s="15"/>
      <c r="K115" s="11">
        <f t="shared" si="7"/>
        <v>0</v>
      </c>
      <c r="L115" s="11">
        <f t="shared" si="4"/>
        <v>0</v>
      </c>
    </row>
    <row r="116" spans="1:12" s="5" customFormat="1" x14ac:dyDescent="0.35">
      <c r="A116" s="91"/>
      <c r="B116" s="14" t="s">
        <v>21</v>
      </c>
      <c r="C116" s="13" t="s">
        <v>2</v>
      </c>
      <c r="D116" s="65">
        <v>0.25</v>
      </c>
      <c r="E116" s="15">
        <f>E114*D116</f>
        <v>22.75</v>
      </c>
      <c r="F116" s="15"/>
      <c r="G116" s="11">
        <f t="shared" si="5"/>
        <v>0</v>
      </c>
      <c r="H116" s="15"/>
      <c r="I116" s="11">
        <f t="shared" si="6"/>
        <v>0</v>
      </c>
      <c r="J116" s="15"/>
      <c r="K116" s="11">
        <f t="shared" si="7"/>
        <v>0</v>
      </c>
      <c r="L116" s="11">
        <f t="shared" si="4"/>
        <v>0</v>
      </c>
    </row>
    <row r="117" spans="1:12" s="5" customFormat="1" x14ac:dyDescent="0.35">
      <c r="A117" s="91"/>
      <c r="B117" s="14" t="s">
        <v>280</v>
      </c>
      <c r="C117" s="16" t="s">
        <v>15</v>
      </c>
      <c r="D117" s="65"/>
      <c r="E117" s="15">
        <v>22</v>
      </c>
      <c r="F117" s="15"/>
      <c r="G117" s="11">
        <f t="shared" si="5"/>
        <v>0</v>
      </c>
      <c r="H117" s="15"/>
      <c r="I117" s="11">
        <f t="shared" si="6"/>
        <v>0</v>
      </c>
      <c r="J117" s="15"/>
      <c r="K117" s="11">
        <f t="shared" si="7"/>
        <v>0</v>
      </c>
      <c r="L117" s="11">
        <f t="shared" si="4"/>
        <v>0</v>
      </c>
    </row>
    <row r="118" spans="1:12" s="5" customFormat="1" x14ac:dyDescent="0.35">
      <c r="A118" s="91"/>
      <c r="B118" s="14" t="s">
        <v>279</v>
      </c>
      <c r="C118" s="16" t="s">
        <v>15</v>
      </c>
      <c r="D118" s="65"/>
      <c r="E118" s="15">
        <v>28</v>
      </c>
      <c r="F118" s="15"/>
      <c r="G118" s="11">
        <f t="shared" si="5"/>
        <v>0</v>
      </c>
      <c r="H118" s="15"/>
      <c r="I118" s="11">
        <f t="shared" si="6"/>
        <v>0</v>
      </c>
      <c r="J118" s="15"/>
      <c r="K118" s="11">
        <f t="shared" si="7"/>
        <v>0</v>
      </c>
      <c r="L118" s="11">
        <f t="shared" si="4"/>
        <v>0</v>
      </c>
    </row>
    <row r="119" spans="1:12" s="5" customFormat="1" ht="27" x14ac:dyDescent="0.35">
      <c r="A119" s="91"/>
      <c r="B119" s="14" t="s">
        <v>281</v>
      </c>
      <c r="C119" s="16" t="s">
        <v>15</v>
      </c>
      <c r="D119" s="65"/>
      <c r="E119" s="15">
        <v>41</v>
      </c>
      <c r="F119" s="15"/>
      <c r="G119" s="11">
        <f t="shared" si="5"/>
        <v>0</v>
      </c>
      <c r="H119" s="15"/>
      <c r="I119" s="11">
        <f t="shared" si="6"/>
        <v>0</v>
      </c>
      <c r="J119" s="15"/>
      <c r="K119" s="11">
        <f t="shared" si="7"/>
        <v>0</v>
      </c>
      <c r="L119" s="11">
        <f t="shared" si="4"/>
        <v>0</v>
      </c>
    </row>
    <row r="120" spans="1:12" s="5" customFormat="1" ht="14.5" x14ac:dyDescent="0.35">
      <c r="A120" s="91"/>
      <c r="B120" s="20" t="s">
        <v>46</v>
      </c>
      <c r="C120" s="85" t="s">
        <v>15</v>
      </c>
      <c r="D120" s="71"/>
      <c r="E120" s="15">
        <v>90</v>
      </c>
      <c r="F120" s="15"/>
      <c r="G120" s="11">
        <f t="shared" si="5"/>
        <v>0</v>
      </c>
      <c r="H120" s="38"/>
      <c r="I120" s="11">
        <f t="shared" si="6"/>
        <v>0</v>
      </c>
      <c r="J120" s="38"/>
      <c r="K120" s="11">
        <f t="shared" si="7"/>
        <v>0</v>
      </c>
      <c r="L120" s="11">
        <f t="shared" si="4"/>
        <v>0</v>
      </c>
    </row>
    <row r="121" spans="1:12" s="5" customFormat="1" x14ac:dyDescent="0.35">
      <c r="A121" s="91"/>
      <c r="B121" s="20" t="s">
        <v>24</v>
      </c>
      <c r="C121" s="85" t="s">
        <v>2</v>
      </c>
      <c r="D121" s="85">
        <v>0.4</v>
      </c>
      <c r="E121" s="15">
        <f>E114*D121</f>
        <v>36.4</v>
      </c>
      <c r="F121" s="15"/>
      <c r="G121" s="11">
        <f t="shared" si="5"/>
        <v>0</v>
      </c>
      <c r="H121" s="15"/>
      <c r="I121" s="11">
        <f t="shared" si="6"/>
        <v>0</v>
      </c>
      <c r="J121" s="15"/>
      <c r="K121" s="11">
        <f t="shared" si="7"/>
        <v>0</v>
      </c>
      <c r="L121" s="11">
        <f t="shared" si="4"/>
        <v>0</v>
      </c>
    </row>
    <row r="122" spans="1:12" s="5" customFormat="1" ht="27" x14ac:dyDescent="0.35">
      <c r="A122" s="91">
        <v>13</v>
      </c>
      <c r="B122" s="176" t="s">
        <v>372</v>
      </c>
      <c r="C122" s="8" t="s">
        <v>20</v>
      </c>
      <c r="D122" s="8"/>
      <c r="E122" s="9">
        <f>1.5*1.3*3</f>
        <v>5.8500000000000005</v>
      </c>
      <c r="F122" s="31"/>
      <c r="G122" s="11">
        <f t="shared" si="5"/>
        <v>0</v>
      </c>
      <c r="H122" s="31"/>
      <c r="I122" s="11">
        <f t="shared" si="6"/>
        <v>0</v>
      </c>
      <c r="J122" s="31"/>
      <c r="K122" s="11">
        <f t="shared" si="7"/>
        <v>0</v>
      </c>
      <c r="L122" s="11">
        <f t="shared" si="4"/>
        <v>0</v>
      </c>
    </row>
    <row r="123" spans="1:12" s="5" customFormat="1" x14ac:dyDescent="0.35">
      <c r="A123" s="91"/>
      <c r="B123" s="19" t="s">
        <v>16</v>
      </c>
      <c r="C123" s="16" t="s">
        <v>25</v>
      </c>
      <c r="D123" s="17">
        <v>1</v>
      </c>
      <c r="E123" s="17">
        <f>E122*D123</f>
        <v>5.8500000000000005</v>
      </c>
      <c r="F123" s="15"/>
      <c r="G123" s="11">
        <f t="shared" si="5"/>
        <v>0</v>
      </c>
      <c r="H123" s="12"/>
      <c r="I123" s="11">
        <f t="shared" si="6"/>
        <v>0</v>
      </c>
      <c r="J123" s="15"/>
      <c r="K123" s="11">
        <f t="shared" si="7"/>
        <v>0</v>
      </c>
      <c r="L123" s="11">
        <f t="shared" si="4"/>
        <v>0</v>
      </c>
    </row>
    <row r="124" spans="1:12" s="5" customFormat="1" x14ac:dyDescent="0.35">
      <c r="A124" s="91"/>
      <c r="B124" s="14" t="s">
        <v>21</v>
      </c>
      <c r="C124" s="13" t="s">
        <v>2</v>
      </c>
      <c r="D124" s="65">
        <v>0.13</v>
      </c>
      <c r="E124" s="15">
        <f>E122*D124</f>
        <v>0.76050000000000006</v>
      </c>
      <c r="F124" s="15"/>
      <c r="G124" s="11">
        <f t="shared" si="5"/>
        <v>0</v>
      </c>
      <c r="H124" s="15"/>
      <c r="I124" s="11">
        <f t="shared" si="6"/>
        <v>0</v>
      </c>
      <c r="J124" s="15"/>
      <c r="K124" s="11">
        <f t="shared" si="7"/>
        <v>0</v>
      </c>
      <c r="L124" s="11">
        <f t="shared" si="4"/>
        <v>0</v>
      </c>
    </row>
    <row r="125" spans="1:12" s="5" customFormat="1" x14ac:dyDescent="0.35">
      <c r="A125" s="91"/>
      <c r="B125" s="14" t="s">
        <v>207</v>
      </c>
      <c r="C125" s="16" t="s">
        <v>25</v>
      </c>
      <c r="D125" s="65"/>
      <c r="E125" s="15">
        <f>1.5*1.2*2</f>
        <v>3.5999999999999996</v>
      </c>
      <c r="F125" s="15"/>
      <c r="G125" s="11">
        <f t="shared" si="5"/>
        <v>0</v>
      </c>
      <c r="H125" s="15"/>
      <c r="I125" s="11">
        <f t="shared" si="6"/>
        <v>0</v>
      </c>
      <c r="J125" s="15"/>
      <c r="K125" s="11">
        <f t="shared" si="7"/>
        <v>0</v>
      </c>
      <c r="L125" s="11">
        <f t="shared" si="4"/>
        <v>0</v>
      </c>
    </row>
    <row r="126" spans="1:12" s="5" customFormat="1" ht="14.5" x14ac:dyDescent="0.35">
      <c r="A126" s="91"/>
      <c r="B126" s="20" t="s">
        <v>46</v>
      </c>
      <c r="C126" s="85" t="s">
        <v>15</v>
      </c>
      <c r="D126" s="71"/>
      <c r="E126" s="15">
        <v>4</v>
      </c>
      <c r="F126" s="15"/>
      <c r="G126" s="11">
        <f t="shared" si="5"/>
        <v>0</v>
      </c>
      <c r="H126" s="38"/>
      <c r="I126" s="11">
        <f t="shared" si="6"/>
        <v>0</v>
      </c>
      <c r="J126" s="38"/>
      <c r="K126" s="11">
        <f t="shared" si="7"/>
        <v>0</v>
      </c>
      <c r="L126" s="11">
        <f t="shared" si="4"/>
        <v>0</v>
      </c>
    </row>
    <row r="127" spans="1:12" s="5" customFormat="1" x14ac:dyDescent="0.35">
      <c r="A127" s="91"/>
      <c r="B127" s="20" t="s">
        <v>24</v>
      </c>
      <c r="C127" s="85" t="s">
        <v>2</v>
      </c>
      <c r="D127" s="85">
        <v>0.2</v>
      </c>
      <c r="E127" s="15">
        <f>E122*D127</f>
        <v>1.1700000000000002</v>
      </c>
      <c r="F127" s="15"/>
      <c r="G127" s="11">
        <f t="shared" si="5"/>
        <v>0</v>
      </c>
      <c r="H127" s="15"/>
      <c r="I127" s="11">
        <f t="shared" si="6"/>
        <v>0</v>
      </c>
      <c r="J127" s="15"/>
      <c r="K127" s="11">
        <f t="shared" si="7"/>
        <v>0</v>
      </c>
      <c r="L127" s="11">
        <f t="shared" si="4"/>
        <v>0</v>
      </c>
    </row>
    <row r="128" spans="1:12" s="5" customFormat="1" ht="46.25" customHeight="1" x14ac:dyDescent="0.35">
      <c r="A128" s="91">
        <v>14</v>
      </c>
      <c r="B128" s="18" t="s">
        <v>373</v>
      </c>
      <c r="C128" s="8" t="s">
        <v>20</v>
      </c>
      <c r="D128" s="8"/>
      <c r="E128" s="9">
        <f>2.4*2.8</f>
        <v>6.72</v>
      </c>
      <c r="F128" s="31"/>
      <c r="G128" s="11">
        <f t="shared" si="5"/>
        <v>0</v>
      </c>
      <c r="H128" s="31"/>
      <c r="I128" s="11">
        <f t="shared" si="6"/>
        <v>0</v>
      </c>
      <c r="J128" s="31"/>
      <c r="K128" s="11">
        <f t="shared" si="7"/>
        <v>0</v>
      </c>
      <c r="L128" s="11">
        <f t="shared" si="4"/>
        <v>0</v>
      </c>
    </row>
    <row r="129" spans="1:12" s="5" customFormat="1" x14ac:dyDescent="0.35">
      <c r="A129" s="91"/>
      <c r="B129" s="19" t="s">
        <v>16</v>
      </c>
      <c r="C129" s="16" t="s">
        <v>25</v>
      </c>
      <c r="D129" s="17">
        <v>1</v>
      </c>
      <c r="E129" s="17">
        <f>E128*D129</f>
        <v>6.72</v>
      </c>
      <c r="F129" s="15"/>
      <c r="G129" s="11">
        <f t="shared" si="5"/>
        <v>0</v>
      </c>
      <c r="H129" s="12"/>
      <c r="I129" s="11">
        <f t="shared" si="6"/>
        <v>0</v>
      </c>
      <c r="J129" s="15"/>
      <c r="K129" s="11">
        <f t="shared" si="7"/>
        <v>0</v>
      </c>
      <c r="L129" s="11">
        <f t="shared" si="4"/>
        <v>0</v>
      </c>
    </row>
    <row r="130" spans="1:12" s="5" customFormat="1" x14ac:dyDescent="0.35">
      <c r="A130" s="91"/>
      <c r="B130" s="14" t="s">
        <v>21</v>
      </c>
      <c r="C130" s="13" t="s">
        <v>2</v>
      </c>
      <c r="D130" s="65">
        <v>0.13</v>
      </c>
      <c r="E130" s="15">
        <f>E128*D130</f>
        <v>0.87360000000000004</v>
      </c>
      <c r="F130" s="15"/>
      <c r="G130" s="11">
        <f t="shared" si="5"/>
        <v>0</v>
      </c>
      <c r="H130" s="15"/>
      <c r="I130" s="11">
        <f t="shared" si="6"/>
        <v>0</v>
      </c>
      <c r="J130" s="15"/>
      <c r="K130" s="11">
        <f t="shared" si="7"/>
        <v>0</v>
      </c>
      <c r="L130" s="11">
        <f t="shared" si="4"/>
        <v>0</v>
      </c>
    </row>
    <row r="131" spans="1:12" s="5" customFormat="1" x14ac:dyDescent="0.35">
      <c r="A131" s="91"/>
      <c r="B131" s="14" t="s">
        <v>208</v>
      </c>
      <c r="C131" s="16" t="s">
        <v>25</v>
      </c>
      <c r="D131" s="65"/>
      <c r="E131" s="15">
        <f>2.4*2.8</f>
        <v>6.72</v>
      </c>
      <c r="F131" s="15"/>
      <c r="G131" s="11">
        <f t="shared" si="5"/>
        <v>0</v>
      </c>
      <c r="H131" s="15"/>
      <c r="I131" s="11">
        <f t="shared" si="6"/>
        <v>0</v>
      </c>
      <c r="J131" s="15"/>
      <c r="K131" s="11">
        <f t="shared" si="7"/>
        <v>0</v>
      </c>
      <c r="L131" s="11">
        <f t="shared" si="4"/>
        <v>0</v>
      </c>
    </row>
    <row r="132" spans="1:12" s="5" customFormat="1" ht="14.5" x14ac:dyDescent="0.35">
      <c r="A132" s="91"/>
      <c r="B132" s="20" t="s">
        <v>46</v>
      </c>
      <c r="C132" s="85" t="s">
        <v>15</v>
      </c>
      <c r="D132" s="71"/>
      <c r="E132" s="15">
        <v>2</v>
      </c>
      <c r="F132" s="15"/>
      <c r="G132" s="11">
        <f t="shared" si="5"/>
        <v>0</v>
      </c>
      <c r="H132" s="38"/>
      <c r="I132" s="11">
        <f t="shared" si="6"/>
        <v>0</v>
      </c>
      <c r="J132" s="38"/>
      <c r="K132" s="11">
        <f t="shared" si="7"/>
        <v>0</v>
      </c>
      <c r="L132" s="11">
        <f t="shared" si="4"/>
        <v>0</v>
      </c>
    </row>
    <row r="133" spans="1:12" s="5" customFormat="1" x14ac:dyDescent="0.35">
      <c r="A133" s="91"/>
      <c r="B133" s="20" t="s">
        <v>24</v>
      </c>
      <c r="C133" s="85" t="s">
        <v>2</v>
      </c>
      <c r="D133" s="85">
        <v>0.2</v>
      </c>
      <c r="E133" s="15">
        <f>E128*D133</f>
        <v>1.3440000000000001</v>
      </c>
      <c r="F133" s="15"/>
      <c r="G133" s="11">
        <f t="shared" si="5"/>
        <v>0</v>
      </c>
      <c r="H133" s="15"/>
      <c r="I133" s="11">
        <f t="shared" si="6"/>
        <v>0</v>
      </c>
      <c r="J133" s="15"/>
      <c r="K133" s="11">
        <f t="shared" si="7"/>
        <v>0</v>
      </c>
      <c r="L133" s="11">
        <f t="shared" si="4"/>
        <v>0</v>
      </c>
    </row>
    <row r="134" spans="1:12" s="5" customFormat="1" ht="27" x14ac:dyDescent="0.35">
      <c r="A134" s="91">
        <v>15</v>
      </c>
      <c r="B134" s="176" t="s">
        <v>374</v>
      </c>
      <c r="C134" s="8" t="s">
        <v>20</v>
      </c>
      <c r="D134" s="8"/>
      <c r="E134" s="9">
        <f>1.6*2.2*3</f>
        <v>10.560000000000002</v>
      </c>
      <c r="F134" s="31"/>
      <c r="G134" s="11">
        <f t="shared" si="5"/>
        <v>0</v>
      </c>
      <c r="H134" s="31"/>
      <c r="I134" s="11">
        <f t="shared" si="6"/>
        <v>0</v>
      </c>
      <c r="J134" s="31"/>
      <c r="K134" s="11">
        <f t="shared" si="7"/>
        <v>0</v>
      </c>
      <c r="L134" s="11">
        <f t="shared" si="4"/>
        <v>0</v>
      </c>
    </row>
    <row r="135" spans="1:12" s="5" customFormat="1" x14ac:dyDescent="0.35">
      <c r="A135" s="91"/>
      <c r="B135" s="19" t="s">
        <v>16</v>
      </c>
      <c r="C135" s="16" t="s">
        <v>25</v>
      </c>
      <c r="D135" s="17">
        <v>1</v>
      </c>
      <c r="E135" s="17">
        <f>E134*D135</f>
        <v>10.560000000000002</v>
      </c>
      <c r="F135" s="15"/>
      <c r="G135" s="11">
        <f t="shared" si="5"/>
        <v>0</v>
      </c>
      <c r="H135" s="12"/>
      <c r="I135" s="11">
        <f t="shared" si="6"/>
        <v>0</v>
      </c>
      <c r="J135" s="15"/>
      <c r="K135" s="11">
        <f t="shared" si="7"/>
        <v>0</v>
      </c>
      <c r="L135" s="11">
        <f t="shared" si="4"/>
        <v>0</v>
      </c>
    </row>
    <row r="136" spans="1:12" s="5" customFormat="1" x14ac:dyDescent="0.35">
      <c r="A136" s="91"/>
      <c r="B136" s="14" t="s">
        <v>21</v>
      </c>
      <c r="C136" s="13" t="s">
        <v>2</v>
      </c>
      <c r="D136" s="65">
        <v>0.13</v>
      </c>
      <c r="E136" s="15">
        <f>E134*D136</f>
        <v>1.3728000000000002</v>
      </c>
      <c r="F136" s="15"/>
      <c r="G136" s="11">
        <f t="shared" si="5"/>
        <v>0</v>
      </c>
      <c r="H136" s="15"/>
      <c r="I136" s="11">
        <f t="shared" si="6"/>
        <v>0</v>
      </c>
      <c r="J136" s="15"/>
      <c r="K136" s="11">
        <f t="shared" si="7"/>
        <v>0</v>
      </c>
      <c r="L136" s="11">
        <f t="shared" si="4"/>
        <v>0</v>
      </c>
    </row>
    <row r="137" spans="1:12" s="5" customFormat="1" x14ac:dyDescent="0.35">
      <c r="A137" s="91"/>
      <c r="B137" s="14" t="s">
        <v>209</v>
      </c>
      <c r="C137" s="16" t="s">
        <v>25</v>
      </c>
      <c r="D137" s="65"/>
      <c r="E137" s="15">
        <f>E134</f>
        <v>10.560000000000002</v>
      </c>
      <c r="F137" s="15"/>
      <c r="G137" s="11">
        <f t="shared" si="5"/>
        <v>0</v>
      </c>
      <c r="H137" s="15"/>
      <c r="I137" s="11">
        <f t="shared" si="6"/>
        <v>0</v>
      </c>
      <c r="J137" s="15"/>
      <c r="K137" s="11">
        <f t="shared" si="7"/>
        <v>0</v>
      </c>
      <c r="L137" s="11">
        <f t="shared" si="4"/>
        <v>0</v>
      </c>
    </row>
    <row r="138" spans="1:12" s="5" customFormat="1" ht="14.5" x14ac:dyDescent="0.35">
      <c r="A138" s="91"/>
      <c r="B138" s="20" t="s">
        <v>46</v>
      </c>
      <c r="C138" s="85" t="s">
        <v>15</v>
      </c>
      <c r="D138" s="71"/>
      <c r="E138" s="15">
        <v>12</v>
      </c>
      <c r="F138" s="15"/>
      <c r="G138" s="11">
        <f t="shared" si="5"/>
        <v>0</v>
      </c>
      <c r="H138" s="38"/>
      <c r="I138" s="11">
        <f t="shared" si="6"/>
        <v>0</v>
      </c>
      <c r="J138" s="38"/>
      <c r="K138" s="11">
        <f t="shared" si="7"/>
        <v>0</v>
      </c>
      <c r="L138" s="11">
        <f t="shared" si="4"/>
        <v>0</v>
      </c>
    </row>
    <row r="139" spans="1:12" s="5" customFormat="1" x14ac:dyDescent="0.35">
      <c r="A139" s="91"/>
      <c r="B139" s="20" t="s">
        <v>24</v>
      </c>
      <c r="C139" s="85" t="s">
        <v>2</v>
      </c>
      <c r="D139" s="85">
        <v>0.8</v>
      </c>
      <c r="E139" s="15">
        <f>E134*D139</f>
        <v>8.4480000000000022</v>
      </c>
      <c r="F139" s="15"/>
      <c r="G139" s="11">
        <f t="shared" si="5"/>
        <v>0</v>
      </c>
      <c r="H139" s="15"/>
      <c r="I139" s="11">
        <f t="shared" si="6"/>
        <v>0</v>
      </c>
      <c r="J139" s="15"/>
      <c r="K139" s="11">
        <f t="shared" si="7"/>
        <v>0</v>
      </c>
      <c r="L139" s="11">
        <f t="shared" si="4"/>
        <v>0</v>
      </c>
    </row>
    <row r="140" spans="1:12" s="5" customFormat="1" ht="40.5" x14ac:dyDescent="0.35">
      <c r="A140" s="91">
        <v>16</v>
      </c>
      <c r="B140" s="75" t="s">
        <v>345</v>
      </c>
      <c r="C140" s="30" t="s">
        <v>15</v>
      </c>
      <c r="D140" s="30"/>
      <c r="E140" s="128">
        <v>47</v>
      </c>
      <c r="F140" s="15"/>
      <c r="G140" s="11">
        <f t="shared" si="5"/>
        <v>0</v>
      </c>
      <c r="H140" s="15"/>
      <c r="I140" s="11">
        <f t="shared" si="6"/>
        <v>0</v>
      </c>
      <c r="J140" s="15"/>
      <c r="K140" s="11">
        <f t="shared" si="7"/>
        <v>0</v>
      </c>
      <c r="L140" s="11">
        <f t="shared" si="4"/>
        <v>0</v>
      </c>
    </row>
    <row r="141" spans="1:12" s="5" customFormat="1" ht="27" x14ac:dyDescent="0.35">
      <c r="A141" s="91">
        <v>17</v>
      </c>
      <c r="B141" s="308" t="s">
        <v>153</v>
      </c>
      <c r="C141" s="8" t="s">
        <v>20</v>
      </c>
      <c r="D141" s="8"/>
      <c r="E141" s="9">
        <f>1.4*1.6*43</f>
        <v>96.32</v>
      </c>
      <c r="F141" s="15"/>
      <c r="G141" s="11">
        <f t="shared" si="5"/>
        <v>0</v>
      </c>
      <c r="H141" s="15"/>
      <c r="I141" s="11">
        <f t="shared" si="6"/>
        <v>0</v>
      </c>
      <c r="J141" s="15"/>
      <c r="K141" s="11">
        <f t="shared" si="7"/>
        <v>0</v>
      </c>
      <c r="L141" s="11">
        <f t="shared" si="4"/>
        <v>0</v>
      </c>
    </row>
    <row r="142" spans="1:12" s="5" customFormat="1" ht="14.5" x14ac:dyDescent="0.35">
      <c r="A142" s="91"/>
      <c r="B142" s="105" t="s">
        <v>70</v>
      </c>
      <c r="C142" s="85"/>
      <c r="D142" s="85"/>
      <c r="E142" s="15"/>
      <c r="F142" s="15"/>
      <c r="G142" s="11">
        <f t="shared" si="5"/>
        <v>0</v>
      </c>
      <c r="H142" s="15"/>
      <c r="I142" s="11">
        <f t="shared" si="6"/>
        <v>0</v>
      </c>
      <c r="J142" s="15"/>
      <c r="K142" s="11">
        <f t="shared" si="7"/>
        <v>0</v>
      </c>
      <c r="L142" s="11">
        <f t="shared" si="4"/>
        <v>0</v>
      </c>
    </row>
    <row r="143" spans="1:12" s="5" customFormat="1" x14ac:dyDescent="0.35">
      <c r="A143" s="90">
        <v>18</v>
      </c>
      <c r="B143" s="18" t="s">
        <v>169</v>
      </c>
      <c r="C143" s="8" t="s">
        <v>20</v>
      </c>
      <c r="D143" s="8"/>
      <c r="E143" s="9">
        <v>220</v>
      </c>
      <c r="F143" s="17"/>
      <c r="G143" s="11">
        <f t="shared" si="5"/>
        <v>0</v>
      </c>
      <c r="H143" s="17"/>
      <c r="I143" s="11">
        <f t="shared" si="6"/>
        <v>0</v>
      </c>
      <c r="J143" s="17"/>
      <c r="K143" s="11">
        <f t="shared" si="7"/>
        <v>0</v>
      </c>
      <c r="L143" s="11">
        <f t="shared" si="4"/>
        <v>0</v>
      </c>
    </row>
    <row r="144" spans="1:12" s="5" customFormat="1" x14ac:dyDescent="0.35">
      <c r="A144" s="90"/>
      <c r="B144" s="19" t="s">
        <v>16</v>
      </c>
      <c r="C144" s="16" t="s">
        <v>25</v>
      </c>
      <c r="D144" s="17">
        <v>1</v>
      </c>
      <c r="E144" s="17">
        <f>E143*D144</f>
        <v>220</v>
      </c>
      <c r="F144" s="15"/>
      <c r="G144" s="11">
        <f t="shared" si="5"/>
        <v>0</v>
      </c>
      <c r="H144" s="17"/>
      <c r="I144" s="11">
        <f t="shared" si="6"/>
        <v>0</v>
      </c>
      <c r="J144" s="17"/>
      <c r="K144" s="11">
        <f t="shared" si="7"/>
        <v>0</v>
      </c>
      <c r="L144" s="11">
        <f t="shared" si="4"/>
        <v>0</v>
      </c>
    </row>
    <row r="145" spans="1:12" s="5" customFormat="1" x14ac:dyDescent="0.35">
      <c r="A145" s="90"/>
      <c r="B145" s="14" t="s">
        <v>21</v>
      </c>
      <c r="C145" s="13" t="s">
        <v>2</v>
      </c>
      <c r="D145" s="65">
        <v>4.2999999999999997E-2</v>
      </c>
      <c r="E145" s="15">
        <f>D145*E143</f>
        <v>9.4599999999999991</v>
      </c>
      <c r="F145" s="15"/>
      <c r="G145" s="11">
        <f t="shared" si="5"/>
        <v>0</v>
      </c>
      <c r="H145" s="15"/>
      <c r="I145" s="11">
        <f t="shared" si="6"/>
        <v>0</v>
      </c>
      <c r="J145" s="15"/>
      <c r="K145" s="11">
        <f t="shared" si="7"/>
        <v>0</v>
      </c>
      <c r="L145" s="11">
        <f t="shared" ref="L145:L218" si="8">K145+I145+G145</f>
        <v>0</v>
      </c>
    </row>
    <row r="146" spans="1:12" s="5" customFormat="1" ht="27" x14ac:dyDescent="0.35">
      <c r="A146" s="90"/>
      <c r="B146" s="66" t="s">
        <v>41</v>
      </c>
      <c r="C146" s="24" t="s">
        <v>20</v>
      </c>
      <c r="D146" s="17">
        <v>1.01</v>
      </c>
      <c r="E146" s="17">
        <f>D146*E143</f>
        <v>222.2</v>
      </c>
      <c r="F146" s="17"/>
      <c r="G146" s="11">
        <f t="shared" si="5"/>
        <v>0</v>
      </c>
      <c r="H146" s="17"/>
      <c r="I146" s="11">
        <f t="shared" si="6"/>
        <v>0</v>
      </c>
      <c r="J146" s="17"/>
      <c r="K146" s="11">
        <f t="shared" si="7"/>
        <v>0</v>
      </c>
      <c r="L146" s="11">
        <f t="shared" si="8"/>
        <v>0</v>
      </c>
    </row>
    <row r="147" spans="1:12" s="5" customFormat="1" x14ac:dyDescent="0.35">
      <c r="A147" s="90"/>
      <c r="B147" s="68" t="s">
        <v>121</v>
      </c>
      <c r="C147" s="24" t="s">
        <v>20</v>
      </c>
      <c r="D147" s="17">
        <v>1.01</v>
      </c>
      <c r="E147" s="17">
        <f>D147*E143</f>
        <v>222.2</v>
      </c>
      <c r="F147" s="17"/>
      <c r="G147" s="11">
        <f t="shared" ref="G147:G210" si="9">F147*E147</f>
        <v>0</v>
      </c>
      <c r="H147" s="17"/>
      <c r="I147" s="11">
        <f t="shared" ref="I147:I219" si="10">H147*E147</f>
        <v>0</v>
      </c>
      <c r="J147" s="17"/>
      <c r="K147" s="11">
        <f t="shared" ref="K147:K219" si="11">J147*E147</f>
        <v>0</v>
      </c>
      <c r="L147" s="11">
        <f t="shared" si="8"/>
        <v>0</v>
      </c>
    </row>
    <row r="148" spans="1:12" s="5" customFormat="1" x14ac:dyDescent="0.35">
      <c r="A148" s="90"/>
      <c r="B148" s="33" t="s">
        <v>24</v>
      </c>
      <c r="C148" s="24" t="s">
        <v>2</v>
      </c>
      <c r="D148" s="67">
        <v>6.4000000000000001E-2</v>
      </c>
      <c r="E148" s="17">
        <f>D148*E143</f>
        <v>14.08</v>
      </c>
      <c r="F148" s="17"/>
      <c r="G148" s="11">
        <f t="shared" si="9"/>
        <v>0</v>
      </c>
      <c r="H148" s="17"/>
      <c r="I148" s="11">
        <f t="shared" si="10"/>
        <v>0</v>
      </c>
      <c r="J148" s="17"/>
      <c r="K148" s="11">
        <f t="shared" si="11"/>
        <v>0</v>
      </c>
      <c r="L148" s="11">
        <f t="shared" si="8"/>
        <v>0</v>
      </c>
    </row>
    <row r="149" spans="1:12" s="5" customFormat="1" x14ac:dyDescent="0.35">
      <c r="A149" s="90">
        <v>19</v>
      </c>
      <c r="B149" s="18" t="s">
        <v>210</v>
      </c>
      <c r="C149" s="8" t="s">
        <v>20</v>
      </c>
      <c r="D149" s="8"/>
      <c r="E149" s="9">
        <v>392</v>
      </c>
      <c r="F149" s="17"/>
      <c r="G149" s="11">
        <f t="shared" si="9"/>
        <v>0</v>
      </c>
      <c r="H149" s="17"/>
      <c r="I149" s="11">
        <f t="shared" si="10"/>
        <v>0</v>
      </c>
      <c r="J149" s="17"/>
      <c r="K149" s="11">
        <f t="shared" si="11"/>
        <v>0</v>
      </c>
      <c r="L149" s="11">
        <f t="shared" si="8"/>
        <v>0</v>
      </c>
    </row>
    <row r="150" spans="1:12" s="5" customFormat="1" x14ac:dyDescent="0.35">
      <c r="A150" s="90"/>
      <c r="B150" s="19" t="s">
        <v>16</v>
      </c>
      <c r="C150" s="16" t="s">
        <v>25</v>
      </c>
      <c r="D150" s="17">
        <v>1</v>
      </c>
      <c r="E150" s="17">
        <f>E149*D150</f>
        <v>392</v>
      </c>
      <c r="F150" s="15"/>
      <c r="G150" s="11">
        <f t="shared" si="9"/>
        <v>0</v>
      </c>
      <c r="H150" s="12"/>
      <c r="I150" s="11">
        <f t="shared" si="10"/>
        <v>0</v>
      </c>
      <c r="J150" s="12"/>
      <c r="K150" s="11">
        <f t="shared" si="11"/>
        <v>0</v>
      </c>
      <c r="L150" s="11">
        <f t="shared" si="8"/>
        <v>0</v>
      </c>
    </row>
    <row r="151" spans="1:12" s="5" customFormat="1" x14ac:dyDescent="0.35">
      <c r="A151" s="90"/>
      <c r="B151" s="14" t="s">
        <v>21</v>
      </c>
      <c r="C151" s="13" t="s">
        <v>2</v>
      </c>
      <c r="D151" s="65">
        <v>5.5E-2</v>
      </c>
      <c r="E151" s="15">
        <f>E149*D151</f>
        <v>21.56</v>
      </c>
      <c r="F151" s="15"/>
      <c r="G151" s="11">
        <f t="shared" si="9"/>
        <v>0</v>
      </c>
      <c r="H151" s="15"/>
      <c r="I151" s="11">
        <f t="shared" si="10"/>
        <v>0</v>
      </c>
      <c r="J151" s="15"/>
      <c r="K151" s="11">
        <f t="shared" si="11"/>
        <v>0</v>
      </c>
      <c r="L151" s="11">
        <f t="shared" si="8"/>
        <v>0</v>
      </c>
    </row>
    <row r="152" spans="1:12" s="5" customFormat="1" x14ac:dyDescent="0.35">
      <c r="A152" s="90"/>
      <c r="B152" s="177" t="s">
        <v>495</v>
      </c>
      <c r="C152" s="85" t="s">
        <v>20</v>
      </c>
      <c r="D152" s="85">
        <v>1.05</v>
      </c>
      <c r="E152" s="12">
        <f>D152*E149</f>
        <v>411.6</v>
      </c>
      <c r="F152" s="12"/>
      <c r="G152" s="11">
        <f t="shared" si="9"/>
        <v>0</v>
      </c>
      <c r="H152" s="12"/>
      <c r="I152" s="11">
        <f t="shared" si="10"/>
        <v>0</v>
      </c>
      <c r="J152" s="12"/>
      <c r="K152" s="11">
        <f t="shared" si="11"/>
        <v>0</v>
      </c>
      <c r="L152" s="11">
        <f t="shared" si="8"/>
        <v>0</v>
      </c>
    </row>
    <row r="153" spans="1:12" s="5" customFormat="1" ht="27" x14ac:dyDescent="0.35">
      <c r="A153" s="90"/>
      <c r="B153" s="19" t="s">
        <v>212</v>
      </c>
      <c r="C153" s="24" t="s">
        <v>20</v>
      </c>
      <c r="D153" s="17">
        <v>1</v>
      </c>
      <c r="E153" s="12">
        <f>E149*D153</f>
        <v>392</v>
      </c>
      <c r="F153" s="12"/>
      <c r="G153" s="11">
        <f t="shared" si="9"/>
        <v>0</v>
      </c>
      <c r="H153" s="12"/>
      <c r="I153" s="11">
        <f t="shared" si="10"/>
        <v>0</v>
      </c>
      <c r="J153" s="12"/>
      <c r="K153" s="11">
        <f t="shared" si="11"/>
        <v>0</v>
      </c>
      <c r="L153" s="11">
        <f t="shared" si="8"/>
        <v>0</v>
      </c>
    </row>
    <row r="154" spans="1:12" s="5" customFormat="1" x14ac:dyDescent="0.35">
      <c r="A154" s="90"/>
      <c r="B154" s="63" t="s">
        <v>24</v>
      </c>
      <c r="C154" s="24" t="s">
        <v>2</v>
      </c>
      <c r="D154" s="24">
        <v>0.1</v>
      </c>
      <c r="E154" s="12">
        <f>E149*D154</f>
        <v>39.200000000000003</v>
      </c>
      <c r="F154" s="12"/>
      <c r="G154" s="11">
        <f t="shared" si="9"/>
        <v>0</v>
      </c>
      <c r="H154" s="12"/>
      <c r="I154" s="11">
        <f t="shared" si="10"/>
        <v>0</v>
      </c>
      <c r="J154" s="12"/>
      <c r="K154" s="11">
        <f t="shared" si="11"/>
        <v>0</v>
      </c>
      <c r="L154" s="11">
        <f t="shared" si="8"/>
        <v>0</v>
      </c>
    </row>
    <row r="155" spans="1:12" s="5" customFormat="1" ht="19.25" customHeight="1" x14ac:dyDescent="0.35">
      <c r="A155" s="90"/>
      <c r="B155" s="106" t="s">
        <v>213</v>
      </c>
      <c r="C155" s="24"/>
      <c r="D155" s="178"/>
      <c r="E155" s="108"/>
      <c r="F155" s="108"/>
      <c r="G155" s="11">
        <f t="shared" si="9"/>
        <v>0</v>
      </c>
      <c r="H155" s="108"/>
      <c r="I155" s="11">
        <f t="shared" si="10"/>
        <v>0</v>
      </c>
      <c r="J155" s="108"/>
      <c r="K155" s="11">
        <f t="shared" si="11"/>
        <v>0</v>
      </c>
      <c r="L155" s="11">
        <f t="shared" si="8"/>
        <v>0</v>
      </c>
    </row>
    <row r="156" spans="1:12" s="5" customFormat="1" ht="27" x14ac:dyDescent="0.35">
      <c r="A156" s="131">
        <v>20</v>
      </c>
      <c r="B156" s="75" t="s">
        <v>214</v>
      </c>
      <c r="C156" s="30" t="s">
        <v>20</v>
      </c>
      <c r="D156" s="30"/>
      <c r="E156" s="129">
        <v>38.1</v>
      </c>
      <c r="F156" s="76"/>
      <c r="G156" s="11">
        <f t="shared" si="9"/>
        <v>0</v>
      </c>
      <c r="H156" s="73"/>
      <c r="I156" s="11">
        <f t="shared" si="10"/>
        <v>0</v>
      </c>
      <c r="J156" s="73"/>
      <c r="K156" s="11">
        <f t="shared" si="11"/>
        <v>0</v>
      </c>
      <c r="L156" s="11">
        <f t="shared" si="8"/>
        <v>0</v>
      </c>
    </row>
    <row r="157" spans="1:12" s="5" customFormat="1" x14ac:dyDescent="0.35">
      <c r="A157" s="96"/>
      <c r="B157" s="68" t="s">
        <v>16</v>
      </c>
      <c r="C157" s="24" t="s">
        <v>20</v>
      </c>
      <c r="D157" s="17">
        <v>1</v>
      </c>
      <c r="E157" s="17">
        <f>E156*D157</f>
        <v>38.1</v>
      </c>
      <c r="F157" s="73"/>
      <c r="G157" s="11">
        <f t="shared" si="9"/>
        <v>0</v>
      </c>
      <c r="H157" s="73"/>
      <c r="I157" s="11">
        <f t="shared" si="10"/>
        <v>0</v>
      </c>
      <c r="J157" s="17"/>
      <c r="K157" s="11">
        <f t="shared" si="11"/>
        <v>0</v>
      </c>
      <c r="L157" s="11">
        <f t="shared" si="8"/>
        <v>0</v>
      </c>
    </row>
    <row r="158" spans="1:12" s="5" customFormat="1" x14ac:dyDescent="0.35">
      <c r="A158" s="96"/>
      <c r="B158" s="89" t="s">
        <v>21</v>
      </c>
      <c r="C158" s="32" t="s">
        <v>2</v>
      </c>
      <c r="D158" s="93">
        <v>4.5199999999999997E-2</v>
      </c>
      <c r="E158" s="73">
        <f>D158*E156</f>
        <v>1.7221199999999999</v>
      </c>
      <c r="F158" s="73"/>
      <c r="G158" s="11">
        <f t="shared" si="9"/>
        <v>0</v>
      </c>
      <c r="H158" s="73"/>
      <c r="I158" s="11">
        <f t="shared" si="10"/>
        <v>0</v>
      </c>
      <c r="J158" s="73"/>
      <c r="K158" s="11">
        <f t="shared" si="11"/>
        <v>0</v>
      </c>
      <c r="L158" s="11">
        <f t="shared" si="8"/>
        <v>0</v>
      </c>
    </row>
    <row r="159" spans="1:12" s="5" customFormat="1" x14ac:dyDescent="0.35">
      <c r="A159" s="97"/>
      <c r="B159" s="325" t="s">
        <v>531</v>
      </c>
      <c r="C159" s="37" t="s">
        <v>20</v>
      </c>
      <c r="D159" s="37">
        <v>1.05</v>
      </c>
      <c r="E159" s="73">
        <f>D159*E156</f>
        <v>40.005000000000003</v>
      </c>
      <c r="F159" s="73"/>
      <c r="G159" s="11">
        <f t="shared" si="9"/>
        <v>0</v>
      </c>
      <c r="H159" s="73"/>
      <c r="I159" s="11">
        <f t="shared" si="10"/>
        <v>0</v>
      </c>
      <c r="J159" s="73"/>
      <c r="K159" s="11">
        <f t="shared" si="11"/>
        <v>0</v>
      </c>
      <c r="L159" s="11">
        <f t="shared" si="8"/>
        <v>0</v>
      </c>
    </row>
    <row r="160" spans="1:12" s="5" customFormat="1" x14ac:dyDescent="0.35">
      <c r="A160" s="97"/>
      <c r="B160" s="72" t="s">
        <v>54</v>
      </c>
      <c r="C160" s="37" t="s">
        <v>17</v>
      </c>
      <c r="D160" s="77">
        <v>6</v>
      </c>
      <c r="E160" s="73">
        <f>D160*E156</f>
        <v>228.60000000000002</v>
      </c>
      <c r="F160" s="73"/>
      <c r="G160" s="11">
        <f t="shared" si="9"/>
        <v>0</v>
      </c>
      <c r="H160" s="73"/>
      <c r="I160" s="11">
        <f t="shared" si="10"/>
        <v>0</v>
      </c>
      <c r="J160" s="73"/>
      <c r="K160" s="11">
        <f t="shared" si="11"/>
        <v>0</v>
      </c>
      <c r="L160" s="11">
        <f t="shared" si="8"/>
        <v>0</v>
      </c>
    </row>
    <row r="161" spans="1:12" s="5" customFormat="1" x14ac:dyDescent="0.35">
      <c r="A161" s="97"/>
      <c r="B161" s="41" t="s">
        <v>55</v>
      </c>
      <c r="C161" s="24" t="s">
        <v>45</v>
      </c>
      <c r="D161" s="24">
        <v>0.1</v>
      </c>
      <c r="E161" s="17">
        <f>D161*E156</f>
        <v>3.8100000000000005</v>
      </c>
      <c r="F161" s="17"/>
      <c r="G161" s="11">
        <f t="shared" si="9"/>
        <v>0</v>
      </c>
      <c r="H161" s="17"/>
      <c r="I161" s="11">
        <f t="shared" si="10"/>
        <v>0</v>
      </c>
      <c r="J161" s="17"/>
      <c r="K161" s="11">
        <f t="shared" si="11"/>
        <v>0</v>
      </c>
      <c r="L161" s="11">
        <f t="shared" si="8"/>
        <v>0</v>
      </c>
    </row>
    <row r="162" spans="1:12" s="5" customFormat="1" x14ac:dyDescent="0.35">
      <c r="A162" s="97"/>
      <c r="B162" s="168" t="s">
        <v>56</v>
      </c>
      <c r="C162" s="37" t="s">
        <v>17</v>
      </c>
      <c r="D162" s="37">
        <v>0.04</v>
      </c>
      <c r="E162" s="73">
        <f>D162*E156</f>
        <v>1.524</v>
      </c>
      <c r="F162" s="73"/>
      <c r="G162" s="11">
        <f t="shared" si="9"/>
        <v>0</v>
      </c>
      <c r="H162" s="73"/>
      <c r="I162" s="11">
        <f t="shared" si="10"/>
        <v>0</v>
      </c>
      <c r="J162" s="73"/>
      <c r="K162" s="11">
        <f t="shared" si="11"/>
        <v>0</v>
      </c>
      <c r="L162" s="11">
        <f t="shared" si="8"/>
        <v>0</v>
      </c>
    </row>
    <row r="163" spans="1:12" s="5" customFormat="1" x14ac:dyDescent="0.35">
      <c r="A163" s="97"/>
      <c r="B163" s="72" t="s">
        <v>24</v>
      </c>
      <c r="C163" s="37" t="s">
        <v>2</v>
      </c>
      <c r="D163" s="37">
        <v>4.6600000000000003E-2</v>
      </c>
      <c r="E163" s="73">
        <f>D163*E156</f>
        <v>1.7754600000000003</v>
      </c>
      <c r="F163" s="73"/>
      <c r="G163" s="11">
        <f t="shared" si="9"/>
        <v>0</v>
      </c>
      <c r="H163" s="73"/>
      <c r="I163" s="11">
        <f t="shared" si="10"/>
        <v>0</v>
      </c>
      <c r="J163" s="73"/>
      <c r="K163" s="11">
        <f t="shared" si="11"/>
        <v>0</v>
      </c>
      <c r="L163" s="11">
        <f t="shared" si="8"/>
        <v>0</v>
      </c>
    </row>
    <row r="164" spans="1:12" s="5" customFormat="1" x14ac:dyDescent="0.35">
      <c r="A164" s="90">
        <v>21</v>
      </c>
      <c r="B164" s="179" t="s">
        <v>215</v>
      </c>
      <c r="C164" s="30" t="s">
        <v>20</v>
      </c>
      <c r="D164" s="30"/>
      <c r="E164" s="129">
        <v>12.4</v>
      </c>
      <c r="F164" s="108"/>
      <c r="G164" s="11">
        <f t="shared" si="9"/>
        <v>0</v>
      </c>
      <c r="H164" s="108"/>
      <c r="I164" s="11">
        <f t="shared" si="10"/>
        <v>0</v>
      </c>
      <c r="J164" s="108"/>
      <c r="K164" s="11">
        <f t="shared" si="11"/>
        <v>0</v>
      </c>
      <c r="L164" s="11">
        <f t="shared" si="8"/>
        <v>0</v>
      </c>
    </row>
    <row r="165" spans="1:12" s="5" customFormat="1" ht="27" x14ac:dyDescent="0.35">
      <c r="A165" s="70">
        <v>22</v>
      </c>
      <c r="B165" s="34" t="s">
        <v>216</v>
      </c>
      <c r="C165" s="28" t="s">
        <v>217</v>
      </c>
      <c r="D165" s="28"/>
      <c r="E165" s="36">
        <v>12.4</v>
      </c>
      <c r="F165" s="15"/>
      <c r="G165" s="11">
        <f t="shared" si="9"/>
        <v>0</v>
      </c>
      <c r="H165" s="12"/>
      <c r="I165" s="11">
        <f t="shared" si="10"/>
        <v>0</v>
      </c>
      <c r="J165" s="12"/>
      <c r="K165" s="11">
        <f t="shared" si="11"/>
        <v>0</v>
      </c>
      <c r="L165" s="11">
        <f t="shared" si="8"/>
        <v>0</v>
      </c>
    </row>
    <row r="166" spans="1:12" s="5" customFormat="1" x14ac:dyDescent="0.35">
      <c r="A166" s="70"/>
      <c r="B166" s="19" t="s">
        <v>16</v>
      </c>
      <c r="C166" s="16" t="s">
        <v>25</v>
      </c>
      <c r="D166" s="17">
        <v>1</v>
      </c>
      <c r="E166" s="17">
        <f>E165*D166</f>
        <v>12.4</v>
      </c>
      <c r="F166" s="15"/>
      <c r="G166" s="11">
        <f t="shared" si="9"/>
        <v>0</v>
      </c>
      <c r="H166" s="45"/>
      <c r="I166" s="11">
        <f t="shared" si="10"/>
        <v>0</v>
      </c>
      <c r="J166" s="12"/>
      <c r="K166" s="11">
        <f t="shared" si="11"/>
        <v>0</v>
      </c>
      <c r="L166" s="11">
        <f t="shared" si="8"/>
        <v>0</v>
      </c>
    </row>
    <row r="167" spans="1:12" s="5" customFormat="1" x14ac:dyDescent="0.35">
      <c r="A167" s="70"/>
      <c r="B167" s="19" t="s">
        <v>21</v>
      </c>
      <c r="C167" s="16" t="s">
        <v>2</v>
      </c>
      <c r="D167" s="16">
        <v>3.0000000000000001E-3</v>
      </c>
      <c r="E167" s="12">
        <f>E165*D167</f>
        <v>3.7200000000000004E-2</v>
      </c>
      <c r="F167" s="15"/>
      <c r="G167" s="11">
        <f t="shared" si="9"/>
        <v>0</v>
      </c>
      <c r="H167" s="12"/>
      <c r="I167" s="11">
        <f t="shared" si="10"/>
        <v>0</v>
      </c>
      <c r="J167" s="12"/>
      <c r="K167" s="11">
        <f t="shared" si="11"/>
        <v>0</v>
      </c>
      <c r="L167" s="11">
        <f t="shared" si="8"/>
        <v>0</v>
      </c>
    </row>
    <row r="168" spans="1:12" s="5" customFormat="1" x14ac:dyDescent="0.35">
      <c r="A168" s="70"/>
      <c r="B168" s="19" t="s">
        <v>218</v>
      </c>
      <c r="C168" s="16" t="s">
        <v>17</v>
      </c>
      <c r="D168" s="16">
        <v>0.35699999999999998</v>
      </c>
      <c r="E168" s="12">
        <f>E165*D168</f>
        <v>4.4268000000000001</v>
      </c>
      <c r="F168" s="15"/>
      <c r="G168" s="11">
        <f t="shared" si="9"/>
        <v>0</v>
      </c>
      <c r="H168" s="12"/>
      <c r="I168" s="11">
        <f t="shared" si="10"/>
        <v>0</v>
      </c>
      <c r="J168" s="12"/>
      <c r="K168" s="11">
        <f t="shared" si="11"/>
        <v>0</v>
      </c>
      <c r="L168" s="11">
        <f t="shared" si="8"/>
        <v>0</v>
      </c>
    </row>
    <row r="169" spans="1:12" s="5" customFormat="1" x14ac:dyDescent="0.35">
      <c r="A169" s="70"/>
      <c r="B169" s="19" t="s">
        <v>219</v>
      </c>
      <c r="C169" s="16" t="s">
        <v>17</v>
      </c>
      <c r="D169" s="16">
        <v>3.6999999999999998E-2</v>
      </c>
      <c r="E169" s="12">
        <f>E165*D169</f>
        <v>0.45879999999999999</v>
      </c>
      <c r="F169" s="15"/>
      <c r="G169" s="11">
        <f t="shared" si="9"/>
        <v>0</v>
      </c>
      <c r="H169" s="12"/>
      <c r="I169" s="11">
        <f t="shared" si="10"/>
        <v>0</v>
      </c>
      <c r="J169" s="12"/>
      <c r="K169" s="11">
        <f t="shared" si="11"/>
        <v>0</v>
      </c>
      <c r="L169" s="11">
        <f t="shared" si="8"/>
        <v>0</v>
      </c>
    </row>
    <row r="170" spans="1:12" s="5" customFormat="1" x14ac:dyDescent="0.35">
      <c r="A170" s="70"/>
      <c r="B170" s="19" t="s">
        <v>24</v>
      </c>
      <c r="C170" s="16" t="s">
        <v>2</v>
      </c>
      <c r="D170" s="12">
        <v>1.9E-2</v>
      </c>
      <c r="E170" s="12">
        <f>E165*D170</f>
        <v>0.2356</v>
      </c>
      <c r="F170" s="15"/>
      <c r="G170" s="11">
        <f t="shared" si="9"/>
        <v>0</v>
      </c>
      <c r="H170" s="12"/>
      <c r="I170" s="11">
        <f t="shared" si="10"/>
        <v>0</v>
      </c>
      <c r="J170" s="12"/>
      <c r="K170" s="11">
        <f t="shared" si="11"/>
        <v>0</v>
      </c>
      <c r="L170" s="11">
        <f t="shared" si="8"/>
        <v>0</v>
      </c>
    </row>
    <row r="171" spans="1:12" s="5" customFormat="1" x14ac:dyDescent="0.35">
      <c r="A171" s="90">
        <v>23</v>
      </c>
      <c r="B171" s="179" t="s">
        <v>220</v>
      </c>
      <c r="C171" s="8" t="s">
        <v>18</v>
      </c>
      <c r="D171" s="169"/>
      <c r="E171" s="170">
        <v>12.4</v>
      </c>
      <c r="F171" s="108"/>
      <c r="G171" s="11">
        <f t="shared" si="9"/>
        <v>0</v>
      </c>
      <c r="H171" s="108"/>
      <c r="I171" s="11">
        <f t="shared" si="10"/>
        <v>0</v>
      </c>
      <c r="J171" s="108"/>
      <c r="K171" s="11">
        <f t="shared" si="11"/>
        <v>0</v>
      </c>
      <c r="L171" s="11">
        <f t="shared" si="8"/>
        <v>0</v>
      </c>
    </row>
    <row r="172" spans="1:12" s="5" customFormat="1" ht="14.5" x14ac:dyDescent="0.35">
      <c r="A172" s="39"/>
      <c r="B172" s="106" t="s">
        <v>221</v>
      </c>
      <c r="C172" s="16"/>
      <c r="D172" s="107"/>
      <c r="E172" s="108"/>
      <c r="F172" s="102"/>
      <c r="G172" s="11">
        <f t="shared" si="9"/>
        <v>0</v>
      </c>
      <c r="H172" s="108"/>
      <c r="I172" s="11">
        <f t="shared" si="10"/>
        <v>0</v>
      </c>
      <c r="J172" s="108"/>
      <c r="K172" s="11">
        <f t="shared" si="11"/>
        <v>0</v>
      </c>
      <c r="L172" s="11">
        <f t="shared" si="8"/>
        <v>0</v>
      </c>
    </row>
    <row r="173" spans="1:12" s="5" customFormat="1" ht="40.5" x14ac:dyDescent="0.35">
      <c r="A173" s="90">
        <v>24</v>
      </c>
      <c r="B173" s="7" t="s">
        <v>168</v>
      </c>
      <c r="C173" s="21" t="s">
        <v>20</v>
      </c>
      <c r="D173" s="21"/>
      <c r="E173" s="36">
        <v>1529</v>
      </c>
      <c r="F173" s="17"/>
      <c r="G173" s="11">
        <f t="shared" si="9"/>
        <v>0</v>
      </c>
      <c r="H173" s="17"/>
      <c r="I173" s="11">
        <f t="shared" si="10"/>
        <v>0</v>
      </c>
      <c r="J173" s="17"/>
      <c r="K173" s="11">
        <f t="shared" si="11"/>
        <v>0</v>
      </c>
      <c r="L173" s="11">
        <f t="shared" si="8"/>
        <v>0</v>
      </c>
    </row>
    <row r="174" spans="1:12" s="5" customFormat="1" x14ac:dyDescent="0.35">
      <c r="A174" s="90"/>
      <c r="B174" s="19" t="s">
        <v>16</v>
      </c>
      <c r="C174" s="16" t="s">
        <v>25</v>
      </c>
      <c r="D174" s="17">
        <v>1</v>
      </c>
      <c r="E174" s="17">
        <f>E173*D174</f>
        <v>1529</v>
      </c>
      <c r="F174" s="15"/>
      <c r="G174" s="11">
        <f t="shared" si="9"/>
        <v>0</v>
      </c>
      <c r="H174" s="17"/>
      <c r="I174" s="11">
        <f t="shared" si="10"/>
        <v>0</v>
      </c>
      <c r="J174" s="17"/>
      <c r="K174" s="11">
        <f t="shared" si="11"/>
        <v>0</v>
      </c>
      <c r="L174" s="11">
        <f t="shared" si="8"/>
        <v>0</v>
      </c>
    </row>
    <row r="175" spans="1:12" s="5" customFormat="1" x14ac:dyDescent="0.35">
      <c r="A175" s="90"/>
      <c r="B175" s="14" t="s">
        <v>21</v>
      </c>
      <c r="C175" s="13" t="s">
        <v>2</v>
      </c>
      <c r="D175" s="65">
        <v>8.0000000000000002E-3</v>
      </c>
      <c r="E175" s="15">
        <f>D175*E173</f>
        <v>12.232000000000001</v>
      </c>
      <c r="F175" s="15"/>
      <c r="G175" s="11">
        <f t="shared" si="9"/>
        <v>0</v>
      </c>
      <c r="H175" s="15"/>
      <c r="I175" s="11">
        <f t="shared" si="10"/>
        <v>0</v>
      </c>
      <c r="J175" s="15"/>
      <c r="K175" s="11">
        <f t="shared" si="11"/>
        <v>0</v>
      </c>
      <c r="L175" s="11">
        <f t="shared" si="8"/>
        <v>0</v>
      </c>
    </row>
    <row r="176" spans="1:12" s="5" customFormat="1" x14ac:dyDescent="0.35">
      <c r="A176" s="90"/>
      <c r="B176" s="22" t="s">
        <v>30</v>
      </c>
      <c r="C176" s="23" t="s">
        <v>17</v>
      </c>
      <c r="D176" s="24">
        <v>0.45</v>
      </c>
      <c r="E176" s="12">
        <f>E173*D176</f>
        <v>688.05000000000007</v>
      </c>
      <c r="F176" s="12"/>
      <c r="G176" s="11">
        <f t="shared" si="9"/>
        <v>0</v>
      </c>
      <c r="H176" s="12"/>
      <c r="I176" s="11">
        <f t="shared" si="10"/>
        <v>0</v>
      </c>
      <c r="J176" s="12"/>
      <c r="K176" s="11">
        <f t="shared" si="11"/>
        <v>0</v>
      </c>
      <c r="L176" s="11">
        <f t="shared" si="8"/>
        <v>0</v>
      </c>
    </row>
    <row r="177" spans="1:12" s="5" customFormat="1" x14ac:dyDescent="0.35">
      <c r="A177" s="90"/>
      <c r="B177" s="22" t="s">
        <v>26</v>
      </c>
      <c r="C177" s="23" t="s">
        <v>20</v>
      </c>
      <c r="D177" s="24">
        <v>8.9999999999999993E-3</v>
      </c>
      <c r="E177" s="25">
        <f>E173*D177</f>
        <v>13.760999999999999</v>
      </c>
      <c r="F177" s="12"/>
      <c r="G177" s="11">
        <f t="shared" si="9"/>
        <v>0</v>
      </c>
      <c r="H177" s="12"/>
      <c r="I177" s="11">
        <f t="shared" si="10"/>
        <v>0</v>
      </c>
      <c r="J177" s="12"/>
      <c r="K177" s="11">
        <f t="shared" si="11"/>
        <v>0</v>
      </c>
      <c r="L177" s="11">
        <f t="shared" si="8"/>
        <v>0</v>
      </c>
    </row>
    <row r="178" spans="1:12" s="5" customFormat="1" ht="27" x14ac:dyDescent="0.35">
      <c r="A178" s="90"/>
      <c r="B178" s="26" t="s">
        <v>532</v>
      </c>
      <c r="C178" s="23" t="s">
        <v>17</v>
      </c>
      <c r="D178" s="17">
        <v>0.45</v>
      </c>
      <c r="E178" s="12">
        <f>E173*D178</f>
        <v>688.05000000000007</v>
      </c>
      <c r="F178" s="12"/>
      <c r="G178" s="11">
        <f t="shared" si="9"/>
        <v>0</v>
      </c>
      <c r="H178" s="12"/>
      <c r="I178" s="11">
        <f t="shared" si="10"/>
        <v>0</v>
      </c>
      <c r="J178" s="12"/>
      <c r="K178" s="11">
        <f t="shared" si="11"/>
        <v>0</v>
      </c>
      <c r="L178" s="11">
        <f t="shared" si="8"/>
        <v>0</v>
      </c>
    </row>
    <row r="179" spans="1:12" s="5" customFormat="1" x14ac:dyDescent="0.35">
      <c r="A179" s="90"/>
      <c r="B179" s="26" t="s">
        <v>27</v>
      </c>
      <c r="C179" s="23" t="s">
        <v>17</v>
      </c>
      <c r="D179" s="24">
        <v>0.12</v>
      </c>
      <c r="E179" s="12">
        <f>E173*D179</f>
        <v>183.48</v>
      </c>
      <c r="F179" s="12"/>
      <c r="G179" s="11">
        <f t="shared" si="9"/>
        <v>0</v>
      </c>
      <c r="H179" s="12"/>
      <c r="I179" s="11">
        <f t="shared" si="10"/>
        <v>0</v>
      </c>
      <c r="J179" s="12"/>
      <c r="K179" s="11">
        <f t="shared" si="11"/>
        <v>0</v>
      </c>
      <c r="L179" s="11">
        <f t="shared" si="8"/>
        <v>0</v>
      </c>
    </row>
    <row r="180" spans="1:12" s="5" customFormat="1" x14ac:dyDescent="0.35">
      <c r="A180" s="90"/>
      <c r="B180" s="27" t="s">
        <v>31</v>
      </c>
      <c r="C180" s="23" t="s">
        <v>18</v>
      </c>
      <c r="D180" s="17">
        <v>0.6</v>
      </c>
      <c r="E180" s="12">
        <f>E173*D180</f>
        <v>917.4</v>
      </c>
      <c r="F180" s="12"/>
      <c r="G180" s="11">
        <f t="shared" si="9"/>
        <v>0</v>
      </c>
      <c r="H180" s="12"/>
      <c r="I180" s="11">
        <f t="shared" si="10"/>
        <v>0</v>
      </c>
      <c r="J180" s="12"/>
      <c r="K180" s="11">
        <f t="shared" si="11"/>
        <v>0</v>
      </c>
      <c r="L180" s="11">
        <f t="shared" si="8"/>
        <v>0</v>
      </c>
    </row>
    <row r="181" spans="1:12" s="5" customFormat="1" x14ac:dyDescent="0.35">
      <c r="A181" s="90"/>
      <c r="B181" s="20" t="s">
        <v>32</v>
      </c>
      <c r="C181" s="85" t="s">
        <v>15</v>
      </c>
      <c r="D181" s="37"/>
      <c r="E181" s="15">
        <v>10</v>
      </c>
      <c r="F181" s="15"/>
      <c r="G181" s="11">
        <f t="shared" si="9"/>
        <v>0</v>
      </c>
      <c r="H181" s="38"/>
      <c r="I181" s="11">
        <f t="shared" si="10"/>
        <v>0</v>
      </c>
      <c r="J181" s="38"/>
      <c r="K181" s="11">
        <f t="shared" si="11"/>
        <v>0</v>
      </c>
      <c r="L181" s="11">
        <f t="shared" si="8"/>
        <v>0</v>
      </c>
    </row>
    <row r="182" spans="1:12" s="5" customFormat="1" x14ac:dyDescent="0.35">
      <c r="A182" s="90"/>
      <c r="B182" s="27" t="s">
        <v>33</v>
      </c>
      <c r="C182" s="23" t="s">
        <v>18</v>
      </c>
      <c r="D182" s="24">
        <v>0.26</v>
      </c>
      <c r="E182" s="12">
        <f>E173*D182</f>
        <v>397.54</v>
      </c>
      <c r="F182" s="12"/>
      <c r="G182" s="11">
        <f t="shared" si="9"/>
        <v>0</v>
      </c>
      <c r="H182" s="12"/>
      <c r="I182" s="11">
        <f t="shared" si="10"/>
        <v>0</v>
      </c>
      <c r="J182" s="12"/>
      <c r="K182" s="11">
        <f t="shared" si="11"/>
        <v>0</v>
      </c>
      <c r="L182" s="11">
        <f t="shared" si="8"/>
        <v>0</v>
      </c>
    </row>
    <row r="183" spans="1:12" s="5" customFormat="1" x14ac:dyDescent="0.35">
      <c r="A183" s="90"/>
      <c r="B183" s="27" t="s">
        <v>28</v>
      </c>
      <c r="C183" s="23" t="s">
        <v>2</v>
      </c>
      <c r="D183" s="24">
        <v>7.0000000000000001E-3</v>
      </c>
      <c r="E183" s="12">
        <f>E173*D183</f>
        <v>10.702999999999999</v>
      </c>
      <c r="F183" s="12"/>
      <c r="G183" s="11">
        <f t="shared" si="9"/>
        <v>0</v>
      </c>
      <c r="H183" s="12"/>
      <c r="I183" s="11">
        <f t="shared" si="10"/>
        <v>0</v>
      </c>
      <c r="J183" s="12"/>
      <c r="K183" s="11">
        <f t="shared" si="11"/>
        <v>0</v>
      </c>
      <c r="L183" s="11">
        <f t="shared" si="8"/>
        <v>0</v>
      </c>
    </row>
    <row r="184" spans="1:12" s="5" customFormat="1" ht="27" x14ac:dyDescent="0.35">
      <c r="A184" s="90">
        <v>25</v>
      </c>
      <c r="B184" s="7" t="s">
        <v>222</v>
      </c>
      <c r="C184" s="21" t="s">
        <v>20</v>
      </c>
      <c r="D184" s="21"/>
      <c r="E184" s="36">
        <v>471</v>
      </c>
      <c r="F184" s="17"/>
      <c r="G184" s="11">
        <f t="shared" si="9"/>
        <v>0</v>
      </c>
      <c r="H184" s="17"/>
      <c r="I184" s="11">
        <f t="shared" si="10"/>
        <v>0</v>
      </c>
      <c r="J184" s="17"/>
      <c r="K184" s="11">
        <f t="shared" si="11"/>
        <v>0</v>
      </c>
      <c r="L184" s="11">
        <f t="shared" si="8"/>
        <v>0</v>
      </c>
    </row>
    <row r="185" spans="1:12" s="5" customFormat="1" x14ac:dyDescent="0.35">
      <c r="A185" s="90"/>
      <c r="B185" s="19" t="s">
        <v>16</v>
      </c>
      <c r="C185" s="16" t="s">
        <v>25</v>
      </c>
      <c r="D185" s="17">
        <v>1</v>
      </c>
      <c r="E185" s="17">
        <f>E184*D185</f>
        <v>471</v>
      </c>
      <c r="F185" s="15"/>
      <c r="G185" s="11">
        <f t="shared" si="9"/>
        <v>0</v>
      </c>
      <c r="H185" s="17"/>
      <c r="I185" s="11">
        <f t="shared" si="10"/>
        <v>0</v>
      </c>
      <c r="J185" s="17"/>
      <c r="K185" s="11">
        <f t="shared" si="11"/>
        <v>0</v>
      </c>
      <c r="L185" s="11">
        <f t="shared" si="8"/>
        <v>0</v>
      </c>
    </row>
    <row r="186" spans="1:12" s="5" customFormat="1" x14ac:dyDescent="0.35">
      <c r="A186" s="90"/>
      <c r="B186" s="14" t="s">
        <v>21</v>
      </c>
      <c r="C186" s="13" t="s">
        <v>2</v>
      </c>
      <c r="D186" s="65">
        <v>8.0000000000000002E-3</v>
      </c>
      <c r="E186" s="15">
        <f>D186*E184</f>
        <v>3.7680000000000002</v>
      </c>
      <c r="F186" s="15"/>
      <c r="G186" s="11">
        <f t="shared" si="9"/>
        <v>0</v>
      </c>
      <c r="H186" s="15"/>
      <c r="I186" s="11">
        <f t="shared" si="10"/>
        <v>0</v>
      </c>
      <c r="J186" s="15"/>
      <c r="K186" s="11">
        <f t="shared" si="11"/>
        <v>0</v>
      </c>
      <c r="L186" s="11">
        <f t="shared" si="8"/>
        <v>0</v>
      </c>
    </row>
    <row r="187" spans="1:12" s="5" customFormat="1" x14ac:dyDescent="0.35">
      <c r="A187" s="90"/>
      <c r="B187" s="22" t="s">
        <v>30</v>
      </c>
      <c r="C187" s="23" t="s">
        <v>17</v>
      </c>
      <c r="D187" s="24">
        <v>0.45</v>
      </c>
      <c r="E187" s="12">
        <f>E184*D187</f>
        <v>211.95000000000002</v>
      </c>
      <c r="F187" s="12"/>
      <c r="G187" s="11">
        <f t="shared" si="9"/>
        <v>0</v>
      </c>
      <c r="H187" s="12"/>
      <c r="I187" s="11">
        <f t="shared" si="10"/>
        <v>0</v>
      </c>
      <c r="J187" s="12"/>
      <c r="K187" s="11">
        <f t="shared" si="11"/>
        <v>0</v>
      </c>
      <c r="L187" s="11">
        <f t="shared" si="8"/>
        <v>0</v>
      </c>
    </row>
    <row r="188" spans="1:12" s="5" customFormat="1" x14ac:dyDescent="0.35">
      <c r="A188" s="90"/>
      <c r="B188" s="22" t="s">
        <v>26</v>
      </c>
      <c r="C188" s="23" t="s">
        <v>20</v>
      </c>
      <c r="D188" s="24">
        <v>8.9999999999999993E-3</v>
      </c>
      <c r="E188" s="25">
        <f>E184*D188</f>
        <v>4.2389999999999999</v>
      </c>
      <c r="F188" s="12"/>
      <c r="G188" s="11">
        <f t="shared" si="9"/>
        <v>0</v>
      </c>
      <c r="H188" s="12"/>
      <c r="I188" s="11">
        <f t="shared" si="10"/>
        <v>0</v>
      </c>
      <c r="J188" s="12"/>
      <c r="K188" s="11">
        <f t="shared" si="11"/>
        <v>0</v>
      </c>
      <c r="L188" s="11">
        <f t="shared" si="8"/>
        <v>0</v>
      </c>
    </row>
    <row r="189" spans="1:12" s="5" customFormat="1" ht="27" x14ac:dyDescent="0.35">
      <c r="A189" s="90"/>
      <c r="B189" s="26" t="s">
        <v>360</v>
      </c>
      <c r="C189" s="23" t="s">
        <v>17</v>
      </c>
      <c r="D189" s="17">
        <v>0.45</v>
      </c>
      <c r="E189" s="12">
        <f>E184*D189</f>
        <v>211.95000000000002</v>
      </c>
      <c r="F189" s="12"/>
      <c r="G189" s="11">
        <f t="shared" si="9"/>
        <v>0</v>
      </c>
      <c r="H189" s="12"/>
      <c r="I189" s="11">
        <f t="shared" si="10"/>
        <v>0</v>
      </c>
      <c r="J189" s="12"/>
      <c r="K189" s="11">
        <f t="shared" si="11"/>
        <v>0</v>
      </c>
      <c r="L189" s="11">
        <f t="shared" si="8"/>
        <v>0</v>
      </c>
    </row>
    <row r="190" spans="1:12" s="5" customFormat="1" x14ac:dyDescent="0.35">
      <c r="A190" s="90"/>
      <c r="B190" s="26" t="s">
        <v>27</v>
      </c>
      <c r="C190" s="23" t="s">
        <v>17</v>
      </c>
      <c r="D190" s="24">
        <v>0.12</v>
      </c>
      <c r="E190" s="12">
        <f>E184*D190</f>
        <v>56.519999999999996</v>
      </c>
      <c r="F190" s="12"/>
      <c r="G190" s="11">
        <f t="shared" si="9"/>
        <v>0</v>
      </c>
      <c r="H190" s="12"/>
      <c r="I190" s="11">
        <f t="shared" si="10"/>
        <v>0</v>
      </c>
      <c r="J190" s="12"/>
      <c r="K190" s="11">
        <f t="shared" si="11"/>
        <v>0</v>
      </c>
      <c r="L190" s="11">
        <f t="shared" si="8"/>
        <v>0</v>
      </c>
    </row>
    <row r="191" spans="1:12" s="5" customFormat="1" x14ac:dyDescent="0.35">
      <c r="A191" s="90"/>
      <c r="B191" s="27" t="s">
        <v>31</v>
      </c>
      <c r="C191" s="23" t="s">
        <v>18</v>
      </c>
      <c r="D191" s="17">
        <v>0.6</v>
      </c>
      <c r="E191" s="12">
        <f>E184*D191</f>
        <v>282.59999999999997</v>
      </c>
      <c r="F191" s="12"/>
      <c r="G191" s="11">
        <f t="shared" si="9"/>
        <v>0</v>
      </c>
      <c r="H191" s="12"/>
      <c r="I191" s="11">
        <f t="shared" si="10"/>
        <v>0</v>
      </c>
      <c r="J191" s="12"/>
      <c r="K191" s="11">
        <f t="shared" si="11"/>
        <v>0</v>
      </c>
      <c r="L191" s="11">
        <f t="shared" si="8"/>
        <v>0</v>
      </c>
    </row>
    <row r="192" spans="1:12" s="5" customFormat="1" x14ac:dyDescent="0.35">
      <c r="A192" s="90"/>
      <c r="B192" s="20" t="s">
        <v>32</v>
      </c>
      <c r="C192" s="85" t="s">
        <v>15</v>
      </c>
      <c r="D192" s="37"/>
      <c r="E192" s="15">
        <v>6</v>
      </c>
      <c r="F192" s="15"/>
      <c r="G192" s="11">
        <f t="shared" si="9"/>
        <v>0</v>
      </c>
      <c r="H192" s="38"/>
      <c r="I192" s="11">
        <f t="shared" si="10"/>
        <v>0</v>
      </c>
      <c r="J192" s="38"/>
      <c r="K192" s="11">
        <f t="shared" si="11"/>
        <v>0</v>
      </c>
      <c r="L192" s="11">
        <f t="shared" si="8"/>
        <v>0</v>
      </c>
    </row>
    <row r="193" spans="1:12" s="5" customFormat="1" x14ac:dyDescent="0.35">
      <c r="A193" s="90"/>
      <c r="B193" s="27" t="s">
        <v>33</v>
      </c>
      <c r="C193" s="23" t="s">
        <v>18</v>
      </c>
      <c r="D193" s="24">
        <v>0.26</v>
      </c>
      <c r="E193" s="12">
        <f>E184*D193</f>
        <v>122.46000000000001</v>
      </c>
      <c r="F193" s="12"/>
      <c r="G193" s="11">
        <f t="shared" si="9"/>
        <v>0</v>
      </c>
      <c r="H193" s="12"/>
      <c r="I193" s="11">
        <f t="shared" si="10"/>
        <v>0</v>
      </c>
      <c r="J193" s="12"/>
      <c r="K193" s="11">
        <f t="shared" si="11"/>
        <v>0</v>
      </c>
      <c r="L193" s="11">
        <f t="shared" si="8"/>
        <v>0</v>
      </c>
    </row>
    <row r="194" spans="1:12" s="5" customFormat="1" x14ac:dyDescent="0.35">
      <c r="A194" s="90"/>
      <c r="B194" s="27" t="s">
        <v>28</v>
      </c>
      <c r="C194" s="23" t="s">
        <v>2</v>
      </c>
      <c r="D194" s="24">
        <v>7.0000000000000001E-3</v>
      </c>
      <c r="E194" s="12">
        <f>E184*D194</f>
        <v>3.2970000000000002</v>
      </c>
      <c r="F194" s="12"/>
      <c r="G194" s="11">
        <f t="shared" si="9"/>
        <v>0</v>
      </c>
      <c r="H194" s="12"/>
      <c r="I194" s="11">
        <f t="shared" si="10"/>
        <v>0</v>
      </c>
      <c r="J194" s="12"/>
      <c r="K194" s="11">
        <f t="shared" si="11"/>
        <v>0</v>
      </c>
      <c r="L194" s="11">
        <f t="shared" si="8"/>
        <v>0</v>
      </c>
    </row>
    <row r="195" spans="1:12" s="5" customFormat="1" ht="27" x14ac:dyDescent="0.35">
      <c r="A195" s="90">
        <v>26</v>
      </c>
      <c r="B195" s="7" t="s">
        <v>223</v>
      </c>
      <c r="C195" s="21" t="s">
        <v>20</v>
      </c>
      <c r="D195" s="21"/>
      <c r="E195" s="36">
        <v>204</v>
      </c>
      <c r="F195" s="17"/>
      <c r="G195" s="11">
        <f t="shared" si="9"/>
        <v>0</v>
      </c>
      <c r="H195" s="17"/>
      <c r="I195" s="11">
        <f t="shared" si="10"/>
        <v>0</v>
      </c>
      <c r="J195" s="17"/>
      <c r="K195" s="11">
        <f t="shared" si="11"/>
        <v>0</v>
      </c>
      <c r="L195" s="11">
        <f t="shared" si="8"/>
        <v>0</v>
      </c>
    </row>
    <row r="196" spans="1:12" s="5" customFormat="1" x14ac:dyDescent="0.35">
      <c r="A196" s="90"/>
      <c r="B196" s="19" t="s">
        <v>16</v>
      </c>
      <c r="C196" s="16" t="s">
        <v>25</v>
      </c>
      <c r="D196" s="17">
        <v>1</v>
      </c>
      <c r="E196" s="17">
        <f>E195*D196</f>
        <v>204</v>
      </c>
      <c r="F196" s="15"/>
      <c r="G196" s="11">
        <f t="shared" si="9"/>
        <v>0</v>
      </c>
      <c r="H196" s="17"/>
      <c r="I196" s="11">
        <f t="shared" si="10"/>
        <v>0</v>
      </c>
      <c r="J196" s="17"/>
      <c r="K196" s="11">
        <f t="shared" si="11"/>
        <v>0</v>
      </c>
      <c r="L196" s="11">
        <f t="shared" si="8"/>
        <v>0</v>
      </c>
    </row>
    <row r="197" spans="1:12" s="5" customFormat="1" x14ac:dyDescent="0.35">
      <c r="A197" s="90"/>
      <c r="B197" s="14" t="s">
        <v>21</v>
      </c>
      <c r="C197" s="13" t="s">
        <v>2</v>
      </c>
      <c r="D197" s="65">
        <v>8.0000000000000002E-3</v>
      </c>
      <c r="E197" s="15">
        <f>D197*E195</f>
        <v>1.6320000000000001</v>
      </c>
      <c r="F197" s="15"/>
      <c r="G197" s="11">
        <f t="shared" si="9"/>
        <v>0</v>
      </c>
      <c r="H197" s="15"/>
      <c r="I197" s="11">
        <f t="shared" si="10"/>
        <v>0</v>
      </c>
      <c r="J197" s="15"/>
      <c r="K197" s="11">
        <f t="shared" si="11"/>
        <v>0</v>
      </c>
      <c r="L197" s="11">
        <f t="shared" si="8"/>
        <v>0</v>
      </c>
    </row>
    <row r="198" spans="1:12" s="5" customFormat="1" x14ac:dyDescent="0.35">
      <c r="A198" s="90"/>
      <c r="B198" s="22" t="s">
        <v>30</v>
      </c>
      <c r="C198" s="23" t="s">
        <v>17</v>
      </c>
      <c r="D198" s="24">
        <v>0.45</v>
      </c>
      <c r="E198" s="12">
        <f>E195*D198</f>
        <v>91.8</v>
      </c>
      <c r="F198" s="12"/>
      <c r="G198" s="11">
        <f t="shared" si="9"/>
        <v>0</v>
      </c>
      <c r="H198" s="12"/>
      <c r="I198" s="11">
        <f t="shared" si="10"/>
        <v>0</v>
      </c>
      <c r="J198" s="12"/>
      <c r="K198" s="11">
        <f t="shared" si="11"/>
        <v>0</v>
      </c>
      <c r="L198" s="11">
        <f t="shared" si="8"/>
        <v>0</v>
      </c>
    </row>
    <row r="199" spans="1:12" s="5" customFormat="1" x14ac:dyDescent="0.35">
      <c r="A199" s="90"/>
      <c r="B199" s="22" t="s">
        <v>26</v>
      </c>
      <c r="C199" s="23" t="s">
        <v>20</v>
      </c>
      <c r="D199" s="24">
        <v>8.9999999999999993E-3</v>
      </c>
      <c r="E199" s="25">
        <f>E195*D199</f>
        <v>1.8359999999999999</v>
      </c>
      <c r="F199" s="12"/>
      <c r="G199" s="11">
        <f t="shared" si="9"/>
        <v>0</v>
      </c>
      <c r="H199" s="12"/>
      <c r="I199" s="11">
        <f t="shared" si="10"/>
        <v>0</v>
      </c>
      <c r="J199" s="12"/>
      <c r="K199" s="11">
        <f t="shared" si="11"/>
        <v>0</v>
      </c>
      <c r="L199" s="11">
        <f t="shared" si="8"/>
        <v>0</v>
      </c>
    </row>
    <row r="200" spans="1:12" s="5" customFormat="1" ht="27" x14ac:dyDescent="0.35">
      <c r="A200" s="90"/>
      <c r="B200" s="26" t="s">
        <v>533</v>
      </c>
      <c r="C200" s="23" t="s">
        <v>17</v>
      </c>
      <c r="D200" s="180">
        <v>0.63</v>
      </c>
      <c r="E200" s="12">
        <f>E195*D200</f>
        <v>128.52000000000001</v>
      </c>
      <c r="F200" s="12"/>
      <c r="G200" s="11">
        <f t="shared" si="9"/>
        <v>0</v>
      </c>
      <c r="H200" s="12"/>
      <c r="I200" s="11">
        <f t="shared" si="10"/>
        <v>0</v>
      </c>
      <c r="J200" s="12"/>
      <c r="K200" s="11">
        <f t="shared" si="11"/>
        <v>0</v>
      </c>
      <c r="L200" s="11">
        <f t="shared" si="8"/>
        <v>0</v>
      </c>
    </row>
    <row r="201" spans="1:12" s="5" customFormat="1" x14ac:dyDescent="0.35">
      <c r="A201" s="90"/>
      <c r="B201" s="26" t="s">
        <v>27</v>
      </c>
      <c r="C201" s="23" t="s">
        <v>17</v>
      </c>
      <c r="D201" s="24">
        <v>0.12</v>
      </c>
      <c r="E201" s="12">
        <f>E195*D201</f>
        <v>24.48</v>
      </c>
      <c r="F201" s="12"/>
      <c r="G201" s="11">
        <f t="shared" si="9"/>
        <v>0</v>
      </c>
      <c r="H201" s="12"/>
      <c r="I201" s="11">
        <f t="shared" si="10"/>
        <v>0</v>
      </c>
      <c r="J201" s="12"/>
      <c r="K201" s="11">
        <f t="shared" si="11"/>
        <v>0</v>
      </c>
      <c r="L201" s="11">
        <f t="shared" si="8"/>
        <v>0</v>
      </c>
    </row>
    <row r="202" spans="1:12" s="5" customFormat="1" x14ac:dyDescent="0.35">
      <c r="A202" s="90"/>
      <c r="B202" s="27" t="s">
        <v>31</v>
      </c>
      <c r="C202" s="23" t="s">
        <v>18</v>
      </c>
      <c r="D202" s="17">
        <v>0.6</v>
      </c>
      <c r="E202" s="12">
        <f>E195*D202</f>
        <v>122.39999999999999</v>
      </c>
      <c r="F202" s="12"/>
      <c r="G202" s="11">
        <f t="shared" si="9"/>
        <v>0</v>
      </c>
      <c r="H202" s="12"/>
      <c r="I202" s="11">
        <f t="shared" si="10"/>
        <v>0</v>
      </c>
      <c r="J202" s="12"/>
      <c r="K202" s="11">
        <f t="shared" si="11"/>
        <v>0</v>
      </c>
      <c r="L202" s="11">
        <f t="shared" si="8"/>
        <v>0</v>
      </c>
    </row>
    <row r="203" spans="1:12" s="5" customFormat="1" x14ac:dyDescent="0.35">
      <c r="A203" s="90"/>
      <c r="B203" s="20" t="s">
        <v>32</v>
      </c>
      <c r="C203" s="85" t="s">
        <v>15</v>
      </c>
      <c r="D203" s="37"/>
      <c r="E203" s="15">
        <v>6</v>
      </c>
      <c r="F203" s="15"/>
      <c r="G203" s="11">
        <f t="shared" si="9"/>
        <v>0</v>
      </c>
      <c r="H203" s="38"/>
      <c r="I203" s="11">
        <f t="shared" si="10"/>
        <v>0</v>
      </c>
      <c r="J203" s="38"/>
      <c r="K203" s="11">
        <f t="shared" si="11"/>
        <v>0</v>
      </c>
      <c r="L203" s="11">
        <f t="shared" si="8"/>
        <v>0</v>
      </c>
    </row>
    <row r="204" spans="1:12" s="5" customFormat="1" x14ac:dyDescent="0.35">
      <c r="A204" s="90"/>
      <c r="B204" s="27" t="s">
        <v>28</v>
      </c>
      <c r="C204" s="23" t="s">
        <v>2</v>
      </c>
      <c r="D204" s="24">
        <v>7.0000000000000001E-3</v>
      </c>
      <c r="E204" s="12">
        <f>E195*D204</f>
        <v>1.4279999999999999</v>
      </c>
      <c r="F204" s="12"/>
      <c r="G204" s="11">
        <f t="shared" si="9"/>
        <v>0</v>
      </c>
      <c r="H204" s="12"/>
      <c r="I204" s="11">
        <f t="shared" si="10"/>
        <v>0</v>
      </c>
      <c r="J204" s="12"/>
      <c r="K204" s="11">
        <f t="shared" si="11"/>
        <v>0</v>
      </c>
      <c r="L204" s="11">
        <f t="shared" si="8"/>
        <v>0</v>
      </c>
    </row>
    <row r="205" spans="1:12" s="5" customFormat="1" ht="27" x14ac:dyDescent="0.35">
      <c r="A205" s="90">
        <v>27</v>
      </c>
      <c r="B205" s="7" t="s">
        <v>224</v>
      </c>
      <c r="C205" s="21" t="s">
        <v>20</v>
      </c>
      <c r="D205" s="21"/>
      <c r="E205" s="36">
        <f>E149-E195</f>
        <v>188</v>
      </c>
      <c r="F205" s="17"/>
      <c r="G205" s="11">
        <f t="shared" si="9"/>
        <v>0</v>
      </c>
      <c r="H205" s="17"/>
      <c r="I205" s="11">
        <f t="shared" si="10"/>
        <v>0</v>
      </c>
      <c r="J205" s="17"/>
      <c r="K205" s="11">
        <f t="shared" si="11"/>
        <v>0</v>
      </c>
      <c r="L205" s="11">
        <f t="shared" si="8"/>
        <v>0</v>
      </c>
    </row>
    <row r="206" spans="1:12" s="5" customFormat="1" x14ac:dyDescent="0.35">
      <c r="A206" s="90"/>
      <c r="B206" s="19" t="s">
        <v>16</v>
      </c>
      <c r="C206" s="16" t="s">
        <v>25</v>
      </c>
      <c r="D206" s="17">
        <v>1</v>
      </c>
      <c r="E206" s="17">
        <f>E205*D206</f>
        <v>188</v>
      </c>
      <c r="F206" s="15"/>
      <c r="G206" s="11">
        <f t="shared" si="9"/>
        <v>0</v>
      </c>
      <c r="H206" s="17"/>
      <c r="I206" s="11">
        <f t="shared" si="10"/>
        <v>0</v>
      </c>
      <c r="J206" s="17"/>
      <c r="K206" s="11">
        <f t="shared" si="11"/>
        <v>0</v>
      </c>
      <c r="L206" s="11">
        <f t="shared" si="8"/>
        <v>0</v>
      </c>
    </row>
    <row r="207" spans="1:12" s="5" customFormat="1" x14ac:dyDescent="0.35">
      <c r="A207" s="90"/>
      <c r="B207" s="14" t="s">
        <v>21</v>
      </c>
      <c r="C207" s="13" t="s">
        <v>2</v>
      </c>
      <c r="D207" s="65">
        <v>8.0000000000000002E-3</v>
      </c>
      <c r="E207" s="15">
        <f>D207*E205</f>
        <v>1.504</v>
      </c>
      <c r="F207" s="15"/>
      <c r="G207" s="11">
        <f t="shared" si="9"/>
        <v>0</v>
      </c>
      <c r="H207" s="15"/>
      <c r="I207" s="11">
        <f t="shared" si="10"/>
        <v>0</v>
      </c>
      <c r="J207" s="15"/>
      <c r="K207" s="11">
        <f t="shared" si="11"/>
        <v>0</v>
      </c>
      <c r="L207" s="11">
        <f t="shared" si="8"/>
        <v>0</v>
      </c>
    </row>
    <row r="208" spans="1:12" s="5" customFormat="1" x14ac:dyDescent="0.35">
      <c r="A208" s="90"/>
      <c r="B208" s="22" t="s">
        <v>30</v>
      </c>
      <c r="C208" s="23" t="s">
        <v>17</v>
      </c>
      <c r="D208" s="24">
        <v>0.45</v>
      </c>
      <c r="E208" s="12">
        <f>E205*D208</f>
        <v>84.600000000000009</v>
      </c>
      <c r="F208" s="12"/>
      <c r="G208" s="11">
        <f t="shared" si="9"/>
        <v>0</v>
      </c>
      <c r="H208" s="12"/>
      <c r="I208" s="11">
        <f t="shared" si="10"/>
        <v>0</v>
      </c>
      <c r="J208" s="12"/>
      <c r="K208" s="11">
        <f t="shared" si="11"/>
        <v>0</v>
      </c>
      <c r="L208" s="11">
        <f t="shared" si="8"/>
        <v>0</v>
      </c>
    </row>
    <row r="209" spans="1:12" s="5" customFormat="1" x14ac:dyDescent="0.35">
      <c r="A209" s="90"/>
      <c r="B209" s="22" t="s">
        <v>26</v>
      </c>
      <c r="C209" s="23" t="s">
        <v>20</v>
      </c>
      <c r="D209" s="24">
        <v>8.9999999999999993E-3</v>
      </c>
      <c r="E209" s="25">
        <f>E205*D209</f>
        <v>1.6919999999999999</v>
      </c>
      <c r="F209" s="12"/>
      <c r="G209" s="11">
        <f t="shared" si="9"/>
        <v>0</v>
      </c>
      <c r="H209" s="12"/>
      <c r="I209" s="11">
        <f t="shared" si="10"/>
        <v>0</v>
      </c>
      <c r="J209" s="12"/>
      <c r="K209" s="11">
        <f t="shared" si="11"/>
        <v>0</v>
      </c>
      <c r="L209" s="11">
        <f t="shared" si="8"/>
        <v>0</v>
      </c>
    </row>
    <row r="210" spans="1:12" s="5" customFormat="1" ht="27" x14ac:dyDescent="0.35">
      <c r="A210" s="90"/>
      <c r="B210" s="26" t="s">
        <v>534</v>
      </c>
      <c r="C210" s="23" t="s">
        <v>17</v>
      </c>
      <c r="D210" s="180">
        <v>0.45</v>
      </c>
      <c r="E210" s="12">
        <f>E205*D210</f>
        <v>84.600000000000009</v>
      </c>
      <c r="F210" s="12"/>
      <c r="G210" s="11">
        <f t="shared" si="9"/>
        <v>0</v>
      </c>
      <c r="H210" s="12"/>
      <c r="I210" s="11">
        <f t="shared" si="10"/>
        <v>0</v>
      </c>
      <c r="J210" s="12"/>
      <c r="K210" s="11">
        <f t="shared" si="11"/>
        <v>0</v>
      </c>
      <c r="L210" s="11">
        <f t="shared" si="8"/>
        <v>0</v>
      </c>
    </row>
    <row r="211" spans="1:12" s="5" customFormat="1" x14ac:dyDescent="0.35">
      <c r="A211" s="90"/>
      <c r="B211" s="26" t="s">
        <v>27</v>
      </c>
      <c r="C211" s="23" t="s">
        <v>17</v>
      </c>
      <c r="D211" s="24">
        <v>0.12</v>
      </c>
      <c r="E211" s="12">
        <f>E205*D211</f>
        <v>22.56</v>
      </c>
      <c r="F211" s="12"/>
      <c r="G211" s="11">
        <f t="shared" ref="G211:G274" si="12">F211*E211</f>
        <v>0</v>
      </c>
      <c r="H211" s="12"/>
      <c r="I211" s="11">
        <f t="shared" si="10"/>
        <v>0</v>
      </c>
      <c r="J211" s="12"/>
      <c r="K211" s="11">
        <f t="shared" si="11"/>
        <v>0</v>
      </c>
      <c r="L211" s="11">
        <f t="shared" si="8"/>
        <v>0</v>
      </c>
    </row>
    <row r="212" spans="1:12" s="5" customFormat="1" x14ac:dyDescent="0.35">
      <c r="A212" s="90"/>
      <c r="B212" s="27" t="s">
        <v>31</v>
      </c>
      <c r="C212" s="23" t="s">
        <v>18</v>
      </c>
      <c r="D212" s="17">
        <v>0.6</v>
      </c>
      <c r="E212" s="12">
        <f>E205*D212</f>
        <v>112.8</v>
      </c>
      <c r="F212" s="12"/>
      <c r="G212" s="11">
        <f t="shared" si="12"/>
        <v>0</v>
      </c>
      <c r="H212" s="12"/>
      <c r="I212" s="11">
        <f t="shared" si="10"/>
        <v>0</v>
      </c>
      <c r="J212" s="12"/>
      <c r="K212" s="11">
        <f t="shared" si="11"/>
        <v>0</v>
      </c>
      <c r="L212" s="11">
        <f t="shared" si="8"/>
        <v>0</v>
      </c>
    </row>
    <row r="213" spans="1:12" s="5" customFormat="1" x14ac:dyDescent="0.35">
      <c r="A213" s="90"/>
      <c r="B213" s="20" t="s">
        <v>32</v>
      </c>
      <c r="C213" s="85" t="s">
        <v>15</v>
      </c>
      <c r="D213" s="37"/>
      <c r="E213" s="15">
        <v>6</v>
      </c>
      <c r="F213" s="15"/>
      <c r="G213" s="11">
        <f t="shared" si="12"/>
        <v>0</v>
      </c>
      <c r="H213" s="38"/>
      <c r="I213" s="11">
        <f t="shared" si="10"/>
        <v>0</v>
      </c>
      <c r="J213" s="38"/>
      <c r="K213" s="11">
        <f t="shared" si="11"/>
        <v>0</v>
      </c>
      <c r="L213" s="11">
        <f t="shared" si="8"/>
        <v>0</v>
      </c>
    </row>
    <row r="214" spans="1:12" s="5" customFormat="1" x14ac:dyDescent="0.35">
      <c r="A214" s="90"/>
      <c r="B214" s="27" t="s">
        <v>28</v>
      </c>
      <c r="C214" s="23" t="s">
        <v>2</v>
      </c>
      <c r="D214" s="24">
        <v>7.0000000000000001E-3</v>
      </c>
      <c r="E214" s="12">
        <f>E205*D214</f>
        <v>1.3160000000000001</v>
      </c>
      <c r="F214" s="12"/>
      <c r="G214" s="11">
        <f t="shared" si="12"/>
        <v>0</v>
      </c>
      <c r="H214" s="12"/>
      <c r="I214" s="11">
        <f t="shared" si="10"/>
        <v>0</v>
      </c>
      <c r="J214" s="12"/>
      <c r="K214" s="11">
        <f t="shared" si="11"/>
        <v>0</v>
      </c>
      <c r="L214" s="11">
        <f t="shared" si="8"/>
        <v>0</v>
      </c>
    </row>
    <row r="215" spans="1:12" s="5" customFormat="1" x14ac:dyDescent="0.35">
      <c r="A215" s="90"/>
      <c r="B215" s="83" t="s">
        <v>225</v>
      </c>
      <c r="C215" s="24"/>
      <c r="D215" s="24"/>
      <c r="E215" s="17"/>
      <c r="F215" s="17"/>
      <c r="G215" s="11">
        <f t="shared" si="12"/>
        <v>0</v>
      </c>
      <c r="H215" s="17"/>
      <c r="I215" s="11">
        <f t="shared" si="10"/>
        <v>0</v>
      </c>
      <c r="J215" s="17"/>
      <c r="K215" s="11">
        <f t="shared" si="11"/>
        <v>0</v>
      </c>
      <c r="L215" s="11">
        <f t="shared" si="8"/>
        <v>0</v>
      </c>
    </row>
    <row r="216" spans="1:12" s="5" customFormat="1" ht="27" x14ac:dyDescent="0.35">
      <c r="A216" s="91">
        <v>28</v>
      </c>
      <c r="B216" s="7" t="s">
        <v>106</v>
      </c>
      <c r="C216" s="8" t="s">
        <v>19</v>
      </c>
      <c r="D216" s="8"/>
      <c r="E216" s="9">
        <v>34</v>
      </c>
      <c r="F216" s="31"/>
      <c r="G216" s="11">
        <f t="shared" si="12"/>
        <v>0</v>
      </c>
      <c r="H216" s="31"/>
      <c r="I216" s="11">
        <f t="shared" si="10"/>
        <v>0</v>
      </c>
      <c r="J216" s="31"/>
      <c r="K216" s="11">
        <f t="shared" si="11"/>
        <v>0</v>
      </c>
      <c r="L216" s="11">
        <f t="shared" si="8"/>
        <v>0</v>
      </c>
    </row>
    <row r="217" spans="1:12" s="5" customFormat="1" x14ac:dyDescent="0.35">
      <c r="A217" s="91"/>
      <c r="B217" s="19" t="s">
        <v>16</v>
      </c>
      <c r="C217" s="16" t="s">
        <v>19</v>
      </c>
      <c r="D217" s="17">
        <v>1</v>
      </c>
      <c r="E217" s="17">
        <f>E216*D217</f>
        <v>34</v>
      </c>
      <c r="F217" s="15"/>
      <c r="G217" s="11">
        <f t="shared" si="12"/>
        <v>0</v>
      </c>
      <c r="H217" s="15"/>
      <c r="I217" s="11">
        <f t="shared" si="10"/>
        <v>0</v>
      </c>
      <c r="J217" s="12"/>
      <c r="K217" s="11">
        <f t="shared" si="11"/>
        <v>0</v>
      </c>
      <c r="L217" s="11">
        <f t="shared" si="8"/>
        <v>0</v>
      </c>
    </row>
    <row r="218" spans="1:12" s="5" customFormat="1" x14ac:dyDescent="0.35">
      <c r="A218" s="91"/>
      <c r="B218" s="14" t="s">
        <v>21</v>
      </c>
      <c r="C218" s="13" t="s">
        <v>2</v>
      </c>
      <c r="D218" s="65">
        <v>7.0000000000000007E-2</v>
      </c>
      <c r="E218" s="15">
        <f>D218*E216</f>
        <v>2.3800000000000003</v>
      </c>
      <c r="F218" s="15"/>
      <c r="G218" s="11">
        <f t="shared" si="12"/>
        <v>0</v>
      </c>
      <c r="H218" s="15"/>
      <c r="I218" s="11">
        <f t="shared" si="10"/>
        <v>0</v>
      </c>
      <c r="J218" s="15"/>
      <c r="K218" s="11">
        <f t="shared" si="11"/>
        <v>0</v>
      </c>
      <c r="L218" s="11">
        <f t="shared" si="8"/>
        <v>0</v>
      </c>
    </row>
    <row r="219" spans="1:12" s="5" customFormat="1" ht="27" x14ac:dyDescent="0.35">
      <c r="A219" s="91"/>
      <c r="B219" s="14" t="s">
        <v>71</v>
      </c>
      <c r="C219" s="85" t="s">
        <v>19</v>
      </c>
      <c r="D219" s="93" t="s">
        <v>108</v>
      </c>
      <c r="E219" s="15">
        <f>E216</f>
        <v>34</v>
      </c>
      <c r="F219" s="15"/>
      <c r="G219" s="11">
        <f t="shared" si="12"/>
        <v>0</v>
      </c>
      <c r="H219" s="15"/>
      <c r="I219" s="11">
        <f t="shared" si="10"/>
        <v>0</v>
      </c>
      <c r="J219" s="15"/>
      <c r="K219" s="11">
        <f t="shared" si="11"/>
        <v>0</v>
      </c>
      <c r="L219" s="11">
        <f t="shared" ref="L219:L282" si="13">K219+I219+G219</f>
        <v>0</v>
      </c>
    </row>
    <row r="220" spans="1:12" s="5" customFormat="1" x14ac:dyDescent="0.35">
      <c r="A220" s="91"/>
      <c r="B220" s="33" t="s">
        <v>24</v>
      </c>
      <c r="C220" s="24" t="s">
        <v>2</v>
      </c>
      <c r="D220" s="69">
        <v>0.37</v>
      </c>
      <c r="E220" s="17">
        <f>D220*E216</f>
        <v>12.58</v>
      </c>
      <c r="F220" s="17"/>
      <c r="G220" s="11">
        <f t="shared" si="12"/>
        <v>0</v>
      </c>
      <c r="H220" s="17"/>
      <c r="I220" s="11">
        <f t="shared" ref="I220:I283" si="14">H220*E220</f>
        <v>0</v>
      </c>
      <c r="J220" s="17"/>
      <c r="K220" s="11">
        <f t="shared" ref="K220:K283" si="15">J220*E220</f>
        <v>0</v>
      </c>
      <c r="L220" s="11">
        <f t="shared" si="13"/>
        <v>0</v>
      </c>
    </row>
    <row r="221" spans="1:12" s="5" customFormat="1" ht="40.5" x14ac:dyDescent="0.35">
      <c r="A221" s="91">
        <v>29</v>
      </c>
      <c r="B221" s="7" t="s">
        <v>361</v>
      </c>
      <c r="C221" s="8" t="s">
        <v>19</v>
      </c>
      <c r="D221" s="8"/>
      <c r="E221" s="9">
        <v>6</v>
      </c>
      <c r="F221" s="31"/>
      <c r="G221" s="11">
        <f t="shared" si="12"/>
        <v>0</v>
      </c>
      <c r="H221" s="31"/>
      <c r="I221" s="11">
        <f t="shared" si="14"/>
        <v>0</v>
      </c>
      <c r="J221" s="31"/>
      <c r="K221" s="11">
        <f t="shared" si="15"/>
        <v>0</v>
      </c>
      <c r="L221" s="11">
        <f t="shared" si="13"/>
        <v>0</v>
      </c>
    </row>
    <row r="222" spans="1:12" s="5" customFormat="1" x14ac:dyDescent="0.35">
      <c r="A222" s="91"/>
      <c r="B222" s="19" t="s">
        <v>16</v>
      </c>
      <c r="C222" s="16" t="s">
        <v>19</v>
      </c>
      <c r="D222" s="17">
        <v>1</v>
      </c>
      <c r="E222" s="17">
        <f>E221*D222</f>
        <v>6</v>
      </c>
      <c r="F222" s="15"/>
      <c r="G222" s="11">
        <f t="shared" si="12"/>
        <v>0</v>
      </c>
      <c r="H222" s="15"/>
      <c r="I222" s="11">
        <f t="shared" si="14"/>
        <v>0</v>
      </c>
      <c r="J222" s="12"/>
      <c r="K222" s="11">
        <f t="shared" si="15"/>
        <v>0</v>
      </c>
      <c r="L222" s="11">
        <f t="shared" si="13"/>
        <v>0</v>
      </c>
    </row>
    <row r="223" spans="1:12" s="5" customFormat="1" x14ac:dyDescent="0.35">
      <c r="A223" s="91"/>
      <c r="B223" s="14" t="s">
        <v>21</v>
      </c>
      <c r="C223" s="13" t="s">
        <v>2</v>
      </c>
      <c r="D223" s="65">
        <v>7.0000000000000007E-2</v>
      </c>
      <c r="E223" s="15">
        <f>D223*E221</f>
        <v>0.42000000000000004</v>
      </c>
      <c r="F223" s="15"/>
      <c r="G223" s="11">
        <f t="shared" si="12"/>
        <v>0</v>
      </c>
      <c r="H223" s="15"/>
      <c r="I223" s="11">
        <f t="shared" si="14"/>
        <v>0</v>
      </c>
      <c r="J223" s="15"/>
      <c r="K223" s="11">
        <f t="shared" si="15"/>
        <v>0</v>
      </c>
      <c r="L223" s="11">
        <f t="shared" si="13"/>
        <v>0</v>
      </c>
    </row>
    <row r="224" spans="1:12" s="5" customFormat="1" ht="27" x14ac:dyDescent="0.35">
      <c r="A224" s="91"/>
      <c r="B224" s="14" t="s">
        <v>226</v>
      </c>
      <c r="C224" s="85" t="s">
        <v>19</v>
      </c>
      <c r="D224" s="93" t="s">
        <v>108</v>
      </c>
      <c r="E224" s="15">
        <f>E221</f>
        <v>6</v>
      </c>
      <c r="F224" s="15"/>
      <c r="G224" s="11">
        <f t="shared" si="12"/>
        <v>0</v>
      </c>
      <c r="H224" s="15"/>
      <c r="I224" s="11">
        <f t="shared" si="14"/>
        <v>0</v>
      </c>
      <c r="J224" s="15"/>
      <c r="K224" s="11">
        <f t="shared" si="15"/>
        <v>0</v>
      </c>
      <c r="L224" s="11">
        <f t="shared" si="13"/>
        <v>0</v>
      </c>
    </row>
    <row r="225" spans="1:12" s="5" customFormat="1" x14ac:dyDescent="0.35">
      <c r="A225" s="91"/>
      <c r="B225" s="33" t="s">
        <v>24</v>
      </c>
      <c r="C225" s="24" t="s">
        <v>2</v>
      </c>
      <c r="D225" s="69">
        <v>0.37</v>
      </c>
      <c r="E225" s="17">
        <f>D225*E221</f>
        <v>2.2199999999999998</v>
      </c>
      <c r="F225" s="17"/>
      <c r="G225" s="11">
        <f t="shared" si="12"/>
        <v>0</v>
      </c>
      <c r="H225" s="17"/>
      <c r="I225" s="11">
        <f t="shared" si="14"/>
        <v>0</v>
      </c>
      <c r="J225" s="17"/>
      <c r="K225" s="11">
        <f t="shared" si="15"/>
        <v>0</v>
      </c>
      <c r="L225" s="11">
        <f t="shared" si="13"/>
        <v>0</v>
      </c>
    </row>
    <row r="226" spans="1:12" s="5" customFormat="1" ht="27" x14ac:dyDescent="0.35">
      <c r="A226" s="90">
        <v>30</v>
      </c>
      <c r="B226" s="79" t="s">
        <v>107</v>
      </c>
      <c r="C226" s="28" t="s">
        <v>19</v>
      </c>
      <c r="D226" s="28"/>
      <c r="E226" s="36">
        <v>13</v>
      </c>
      <c r="F226" s="12"/>
      <c r="G226" s="11">
        <f t="shared" si="12"/>
        <v>0</v>
      </c>
      <c r="H226" s="12"/>
      <c r="I226" s="11">
        <f t="shared" si="14"/>
        <v>0</v>
      </c>
      <c r="J226" s="12"/>
      <c r="K226" s="11">
        <f t="shared" si="15"/>
        <v>0</v>
      </c>
      <c r="L226" s="11">
        <f t="shared" si="13"/>
        <v>0</v>
      </c>
    </row>
    <row r="227" spans="1:12" s="5" customFormat="1" x14ac:dyDescent="0.35">
      <c r="A227" s="90"/>
      <c r="B227" s="19" t="s">
        <v>16</v>
      </c>
      <c r="C227" s="16" t="s">
        <v>19</v>
      </c>
      <c r="D227" s="17">
        <v>1</v>
      </c>
      <c r="E227" s="17">
        <f>E226*D227</f>
        <v>13</v>
      </c>
      <c r="F227" s="15"/>
      <c r="G227" s="11">
        <f t="shared" si="12"/>
        <v>0</v>
      </c>
      <c r="H227" s="15"/>
      <c r="I227" s="11">
        <f t="shared" si="14"/>
        <v>0</v>
      </c>
      <c r="J227" s="12"/>
      <c r="K227" s="11">
        <f t="shared" si="15"/>
        <v>0</v>
      </c>
      <c r="L227" s="11">
        <f t="shared" si="13"/>
        <v>0</v>
      </c>
    </row>
    <row r="228" spans="1:12" s="5" customFormat="1" x14ac:dyDescent="0.35">
      <c r="A228" s="90"/>
      <c r="B228" s="14" t="s">
        <v>21</v>
      </c>
      <c r="C228" s="13" t="s">
        <v>2</v>
      </c>
      <c r="D228" s="94">
        <v>0.13</v>
      </c>
      <c r="E228" s="15">
        <f>D228*E226</f>
        <v>1.69</v>
      </c>
      <c r="F228" s="15"/>
      <c r="G228" s="11">
        <f t="shared" si="12"/>
        <v>0</v>
      </c>
      <c r="H228" s="15"/>
      <c r="I228" s="11">
        <f t="shared" si="14"/>
        <v>0</v>
      </c>
      <c r="J228" s="15"/>
      <c r="K228" s="11">
        <f t="shared" si="15"/>
        <v>0</v>
      </c>
      <c r="L228" s="11">
        <f t="shared" si="13"/>
        <v>0</v>
      </c>
    </row>
    <row r="229" spans="1:12" s="5" customFormat="1" ht="27" x14ac:dyDescent="0.35">
      <c r="A229" s="90"/>
      <c r="B229" s="14" t="s">
        <v>57</v>
      </c>
      <c r="C229" s="85" t="s">
        <v>19</v>
      </c>
      <c r="D229" s="93" t="s">
        <v>108</v>
      </c>
      <c r="E229" s="15">
        <f>E226</f>
        <v>13</v>
      </c>
      <c r="F229" s="15"/>
      <c r="G229" s="11">
        <f t="shared" si="12"/>
        <v>0</v>
      </c>
      <c r="H229" s="15"/>
      <c r="I229" s="11">
        <f t="shared" si="14"/>
        <v>0</v>
      </c>
      <c r="J229" s="15"/>
      <c r="K229" s="11">
        <f t="shared" si="15"/>
        <v>0</v>
      </c>
      <c r="L229" s="11">
        <f t="shared" si="13"/>
        <v>0</v>
      </c>
    </row>
    <row r="230" spans="1:12" s="5" customFormat="1" x14ac:dyDescent="0.35">
      <c r="A230" s="90"/>
      <c r="B230" s="33" t="s">
        <v>24</v>
      </c>
      <c r="C230" s="24" t="s">
        <v>2</v>
      </c>
      <c r="D230" s="69">
        <v>0.94</v>
      </c>
      <c r="E230" s="17">
        <f>D230*E226</f>
        <v>12.219999999999999</v>
      </c>
      <c r="F230" s="17"/>
      <c r="G230" s="11">
        <f t="shared" si="12"/>
        <v>0</v>
      </c>
      <c r="H230" s="17"/>
      <c r="I230" s="11">
        <f t="shared" si="14"/>
        <v>0</v>
      </c>
      <c r="J230" s="17"/>
      <c r="K230" s="11">
        <f t="shared" si="15"/>
        <v>0</v>
      </c>
      <c r="L230" s="11">
        <f t="shared" si="13"/>
        <v>0</v>
      </c>
    </row>
    <row r="231" spans="1:12" s="5" customFormat="1" x14ac:dyDescent="0.35">
      <c r="A231" s="96">
        <v>31</v>
      </c>
      <c r="B231" s="40" t="s">
        <v>58</v>
      </c>
      <c r="C231" s="35" t="s">
        <v>15</v>
      </c>
      <c r="D231" s="35"/>
      <c r="E231" s="60">
        <v>13</v>
      </c>
      <c r="F231" s="15"/>
      <c r="G231" s="11">
        <f t="shared" si="12"/>
        <v>0</v>
      </c>
      <c r="H231" s="38"/>
      <c r="I231" s="11">
        <f t="shared" si="14"/>
        <v>0</v>
      </c>
      <c r="J231" s="38"/>
      <c r="K231" s="11">
        <f t="shared" si="15"/>
        <v>0</v>
      </c>
      <c r="L231" s="11">
        <f t="shared" si="13"/>
        <v>0</v>
      </c>
    </row>
    <row r="232" spans="1:12" s="5" customFormat="1" x14ac:dyDescent="0.35">
      <c r="A232" s="96"/>
      <c r="B232" s="19" t="s">
        <v>16</v>
      </c>
      <c r="C232" s="16" t="s">
        <v>19</v>
      </c>
      <c r="D232" s="17">
        <v>1</v>
      </c>
      <c r="E232" s="17">
        <f>E231*D232</f>
        <v>13</v>
      </c>
      <c r="F232" s="15"/>
      <c r="G232" s="11">
        <f t="shared" si="12"/>
        <v>0</v>
      </c>
      <c r="H232" s="15"/>
      <c r="I232" s="11">
        <f t="shared" si="14"/>
        <v>0</v>
      </c>
      <c r="J232" s="17"/>
      <c r="K232" s="11">
        <f t="shared" si="15"/>
        <v>0</v>
      </c>
      <c r="L232" s="11">
        <f t="shared" si="13"/>
        <v>0</v>
      </c>
    </row>
    <row r="233" spans="1:12" s="5" customFormat="1" x14ac:dyDescent="0.35">
      <c r="A233" s="96"/>
      <c r="B233" s="80" t="s">
        <v>21</v>
      </c>
      <c r="C233" s="81" t="s">
        <v>2</v>
      </c>
      <c r="D233" s="15">
        <v>0.16</v>
      </c>
      <c r="E233" s="15">
        <f>E231*D233</f>
        <v>2.08</v>
      </c>
      <c r="F233" s="15"/>
      <c r="G233" s="11">
        <f t="shared" si="12"/>
        <v>0</v>
      </c>
      <c r="H233" s="15"/>
      <c r="I233" s="11">
        <f t="shared" si="14"/>
        <v>0</v>
      </c>
      <c r="J233" s="15"/>
      <c r="K233" s="11">
        <f t="shared" si="15"/>
        <v>0</v>
      </c>
      <c r="L233" s="11">
        <f t="shared" si="13"/>
        <v>0</v>
      </c>
    </row>
    <row r="234" spans="1:12" s="5" customFormat="1" x14ac:dyDescent="0.35">
      <c r="A234" s="96"/>
      <c r="B234" s="80" t="s">
        <v>59</v>
      </c>
      <c r="C234" s="81" t="s">
        <v>19</v>
      </c>
      <c r="D234" s="93" t="s">
        <v>108</v>
      </c>
      <c r="E234" s="15">
        <v>12</v>
      </c>
      <c r="F234" s="15"/>
      <c r="G234" s="11">
        <f t="shared" si="12"/>
        <v>0</v>
      </c>
      <c r="H234" s="15"/>
      <c r="I234" s="11">
        <f t="shared" si="14"/>
        <v>0</v>
      </c>
      <c r="J234" s="15"/>
      <c r="K234" s="11">
        <f t="shared" si="15"/>
        <v>0</v>
      </c>
      <c r="L234" s="11">
        <f t="shared" si="13"/>
        <v>0</v>
      </c>
    </row>
    <row r="235" spans="1:12" s="5" customFormat="1" x14ac:dyDescent="0.35">
      <c r="A235" s="96"/>
      <c r="B235" s="80" t="s">
        <v>24</v>
      </c>
      <c r="C235" s="81" t="s">
        <v>2</v>
      </c>
      <c r="D235" s="15">
        <v>0.47</v>
      </c>
      <c r="E235" s="15">
        <f>E231*D235</f>
        <v>6.1099999999999994</v>
      </c>
      <c r="F235" s="15"/>
      <c r="G235" s="11">
        <f t="shared" si="12"/>
        <v>0</v>
      </c>
      <c r="H235" s="15"/>
      <c r="I235" s="11">
        <f t="shared" si="14"/>
        <v>0</v>
      </c>
      <c r="J235" s="15"/>
      <c r="K235" s="11">
        <f t="shared" si="15"/>
        <v>0</v>
      </c>
      <c r="L235" s="11">
        <f t="shared" si="13"/>
        <v>0</v>
      </c>
    </row>
    <row r="236" spans="1:12" s="5" customFormat="1" x14ac:dyDescent="0.35">
      <c r="A236" s="90">
        <v>32</v>
      </c>
      <c r="B236" s="18" t="s">
        <v>154</v>
      </c>
      <c r="C236" s="8" t="s">
        <v>19</v>
      </c>
      <c r="D236" s="8"/>
      <c r="E236" s="9">
        <v>12</v>
      </c>
      <c r="F236" s="17"/>
      <c r="G236" s="11">
        <f t="shared" si="12"/>
        <v>0</v>
      </c>
      <c r="H236" s="17"/>
      <c r="I236" s="11">
        <f t="shared" si="14"/>
        <v>0</v>
      </c>
      <c r="J236" s="17"/>
      <c r="K236" s="11">
        <f t="shared" si="15"/>
        <v>0</v>
      </c>
      <c r="L236" s="11">
        <f t="shared" si="13"/>
        <v>0</v>
      </c>
    </row>
    <row r="237" spans="1:12" s="5" customFormat="1" x14ac:dyDescent="0.35">
      <c r="A237" s="90"/>
      <c r="B237" s="68" t="s">
        <v>16</v>
      </c>
      <c r="C237" s="24" t="s">
        <v>19</v>
      </c>
      <c r="D237" s="17">
        <v>1</v>
      </c>
      <c r="E237" s="17">
        <f>E236*D237</f>
        <v>12</v>
      </c>
      <c r="F237" s="73"/>
      <c r="G237" s="11">
        <f t="shared" si="12"/>
        <v>0</v>
      </c>
      <c r="H237" s="77"/>
      <c r="I237" s="11">
        <f t="shared" si="14"/>
        <v>0</v>
      </c>
      <c r="J237" s="17"/>
      <c r="K237" s="11">
        <f t="shared" si="15"/>
        <v>0</v>
      </c>
      <c r="L237" s="11">
        <f t="shared" si="13"/>
        <v>0</v>
      </c>
    </row>
    <row r="238" spans="1:12" s="5" customFormat="1" x14ac:dyDescent="0.35">
      <c r="A238" s="90"/>
      <c r="B238" s="163" t="s">
        <v>21</v>
      </c>
      <c r="C238" s="32" t="s">
        <v>2</v>
      </c>
      <c r="D238" s="133">
        <v>0.13</v>
      </c>
      <c r="E238" s="119">
        <f>D238*E236</f>
        <v>1.56</v>
      </c>
      <c r="F238" s="119"/>
      <c r="G238" s="11">
        <f t="shared" si="12"/>
        <v>0</v>
      </c>
      <c r="H238" s="119"/>
      <c r="I238" s="11">
        <f t="shared" si="14"/>
        <v>0</v>
      </c>
      <c r="J238" s="119"/>
      <c r="K238" s="11">
        <f t="shared" si="15"/>
        <v>0</v>
      </c>
      <c r="L238" s="11">
        <f t="shared" si="13"/>
        <v>0</v>
      </c>
    </row>
    <row r="239" spans="1:12" s="5" customFormat="1" x14ac:dyDescent="0.35">
      <c r="A239" s="90"/>
      <c r="B239" s="164" t="s">
        <v>137</v>
      </c>
      <c r="C239" s="37" t="s">
        <v>19</v>
      </c>
      <c r="D239" s="93" t="s">
        <v>108</v>
      </c>
      <c r="E239" s="73">
        <f>E236</f>
        <v>12</v>
      </c>
      <c r="F239" s="73"/>
      <c r="G239" s="11">
        <f t="shared" si="12"/>
        <v>0</v>
      </c>
      <c r="H239" s="73"/>
      <c r="I239" s="11">
        <f t="shared" si="14"/>
        <v>0</v>
      </c>
      <c r="J239" s="73"/>
      <c r="K239" s="11">
        <f t="shared" si="15"/>
        <v>0</v>
      </c>
      <c r="L239" s="11">
        <f t="shared" si="13"/>
        <v>0</v>
      </c>
    </row>
    <row r="240" spans="1:12" s="5" customFormat="1" x14ac:dyDescent="0.35">
      <c r="A240" s="90"/>
      <c r="B240" s="33" t="s">
        <v>24</v>
      </c>
      <c r="C240" s="24" t="s">
        <v>2</v>
      </c>
      <c r="D240" s="69">
        <v>0.94</v>
      </c>
      <c r="E240" s="17">
        <f>D240*E236</f>
        <v>11.28</v>
      </c>
      <c r="F240" s="17"/>
      <c r="G240" s="11">
        <f t="shared" si="12"/>
        <v>0</v>
      </c>
      <c r="H240" s="17"/>
      <c r="I240" s="11">
        <f t="shared" si="14"/>
        <v>0</v>
      </c>
      <c r="J240" s="17"/>
      <c r="K240" s="11">
        <f t="shared" si="15"/>
        <v>0</v>
      </c>
      <c r="L240" s="11">
        <f t="shared" si="13"/>
        <v>0</v>
      </c>
    </row>
    <row r="241" spans="1:12" s="5" customFormat="1" x14ac:dyDescent="0.35">
      <c r="A241" s="109">
        <v>33</v>
      </c>
      <c r="B241" s="40" t="s">
        <v>72</v>
      </c>
      <c r="C241" s="35" t="s">
        <v>34</v>
      </c>
      <c r="D241" s="35"/>
      <c r="E241" s="60">
        <v>78</v>
      </c>
      <c r="F241" s="15"/>
      <c r="G241" s="11">
        <f t="shared" si="12"/>
        <v>0</v>
      </c>
      <c r="H241" s="38"/>
      <c r="I241" s="11">
        <f t="shared" si="14"/>
        <v>0</v>
      </c>
      <c r="J241" s="38"/>
      <c r="K241" s="11">
        <f t="shared" si="15"/>
        <v>0</v>
      </c>
      <c r="L241" s="11">
        <f t="shared" si="13"/>
        <v>0</v>
      </c>
    </row>
    <row r="242" spans="1:12" s="5" customFormat="1" x14ac:dyDescent="0.35">
      <c r="A242" s="109"/>
      <c r="B242" s="19" t="s">
        <v>16</v>
      </c>
      <c r="C242" s="16" t="s">
        <v>19</v>
      </c>
      <c r="D242" s="17">
        <v>1</v>
      </c>
      <c r="E242" s="17">
        <f>E241*D242</f>
        <v>78</v>
      </c>
      <c r="F242" s="15"/>
      <c r="G242" s="11">
        <f t="shared" si="12"/>
        <v>0</v>
      </c>
      <c r="H242" s="38"/>
      <c r="I242" s="11">
        <f t="shared" si="14"/>
        <v>0</v>
      </c>
      <c r="J242" s="17"/>
      <c r="K242" s="11">
        <f t="shared" si="15"/>
        <v>0</v>
      </c>
      <c r="L242" s="11">
        <f t="shared" si="13"/>
        <v>0</v>
      </c>
    </row>
    <row r="243" spans="1:12" s="5" customFormat="1" x14ac:dyDescent="0.35">
      <c r="A243" s="109"/>
      <c r="B243" s="80" t="s">
        <v>21</v>
      </c>
      <c r="C243" s="81" t="s">
        <v>2</v>
      </c>
      <c r="D243" s="94">
        <v>2.0999999999999999E-3</v>
      </c>
      <c r="E243" s="15">
        <f>E241*D243</f>
        <v>0.1638</v>
      </c>
      <c r="F243" s="15"/>
      <c r="G243" s="11">
        <f t="shared" si="12"/>
        <v>0</v>
      </c>
      <c r="H243" s="15"/>
      <c r="I243" s="11">
        <f t="shared" si="14"/>
        <v>0</v>
      </c>
      <c r="J243" s="15"/>
      <c r="K243" s="11">
        <f t="shared" si="15"/>
        <v>0</v>
      </c>
      <c r="L243" s="11">
        <f t="shared" si="13"/>
        <v>0</v>
      </c>
    </row>
    <row r="244" spans="1:12" s="5" customFormat="1" x14ac:dyDescent="0.35">
      <c r="A244" s="109"/>
      <c r="B244" s="80" t="s">
        <v>73</v>
      </c>
      <c r="C244" s="81" t="s">
        <v>19</v>
      </c>
      <c r="D244" s="15">
        <v>1</v>
      </c>
      <c r="E244" s="15">
        <f>E241*D244</f>
        <v>78</v>
      </c>
      <c r="F244" s="15"/>
      <c r="G244" s="11">
        <f t="shared" si="12"/>
        <v>0</v>
      </c>
      <c r="H244" s="15"/>
      <c r="I244" s="11">
        <f t="shared" si="14"/>
        <v>0</v>
      </c>
      <c r="J244" s="15"/>
      <c r="K244" s="11">
        <f t="shared" si="15"/>
        <v>0</v>
      </c>
      <c r="L244" s="11">
        <f t="shared" si="13"/>
        <v>0</v>
      </c>
    </row>
    <row r="245" spans="1:12" s="5" customFormat="1" x14ac:dyDescent="0.35">
      <c r="A245" s="109"/>
      <c r="B245" s="80" t="s">
        <v>24</v>
      </c>
      <c r="C245" s="81" t="s">
        <v>2</v>
      </c>
      <c r="D245" s="65">
        <v>0.156</v>
      </c>
      <c r="E245" s="15">
        <f>E241*D245</f>
        <v>12.167999999999999</v>
      </c>
      <c r="F245" s="15"/>
      <c r="G245" s="11">
        <f t="shared" si="12"/>
        <v>0</v>
      </c>
      <c r="H245" s="15"/>
      <c r="I245" s="11">
        <f t="shared" si="14"/>
        <v>0</v>
      </c>
      <c r="J245" s="15"/>
      <c r="K245" s="11">
        <f t="shared" si="15"/>
        <v>0</v>
      </c>
      <c r="L245" s="11">
        <f t="shared" si="13"/>
        <v>0</v>
      </c>
    </row>
    <row r="246" spans="1:12" s="5" customFormat="1" x14ac:dyDescent="0.35">
      <c r="A246" s="110">
        <v>34</v>
      </c>
      <c r="B246" s="40" t="s">
        <v>60</v>
      </c>
      <c r="C246" s="35" t="s">
        <v>34</v>
      </c>
      <c r="D246" s="35"/>
      <c r="E246" s="60">
        <v>32</v>
      </c>
      <c r="F246" s="15"/>
      <c r="G246" s="11">
        <f t="shared" si="12"/>
        <v>0</v>
      </c>
      <c r="H246" s="38"/>
      <c r="I246" s="11">
        <f t="shared" si="14"/>
        <v>0</v>
      </c>
      <c r="J246" s="38"/>
      <c r="K246" s="11">
        <f t="shared" si="15"/>
        <v>0</v>
      </c>
      <c r="L246" s="11">
        <f t="shared" si="13"/>
        <v>0</v>
      </c>
    </row>
    <row r="247" spans="1:12" s="5" customFormat="1" x14ac:dyDescent="0.35">
      <c r="A247" s="110"/>
      <c r="B247" s="19" t="s">
        <v>16</v>
      </c>
      <c r="C247" s="16" t="s">
        <v>19</v>
      </c>
      <c r="D247" s="17">
        <v>1</v>
      </c>
      <c r="E247" s="17">
        <f>E246*D247</f>
        <v>32</v>
      </c>
      <c r="F247" s="15"/>
      <c r="G247" s="11">
        <f t="shared" si="12"/>
        <v>0</v>
      </c>
      <c r="H247" s="38"/>
      <c r="I247" s="11">
        <f t="shared" si="14"/>
        <v>0</v>
      </c>
      <c r="J247" s="17"/>
      <c r="K247" s="11">
        <f t="shared" si="15"/>
        <v>0</v>
      </c>
      <c r="L247" s="11">
        <f t="shared" si="13"/>
        <v>0</v>
      </c>
    </row>
    <row r="248" spans="1:12" s="5" customFormat="1" x14ac:dyDescent="0.35">
      <c r="A248" s="110"/>
      <c r="B248" s="80" t="s">
        <v>21</v>
      </c>
      <c r="C248" s="81" t="s">
        <v>2</v>
      </c>
      <c r="D248" s="65">
        <v>9.1999999999999998E-2</v>
      </c>
      <c r="E248" s="15">
        <f>E246*D248</f>
        <v>2.944</v>
      </c>
      <c r="F248" s="15"/>
      <c r="G248" s="11">
        <f t="shared" si="12"/>
        <v>0</v>
      </c>
      <c r="H248" s="15"/>
      <c r="I248" s="11">
        <f t="shared" si="14"/>
        <v>0</v>
      </c>
      <c r="J248" s="15"/>
      <c r="K248" s="11">
        <f t="shared" si="15"/>
        <v>0</v>
      </c>
      <c r="L248" s="11">
        <f t="shared" si="13"/>
        <v>0</v>
      </c>
    </row>
    <row r="249" spans="1:12" s="5" customFormat="1" x14ac:dyDescent="0.35">
      <c r="A249" s="110"/>
      <c r="B249" s="80" t="s">
        <v>74</v>
      </c>
      <c r="C249" s="81" t="s">
        <v>19</v>
      </c>
      <c r="D249" s="15">
        <v>1.01</v>
      </c>
      <c r="E249" s="15">
        <f>E246*D249</f>
        <v>32.32</v>
      </c>
      <c r="F249" s="15"/>
      <c r="G249" s="11">
        <f t="shared" si="12"/>
        <v>0</v>
      </c>
      <c r="H249" s="15"/>
      <c r="I249" s="11">
        <f t="shared" si="14"/>
        <v>0</v>
      </c>
      <c r="J249" s="15"/>
      <c r="K249" s="11">
        <f t="shared" si="15"/>
        <v>0</v>
      </c>
      <c r="L249" s="11">
        <f t="shared" si="13"/>
        <v>0</v>
      </c>
    </row>
    <row r="250" spans="1:12" s="5" customFormat="1" x14ac:dyDescent="0.35">
      <c r="A250" s="110"/>
      <c r="B250" s="80" t="s">
        <v>24</v>
      </c>
      <c r="C250" s="81" t="s">
        <v>2</v>
      </c>
      <c r="D250" s="65">
        <v>0.20799999999999999</v>
      </c>
      <c r="E250" s="15">
        <f>E246*D250</f>
        <v>6.6559999999999997</v>
      </c>
      <c r="F250" s="15"/>
      <c r="G250" s="11">
        <f t="shared" si="12"/>
        <v>0</v>
      </c>
      <c r="H250" s="15"/>
      <c r="I250" s="11">
        <f t="shared" si="14"/>
        <v>0</v>
      </c>
      <c r="J250" s="15"/>
      <c r="K250" s="11">
        <f t="shared" si="15"/>
        <v>0</v>
      </c>
      <c r="L250" s="11">
        <f t="shared" si="13"/>
        <v>0</v>
      </c>
    </row>
    <row r="251" spans="1:12" s="5" customFormat="1" x14ac:dyDescent="0.35">
      <c r="A251" s="110">
        <v>35</v>
      </c>
      <c r="B251" s="98" t="s">
        <v>75</v>
      </c>
      <c r="C251" s="28" t="s">
        <v>15</v>
      </c>
      <c r="D251" s="111"/>
      <c r="E251" s="60">
        <f>E254+E255+E256+E257+E258</f>
        <v>166</v>
      </c>
      <c r="F251" s="15"/>
      <c r="G251" s="11">
        <f t="shared" si="12"/>
        <v>0</v>
      </c>
      <c r="H251" s="15"/>
      <c r="I251" s="11">
        <f t="shared" si="14"/>
        <v>0</v>
      </c>
      <c r="J251" s="15"/>
      <c r="K251" s="11">
        <f t="shared" si="15"/>
        <v>0</v>
      </c>
      <c r="L251" s="11">
        <f t="shared" si="13"/>
        <v>0</v>
      </c>
    </row>
    <row r="252" spans="1:12" s="5" customFormat="1" x14ac:dyDescent="0.35">
      <c r="A252" s="110"/>
      <c r="B252" s="19" t="s">
        <v>16</v>
      </c>
      <c r="C252" s="16" t="s">
        <v>19</v>
      </c>
      <c r="D252" s="17">
        <v>1</v>
      </c>
      <c r="E252" s="17">
        <f>E251*D252</f>
        <v>166</v>
      </c>
      <c r="F252" s="15"/>
      <c r="G252" s="11">
        <f t="shared" si="12"/>
        <v>0</v>
      </c>
      <c r="H252" s="38"/>
      <c r="I252" s="11">
        <f t="shared" si="14"/>
        <v>0</v>
      </c>
      <c r="J252" s="17"/>
      <c r="K252" s="11">
        <f t="shared" si="15"/>
        <v>0</v>
      </c>
      <c r="L252" s="11">
        <f t="shared" si="13"/>
        <v>0</v>
      </c>
    </row>
    <row r="253" spans="1:12" s="5" customFormat="1" x14ac:dyDescent="0.35">
      <c r="A253" s="110"/>
      <c r="B253" s="80" t="s">
        <v>21</v>
      </c>
      <c r="C253" s="81" t="s">
        <v>2</v>
      </c>
      <c r="D253" s="94">
        <v>0.151</v>
      </c>
      <c r="E253" s="15">
        <f>E251*D253</f>
        <v>25.065999999999999</v>
      </c>
      <c r="F253" s="15"/>
      <c r="G253" s="11">
        <f t="shared" si="12"/>
        <v>0</v>
      </c>
      <c r="H253" s="15"/>
      <c r="I253" s="11">
        <f t="shared" si="14"/>
        <v>0</v>
      </c>
      <c r="J253" s="15"/>
      <c r="K253" s="11">
        <f t="shared" si="15"/>
        <v>0</v>
      </c>
      <c r="L253" s="11">
        <f t="shared" si="13"/>
        <v>0</v>
      </c>
    </row>
    <row r="254" spans="1:12" s="5" customFormat="1" x14ac:dyDescent="0.35">
      <c r="A254" s="110"/>
      <c r="B254" s="80" t="s">
        <v>76</v>
      </c>
      <c r="C254" s="81" t="s">
        <v>15</v>
      </c>
      <c r="D254" s="112"/>
      <c r="E254" s="15">
        <v>26</v>
      </c>
      <c r="F254" s="73"/>
      <c r="G254" s="11">
        <f t="shared" si="12"/>
        <v>0</v>
      </c>
      <c r="H254" s="73"/>
      <c r="I254" s="11">
        <f t="shared" si="14"/>
        <v>0</v>
      </c>
      <c r="J254" s="73"/>
      <c r="K254" s="11">
        <f t="shared" si="15"/>
        <v>0</v>
      </c>
      <c r="L254" s="11">
        <f t="shared" si="13"/>
        <v>0</v>
      </c>
    </row>
    <row r="255" spans="1:12" s="5" customFormat="1" x14ac:dyDescent="0.35">
      <c r="A255" s="110"/>
      <c r="B255" s="80" t="s">
        <v>77</v>
      </c>
      <c r="C255" s="81" t="s">
        <v>15</v>
      </c>
      <c r="D255" s="112"/>
      <c r="E255" s="15">
        <v>84</v>
      </c>
      <c r="F255" s="73"/>
      <c r="G255" s="11">
        <f t="shared" si="12"/>
        <v>0</v>
      </c>
      <c r="H255" s="73"/>
      <c r="I255" s="11">
        <f t="shared" si="14"/>
        <v>0</v>
      </c>
      <c r="J255" s="73"/>
      <c r="K255" s="11">
        <f t="shared" si="15"/>
        <v>0</v>
      </c>
      <c r="L255" s="11">
        <f t="shared" si="13"/>
        <v>0</v>
      </c>
    </row>
    <row r="256" spans="1:12" s="5" customFormat="1" x14ac:dyDescent="0.35">
      <c r="A256" s="110"/>
      <c r="B256" s="80" t="s">
        <v>78</v>
      </c>
      <c r="C256" s="81" t="s">
        <v>15</v>
      </c>
      <c r="D256" s="112"/>
      <c r="E256" s="15">
        <v>13</v>
      </c>
      <c r="F256" s="73"/>
      <c r="G256" s="11">
        <f t="shared" si="12"/>
        <v>0</v>
      </c>
      <c r="H256" s="73"/>
      <c r="I256" s="11">
        <f t="shared" si="14"/>
        <v>0</v>
      </c>
      <c r="J256" s="73"/>
      <c r="K256" s="11">
        <f t="shared" si="15"/>
        <v>0</v>
      </c>
      <c r="L256" s="11">
        <f t="shared" si="13"/>
        <v>0</v>
      </c>
    </row>
    <row r="257" spans="1:12" s="5" customFormat="1" x14ac:dyDescent="0.35">
      <c r="A257" s="110"/>
      <c r="B257" s="80" t="s">
        <v>79</v>
      </c>
      <c r="C257" s="81" t="s">
        <v>15</v>
      </c>
      <c r="D257" s="112"/>
      <c r="E257" s="15">
        <v>17</v>
      </c>
      <c r="F257" s="73"/>
      <c r="G257" s="11">
        <f t="shared" si="12"/>
        <v>0</v>
      </c>
      <c r="H257" s="73"/>
      <c r="I257" s="11">
        <f t="shared" si="14"/>
        <v>0</v>
      </c>
      <c r="J257" s="73"/>
      <c r="K257" s="11">
        <f t="shared" si="15"/>
        <v>0</v>
      </c>
      <c r="L257" s="11">
        <f t="shared" si="13"/>
        <v>0</v>
      </c>
    </row>
    <row r="258" spans="1:12" s="5" customFormat="1" x14ac:dyDescent="0.35">
      <c r="A258" s="110"/>
      <c r="B258" s="80" t="s">
        <v>80</v>
      </c>
      <c r="C258" s="81" t="s">
        <v>15</v>
      </c>
      <c r="D258" s="112"/>
      <c r="E258" s="15">
        <v>26</v>
      </c>
      <c r="F258" s="73"/>
      <c r="G258" s="11">
        <f t="shared" si="12"/>
        <v>0</v>
      </c>
      <c r="H258" s="73"/>
      <c r="I258" s="11">
        <f t="shared" si="14"/>
        <v>0</v>
      </c>
      <c r="J258" s="73"/>
      <c r="K258" s="11">
        <f t="shared" si="15"/>
        <v>0</v>
      </c>
      <c r="L258" s="11">
        <f t="shared" si="13"/>
        <v>0</v>
      </c>
    </row>
    <row r="259" spans="1:12" s="5" customFormat="1" x14ac:dyDescent="0.35">
      <c r="A259" s="110"/>
      <c r="B259" s="80" t="s">
        <v>102</v>
      </c>
      <c r="C259" s="81" t="s">
        <v>15</v>
      </c>
      <c r="D259" s="112"/>
      <c r="E259" s="15">
        <v>78</v>
      </c>
      <c r="F259" s="73"/>
      <c r="G259" s="11">
        <f t="shared" si="12"/>
        <v>0</v>
      </c>
      <c r="H259" s="73"/>
      <c r="I259" s="11">
        <f t="shared" si="14"/>
        <v>0</v>
      </c>
      <c r="J259" s="73"/>
      <c r="K259" s="11">
        <f t="shared" si="15"/>
        <v>0</v>
      </c>
      <c r="L259" s="11">
        <f t="shared" si="13"/>
        <v>0</v>
      </c>
    </row>
    <row r="260" spans="1:12" s="5" customFormat="1" x14ac:dyDescent="0.35">
      <c r="A260" s="110"/>
      <c r="B260" s="80" t="s">
        <v>101</v>
      </c>
      <c r="C260" s="81" t="s">
        <v>15</v>
      </c>
      <c r="D260" s="112"/>
      <c r="E260" s="15">
        <v>32</v>
      </c>
      <c r="F260" s="73"/>
      <c r="G260" s="11">
        <f t="shared" si="12"/>
        <v>0</v>
      </c>
      <c r="H260" s="73"/>
      <c r="I260" s="11">
        <f t="shared" si="14"/>
        <v>0</v>
      </c>
      <c r="J260" s="73"/>
      <c r="K260" s="11">
        <f t="shared" si="15"/>
        <v>0</v>
      </c>
      <c r="L260" s="11">
        <f t="shared" si="13"/>
        <v>0</v>
      </c>
    </row>
    <row r="261" spans="1:12" s="5" customFormat="1" x14ac:dyDescent="0.35">
      <c r="A261" s="110"/>
      <c r="B261" s="80" t="s">
        <v>24</v>
      </c>
      <c r="C261" s="81" t="s">
        <v>2</v>
      </c>
      <c r="D261" s="65"/>
      <c r="E261" s="15">
        <f>(G254+G255+G256+G257+G258+G259)*0.2/4</f>
        <v>0</v>
      </c>
      <c r="F261" s="15"/>
      <c r="G261" s="11">
        <f t="shared" si="12"/>
        <v>0</v>
      </c>
      <c r="H261" s="15"/>
      <c r="I261" s="11">
        <f t="shared" si="14"/>
        <v>0</v>
      </c>
      <c r="J261" s="15"/>
      <c r="K261" s="11">
        <f t="shared" si="15"/>
        <v>0</v>
      </c>
      <c r="L261" s="11">
        <f t="shared" si="13"/>
        <v>0</v>
      </c>
    </row>
    <row r="262" spans="1:12" s="5" customFormat="1" ht="27" x14ac:dyDescent="0.35">
      <c r="A262" s="109">
        <v>36</v>
      </c>
      <c r="B262" s="40" t="s">
        <v>81</v>
      </c>
      <c r="C262" s="35" t="s">
        <v>82</v>
      </c>
      <c r="D262" s="35"/>
      <c r="E262" s="60">
        <v>136</v>
      </c>
      <c r="F262" s="15"/>
      <c r="G262" s="11">
        <f t="shared" si="12"/>
        <v>0</v>
      </c>
      <c r="H262" s="38"/>
      <c r="I262" s="11">
        <f t="shared" si="14"/>
        <v>0</v>
      </c>
      <c r="J262" s="38"/>
      <c r="K262" s="11">
        <f t="shared" si="15"/>
        <v>0</v>
      </c>
      <c r="L262" s="11">
        <f t="shared" si="13"/>
        <v>0</v>
      </c>
    </row>
    <row r="263" spans="1:12" s="5" customFormat="1" x14ac:dyDescent="0.35">
      <c r="A263" s="109"/>
      <c r="B263" s="19" t="s">
        <v>16</v>
      </c>
      <c r="C263" s="16" t="s">
        <v>19</v>
      </c>
      <c r="D263" s="17">
        <v>1</v>
      </c>
      <c r="E263" s="17">
        <f>E262*D263</f>
        <v>136</v>
      </c>
      <c r="F263" s="15"/>
      <c r="G263" s="11">
        <f t="shared" si="12"/>
        <v>0</v>
      </c>
      <c r="H263" s="38"/>
      <c r="I263" s="11">
        <f t="shared" si="14"/>
        <v>0</v>
      </c>
      <c r="J263" s="17"/>
      <c r="K263" s="11">
        <f t="shared" si="15"/>
        <v>0</v>
      </c>
      <c r="L263" s="11">
        <f t="shared" si="13"/>
        <v>0</v>
      </c>
    </row>
    <row r="264" spans="1:12" s="5" customFormat="1" x14ac:dyDescent="0.35">
      <c r="A264" s="109"/>
      <c r="B264" s="80" t="s">
        <v>21</v>
      </c>
      <c r="C264" s="44" t="s">
        <v>83</v>
      </c>
      <c r="D264" s="43">
        <v>2.5700000000000001E-2</v>
      </c>
      <c r="E264" s="12">
        <f>D264*E262</f>
        <v>3.4952000000000001</v>
      </c>
      <c r="F264" s="17"/>
      <c r="G264" s="11">
        <f t="shared" si="12"/>
        <v>0</v>
      </c>
      <c r="H264" s="17"/>
      <c r="I264" s="11">
        <f t="shared" si="14"/>
        <v>0</v>
      </c>
      <c r="J264" s="17"/>
      <c r="K264" s="11">
        <f t="shared" si="15"/>
        <v>0</v>
      </c>
      <c r="L264" s="11">
        <f t="shared" si="13"/>
        <v>0</v>
      </c>
    </row>
    <row r="265" spans="1:12" s="5" customFormat="1" x14ac:dyDescent="0.35">
      <c r="A265" s="109"/>
      <c r="B265" s="80" t="s">
        <v>84</v>
      </c>
      <c r="C265" s="44" t="s">
        <v>18</v>
      </c>
      <c r="D265" s="45">
        <v>1</v>
      </c>
      <c r="E265" s="12">
        <f>E262</f>
        <v>136</v>
      </c>
      <c r="F265" s="17"/>
      <c r="G265" s="11">
        <f t="shared" si="12"/>
        <v>0</v>
      </c>
      <c r="H265" s="17"/>
      <c r="I265" s="11">
        <f t="shared" si="14"/>
        <v>0</v>
      </c>
      <c r="J265" s="17"/>
      <c r="K265" s="11">
        <f t="shared" si="15"/>
        <v>0</v>
      </c>
      <c r="L265" s="11">
        <f t="shared" si="13"/>
        <v>0</v>
      </c>
    </row>
    <row r="266" spans="1:12" s="5" customFormat="1" x14ac:dyDescent="0.35">
      <c r="A266" s="109"/>
      <c r="B266" s="80" t="s">
        <v>24</v>
      </c>
      <c r="C266" s="44" t="s">
        <v>2</v>
      </c>
      <c r="D266" s="42">
        <v>4.5699999999999998E-2</v>
      </c>
      <c r="E266" s="12">
        <f>D266*E262</f>
        <v>6.2151999999999994</v>
      </c>
      <c r="F266" s="17"/>
      <c r="G266" s="11">
        <f t="shared" si="12"/>
        <v>0</v>
      </c>
      <c r="H266" s="17"/>
      <c r="I266" s="11">
        <f t="shared" si="14"/>
        <v>0</v>
      </c>
      <c r="J266" s="17"/>
      <c r="K266" s="11">
        <f t="shared" si="15"/>
        <v>0</v>
      </c>
      <c r="L266" s="11">
        <f t="shared" si="13"/>
        <v>0</v>
      </c>
    </row>
    <row r="267" spans="1:12" s="5" customFormat="1" ht="27" x14ac:dyDescent="0.35">
      <c r="A267" s="109">
        <v>37</v>
      </c>
      <c r="B267" s="40" t="s">
        <v>85</v>
      </c>
      <c r="C267" s="28" t="s">
        <v>34</v>
      </c>
      <c r="D267" s="36"/>
      <c r="E267" s="36">
        <v>46</v>
      </c>
      <c r="F267" s="17"/>
      <c r="G267" s="11">
        <f t="shared" si="12"/>
        <v>0</v>
      </c>
      <c r="H267" s="17"/>
      <c r="I267" s="11">
        <f t="shared" si="14"/>
        <v>0</v>
      </c>
      <c r="J267" s="17"/>
      <c r="K267" s="11">
        <f t="shared" si="15"/>
        <v>0</v>
      </c>
      <c r="L267" s="11">
        <f t="shared" si="13"/>
        <v>0</v>
      </c>
    </row>
    <row r="268" spans="1:12" s="5" customFormat="1" x14ac:dyDescent="0.35">
      <c r="A268" s="109"/>
      <c r="B268" s="19" t="s">
        <v>16</v>
      </c>
      <c r="C268" s="16" t="s">
        <v>19</v>
      </c>
      <c r="D268" s="17">
        <v>1</v>
      </c>
      <c r="E268" s="17">
        <f>E267*D268</f>
        <v>46</v>
      </c>
      <c r="F268" s="15"/>
      <c r="G268" s="11">
        <f t="shared" si="12"/>
        <v>0</v>
      </c>
      <c r="H268" s="38"/>
      <c r="I268" s="11">
        <f t="shared" si="14"/>
        <v>0</v>
      </c>
      <c r="J268" s="17"/>
      <c r="K268" s="11">
        <f t="shared" si="15"/>
        <v>0</v>
      </c>
      <c r="L268" s="11">
        <f t="shared" si="13"/>
        <v>0</v>
      </c>
    </row>
    <row r="269" spans="1:12" s="5" customFormat="1" x14ac:dyDescent="0.35">
      <c r="A269" s="109"/>
      <c r="B269" s="80" t="s">
        <v>21</v>
      </c>
      <c r="C269" s="44" t="s">
        <v>2</v>
      </c>
      <c r="D269" s="43">
        <v>1.72E-2</v>
      </c>
      <c r="E269" s="12">
        <f>D269*E267</f>
        <v>0.79120000000000001</v>
      </c>
      <c r="F269" s="17"/>
      <c r="G269" s="11">
        <f t="shared" si="12"/>
        <v>0</v>
      </c>
      <c r="H269" s="17"/>
      <c r="I269" s="11">
        <f t="shared" si="14"/>
        <v>0</v>
      </c>
      <c r="J269" s="17"/>
      <c r="K269" s="11">
        <f t="shared" si="15"/>
        <v>0</v>
      </c>
      <c r="L269" s="11">
        <f t="shared" si="13"/>
        <v>0</v>
      </c>
    </row>
    <row r="270" spans="1:12" s="5" customFormat="1" x14ac:dyDescent="0.35">
      <c r="A270" s="109"/>
      <c r="B270" s="80" t="s">
        <v>86</v>
      </c>
      <c r="C270" s="44" t="s">
        <v>34</v>
      </c>
      <c r="D270" s="45">
        <v>1</v>
      </c>
      <c r="E270" s="12">
        <f>E267</f>
        <v>46</v>
      </c>
      <c r="F270" s="17"/>
      <c r="G270" s="11">
        <f t="shared" si="12"/>
        <v>0</v>
      </c>
      <c r="H270" s="17"/>
      <c r="I270" s="11">
        <f t="shared" si="14"/>
        <v>0</v>
      </c>
      <c r="J270" s="17"/>
      <c r="K270" s="11">
        <f t="shared" si="15"/>
        <v>0</v>
      </c>
      <c r="L270" s="11">
        <f t="shared" si="13"/>
        <v>0</v>
      </c>
    </row>
    <row r="271" spans="1:12" s="5" customFormat="1" x14ac:dyDescent="0.35">
      <c r="A271" s="109"/>
      <c r="B271" s="80" t="s">
        <v>24</v>
      </c>
      <c r="C271" s="44" t="s">
        <v>2</v>
      </c>
      <c r="D271" s="43">
        <v>3.9300000000000002E-2</v>
      </c>
      <c r="E271" s="12">
        <f>D271*E267</f>
        <v>1.8078000000000001</v>
      </c>
      <c r="F271" s="17"/>
      <c r="G271" s="11">
        <f t="shared" si="12"/>
        <v>0</v>
      </c>
      <c r="H271" s="17"/>
      <c r="I271" s="11">
        <f t="shared" si="14"/>
        <v>0</v>
      </c>
      <c r="J271" s="17"/>
      <c r="K271" s="11">
        <f t="shared" si="15"/>
        <v>0</v>
      </c>
      <c r="L271" s="11">
        <f t="shared" si="13"/>
        <v>0</v>
      </c>
    </row>
    <row r="272" spans="1:12" s="5" customFormat="1" x14ac:dyDescent="0.35">
      <c r="A272" s="113"/>
      <c r="B272" s="28" t="s">
        <v>75</v>
      </c>
      <c r="C272" s="85"/>
      <c r="D272" s="85"/>
      <c r="E272" s="15"/>
      <c r="F272" s="15"/>
      <c r="G272" s="11">
        <f t="shared" si="12"/>
        <v>0</v>
      </c>
      <c r="H272" s="38"/>
      <c r="I272" s="11">
        <f t="shared" si="14"/>
        <v>0</v>
      </c>
      <c r="J272" s="38"/>
      <c r="K272" s="11">
        <f t="shared" si="15"/>
        <v>0</v>
      </c>
      <c r="L272" s="11">
        <f t="shared" si="13"/>
        <v>0</v>
      </c>
    </row>
    <row r="273" spans="1:12" s="5" customFormat="1" x14ac:dyDescent="0.35">
      <c r="A273" s="85"/>
      <c r="B273" s="80" t="s">
        <v>87</v>
      </c>
      <c r="C273" s="44" t="s">
        <v>15</v>
      </c>
      <c r="D273" s="45"/>
      <c r="E273" s="12">
        <v>20</v>
      </c>
      <c r="F273" s="12"/>
      <c r="G273" s="11">
        <f t="shared" si="12"/>
        <v>0</v>
      </c>
      <c r="H273" s="12"/>
      <c r="I273" s="11">
        <f t="shared" si="14"/>
        <v>0</v>
      </c>
      <c r="J273" s="17"/>
      <c r="K273" s="11">
        <f t="shared" si="15"/>
        <v>0</v>
      </c>
      <c r="L273" s="11">
        <f t="shared" si="13"/>
        <v>0</v>
      </c>
    </row>
    <row r="274" spans="1:12" s="5" customFormat="1" x14ac:dyDescent="0.35">
      <c r="A274" s="85"/>
      <c r="B274" s="80" t="s">
        <v>88</v>
      </c>
      <c r="C274" s="44" t="s">
        <v>15</v>
      </c>
      <c r="D274" s="45"/>
      <c r="E274" s="12">
        <v>36</v>
      </c>
      <c r="F274" s="12"/>
      <c r="G274" s="11">
        <f t="shared" si="12"/>
        <v>0</v>
      </c>
      <c r="H274" s="12"/>
      <c r="I274" s="11">
        <f t="shared" si="14"/>
        <v>0</v>
      </c>
      <c r="J274" s="17"/>
      <c r="K274" s="11">
        <f t="shared" si="15"/>
        <v>0</v>
      </c>
      <c r="L274" s="11">
        <f t="shared" si="13"/>
        <v>0</v>
      </c>
    </row>
    <row r="275" spans="1:12" s="5" customFormat="1" x14ac:dyDescent="0.35">
      <c r="A275" s="85"/>
      <c r="B275" s="80" t="s">
        <v>89</v>
      </c>
      <c r="C275" s="44" t="s">
        <v>15</v>
      </c>
      <c r="D275" s="45"/>
      <c r="E275" s="12">
        <v>98</v>
      </c>
      <c r="F275" s="12"/>
      <c r="G275" s="11">
        <f t="shared" ref="G275:G322" si="16">F275*E275</f>
        <v>0</v>
      </c>
      <c r="H275" s="12"/>
      <c r="I275" s="11">
        <f t="shared" si="14"/>
        <v>0</v>
      </c>
      <c r="J275" s="17"/>
      <c r="K275" s="11">
        <f t="shared" si="15"/>
        <v>0</v>
      </c>
      <c r="L275" s="11">
        <f t="shared" si="13"/>
        <v>0</v>
      </c>
    </row>
    <row r="276" spans="1:12" s="5" customFormat="1" x14ac:dyDescent="0.35">
      <c r="A276" s="85"/>
      <c r="B276" s="80" t="s">
        <v>90</v>
      </c>
      <c r="C276" s="44" t="s">
        <v>15</v>
      </c>
      <c r="D276" s="45"/>
      <c r="E276" s="12">
        <v>24</v>
      </c>
      <c r="F276" s="12"/>
      <c r="G276" s="11">
        <f t="shared" si="16"/>
        <v>0</v>
      </c>
      <c r="H276" s="12"/>
      <c r="I276" s="11">
        <f t="shared" si="14"/>
        <v>0</v>
      </c>
      <c r="J276" s="17"/>
      <c r="K276" s="11">
        <f t="shared" si="15"/>
        <v>0</v>
      </c>
      <c r="L276" s="11">
        <f t="shared" si="13"/>
        <v>0</v>
      </c>
    </row>
    <row r="277" spans="1:12" s="5" customFormat="1" x14ac:dyDescent="0.35">
      <c r="A277" s="85"/>
      <c r="B277" s="80" t="s">
        <v>91</v>
      </c>
      <c r="C277" s="44" t="s">
        <v>15</v>
      </c>
      <c r="D277" s="45"/>
      <c r="E277" s="12">
        <v>48</v>
      </c>
      <c r="F277" s="17"/>
      <c r="G277" s="11">
        <f t="shared" si="16"/>
        <v>0</v>
      </c>
      <c r="H277" s="17"/>
      <c r="I277" s="11">
        <f t="shared" si="14"/>
        <v>0</v>
      </c>
      <c r="J277" s="17"/>
      <c r="K277" s="11">
        <f t="shared" si="15"/>
        <v>0</v>
      </c>
      <c r="L277" s="11">
        <f t="shared" si="13"/>
        <v>0</v>
      </c>
    </row>
    <row r="278" spans="1:12" s="5" customFormat="1" x14ac:dyDescent="0.35">
      <c r="A278" s="85"/>
      <c r="B278" s="80" t="s">
        <v>92</v>
      </c>
      <c r="C278" s="44" t="s">
        <v>15</v>
      </c>
      <c r="D278" s="45"/>
      <c r="E278" s="12">
        <v>18</v>
      </c>
      <c r="F278" s="17"/>
      <c r="G278" s="11">
        <f t="shared" si="16"/>
        <v>0</v>
      </c>
      <c r="H278" s="17"/>
      <c r="I278" s="11">
        <f t="shared" si="14"/>
        <v>0</v>
      </c>
      <c r="J278" s="17"/>
      <c r="K278" s="11">
        <f t="shared" si="15"/>
        <v>0</v>
      </c>
      <c r="L278" s="11">
        <f t="shared" si="13"/>
        <v>0</v>
      </c>
    </row>
    <row r="279" spans="1:12" s="5" customFormat="1" x14ac:dyDescent="0.35">
      <c r="A279" s="85"/>
      <c r="B279" s="80" t="s">
        <v>93</v>
      </c>
      <c r="C279" s="44" t="s">
        <v>15</v>
      </c>
      <c r="D279" s="114"/>
      <c r="E279" s="17">
        <v>4</v>
      </c>
      <c r="F279" s="17"/>
      <c r="G279" s="11">
        <f t="shared" si="16"/>
        <v>0</v>
      </c>
      <c r="H279" s="17"/>
      <c r="I279" s="11">
        <f t="shared" si="14"/>
        <v>0</v>
      </c>
      <c r="J279" s="17"/>
      <c r="K279" s="11">
        <f t="shared" si="15"/>
        <v>0</v>
      </c>
      <c r="L279" s="11">
        <f t="shared" si="13"/>
        <v>0</v>
      </c>
    </row>
    <row r="280" spans="1:12" s="5" customFormat="1" x14ac:dyDescent="0.35">
      <c r="A280" s="85"/>
      <c r="B280" s="80" t="s">
        <v>94</v>
      </c>
      <c r="C280" s="44" t="s">
        <v>15</v>
      </c>
      <c r="D280" s="114"/>
      <c r="E280" s="17">
        <v>26</v>
      </c>
      <c r="F280" s="17"/>
      <c r="G280" s="11">
        <f t="shared" si="16"/>
        <v>0</v>
      </c>
      <c r="H280" s="17"/>
      <c r="I280" s="11">
        <f t="shared" si="14"/>
        <v>0</v>
      </c>
      <c r="J280" s="17"/>
      <c r="K280" s="11">
        <f t="shared" si="15"/>
        <v>0</v>
      </c>
      <c r="L280" s="11">
        <f t="shared" si="13"/>
        <v>0</v>
      </c>
    </row>
    <row r="281" spans="1:12" s="5" customFormat="1" ht="40.5" x14ac:dyDescent="0.35">
      <c r="A281" s="165">
        <v>38</v>
      </c>
      <c r="B281" s="7" t="s">
        <v>138</v>
      </c>
      <c r="C281" s="8" t="s">
        <v>19</v>
      </c>
      <c r="D281" s="9"/>
      <c r="E281" s="9">
        <v>34</v>
      </c>
      <c r="F281" s="17"/>
      <c r="G281" s="11">
        <f t="shared" si="16"/>
        <v>0</v>
      </c>
      <c r="H281" s="17"/>
      <c r="I281" s="11">
        <f t="shared" si="14"/>
        <v>0</v>
      </c>
      <c r="J281" s="17"/>
      <c r="K281" s="11">
        <f t="shared" si="15"/>
        <v>0</v>
      </c>
      <c r="L281" s="11">
        <f t="shared" si="13"/>
        <v>0</v>
      </c>
    </row>
    <row r="282" spans="1:12" s="5" customFormat="1" x14ac:dyDescent="0.35">
      <c r="A282" s="115"/>
      <c r="B282" s="52" t="s">
        <v>227</v>
      </c>
      <c r="C282" s="86"/>
      <c r="D282" s="17"/>
      <c r="E282" s="17"/>
      <c r="F282" s="17"/>
      <c r="G282" s="11">
        <f t="shared" si="16"/>
        <v>0</v>
      </c>
      <c r="H282" s="17"/>
      <c r="I282" s="11">
        <f t="shared" si="14"/>
        <v>0</v>
      </c>
      <c r="J282" s="17"/>
      <c r="K282" s="11">
        <f t="shared" si="15"/>
        <v>0</v>
      </c>
      <c r="L282" s="11">
        <f t="shared" si="13"/>
        <v>0</v>
      </c>
    </row>
    <row r="283" spans="1:12" s="5" customFormat="1" ht="27" x14ac:dyDescent="0.35">
      <c r="A283" s="74">
        <v>39</v>
      </c>
      <c r="B283" s="29" t="s">
        <v>363</v>
      </c>
      <c r="C283" s="85" t="s">
        <v>15</v>
      </c>
      <c r="D283" s="85"/>
      <c r="E283" s="15">
        <v>22</v>
      </c>
      <c r="F283" s="15"/>
      <c r="G283" s="11">
        <f t="shared" si="16"/>
        <v>0</v>
      </c>
      <c r="H283" s="15"/>
      <c r="I283" s="11">
        <f t="shared" si="14"/>
        <v>0</v>
      </c>
      <c r="J283" s="15"/>
      <c r="K283" s="11">
        <f t="shared" si="15"/>
        <v>0</v>
      </c>
      <c r="L283" s="11">
        <f t="shared" ref="L283:L323" si="17">K283+I283+G283</f>
        <v>0</v>
      </c>
    </row>
    <row r="284" spans="1:12" s="5" customFormat="1" ht="27" x14ac:dyDescent="0.35">
      <c r="A284" s="74">
        <v>40</v>
      </c>
      <c r="B284" s="29" t="s">
        <v>362</v>
      </c>
      <c r="C284" s="85" t="s">
        <v>15</v>
      </c>
      <c r="D284" s="85"/>
      <c r="E284" s="15">
        <v>94</v>
      </c>
      <c r="F284" s="15"/>
      <c r="G284" s="11">
        <f t="shared" si="16"/>
        <v>0</v>
      </c>
      <c r="H284" s="15"/>
      <c r="I284" s="11">
        <f t="shared" ref="I284:I321" si="18">H284*E284</f>
        <v>0</v>
      </c>
      <c r="J284" s="15"/>
      <c r="K284" s="11">
        <f t="shared" ref="K284:K321" si="19">J284*E284</f>
        <v>0</v>
      </c>
      <c r="L284" s="11">
        <f t="shared" si="17"/>
        <v>0</v>
      </c>
    </row>
    <row r="285" spans="1:12" s="5" customFormat="1" ht="27" x14ac:dyDescent="0.35">
      <c r="A285" s="74">
        <v>41</v>
      </c>
      <c r="B285" s="116" t="s">
        <v>100</v>
      </c>
      <c r="C285" s="85" t="s">
        <v>15</v>
      </c>
      <c r="D285" s="99"/>
      <c r="E285" s="102">
        <v>88</v>
      </c>
      <c r="F285" s="102"/>
      <c r="G285" s="11">
        <f t="shared" si="16"/>
        <v>0</v>
      </c>
      <c r="H285" s="102"/>
      <c r="I285" s="11">
        <f t="shared" si="18"/>
        <v>0</v>
      </c>
      <c r="J285" s="102"/>
      <c r="K285" s="11">
        <f t="shared" si="19"/>
        <v>0</v>
      </c>
      <c r="L285" s="11">
        <f t="shared" si="17"/>
        <v>0</v>
      </c>
    </row>
    <row r="286" spans="1:12" s="5" customFormat="1" x14ac:dyDescent="0.35">
      <c r="A286" s="74">
        <v>42</v>
      </c>
      <c r="B286" s="116" t="s">
        <v>140</v>
      </c>
      <c r="C286" s="85" t="s">
        <v>15</v>
      </c>
      <c r="D286" s="99"/>
      <c r="E286" s="102">
        <v>36</v>
      </c>
      <c r="F286" s="102"/>
      <c r="G286" s="11">
        <f t="shared" si="16"/>
        <v>0</v>
      </c>
      <c r="H286" s="102"/>
      <c r="I286" s="11">
        <f t="shared" si="18"/>
        <v>0</v>
      </c>
      <c r="J286" s="102"/>
      <c r="K286" s="11">
        <f t="shared" si="19"/>
        <v>0</v>
      </c>
      <c r="L286" s="11">
        <f t="shared" si="17"/>
        <v>0</v>
      </c>
    </row>
    <row r="287" spans="1:12" s="5" customFormat="1" x14ac:dyDescent="0.35">
      <c r="A287" s="74">
        <v>43</v>
      </c>
      <c r="B287" s="116" t="s">
        <v>109</v>
      </c>
      <c r="C287" s="85" t="s">
        <v>15</v>
      </c>
      <c r="D287" s="99"/>
      <c r="E287" s="102">
        <v>9</v>
      </c>
      <c r="F287" s="102"/>
      <c r="G287" s="11">
        <f t="shared" si="16"/>
        <v>0</v>
      </c>
      <c r="H287" s="102"/>
      <c r="I287" s="11">
        <f t="shared" si="18"/>
        <v>0</v>
      </c>
      <c r="J287" s="102"/>
      <c r="K287" s="11">
        <f t="shared" si="19"/>
        <v>0</v>
      </c>
      <c r="L287" s="11">
        <f t="shared" si="17"/>
        <v>0</v>
      </c>
    </row>
    <row r="288" spans="1:12" s="5" customFormat="1" ht="27" x14ac:dyDescent="0.35">
      <c r="A288" s="74">
        <v>44</v>
      </c>
      <c r="B288" s="117" t="s">
        <v>50</v>
      </c>
      <c r="C288" s="32" t="s">
        <v>82</v>
      </c>
      <c r="D288" s="118"/>
      <c r="E288" s="119">
        <v>480</v>
      </c>
      <c r="F288" s="102"/>
      <c r="G288" s="11">
        <f t="shared" si="16"/>
        <v>0</v>
      </c>
      <c r="H288" s="102"/>
      <c r="I288" s="11">
        <f t="shared" si="18"/>
        <v>0</v>
      </c>
      <c r="J288" s="102"/>
      <c r="K288" s="11">
        <f t="shared" si="19"/>
        <v>0</v>
      </c>
      <c r="L288" s="11">
        <f t="shared" si="17"/>
        <v>0</v>
      </c>
    </row>
    <row r="289" spans="1:12" s="5" customFormat="1" x14ac:dyDescent="0.35">
      <c r="A289" s="74">
        <v>45</v>
      </c>
      <c r="B289" s="117" t="s">
        <v>51</v>
      </c>
      <c r="C289" s="32" t="s">
        <v>82</v>
      </c>
      <c r="D289" s="118"/>
      <c r="E289" s="119">
        <v>420</v>
      </c>
      <c r="F289" s="102"/>
      <c r="G289" s="11">
        <f t="shared" si="16"/>
        <v>0</v>
      </c>
      <c r="H289" s="102"/>
      <c r="I289" s="11">
        <f t="shared" si="18"/>
        <v>0</v>
      </c>
      <c r="J289" s="102"/>
      <c r="K289" s="11">
        <f t="shared" si="19"/>
        <v>0</v>
      </c>
      <c r="L289" s="11">
        <f t="shared" si="17"/>
        <v>0</v>
      </c>
    </row>
    <row r="290" spans="1:12" s="5" customFormat="1" x14ac:dyDescent="0.35">
      <c r="A290" s="74">
        <v>46</v>
      </c>
      <c r="B290" s="117" t="s">
        <v>110</v>
      </c>
      <c r="C290" s="32" t="s">
        <v>82</v>
      </c>
      <c r="D290" s="118"/>
      <c r="E290" s="119">
        <v>150</v>
      </c>
      <c r="F290" s="102"/>
      <c r="G290" s="11">
        <f t="shared" si="16"/>
        <v>0</v>
      </c>
      <c r="H290" s="102"/>
      <c r="I290" s="11">
        <f t="shared" si="18"/>
        <v>0</v>
      </c>
      <c r="J290" s="102"/>
      <c r="K290" s="11">
        <f t="shared" si="19"/>
        <v>0</v>
      </c>
      <c r="L290" s="11">
        <f t="shared" si="17"/>
        <v>0</v>
      </c>
    </row>
    <row r="291" spans="1:12" s="5" customFormat="1" x14ac:dyDescent="0.35">
      <c r="A291" s="74">
        <v>47</v>
      </c>
      <c r="B291" s="116" t="s">
        <v>52</v>
      </c>
      <c r="C291" s="85" t="s">
        <v>15</v>
      </c>
      <c r="D291" s="99"/>
      <c r="E291" s="102">
        <v>32</v>
      </c>
      <c r="F291" s="102"/>
      <c r="G291" s="11">
        <f t="shared" si="16"/>
        <v>0</v>
      </c>
      <c r="H291" s="102"/>
      <c r="I291" s="11">
        <f t="shared" si="18"/>
        <v>0</v>
      </c>
      <c r="J291" s="102"/>
      <c r="K291" s="11">
        <f t="shared" si="19"/>
        <v>0</v>
      </c>
      <c r="L291" s="11">
        <f t="shared" si="17"/>
        <v>0</v>
      </c>
    </row>
    <row r="292" spans="1:12" s="5" customFormat="1" x14ac:dyDescent="0.35">
      <c r="A292" s="74">
        <v>48</v>
      </c>
      <c r="B292" s="116" t="s">
        <v>228</v>
      </c>
      <c r="C292" s="85" t="s">
        <v>15</v>
      </c>
      <c r="D292" s="99"/>
      <c r="E292" s="102">
        <v>26</v>
      </c>
      <c r="F292" s="102"/>
      <c r="G292" s="11">
        <f t="shared" si="16"/>
        <v>0</v>
      </c>
      <c r="H292" s="45"/>
      <c r="I292" s="11">
        <f t="shared" si="18"/>
        <v>0</v>
      </c>
      <c r="J292" s="45"/>
      <c r="K292" s="11">
        <f t="shared" si="19"/>
        <v>0</v>
      </c>
      <c r="L292" s="11">
        <f t="shared" si="17"/>
        <v>0</v>
      </c>
    </row>
    <row r="293" spans="1:12" s="5" customFormat="1" x14ac:dyDescent="0.35">
      <c r="A293" s="74">
        <v>49</v>
      </c>
      <c r="B293" s="166" t="s">
        <v>141</v>
      </c>
      <c r="C293" s="167" t="s">
        <v>15</v>
      </c>
      <c r="D293" s="45"/>
      <c r="E293" s="45">
        <v>2</v>
      </c>
      <c r="F293" s="45"/>
      <c r="G293" s="11">
        <f t="shared" si="16"/>
        <v>0</v>
      </c>
      <c r="H293" s="45"/>
      <c r="I293" s="11">
        <f t="shared" si="18"/>
        <v>0</v>
      </c>
      <c r="J293" s="45"/>
      <c r="K293" s="11">
        <f t="shared" si="19"/>
        <v>0</v>
      </c>
      <c r="L293" s="11">
        <f t="shared" si="17"/>
        <v>0</v>
      </c>
    </row>
    <row r="294" spans="1:12" s="5" customFormat="1" x14ac:dyDescent="0.35">
      <c r="A294" s="74">
        <v>50</v>
      </c>
      <c r="B294" s="166" t="s">
        <v>229</v>
      </c>
      <c r="C294" s="167" t="s">
        <v>15</v>
      </c>
      <c r="D294" s="45"/>
      <c r="E294" s="45">
        <v>2</v>
      </c>
      <c r="F294" s="45"/>
      <c r="G294" s="11">
        <f t="shared" si="16"/>
        <v>0</v>
      </c>
      <c r="H294" s="45"/>
      <c r="I294" s="11">
        <f t="shared" si="18"/>
        <v>0</v>
      </c>
      <c r="J294" s="45"/>
      <c r="K294" s="11">
        <f t="shared" si="19"/>
        <v>0</v>
      </c>
      <c r="L294" s="11">
        <f t="shared" si="17"/>
        <v>0</v>
      </c>
    </row>
    <row r="295" spans="1:12" s="5" customFormat="1" x14ac:dyDescent="0.35">
      <c r="A295" s="74">
        <v>51</v>
      </c>
      <c r="B295" s="166" t="s">
        <v>142</v>
      </c>
      <c r="C295" s="167" t="s">
        <v>15</v>
      </c>
      <c r="D295" s="45"/>
      <c r="E295" s="45">
        <v>6</v>
      </c>
      <c r="F295" s="45"/>
      <c r="G295" s="11">
        <f t="shared" si="16"/>
        <v>0</v>
      </c>
      <c r="H295" s="45"/>
      <c r="I295" s="11">
        <f t="shared" si="18"/>
        <v>0</v>
      </c>
      <c r="J295" s="45"/>
      <c r="K295" s="11">
        <f t="shared" si="19"/>
        <v>0</v>
      </c>
      <c r="L295" s="11">
        <f t="shared" si="17"/>
        <v>0</v>
      </c>
    </row>
    <row r="296" spans="1:12" s="5" customFormat="1" x14ac:dyDescent="0.35">
      <c r="A296" s="74">
        <v>52</v>
      </c>
      <c r="B296" s="166" t="s">
        <v>143</v>
      </c>
      <c r="C296" s="167" t="s">
        <v>15</v>
      </c>
      <c r="D296" s="45"/>
      <c r="E296" s="45">
        <v>10</v>
      </c>
      <c r="F296" s="45"/>
      <c r="G296" s="11">
        <f t="shared" si="16"/>
        <v>0</v>
      </c>
      <c r="H296" s="45"/>
      <c r="I296" s="11">
        <f t="shared" si="18"/>
        <v>0</v>
      </c>
      <c r="J296" s="45"/>
      <c r="K296" s="11">
        <f t="shared" si="19"/>
        <v>0</v>
      </c>
      <c r="L296" s="11">
        <f t="shared" si="17"/>
        <v>0</v>
      </c>
    </row>
    <row r="297" spans="1:12" s="5" customFormat="1" x14ac:dyDescent="0.35">
      <c r="A297" s="74">
        <v>53</v>
      </c>
      <c r="B297" s="117" t="s">
        <v>53</v>
      </c>
      <c r="C297" s="32" t="s">
        <v>82</v>
      </c>
      <c r="D297" s="118"/>
      <c r="E297" s="119">
        <f>E288+E289+E290-20</f>
        <v>1030</v>
      </c>
      <c r="F297" s="102"/>
      <c r="G297" s="11">
        <f t="shared" si="16"/>
        <v>0</v>
      </c>
      <c r="H297" s="102"/>
      <c r="I297" s="11">
        <f t="shared" si="18"/>
        <v>0</v>
      </c>
      <c r="J297" s="102"/>
      <c r="K297" s="11">
        <f t="shared" si="19"/>
        <v>0</v>
      </c>
      <c r="L297" s="11">
        <f t="shared" si="17"/>
        <v>0</v>
      </c>
    </row>
    <row r="298" spans="1:12" s="5" customFormat="1" x14ac:dyDescent="0.35">
      <c r="A298" s="74">
        <v>54</v>
      </c>
      <c r="B298" s="116" t="s">
        <v>95</v>
      </c>
      <c r="C298" s="85" t="s">
        <v>2</v>
      </c>
      <c r="D298" s="99"/>
      <c r="E298" s="102">
        <f>SUM(E285:E297)*0.05</f>
        <v>114.55000000000001</v>
      </c>
      <c r="F298" s="102"/>
      <c r="G298" s="11">
        <f t="shared" si="16"/>
        <v>0</v>
      </c>
      <c r="H298" s="102"/>
      <c r="I298" s="11">
        <f t="shared" si="18"/>
        <v>0</v>
      </c>
      <c r="J298" s="102"/>
      <c r="K298" s="11">
        <f t="shared" si="19"/>
        <v>0</v>
      </c>
      <c r="L298" s="11">
        <f t="shared" si="17"/>
        <v>0</v>
      </c>
    </row>
    <row r="299" spans="1:12" s="5" customFormat="1" ht="40.5" x14ac:dyDescent="0.35">
      <c r="A299" s="74">
        <v>55</v>
      </c>
      <c r="B299" s="7" t="s">
        <v>145</v>
      </c>
      <c r="C299" s="8" t="s">
        <v>18</v>
      </c>
      <c r="D299" s="9"/>
      <c r="E299" s="9">
        <v>80</v>
      </c>
      <c r="F299" s="17"/>
      <c r="G299" s="11">
        <f t="shared" si="16"/>
        <v>0</v>
      </c>
      <c r="H299" s="17"/>
      <c r="I299" s="11">
        <f t="shared" si="18"/>
        <v>0</v>
      </c>
      <c r="J299" s="17"/>
      <c r="K299" s="11">
        <f t="shared" si="19"/>
        <v>0</v>
      </c>
      <c r="L299" s="11">
        <f t="shared" si="17"/>
        <v>0</v>
      </c>
    </row>
    <row r="300" spans="1:12" s="5" customFormat="1" ht="27" x14ac:dyDescent="0.35">
      <c r="A300" s="87"/>
      <c r="B300" s="134" t="s">
        <v>364</v>
      </c>
      <c r="C300" s="85"/>
      <c r="D300" s="99"/>
      <c r="E300" s="102"/>
      <c r="F300" s="102"/>
      <c r="G300" s="11">
        <f t="shared" si="16"/>
        <v>0</v>
      </c>
      <c r="H300" s="102"/>
      <c r="I300" s="11">
        <f t="shared" si="18"/>
        <v>0</v>
      </c>
      <c r="J300" s="102"/>
      <c r="K300" s="11">
        <f t="shared" si="19"/>
        <v>0</v>
      </c>
      <c r="L300" s="11">
        <f t="shared" si="17"/>
        <v>0</v>
      </c>
    </row>
    <row r="301" spans="1:12" s="5" customFormat="1" x14ac:dyDescent="0.35">
      <c r="A301" s="87">
        <v>56</v>
      </c>
      <c r="B301" s="120" t="s">
        <v>103</v>
      </c>
      <c r="C301" s="121" t="s">
        <v>45</v>
      </c>
      <c r="D301" s="122"/>
      <c r="E301" s="123">
        <v>20</v>
      </c>
      <c r="F301" s="123"/>
      <c r="G301" s="11">
        <f t="shared" si="16"/>
        <v>0</v>
      </c>
      <c r="H301" s="123"/>
      <c r="I301" s="11">
        <f t="shared" si="18"/>
        <v>0</v>
      </c>
      <c r="J301" s="123"/>
      <c r="K301" s="11">
        <f t="shared" si="19"/>
        <v>0</v>
      </c>
      <c r="L301" s="11">
        <f t="shared" si="17"/>
        <v>0</v>
      </c>
    </row>
    <row r="302" spans="1:12" s="5" customFormat="1" x14ac:dyDescent="0.35">
      <c r="A302" s="87">
        <v>57</v>
      </c>
      <c r="B302" s="120" t="s">
        <v>96</v>
      </c>
      <c r="C302" s="121" t="s">
        <v>45</v>
      </c>
      <c r="D302" s="122"/>
      <c r="E302" s="123">
        <v>2</v>
      </c>
      <c r="F302" s="123"/>
      <c r="G302" s="11">
        <f t="shared" si="16"/>
        <v>0</v>
      </c>
      <c r="H302" s="123"/>
      <c r="I302" s="11">
        <f t="shared" si="18"/>
        <v>0</v>
      </c>
      <c r="J302" s="123"/>
      <c r="K302" s="11">
        <f t="shared" si="19"/>
        <v>0</v>
      </c>
      <c r="L302" s="11">
        <f t="shared" si="17"/>
        <v>0</v>
      </c>
    </row>
    <row r="303" spans="1:12" s="5" customFormat="1" x14ac:dyDescent="0.35">
      <c r="A303" s="87">
        <v>58</v>
      </c>
      <c r="B303" s="120" t="s">
        <v>97</v>
      </c>
      <c r="C303" s="121" t="s">
        <v>45</v>
      </c>
      <c r="D303" s="122"/>
      <c r="E303" s="123">
        <v>2</v>
      </c>
      <c r="F303" s="123"/>
      <c r="G303" s="11">
        <f t="shared" si="16"/>
        <v>0</v>
      </c>
      <c r="H303" s="123"/>
      <c r="I303" s="11">
        <f t="shared" si="18"/>
        <v>0</v>
      </c>
      <c r="J303" s="123"/>
      <c r="K303" s="11">
        <f t="shared" si="19"/>
        <v>0</v>
      </c>
      <c r="L303" s="11">
        <f t="shared" si="17"/>
        <v>0</v>
      </c>
    </row>
    <row r="304" spans="1:12" s="5" customFormat="1" ht="27" x14ac:dyDescent="0.35">
      <c r="A304" s="87">
        <v>59</v>
      </c>
      <c r="B304" s="124" t="s">
        <v>117</v>
      </c>
      <c r="C304" s="121" t="s">
        <v>82</v>
      </c>
      <c r="D304" s="122"/>
      <c r="E304" s="123">
        <v>128</v>
      </c>
      <c r="F304" s="123"/>
      <c r="G304" s="11">
        <f t="shared" si="16"/>
        <v>0</v>
      </c>
      <c r="H304" s="123"/>
      <c r="I304" s="11">
        <f t="shared" si="18"/>
        <v>0</v>
      </c>
      <c r="J304" s="123"/>
      <c r="K304" s="11">
        <f t="shared" si="19"/>
        <v>0</v>
      </c>
      <c r="L304" s="11">
        <f t="shared" si="17"/>
        <v>0</v>
      </c>
    </row>
    <row r="305" spans="1:12" s="5" customFormat="1" ht="27" x14ac:dyDescent="0.35">
      <c r="A305" s="87">
        <v>60</v>
      </c>
      <c r="B305" s="68" t="s">
        <v>113</v>
      </c>
      <c r="C305" s="24" t="s">
        <v>15</v>
      </c>
      <c r="D305" s="24"/>
      <c r="E305" s="17">
        <v>4</v>
      </c>
      <c r="F305" s="51"/>
      <c r="G305" s="11">
        <f t="shared" si="16"/>
        <v>0</v>
      </c>
      <c r="H305" s="17"/>
      <c r="I305" s="11">
        <f t="shared" si="18"/>
        <v>0</v>
      </c>
      <c r="J305" s="51"/>
      <c r="K305" s="11">
        <f t="shared" si="19"/>
        <v>0</v>
      </c>
      <c r="L305" s="11">
        <f t="shared" si="17"/>
        <v>0</v>
      </c>
    </row>
    <row r="306" spans="1:12" s="5" customFormat="1" x14ac:dyDescent="0.35">
      <c r="A306" s="87">
        <v>61</v>
      </c>
      <c r="B306" s="68" t="s">
        <v>114</v>
      </c>
      <c r="C306" s="24" t="s">
        <v>18</v>
      </c>
      <c r="D306" s="24"/>
      <c r="E306" s="17">
        <v>120</v>
      </c>
      <c r="F306" s="17"/>
      <c r="G306" s="11">
        <f t="shared" si="16"/>
        <v>0</v>
      </c>
      <c r="H306" s="17"/>
      <c r="I306" s="11">
        <f t="shared" si="18"/>
        <v>0</v>
      </c>
      <c r="J306" s="51"/>
      <c r="K306" s="11">
        <f t="shared" si="19"/>
        <v>0</v>
      </c>
      <c r="L306" s="11">
        <f t="shared" si="17"/>
        <v>0</v>
      </c>
    </row>
    <row r="307" spans="1:12" s="5" customFormat="1" ht="27" x14ac:dyDescent="0.35">
      <c r="A307" s="87">
        <v>62</v>
      </c>
      <c r="B307" s="88" t="s">
        <v>111</v>
      </c>
      <c r="C307" s="24" t="s">
        <v>18</v>
      </c>
      <c r="D307" s="122"/>
      <c r="E307" s="123">
        <v>320</v>
      </c>
      <c r="F307" s="123"/>
      <c r="G307" s="11">
        <f t="shared" si="16"/>
        <v>0</v>
      </c>
      <c r="H307" s="123"/>
      <c r="I307" s="11">
        <f t="shared" si="18"/>
        <v>0</v>
      </c>
      <c r="J307" s="123"/>
      <c r="K307" s="11">
        <f t="shared" si="19"/>
        <v>0</v>
      </c>
      <c r="L307" s="11">
        <f t="shared" si="17"/>
        <v>0</v>
      </c>
    </row>
    <row r="308" spans="1:12" s="5" customFormat="1" ht="33" customHeight="1" x14ac:dyDescent="0.35">
      <c r="A308" s="87">
        <v>63</v>
      </c>
      <c r="B308" s="88" t="s">
        <v>351</v>
      </c>
      <c r="C308" s="24" t="s">
        <v>45</v>
      </c>
      <c r="D308" s="122"/>
      <c r="E308" s="123">
        <v>18</v>
      </c>
      <c r="F308" s="123"/>
      <c r="G308" s="11">
        <f t="shared" si="16"/>
        <v>0</v>
      </c>
      <c r="H308" s="123"/>
      <c r="I308" s="11">
        <f t="shared" si="18"/>
        <v>0</v>
      </c>
      <c r="J308" s="123"/>
      <c r="K308" s="11">
        <f t="shared" si="19"/>
        <v>0</v>
      </c>
      <c r="L308" s="11">
        <f t="shared" si="17"/>
        <v>0</v>
      </c>
    </row>
    <row r="309" spans="1:12" s="5" customFormat="1" x14ac:dyDescent="0.35">
      <c r="A309" s="87">
        <v>64</v>
      </c>
      <c r="B309" s="41" t="s">
        <v>115</v>
      </c>
      <c r="C309" s="24" t="s">
        <v>18</v>
      </c>
      <c r="D309" s="24"/>
      <c r="E309" s="17">
        <v>310</v>
      </c>
      <c r="F309" s="17"/>
      <c r="G309" s="11">
        <f t="shared" si="16"/>
        <v>0</v>
      </c>
      <c r="H309" s="17"/>
      <c r="I309" s="11">
        <f t="shared" si="18"/>
        <v>0</v>
      </c>
      <c r="J309" s="17"/>
      <c r="K309" s="11">
        <f t="shared" si="19"/>
        <v>0</v>
      </c>
      <c r="L309" s="11">
        <f t="shared" si="17"/>
        <v>0</v>
      </c>
    </row>
    <row r="310" spans="1:12" s="5" customFormat="1" x14ac:dyDescent="0.35">
      <c r="A310" s="87">
        <v>65</v>
      </c>
      <c r="B310" s="68" t="s">
        <v>116</v>
      </c>
      <c r="C310" s="24" t="s">
        <v>15</v>
      </c>
      <c r="D310" s="24"/>
      <c r="E310" s="17">
        <v>50</v>
      </c>
      <c r="F310" s="17"/>
      <c r="G310" s="11">
        <f t="shared" si="16"/>
        <v>0</v>
      </c>
      <c r="H310" s="17"/>
      <c r="I310" s="11">
        <f t="shared" si="18"/>
        <v>0</v>
      </c>
      <c r="J310" s="17"/>
      <c r="K310" s="11">
        <f t="shared" si="19"/>
        <v>0</v>
      </c>
      <c r="L310" s="11">
        <f t="shared" si="17"/>
        <v>0</v>
      </c>
    </row>
    <row r="311" spans="1:12" s="5" customFormat="1" x14ac:dyDescent="0.35">
      <c r="A311" s="87">
        <v>66</v>
      </c>
      <c r="B311" s="88" t="s">
        <v>98</v>
      </c>
      <c r="C311" s="24" t="s">
        <v>15</v>
      </c>
      <c r="D311" s="125"/>
      <c r="E311" s="123">
        <v>400</v>
      </c>
      <c r="F311" s="123"/>
      <c r="G311" s="11">
        <f t="shared" si="16"/>
        <v>0</v>
      </c>
      <c r="H311" s="123"/>
      <c r="I311" s="11">
        <f t="shared" si="18"/>
        <v>0</v>
      </c>
      <c r="J311" s="123"/>
      <c r="K311" s="11">
        <f t="shared" si="19"/>
        <v>0</v>
      </c>
      <c r="L311" s="11">
        <f t="shared" si="17"/>
        <v>0</v>
      </c>
    </row>
    <row r="312" spans="1:12" s="5" customFormat="1" x14ac:dyDescent="0.35">
      <c r="A312" s="87">
        <v>67</v>
      </c>
      <c r="B312" s="88" t="s">
        <v>99</v>
      </c>
      <c r="C312" s="24" t="s">
        <v>15</v>
      </c>
      <c r="D312" s="126"/>
      <c r="E312" s="123">
        <v>300</v>
      </c>
      <c r="F312" s="123"/>
      <c r="G312" s="11">
        <f t="shared" si="16"/>
        <v>0</v>
      </c>
      <c r="H312" s="123"/>
      <c r="I312" s="11">
        <f t="shared" si="18"/>
        <v>0</v>
      </c>
      <c r="J312" s="123"/>
      <c r="K312" s="11">
        <f t="shared" si="19"/>
        <v>0</v>
      </c>
      <c r="L312" s="11">
        <f t="shared" si="17"/>
        <v>0</v>
      </c>
    </row>
    <row r="313" spans="1:12" s="5" customFormat="1" x14ac:dyDescent="0.35">
      <c r="A313" s="87">
        <v>68</v>
      </c>
      <c r="B313" s="116" t="s">
        <v>144</v>
      </c>
      <c r="C313" s="85" t="s">
        <v>2</v>
      </c>
      <c r="D313" s="99"/>
      <c r="E313" s="102">
        <f>(G301+G302+G303+G304+G307+G308)*0.1/4</f>
        <v>0</v>
      </c>
      <c r="F313" s="102"/>
      <c r="G313" s="11">
        <f t="shared" si="16"/>
        <v>0</v>
      </c>
      <c r="H313" s="102"/>
      <c r="I313" s="11">
        <f t="shared" si="18"/>
        <v>0</v>
      </c>
      <c r="J313" s="102"/>
      <c r="K313" s="11">
        <f t="shared" si="19"/>
        <v>0</v>
      </c>
      <c r="L313" s="11">
        <f t="shared" si="17"/>
        <v>0</v>
      </c>
    </row>
    <row r="314" spans="1:12" s="5" customFormat="1" x14ac:dyDescent="0.35">
      <c r="A314" s="87"/>
      <c r="B314" s="127" t="s">
        <v>230</v>
      </c>
      <c r="C314" s="85"/>
      <c r="D314" s="99"/>
      <c r="E314" s="102"/>
      <c r="F314" s="102"/>
      <c r="G314" s="11">
        <f t="shared" si="16"/>
        <v>0</v>
      </c>
      <c r="H314" s="102"/>
      <c r="I314" s="11">
        <f t="shared" si="18"/>
        <v>0</v>
      </c>
      <c r="J314" s="102"/>
      <c r="K314" s="11">
        <f t="shared" si="19"/>
        <v>0</v>
      </c>
      <c r="L314" s="11">
        <f t="shared" si="17"/>
        <v>0</v>
      </c>
    </row>
    <row r="315" spans="1:12" s="5" customFormat="1" ht="54" x14ac:dyDescent="0.35">
      <c r="A315" s="87">
        <v>69</v>
      </c>
      <c r="B315" s="181" t="s">
        <v>365</v>
      </c>
      <c r="C315" s="182" t="s">
        <v>45</v>
      </c>
      <c r="D315" s="183"/>
      <c r="E315" s="184">
        <v>15</v>
      </c>
      <c r="F315" s="123"/>
      <c r="G315" s="11">
        <f t="shared" si="16"/>
        <v>0</v>
      </c>
      <c r="H315" s="102"/>
      <c r="I315" s="11">
        <f t="shared" si="18"/>
        <v>0</v>
      </c>
      <c r="J315" s="102"/>
      <c r="K315" s="11">
        <f t="shared" si="19"/>
        <v>0</v>
      </c>
      <c r="L315" s="11">
        <f t="shared" si="17"/>
        <v>0</v>
      </c>
    </row>
    <row r="316" spans="1:12" s="5" customFormat="1" x14ac:dyDescent="0.35">
      <c r="A316" s="87">
        <v>70</v>
      </c>
      <c r="B316" s="185" t="s">
        <v>231</v>
      </c>
      <c r="C316" s="186" t="s">
        <v>18</v>
      </c>
      <c r="D316" s="186"/>
      <c r="E316" s="148">
        <v>80</v>
      </c>
      <c r="F316" s="17"/>
      <c r="G316" s="11">
        <f t="shared" si="16"/>
        <v>0</v>
      </c>
      <c r="H316" s="17"/>
      <c r="I316" s="11">
        <f t="shared" si="18"/>
        <v>0</v>
      </c>
      <c r="J316" s="17"/>
      <c r="K316" s="11">
        <f t="shared" si="19"/>
        <v>0</v>
      </c>
      <c r="L316" s="11">
        <f t="shared" si="17"/>
        <v>0</v>
      </c>
    </row>
    <row r="317" spans="1:12" s="5" customFormat="1" x14ac:dyDescent="0.35">
      <c r="A317" s="87">
        <v>71</v>
      </c>
      <c r="B317" s="185" t="s">
        <v>232</v>
      </c>
      <c r="C317" s="186" t="s">
        <v>18</v>
      </c>
      <c r="D317" s="186"/>
      <c r="E317" s="148">
        <v>78</v>
      </c>
      <c r="F317" s="17"/>
      <c r="G317" s="11">
        <f t="shared" si="16"/>
        <v>0</v>
      </c>
      <c r="H317" s="17"/>
      <c r="I317" s="11">
        <f t="shared" si="18"/>
        <v>0</v>
      </c>
      <c r="J317" s="17"/>
      <c r="K317" s="11">
        <f t="shared" si="19"/>
        <v>0</v>
      </c>
      <c r="L317" s="11">
        <f t="shared" si="17"/>
        <v>0</v>
      </c>
    </row>
    <row r="318" spans="1:12" s="5" customFormat="1" x14ac:dyDescent="0.35">
      <c r="A318" s="87">
        <v>72</v>
      </c>
      <c r="B318" s="186" t="s">
        <v>233</v>
      </c>
      <c r="C318" s="85" t="s">
        <v>18</v>
      </c>
      <c r="D318" s="16"/>
      <c r="E318" s="148">
        <v>120</v>
      </c>
      <c r="F318" s="17"/>
      <c r="G318" s="11">
        <f t="shared" si="16"/>
        <v>0</v>
      </c>
      <c r="H318" s="17"/>
      <c r="I318" s="11">
        <f t="shared" si="18"/>
        <v>0</v>
      </c>
      <c r="J318" s="17"/>
      <c r="K318" s="11">
        <f t="shared" si="19"/>
        <v>0</v>
      </c>
      <c r="L318" s="11">
        <f t="shared" si="17"/>
        <v>0</v>
      </c>
    </row>
    <row r="319" spans="1:12" s="5" customFormat="1" x14ac:dyDescent="0.35">
      <c r="A319" s="87">
        <v>73</v>
      </c>
      <c r="B319" s="185" t="s">
        <v>234</v>
      </c>
      <c r="C319" s="16" t="s">
        <v>15</v>
      </c>
      <c r="D319" s="16"/>
      <c r="E319" s="148">
        <v>6</v>
      </c>
      <c r="F319" s="17"/>
      <c r="G319" s="11">
        <f t="shared" si="16"/>
        <v>0</v>
      </c>
      <c r="H319" s="17"/>
      <c r="I319" s="11">
        <f t="shared" si="18"/>
        <v>0</v>
      </c>
      <c r="J319" s="17"/>
      <c r="K319" s="11">
        <f t="shared" si="19"/>
        <v>0</v>
      </c>
      <c r="L319" s="11">
        <f t="shared" si="17"/>
        <v>0</v>
      </c>
    </row>
    <row r="320" spans="1:12" s="5" customFormat="1" x14ac:dyDescent="0.35">
      <c r="A320" s="87">
        <v>74</v>
      </c>
      <c r="B320" s="116" t="s">
        <v>235</v>
      </c>
      <c r="C320" s="85" t="s">
        <v>2</v>
      </c>
      <c r="D320" s="99"/>
      <c r="E320" s="10">
        <v>1</v>
      </c>
      <c r="F320" s="102"/>
      <c r="G320" s="11">
        <f t="shared" si="16"/>
        <v>0</v>
      </c>
      <c r="H320" s="102"/>
      <c r="I320" s="11">
        <f t="shared" si="18"/>
        <v>0</v>
      </c>
      <c r="J320" s="102"/>
      <c r="K320" s="11">
        <f t="shared" si="19"/>
        <v>0</v>
      </c>
      <c r="L320" s="11">
        <f t="shared" si="17"/>
        <v>0</v>
      </c>
    </row>
    <row r="321" spans="1:12" s="5" customFormat="1" ht="20.149999999999999" customHeight="1" x14ac:dyDescent="0.35">
      <c r="A321" s="87"/>
      <c r="B321" s="127" t="s">
        <v>236</v>
      </c>
      <c r="C321" s="31"/>
      <c r="D321" s="31"/>
      <c r="E321" s="31"/>
      <c r="F321" s="31"/>
      <c r="G321" s="11">
        <f t="shared" si="16"/>
        <v>0</v>
      </c>
      <c r="H321" s="31"/>
      <c r="I321" s="11">
        <f t="shared" si="18"/>
        <v>0</v>
      </c>
      <c r="J321" s="31"/>
      <c r="K321" s="11">
        <f t="shared" si="19"/>
        <v>0</v>
      </c>
      <c r="L321" s="11">
        <f t="shared" si="17"/>
        <v>0</v>
      </c>
    </row>
    <row r="322" spans="1:12" s="5" customFormat="1" x14ac:dyDescent="0.35">
      <c r="A322" s="87"/>
      <c r="B322" s="187" t="s">
        <v>237</v>
      </c>
      <c r="C322" s="107"/>
      <c r="D322" s="108"/>
      <c r="E322" s="108"/>
      <c r="F322" s="108"/>
      <c r="G322" s="11">
        <f t="shared" si="16"/>
        <v>0</v>
      </c>
      <c r="H322" s="12"/>
      <c r="I322" s="11"/>
      <c r="J322" s="108"/>
      <c r="K322" s="11"/>
      <c r="L322" s="11">
        <f t="shared" si="17"/>
        <v>0</v>
      </c>
    </row>
    <row r="323" spans="1:12" s="5" customFormat="1" ht="75.650000000000006" customHeight="1" x14ac:dyDescent="0.35">
      <c r="A323" s="352">
        <v>75</v>
      </c>
      <c r="B323" s="188" t="s">
        <v>367</v>
      </c>
      <c r="C323" s="355" t="s">
        <v>19</v>
      </c>
      <c r="D323" s="358"/>
      <c r="E323" s="358">
        <v>3</v>
      </c>
      <c r="F323" s="361"/>
      <c r="G323" s="346">
        <f t="shared" ref="G323" si="20">F323*E323</f>
        <v>0</v>
      </c>
      <c r="H323" s="349"/>
      <c r="I323" s="340">
        <f t="shared" ref="I323" si="21">H323*E323</f>
        <v>0</v>
      </c>
      <c r="J323" s="343"/>
      <c r="K323" s="340">
        <f t="shared" ref="K323" si="22">J323*E323</f>
        <v>0</v>
      </c>
      <c r="L323" s="346">
        <f t="shared" si="17"/>
        <v>0</v>
      </c>
    </row>
    <row r="324" spans="1:12" s="5" customFormat="1" ht="27" x14ac:dyDescent="0.35">
      <c r="A324" s="353"/>
      <c r="B324" s="135" t="s">
        <v>238</v>
      </c>
      <c r="C324" s="356"/>
      <c r="D324" s="359"/>
      <c r="E324" s="359"/>
      <c r="F324" s="362"/>
      <c r="G324" s="347"/>
      <c r="H324" s="350"/>
      <c r="I324" s="341"/>
      <c r="J324" s="344"/>
      <c r="K324" s="341"/>
      <c r="L324" s="347"/>
    </row>
    <row r="325" spans="1:12" s="5" customFormat="1" x14ac:dyDescent="0.35">
      <c r="A325" s="353"/>
      <c r="B325" s="135" t="s">
        <v>239</v>
      </c>
      <c r="C325" s="356"/>
      <c r="D325" s="359"/>
      <c r="E325" s="359"/>
      <c r="F325" s="362"/>
      <c r="G325" s="347"/>
      <c r="H325" s="350"/>
      <c r="I325" s="341"/>
      <c r="J325" s="344"/>
      <c r="K325" s="341"/>
      <c r="L325" s="347"/>
    </row>
    <row r="326" spans="1:12" s="5" customFormat="1" x14ac:dyDescent="0.35">
      <c r="A326" s="354"/>
      <c r="B326" s="135" t="s">
        <v>240</v>
      </c>
      <c r="C326" s="357"/>
      <c r="D326" s="360"/>
      <c r="E326" s="360"/>
      <c r="F326" s="363"/>
      <c r="G326" s="348"/>
      <c r="H326" s="351"/>
      <c r="I326" s="342"/>
      <c r="J326" s="345"/>
      <c r="K326" s="342"/>
      <c r="L326" s="348"/>
    </row>
    <row r="327" spans="1:12" s="5" customFormat="1" ht="27" x14ac:dyDescent="0.35">
      <c r="A327" s="189">
        <v>76</v>
      </c>
      <c r="B327" s="19" t="s">
        <v>241</v>
      </c>
      <c r="C327" s="16" t="s">
        <v>15</v>
      </c>
      <c r="D327" s="12" t="s">
        <v>108</v>
      </c>
      <c r="E327" s="12">
        <v>8</v>
      </c>
      <c r="F327" s="12"/>
      <c r="G327" s="172">
        <f t="shared" ref="G327:G390" si="23">F327*E327</f>
        <v>0</v>
      </c>
      <c r="H327" s="12"/>
      <c r="I327" s="172">
        <f>H327*E327</f>
        <v>0</v>
      </c>
      <c r="J327" s="12"/>
      <c r="K327" s="172">
        <f>J327*E327</f>
        <v>0</v>
      </c>
      <c r="L327" s="172">
        <f>K327+I327+G327</f>
        <v>0</v>
      </c>
    </row>
    <row r="328" spans="1:12" s="5" customFormat="1" ht="27" x14ac:dyDescent="0.35">
      <c r="A328" s="189">
        <v>77</v>
      </c>
      <c r="B328" s="141" t="s">
        <v>242</v>
      </c>
      <c r="C328" s="107" t="s">
        <v>15</v>
      </c>
      <c r="D328" s="108" t="s">
        <v>108</v>
      </c>
      <c r="E328" s="108">
        <v>8</v>
      </c>
      <c r="F328" s="108"/>
      <c r="G328" s="172">
        <f t="shared" si="23"/>
        <v>0</v>
      </c>
      <c r="H328" s="12"/>
      <c r="I328" s="172">
        <f t="shared" ref="I328:I333" si="24">H328*E328</f>
        <v>0</v>
      </c>
      <c r="J328" s="12"/>
      <c r="K328" s="172">
        <f t="shared" ref="K328:K333" si="25">J328*E328</f>
        <v>0</v>
      </c>
      <c r="L328" s="172">
        <f t="shared" ref="L328:L391" si="26">K328+I328+G328</f>
        <v>0</v>
      </c>
    </row>
    <row r="329" spans="1:12" s="5" customFormat="1" x14ac:dyDescent="0.35">
      <c r="A329" s="189">
        <v>78</v>
      </c>
      <c r="B329" s="141" t="s">
        <v>243</v>
      </c>
      <c r="C329" s="107" t="s">
        <v>15</v>
      </c>
      <c r="D329" s="108" t="s">
        <v>108</v>
      </c>
      <c r="E329" s="108">
        <v>3</v>
      </c>
      <c r="F329" s="108"/>
      <c r="G329" s="172">
        <f t="shared" si="23"/>
        <v>0</v>
      </c>
      <c r="H329" s="12"/>
      <c r="I329" s="172">
        <f t="shared" si="24"/>
        <v>0</v>
      </c>
      <c r="J329" s="12"/>
      <c r="K329" s="172"/>
      <c r="L329" s="172">
        <f t="shared" si="26"/>
        <v>0</v>
      </c>
    </row>
    <row r="330" spans="1:12" s="5" customFormat="1" x14ac:dyDescent="0.35">
      <c r="A330" s="189">
        <v>79</v>
      </c>
      <c r="B330" s="141" t="s">
        <v>244</v>
      </c>
      <c r="C330" s="107" t="s">
        <v>15</v>
      </c>
      <c r="D330" s="108" t="s">
        <v>108</v>
      </c>
      <c r="E330" s="108">
        <v>3</v>
      </c>
      <c r="F330" s="108"/>
      <c r="G330" s="172">
        <f t="shared" si="23"/>
        <v>0</v>
      </c>
      <c r="H330" s="12"/>
      <c r="I330" s="172">
        <f t="shared" si="24"/>
        <v>0</v>
      </c>
      <c r="J330" s="12"/>
      <c r="K330" s="172"/>
      <c r="L330" s="172">
        <f t="shared" si="26"/>
        <v>0</v>
      </c>
    </row>
    <row r="331" spans="1:12" s="5" customFormat="1" x14ac:dyDescent="0.35">
      <c r="A331" s="189">
        <v>80</v>
      </c>
      <c r="B331" s="142" t="s">
        <v>245</v>
      </c>
      <c r="C331" s="107" t="s">
        <v>18</v>
      </c>
      <c r="D331" s="108" t="s">
        <v>108</v>
      </c>
      <c r="E331" s="108">
        <v>32</v>
      </c>
      <c r="F331" s="108"/>
      <c r="G331" s="172">
        <f t="shared" si="23"/>
        <v>0</v>
      </c>
      <c r="H331" s="12"/>
      <c r="I331" s="172">
        <f t="shared" si="24"/>
        <v>0</v>
      </c>
      <c r="J331" s="12"/>
      <c r="K331" s="172">
        <f t="shared" ref="K331" si="27">J331*E331</f>
        <v>0</v>
      </c>
      <c r="L331" s="172">
        <f t="shared" si="26"/>
        <v>0</v>
      </c>
    </row>
    <row r="332" spans="1:12" s="5" customFormat="1" x14ac:dyDescent="0.35">
      <c r="A332" s="189">
        <v>81</v>
      </c>
      <c r="B332" s="142" t="s">
        <v>246</v>
      </c>
      <c r="C332" s="107" t="s">
        <v>20</v>
      </c>
      <c r="D332" s="108" t="s">
        <v>108</v>
      </c>
      <c r="E332" s="108">
        <v>46</v>
      </c>
      <c r="F332" s="108"/>
      <c r="G332" s="172">
        <f t="shared" si="23"/>
        <v>0</v>
      </c>
      <c r="H332" s="12"/>
      <c r="I332" s="172">
        <f t="shared" si="24"/>
        <v>0</v>
      </c>
      <c r="J332" s="108"/>
      <c r="K332" s="173">
        <f t="shared" si="25"/>
        <v>0</v>
      </c>
      <c r="L332" s="172">
        <f t="shared" si="26"/>
        <v>0</v>
      </c>
    </row>
    <row r="333" spans="1:12" s="5" customFormat="1" x14ac:dyDescent="0.35">
      <c r="A333" s="189">
        <v>82</v>
      </c>
      <c r="B333" s="142" t="s">
        <v>247</v>
      </c>
      <c r="C333" s="107" t="s">
        <v>20</v>
      </c>
      <c r="D333" s="108" t="s">
        <v>108</v>
      </c>
      <c r="E333" s="108">
        <v>32</v>
      </c>
      <c r="F333" s="108"/>
      <c r="G333" s="172">
        <f t="shared" si="23"/>
        <v>0</v>
      </c>
      <c r="H333" s="12"/>
      <c r="I333" s="172">
        <f t="shared" si="24"/>
        <v>0</v>
      </c>
      <c r="J333" s="108"/>
      <c r="K333" s="173">
        <f t="shared" si="25"/>
        <v>0</v>
      </c>
      <c r="L333" s="172">
        <f t="shared" si="26"/>
        <v>0</v>
      </c>
    </row>
    <row r="334" spans="1:12" s="5" customFormat="1" ht="27" x14ac:dyDescent="0.35">
      <c r="A334" s="189">
        <v>83</v>
      </c>
      <c r="B334" s="141" t="s">
        <v>248</v>
      </c>
      <c r="C334" s="107" t="s">
        <v>20</v>
      </c>
      <c r="D334" s="108" t="s">
        <v>108</v>
      </c>
      <c r="E334" s="108">
        <v>42</v>
      </c>
      <c r="F334" s="108"/>
      <c r="G334" s="172">
        <f t="shared" si="23"/>
        <v>0</v>
      </c>
      <c r="H334" s="12"/>
      <c r="I334" s="172"/>
      <c r="J334" s="12"/>
      <c r="K334" s="172"/>
      <c r="L334" s="172">
        <f t="shared" si="26"/>
        <v>0</v>
      </c>
    </row>
    <row r="335" spans="1:12" s="5" customFormat="1" ht="27" x14ac:dyDescent="0.35">
      <c r="A335" s="87"/>
      <c r="B335" s="143" t="s">
        <v>366</v>
      </c>
      <c r="C335" s="31"/>
      <c r="D335" s="31"/>
      <c r="E335" s="31"/>
      <c r="F335" s="31"/>
      <c r="G335" s="172">
        <f t="shared" si="23"/>
        <v>0</v>
      </c>
      <c r="H335" s="31"/>
      <c r="I335" s="11">
        <f t="shared" ref="I335:I354" si="28">H335*E335</f>
        <v>0</v>
      </c>
      <c r="J335" s="31"/>
      <c r="K335" s="11">
        <f t="shared" ref="K335:K354" si="29">J335*E335</f>
        <v>0</v>
      </c>
      <c r="L335" s="172">
        <f t="shared" si="26"/>
        <v>0</v>
      </c>
    </row>
    <row r="336" spans="1:12" s="5" customFormat="1" ht="27" x14ac:dyDescent="0.35">
      <c r="A336" s="87">
        <v>84</v>
      </c>
      <c r="B336" s="135" t="s">
        <v>249</v>
      </c>
      <c r="C336" s="136" t="s">
        <v>15</v>
      </c>
      <c r="D336" s="137"/>
      <c r="E336" s="137">
        <v>1</v>
      </c>
      <c r="F336" s="108"/>
      <c r="G336" s="172">
        <f t="shared" si="23"/>
        <v>0</v>
      </c>
      <c r="H336" s="12"/>
      <c r="I336" s="11">
        <f t="shared" si="28"/>
        <v>0</v>
      </c>
      <c r="J336" s="108"/>
      <c r="K336" s="11">
        <f t="shared" si="29"/>
        <v>0</v>
      </c>
      <c r="L336" s="172">
        <f t="shared" si="26"/>
        <v>0</v>
      </c>
    </row>
    <row r="337" spans="1:12" s="5" customFormat="1" ht="27" x14ac:dyDescent="0.35">
      <c r="A337" s="87">
        <v>85</v>
      </c>
      <c r="B337" s="141" t="s">
        <v>122</v>
      </c>
      <c r="C337" s="107" t="s">
        <v>15</v>
      </c>
      <c r="D337" s="108" t="s">
        <v>108</v>
      </c>
      <c r="E337" s="108">
        <v>6</v>
      </c>
      <c r="F337" s="108"/>
      <c r="G337" s="172">
        <f t="shared" si="23"/>
        <v>0</v>
      </c>
      <c r="H337" s="12"/>
      <c r="I337" s="11">
        <f t="shared" si="28"/>
        <v>0</v>
      </c>
      <c r="J337" s="108"/>
      <c r="K337" s="11">
        <f t="shared" si="29"/>
        <v>0</v>
      </c>
      <c r="L337" s="172">
        <f t="shared" si="26"/>
        <v>0</v>
      </c>
    </row>
    <row r="338" spans="1:12" s="5" customFormat="1" x14ac:dyDescent="0.35">
      <c r="A338" s="87">
        <v>86</v>
      </c>
      <c r="B338" s="142" t="s">
        <v>123</v>
      </c>
      <c r="C338" s="107" t="s">
        <v>18</v>
      </c>
      <c r="D338" s="108" t="s">
        <v>108</v>
      </c>
      <c r="E338" s="108">
        <v>12</v>
      </c>
      <c r="F338" s="108"/>
      <c r="G338" s="172">
        <f t="shared" si="23"/>
        <v>0</v>
      </c>
      <c r="H338" s="17"/>
      <c r="I338" s="11">
        <f t="shared" si="28"/>
        <v>0</v>
      </c>
      <c r="J338" s="12"/>
      <c r="K338" s="11">
        <f t="shared" si="29"/>
        <v>0</v>
      </c>
      <c r="L338" s="172">
        <f t="shared" si="26"/>
        <v>0</v>
      </c>
    </row>
    <row r="339" spans="1:12" s="5" customFormat="1" x14ac:dyDescent="0.35">
      <c r="A339" s="87">
        <v>87</v>
      </c>
      <c r="B339" s="142" t="s">
        <v>146</v>
      </c>
      <c r="C339" s="107" t="s">
        <v>15</v>
      </c>
      <c r="D339" s="108" t="s">
        <v>108</v>
      </c>
      <c r="E339" s="108">
        <v>6</v>
      </c>
      <c r="F339" s="108"/>
      <c r="G339" s="172">
        <f t="shared" si="23"/>
        <v>0</v>
      </c>
      <c r="H339" s="12"/>
      <c r="I339" s="11">
        <f t="shared" si="28"/>
        <v>0</v>
      </c>
      <c r="J339" s="108"/>
      <c r="K339" s="11">
        <f t="shared" si="29"/>
        <v>0</v>
      </c>
      <c r="L339" s="172">
        <f t="shared" si="26"/>
        <v>0</v>
      </c>
    </row>
    <row r="340" spans="1:12" s="5" customFormat="1" x14ac:dyDescent="0.35">
      <c r="A340" s="87">
        <v>88</v>
      </c>
      <c r="B340" s="142" t="s">
        <v>147</v>
      </c>
      <c r="C340" s="107" t="s">
        <v>15</v>
      </c>
      <c r="D340" s="108" t="s">
        <v>108</v>
      </c>
      <c r="E340" s="108">
        <v>1</v>
      </c>
      <c r="F340" s="108"/>
      <c r="G340" s="172">
        <f t="shared" si="23"/>
        <v>0</v>
      </c>
      <c r="H340" s="12"/>
      <c r="I340" s="11">
        <f t="shared" si="28"/>
        <v>0</v>
      </c>
      <c r="J340" s="108"/>
      <c r="K340" s="11">
        <f t="shared" si="29"/>
        <v>0</v>
      </c>
      <c r="L340" s="172">
        <f t="shared" si="26"/>
        <v>0</v>
      </c>
    </row>
    <row r="341" spans="1:12" s="5" customFormat="1" ht="27" x14ac:dyDescent="0.35">
      <c r="A341" s="87">
        <v>89</v>
      </c>
      <c r="B341" s="135" t="s">
        <v>249</v>
      </c>
      <c r="C341" s="136" t="s">
        <v>15</v>
      </c>
      <c r="D341" s="137"/>
      <c r="E341" s="137">
        <v>6</v>
      </c>
      <c r="F341" s="108"/>
      <c r="G341" s="172">
        <f t="shared" si="23"/>
        <v>0</v>
      </c>
      <c r="H341" s="12"/>
      <c r="I341" s="11">
        <f t="shared" si="28"/>
        <v>0</v>
      </c>
      <c r="J341" s="108"/>
      <c r="K341" s="11">
        <f t="shared" si="29"/>
        <v>0</v>
      </c>
      <c r="L341" s="172">
        <f t="shared" si="26"/>
        <v>0</v>
      </c>
    </row>
    <row r="342" spans="1:12" s="5" customFormat="1" ht="27" x14ac:dyDescent="0.35">
      <c r="A342" s="87">
        <v>90</v>
      </c>
      <c r="B342" s="141" t="s">
        <v>122</v>
      </c>
      <c r="C342" s="107" t="s">
        <v>15</v>
      </c>
      <c r="D342" s="108" t="s">
        <v>108</v>
      </c>
      <c r="E342" s="108">
        <v>6</v>
      </c>
      <c r="F342" s="108"/>
      <c r="G342" s="172">
        <f t="shared" si="23"/>
        <v>0</v>
      </c>
      <c r="H342" s="12"/>
      <c r="I342" s="11">
        <f t="shared" si="28"/>
        <v>0</v>
      </c>
      <c r="J342" s="108"/>
      <c r="K342" s="11">
        <f t="shared" si="29"/>
        <v>0</v>
      </c>
      <c r="L342" s="172">
        <f t="shared" si="26"/>
        <v>0</v>
      </c>
    </row>
    <row r="343" spans="1:12" s="5" customFormat="1" x14ac:dyDescent="0.35">
      <c r="A343" s="87">
        <v>91</v>
      </c>
      <c r="B343" s="142" t="s">
        <v>123</v>
      </c>
      <c r="C343" s="107" t="s">
        <v>18</v>
      </c>
      <c r="D343" s="108" t="s">
        <v>108</v>
      </c>
      <c r="E343" s="108">
        <v>12</v>
      </c>
      <c r="F343" s="108"/>
      <c r="G343" s="172">
        <f t="shared" si="23"/>
        <v>0</v>
      </c>
      <c r="H343" s="17"/>
      <c r="I343" s="11">
        <f t="shared" si="28"/>
        <v>0</v>
      </c>
      <c r="J343" s="12"/>
      <c r="K343" s="11">
        <f t="shared" si="29"/>
        <v>0</v>
      </c>
      <c r="L343" s="172">
        <f t="shared" si="26"/>
        <v>0</v>
      </c>
    </row>
    <row r="344" spans="1:12" s="5" customFormat="1" x14ac:dyDescent="0.35">
      <c r="A344" s="87">
        <v>92</v>
      </c>
      <c r="B344" s="142" t="s">
        <v>146</v>
      </c>
      <c r="C344" s="107" t="s">
        <v>15</v>
      </c>
      <c r="D344" s="108" t="s">
        <v>108</v>
      </c>
      <c r="E344" s="108">
        <v>6</v>
      </c>
      <c r="F344" s="108"/>
      <c r="G344" s="172">
        <f t="shared" si="23"/>
        <v>0</v>
      </c>
      <c r="H344" s="12"/>
      <c r="I344" s="11">
        <f t="shared" si="28"/>
        <v>0</v>
      </c>
      <c r="J344" s="108"/>
      <c r="K344" s="11">
        <f t="shared" si="29"/>
        <v>0</v>
      </c>
      <c r="L344" s="172">
        <f t="shared" si="26"/>
        <v>0</v>
      </c>
    </row>
    <row r="345" spans="1:12" s="5" customFormat="1" x14ac:dyDescent="0.35">
      <c r="A345" s="87">
        <v>93</v>
      </c>
      <c r="B345" s="142" t="s">
        <v>147</v>
      </c>
      <c r="C345" s="107" t="s">
        <v>15</v>
      </c>
      <c r="D345" s="108" t="s">
        <v>108</v>
      </c>
      <c r="E345" s="108">
        <v>1</v>
      </c>
      <c r="F345" s="108"/>
      <c r="G345" s="172">
        <f t="shared" si="23"/>
        <v>0</v>
      </c>
      <c r="H345" s="12"/>
      <c r="I345" s="11">
        <f t="shared" si="28"/>
        <v>0</v>
      </c>
      <c r="J345" s="108"/>
      <c r="K345" s="11">
        <f t="shared" si="29"/>
        <v>0</v>
      </c>
      <c r="L345" s="172">
        <f t="shared" si="26"/>
        <v>0</v>
      </c>
    </row>
    <row r="346" spans="1:12" s="5" customFormat="1" ht="27" x14ac:dyDescent="0.35">
      <c r="A346" s="87">
        <v>94</v>
      </c>
      <c r="B346" s="135" t="s">
        <v>250</v>
      </c>
      <c r="C346" s="136" t="s">
        <v>15</v>
      </c>
      <c r="D346" s="137"/>
      <c r="E346" s="137">
        <v>1</v>
      </c>
      <c r="F346" s="108"/>
      <c r="G346" s="172">
        <f t="shared" si="23"/>
        <v>0</v>
      </c>
      <c r="H346" s="12"/>
      <c r="I346" s="190">
        <f t="shared" si="28"/>
        <v>0</v>
      </c>
      <c r="J346" s="108"/>
      <c r="K346" s="173">
        <f t="shared" si="29"/>
        <v>0</v>
      </c>
      <c r="L346" s="172">
        <f t="shared" si="26"/>
        <v>0</v>
      </c>
    </row>
    <row r="347" spans="1:12" s="5" customFormat="1" ht="27" x14ac:dyDescent="0.35">
      <c r="A347" s="87">
        <v>95</v>
      </c>
      <c r="B347" s="141" t="s">
        <v>122</v>
      </c>
      <c r="C347" s="107" t="s">
        <v>15</v>
      </c>
      <c r="D347" s="108" t="s">
        <v>108</v>
      </c>
      <c r="E347" s="108">
        <v>12</v>
      </c>
      <c r="F347" s="108"/>
      <c r="G347" s="172">
        <f t="shared" si="23"/>
        <v>0</v>
      </c>
      <c r="H347" s="12"/>
      <c r="I347" s="190">
        <f t="shared" si="28"/>
        <v>0</v>
      </c>
      <c r="J347" s="108"/>
      <c r="K347" s="173">
        <f t="shared" si="29"/>
        <v>0</v>
      </c>
      <c r="L347" s="172">
        <f t="shared" si="26"/>
        <v>0</v>
      </c>
    </row>
    <row r="348" spans="1:12" s="5" customFormat="1" x14ac:dyDescent="0.35">
      <c r="A348" s="87">
        <v>96</v>
      </c>
      <c r="B348" s="142" t="s">
        <v>123</v>
      </c>
      <c r="C348" s="107" t="s">
        <v>18</v>
      </c>
      <c r="D348" s="108" t="s">
        <v>108</v>
      </c>
      <c r="E348" s="108">
        <v>6</v>
      </c>
      <c r="F348" s="108"/>
      <c r="G348" s="172">
        <f t="shared" si="23"/>
        <v>0</v>
      </c>
      <c r="H348" s="12"/>
      <c r="I348" s="190">
        <f t="shared" si="28"/>
        <v>0</v>
      </c>
      <c r="J348" s="108"/>
      <c r="K348" s="173">
        <f t="shared" si="29"/>
        <v>0</v>
      </c>
      <c r="L348" s="172">
        <f t="shared" si="26"/>
        <v>0</v>
      </c>
    </row>
    <row r="349" spans="1:12" s="5" customFormat="1" x14ac:dyDescent="0.35">
      <c r="A349" s="87">
        <v>97</v>
      </c>
      <c r="B349" s="142" t="s">
        <v>251</v>
      </c>
      <c r="C349" s="107" t="s">
        <v>15</v>
      </c>
      <c r="D349" s="108" t="s">
        <v>108</v>
      </c>
      <c r="E349" s="108">
        <v>6</v>
      </c>
      <c r="F349" s="108"/>
      <c r="G349" s="172">
        <f t="shared" si="23"/>
        <v>0</v>
      </c>
      <c r="H349" s="12"/>
      <c r="I349" s="172">
        <f t="shared" si="28"/>
        <v>0</v>
      </c>
      <c r="J349" s="12"/>
      <c r="K349" s="172">
        <f t="shared" si="29"/>
        <v>0</v>
      </c>
      <c r="L349" s="172">
        <f t="shared" si="26"/>
        <v>0</v>
      </c>
    </row>
    <row r="350" spans="1:12" s="5" customFormat="1" x14ac:dyDescent="0.35">
      <c r="A350" s="87">
        <v>98</v>
      </c>
      <c r="B350" s="142" t="s">
        <v>146</v>
      </c>
      <c r="C350" s="107" t="s">
        <v>15</v>
      </c>
      <c r="D350" s="108" t="s">
        <v>108</v>
      </c>
      <c r="E350" s="108">
        <v>12</v>
      </c>
      <c r="F350" s="108"/>
      <c r="G350" s="172">
        <f t="shared" si="23"/>
        <v>0</v>
      </c>
      <c r="H350" s="12"/>
      <c r="I350" s="190">
        <f t="shared" si="28"/>
        <v>0</v>
      </c>
      <c r="J350" s="108"/>
      <c r="K350" s="173">
        <f t="shared" si="29"/>
        <v>0</v>
      </c>
      <c r="L350" s="172">
        <f t="shared" si="26"/>
        <v>0</v>
      </c>
    </row>
    <row r="351" spans="1:12" s="5" customFormat="1" x14ac:dyDescent="0.35">
      <c r="A351" s="87">
        <v>99</v>
      </c>
      <c r="B351" s="142" t="s">
        <v>147</v>
      </c>
      <c r="C351" s="107" t="s">
        <v>15</v>
      </c>
      <c r="D351" s="108" t="s">
        <v>108</v>
      </c>
      <c r="E351" s="108">
        <v>2</v>
      </c>
      <c r="F351" s="108"/>
      <c r="G351" s="172">
        <f t="shared" si="23"/>
        <v>0</v>
      </c>
      <c r="H351" s="12"/>
      <c r="I351" s="190">
        <f t="shared" si="28"/>
        <v>0</v>
      </c>
      <c r="J351" s="108"/>
      <c r="K351" s="173">
        <f t="shared" si="29"/>
        <v>0</v>
      </c>
      <c r="L351" s="172">
        <f t="shared" si="26"/>
        <v>0</v>
      </c>
    </row>
    <row r="352" spans="1:12" s="5" customFormat="1" x14ac:dyDescent="0.35">
      <c r="A352" s="87">
        <v>100</v>
      </c>
      <c r="B352" s="142" t="s">
        <v>246</v>
      </c>
      <c r="C352" s="107" t="s">
        <v>20</v>
      </c>
      <c r="D352" s="108" t="s">
        <v>108</v>
      </c>
      <c r="E352" s="108">
        <v>30</v>
      </c>
      <c r="F352" s="108"/>
      <c r="G352" s="172">
        <f t="shared" si="23"/>
        <v>0</v>
      </c>
      <c r="H352" s="12"/>
      <c r="I352" s="190">
        <f t="shared" si="28"/>
        <v>0</v>
      </c>
      <c r="J352" s="108"/>
      <c r="K352" s="173">
        <f t="shared" si="29"/>
        <v>0</v>
      </c>
      <c r="L352" s="172">
        <f t="shared" si="26"/>
        <v>0</v>
      </c>
    </row>
    <row r="353" spans="1:12" s="5" customFormat="1" ht="40.5" x14ac:dyDescent="0.35">
      <c r="A353" s="87">
        <v>101</v>
      </c>
      <c r="B353" s="141" t="s">
        <v>252</v>
      </c>
      <c r="C353" s="107" t="s">
        <v>19</v>
      </c>
      <c r="D353" s="108"/>
      <c r="E353" s="108">
        <v>1</v>
      </c>
      <c r="F353" s="191"/>
      <c r="G353" s="172">
        <f t="shared" si="23"/>
        <v>0</v>
      </c>
      <c r="H353" s="108"/>
      <c r="I353" s="11">
        <f t="shared" si="28"/>
        <v>0</v>
      </c>
      <c r="J353" s="108"/>
      <c r="K353" s="11">
        <f t="shared" si="29"/>
        <v>0</v>
      </c>
      <c r="L353" s="172">
        <f t="shared" si="26"/>
        <v>0</v>
      </c>
    </row>
    <row r="354" spans="1:12" s="5" customFormat="1" ht="27" x14ac:dyDescent="0.35">
      <c r="A354" s="87">
        <v>102</v>
      </c>
      <c r="B354" s="141" t="s">
        <v>253</v>
      </c>
      <c r="C354" s="107" t="s">
        <v>19</v>
      </c>
      <c r="D354" s="108"/>
      <c r="E354" s="108">
        <v>1</v>
      </c>
      <c r="F354" s="108"/>
      <c r="G354" s="172">
        <f t="shared" si="23"/>
        <v>0</v>
      </c>
      <c r="H354" s="108"/>
      <c r="I354" s="11">
        <f t="shared" si="28"/>
        <v>0</v>
      </c>
      <c r="J354" s="108"/>
      <c r="K354" s="11">
        <f t="shared" si="29"/>
        <v>0</v>
      </c>
      <c r="L354" s="172">
        <f t="shared" si="26"/>
        <v>0</v>
      </c>
    </row>
    <row r="355" spans="1:12" s="5" customFormat="1" ht="16" x14ac:dyDescent="0.4">
      <c r="A355" s="87"/>
      <c r="B355" s="192" t="s">
        <v>254</v>
      </c>
      <c r="C355" s="107"/>
      <c r="D355" s="108"/>
      <c r="E355" s="108"/>
      <c r="F355" s="108"/>
      <c r="G355" s="172">
        <f t="shared" si="23"/>
        <v>0</v>
      </c>
      <c r="H355" s="12"/>
      <c r="I355" s="11"/>
      <c r="J355" s="108"/>
      <c r="K355" s="11"/>
      <c r="L355" s="172">
        <f t="shared" si="26"/>
        <v>0</v>
      </c>
    </row>
    <row r="356" spans="1:12" s="5" customFormat="1" x14ac:dyDescent="0.35">
      <c r="A356" s="87">
        <v>103</v>
      </c>
      <c r="B356" s="193" t="s">
        <v>255</v>
      </c>
      <c r="C356" s="194" t="s">
        <v>15</v>
      </c>
      <c r="D356" s="194"/>
      <c r="E356" s="195">
        <v>2</v>
      </c>
      <c r="F356" s="196"/>
      <c r="G356" s="172">
        <f t="shared" si="23"/>
        <v>0</v>
      </c>
      <c r="H356" s="197"/>
      <c r="I356" s="198">
        <f t="shared" ref="I356:I370" si="30">H356*E356</f>
        <v>0</v>
      </c>
      <c r="J356" s="196"/>
      <c r="K356" s="198">
        <f t="shared" ref="K356:K370" si="31">J356*E356</f>
        <v>0</v>
      </c>
      <c r="L356" s="172">
        <f t="shared" si="26"/>
        <v>0</v>
      </c>
    </row>
    <row r="357" spans="1:12" s="5" customFormat="1" x14ac:dyDescent="0.35">
      <c r="A357" s="87"/>
      <c r="B357" s="199" t="s">
        <v>256</v>
      </c>
      <c r="C357" s="200" t="s">
        <v>15</v>
      </c>
      <c r="D357" s="197">
        <v>1</v>
      </c>
      <c r="E357" s="197">
        <f>D357*E356</f>
        <v>2</v>
      </c>
      <c r="F357" s="196"/>
      <c r="G357" s="172">
        <f t="shared" si="23"/>
        <v>0</v>
      </c>
      <c r="H357" s="197"/>
      <c r="I357" s="198">
        <f t="shared" si="30"/>
        <v>0</v>
      </c>
      <c r="J357" s="196"/>
      <c r="K357" s="198">
        <f t="shared" si="31"/>
        <v>0</v>
      </c>
      <c r="L357" s="172">
        <f t="shared" si="26"/>
        <v>0</v>
      </c>
    </row>
    <row r="358" spans="1:12" s="5" customFormat="1" x14ac:dyDescent="0.35">
      <c r="A358" s="87"/>
      <c r="B358" s="199" t="s">
        <v>21</v>
      </c>
      <c r="C358" s="200" t="s">
        <v>2</v>
      </c>
      <c r="D358" s="201">
        <v>13.1</v>
      </c>
      <c r="E358" s="197">
        <f>D358*E356</f>
        <v>26.2</v>
      </c>
      <c r="F358" s="196"/>
      <c r="G358" s="172">
        <f t="shared" si="23"/>
        <v>0</v>
      </c>
      <c r="H358" s="197"/>
      <c r="I358" s="198">
        <f t="shared" si="30"/>
        <v>0</v>
      </c>
      <c r="J358" s="197"/>
      <c r="K358" s="198">
        <f t="shared" si="31"/>
        <v>0</v>
      </c>
      <c r="L358" s="172">
        <f t="shared" si="26"/>
        <v>0</v>
      </c>
    </row>
    <row r="359" spans="1:12" s="5" customFormat="1" x14ac:dyDescent="0.35">
      <c r="A359" s="87"/>
      <c r="B359" s="199" t="s">
        <v>257</v>
      </c>
      <c r="C359" s="201" t="s">
        <v>15</v>
      </c>
      <c r="D359" s="197">
        <v>1</v>
      </c>
      <c r="E359" s="197">
        <f>D359*E356</f>
        <v>2</v>
      </c>
      <c r="F359" s="202"/>
      <c r="G359" s="172">
        <f t="shared" si="23"/>
        <v>0</v>
      </c>
      <c r="H359" s="197"/>
      <c r="I359" s="198">
        <f t="shared" si="30"/>
        <v>0</v>
      </c>
      <c r="J359" s="196"/>
      <c r="K359" s="198">
        <f t="shared" si="31"/>
        <v>0</v>
      </c>
      <c r="L359" s="172">
        <f t="shared" si="26"/>
        <v>0</v>
      </c>
    </row>
    <row r="360" spans="1:12" s="5" customFormat="1" x14ac:dyDescent="0.35">
      <c r="A360" s="87"/>
      <c r="B360" s="199" t="s">
        <v>24</v>
      </c>
      <c r="C360" s="201" t="s">
        <v>2</v>
      </c>
      <c r="D360" s="201">
        <v>25.9</v>
      </c>
      <c r="E360" s="197">
        <f>D360*E356</f>
        <v>51.8</v>
      </c>
      <c r="F360" s="197"/>
      <c r="G360" s="172">
        <f t="shared" si="23"/>
        <v>0</v>
      </c>
      <c r="H360" s="197"/>
      <c r="I360" s="198">
        <f t="shared" si="30"/>
        <v>0</v>
      </c>
      <c r="J360" s="196"/>
      <c r="K360" s="198">
        <f t="shared" si="31"/>
        <v>0</v>
      </c>
      <c r="L360" s="172">
        <f t="shared" si="26"/>
        <v>0</v>
      </c>
    </row>
    <row r="361" spans="1:12" s="5" customFormat="1" ht="27" x14ac:dyDescent="0.35">
      <c r="A361" s="87">
        <v>104</v>
      </c>
      <c r="B361" s="203" t="s">
        <v>258</v>
      </c>
      <c r="C361" s="204" t="s">
        <v>15</v>
      </c>
      <c r="D361" s="204"/>
      <c r="E361" s="205">
        <v>8</v>
      </c>
      <c r="F361" s="196"/>
      <c r="G361" s="172">
        <f t="shared" si="23"/>
        <v>0</v>
      </c>
      <c r="H361" s="197"/>
      <c r="I361" s="198">
        <f t="shared" si="30"/>
        <v>0</v>
      </c>
      <c r="J361" s="196"/>
      <c r="K361" s="198">
        <f t="shared" si="31"/>
        <v>0</v>
      </c>
      <c r="L361" s="172">
        <f t="shared" si="26"/>
        <v>0</v>
      </c>
    </row>
    <row r="362" spans="1:12" s="5" customFormat="1" x14ac:dyDescent="0.35">
      <c r="A362" s="87"/>
      <c r="B362" s="199" t="s">
        <v>256</v>
      </c>
      <c r="C362" s="200" t="s">
        <v>15</v>
      </c>
      <c r="D362" s="197">
        <v>1</v>
      </c>
      <c r="E362" s="197">
        <f>D362*E361</f>
        <v>8</v>
      </c>
      <c r="F362" s="196"/>
      <c r="G362" s="172">
        <f t="shared" si="23"/>
        <v>0</v>
      </c>
      <c r="H362" s="197"/>
      <c r="I362" s="198">
        <f t="shared" si="30"/>
        <v>0</v>
      </c>
      <c r="J362" s="196"/>
      <c r="K362" s="198">
        <f t="shared" si="31"/>
        <v>0</v>
      </c>
      <c r="L362" s="172">
        <f t="shared" si="26"/>
        <v>0</v>
      </c>
    </row>
    <row r="363" spans="1:12" s="5" customFormat="1" x14ac:dyDescent="0.35">
      <c r="A363" s="87"/>
      <c r="B363" s="199" t="s">
        <v>21</v>
      </c>
      <c r="C363" s="200" t="s">
        <v>2</v>
      </c>
      <c r="D363" s="201">
        <v>0.72</v>
      </c>
      <c r="E363" s="197">
        <f>D363*E361</f>
        <v>5.76</v>
      </c>
      <c r="F363" s="196"/>
      <c r="G363" s="172">
        <f t="shared" si="23"/>
        <v>0</v>
      </c>
      <c r="H363" s="197"/>
      <c r="I363" s="198">
        <f t="shared" si="30"/>
        <v>0</v>
      </c>
      <c r="J363" s="197"/>
      <c r="K363" s="198">
        <f t="shared" si="31"/>
        <v>0</v>
      </c>
      <c r="L363" s="172">
        <f t="shared" si="26"/>
        <v>0</v>
      </c>
    </row>
    <row r="364" spans="1:12" s="5" customFormat="1" x14ac:dyDescent="0.35">
      <c r="A364" s="87"/>
      <c r="B364" s="240" t="s">
        <v>259</v>
      </c>
      <c r="C364" s="200" t="s">
        <v>15</v>
      </c>
      <c r="D364" s="207">
        <v>1</v>
      </c>
      <c r="E364" s="207">
        <f>D364*E361</f>
        <v>8</v>
      </c>
      <c r="F364" s="202"/>
      <c r="G364" s="172">
        <f t="shared" si="23"/>
        <v>0</v>
      </c>
      <c r="H364" s="207"/>
      <c r="I364" s="198">
        <f t="shared" si="30"/>
        <v>0</v>
      </c>
      <c r="J364" s="196"/>
      <c r="K364" s="198">
        <f t="shared" si="31"/>
        <v>0</v>
      </c>
      <c r="L364" s="172">
        <f t="shared" si="26"/>
        <v>0</v>
      </c>
    </row>
    <row r="365" spans="1:12" s="5" customFormat="1" x14ac:dyDescent="0.35">
      <c r="A365" s="87"/>
      <c r="B365" s="199" t="s">
        <v>24</v>
      </c>
      <c r="C365" s="201" t="s">
        <v>2</v>
      </c>
      <c r="D365" s="197">
        <v>1.76</v>
      </c>
      <c r="E365" s="197">
        <f>D365*E361</f>
        <v>14.08</v>
      </c>
      <c r="F365" s="197"/>
      <c r="G365" s="172">
        <f t="shared" si="23"/>
        <v>0</v>
      </c>
      <c r="H365" s="197"/>
      <c r="I365" s="198">
        <f t="shared" si="30"/>
        <v>0</v>
      </c>
      <c r="J365" s="196"/>
      <c r="K365" s="198">
        <f t="shared" si="31"/>
        <v>0</v>
      </c>
      <c r="L365" s="172">
        <f t="shared" si="26"/>
        <v>0</v>
      </c>
    </row>
    <row r="366" spans="1:12" s="5" customFormat="1" x14ac:dyDescent="0.35">
      <c r="A366" s="87">
        <v>105</v>
      </c>
      <c r="B366" s="18" t="s">
        <v>260</v>
      </c>
      <c r="C366" s="208" t="s">
        <v>18</v>
      </c>
      <c r="D366" s="208"/>
      <c r="E366" s="9">
        <v>16</v>
      </c>
      <c r="F366" s="17"/>
      <c r="G366" s="172">
        <f t="shared" si="23"/>
        <v>0</v>
      </c>
      <c r="H366" s="17"/>
      <c r="I366" s="11">
        <f t="shared" si="30"/>
        <v>0</v>
      </c>
      <c r="J366" s="17"/>
      <c r="K366" s="11">
        <f t="shared" si="31"/>
        <v>0</v>
      </c>
      <c r="L366" s="172">
        <f t="shared" si="26"/>
        <v>0</v>
      </c>
    </row>
    <row r="367" spans="1:12" s="5" customFormat="1" x14ac:dyDescent="0.35">
      <c r="A367" s="87">
        <v>106</v>
      </c>
      <c r="B367" s="18" t="s">
        <v>261</v>
      </c>
      <c r="C367" s="208" t="s">
        <v>18</v>
      </c>
      <c r="D367" s="208"/>
      <c r="E367" s="9">
        <v>12</v>
      </c>
      <c r="F367" s="17"/>
      <c r="G367" s="172">
        <f t="shared" si="23"/>
        <v>0</v>
      </c>
      <c r="H367" s="17"/>
      <c r="I367" s="11">
        <f t="shared" si="30"/>
        <v>0</v>
      </c>
      <c r="J367" s="17"/>
      <c r="K367" s="11">
        <f t="shared" si="31"/>
        <v>0</v>
      </c>
      <c r="L367" s="172">
        <f t="shared" si="26"/>
        <v>0</v>
      </c>
    </row>
    <row r="368" spans="1:12" s="5" customFormat="1" x14ac:dyDescent="0.35">
      <c r="A368" s="87">
        <v>107</v>
      </c>
      <c r="B368" s="18" t="s">
        <v>231</v>
      </c>
      <c r="C368" s="208" t="s">
        <v>18</v>
      </c>
      <c r="D368" s="208"/>
      <c r="E368" s="9">
        <v>20</v>
      </c>
      <c r="F368" s="17"/>
      <c r="G368" s="172">
        <f t="shared" si="23"/>
        <v>0</v>
      </c>
      <c r="H368" s="17"/>
      <c r="I368" s="11">
        <f t="shared" si="30"/>
        <v>0</v>
      </c>
      <c r="J368" s="17"/>
      <c r="K368" s="11">
        <f t="shared" si="31"/>
        <v>0</v>
      </c>
      <c r="L368" s="172">
        <f t="shared" si="26"/>
        <v>0</v>
      </c>
    </row>
    <row r="369" spans="1:12" s="5" customFormat="1" x14ac:dyDescent="0.35">
      <c r="A369" s="87">
        <v>108</v>
      </c>
      <c r="B369" s="18" t="s">
        <v>232</v>
      </c>
      <c r="C369" s="208" t="s">
        <v>18</v>
      </c>
      <c r="D369" s="208"/>
      <c r="E369" s="9">
        <v>10</v>
      </c>
      <c r="F369" s="17"/>
      <c r="G369" s="172">
        <f t="shared" si="23"/>
        <v>0</v>
      </c>
      <c r="H369" s="17"/>
      <c r="I369" s="11">
        <f t="shared" si="30"/>
        <v>0</v>
      </c>
      <c r="J369" s="17"/>
      <c r="K369" s="11">
        <f t="shared" si="31"/>
        <v>0</v>
      </c>
      <c r="L369" s="172">
        <f t="shared" si="26"/>
        <v>0</v>
      </c>
    </row>
    <row r="370" spans="1:12" s="5" customFormat="1" x14ac:dyDescent="0.35">
      <c r="A370" s="87">
        <v>109</v>
      </c>
      <c r="B370" s="208" t="s">
        <v>233</v>
      </c>
      <c r="C370" s="30" t="s">
        <v>18</v>
      </c>
      <c r="D370" s="8"/>
      <c r="E370" s="9">
        <v>12</v>
      </c>
      <c r="F370" s="17"/>
      <c r="G370" s="172">
        <f t="shared" si="23"/>
        <v>0</v>
      </c>
      <c r="H370" s="17"/>
      <c r="I370" s="11">
        <f t="shared" si="30"/>
        <v>0</v>
      </c>
      <c r="J370" s="17"/>
      <c r="K370" s="11">
        <f t="shared" si="31"/>
        <v>0</v>
      </c>
      <c r="L370" s="172">
        <f t="shared" si="26"/>
        <v>0</v>
      </c>
    </row>
    <row r="371" spans="1:12" s="5" customFormat="1" x14ac:dyDescent="0.35">
      <c r="A371" s="87">
        <v>110</v>
      </c>
      <c r="B371" s="208" t="s">
        <v>262</v>
      </c>
      <c r="C371" s="30" t="s">
        <v>19</v>
      </c>
      <c r="D371" s="8"/>
      <c r="E371" s="9">
        <v>1</v>
      </c>
      <c r="F371" s="17"/>
      <c r="G371" s="172">
        <f t="shared" si="23"/>
        <v>0</v>
      </c>
      <c r="H371" s="17"/>
      <c r="I371" s="11"/>
      <c r="J371" s="17"/>
      <c r="K371" s="11"/>
      <c r="L371" s="172">
        <f t="shared" si="26"/>
        <v>0</v>
      </c>
    </row>
    <row r="372" spans="1:12" s="5" customFormat="1" x14ac:dyDescent="0.35">
      <c r="A372" s="87">
        <v>111</v>
      </c>
      <c r="B372" s="209" t="s">
        <v>263</v>
      </c>
      <c r="C372" s="169" t="s">
        <v>17</v>
      </c>
      <c r="D372" s="170"/>
      <c r="E372" s="170">
        <v>30</v>
      </c>
      <c r="F372" s="108"/>
      <c r="G372" s="172">
        <f t="shared" si="23"/>
        <v>0</v>
      </c>
      <c r="H372" s="12"/>
      <c r="I372" s="11"/>
      <c r="J372" s="108"/>
      <c r="K372" s="11"/>
      <c r="L372" s="172">
        <f t="shared" si="26"/>
        <v>0</v>
      </c>
    </row>
    <row r="373" spans="1:12" s="5" customFormat="1" x14ac:dyDescent="0.35">
      <c r="A373" s="87">
        <v>112</v>
      </c>
      <c r="B373" s="209" t="s">
        <v>264</v>
      </c>
      <c r="C373" s="169" t="s">
        <v>19</v>
      </c>
      <c r="D373" s="170"/>
      <c r="E373" s="170">
        <v>2</v>
      </c>
      <c r="F373" s="108"/>
      <c r="G373" s="172">
        <f t="shared" si="23"/>
        <v>0</v>
      </c>
      <c r="H373" s="12"/>
      <c r="I373" s="11"/>
      <c r="J373" s="108"/>
      <c r="K373" s="11"/>
      <c r="L373" s="172">
        <f t="shared" si="26"/>
        <v>0</v>
      </c>
    </row>
    <row r="374" spans="1:12" s="5" customFormat="1" x14ac:dyDescent="0.35">
      <c r="A374" s="87">
        <v>113</v>
      </c>
      <c r="B374" s="210" t="s">
        <v>265</v>
      </c>
      <c r="C374" s="211" t="s">
        <v>18</v>
      </c>
      <c r="D374" s="211"/>
      <c r="E374" s="212">
        <v>12</v>
      </c>
      <c r="F374" s="213"/>
      <c r="G374" s="172">
        <f t="shared" si="23"/>
        <v>0</v>
      </c>
      <c r="H374" s="214"/>
      <c r="I374" s="198">
        <f t="shared" ref="I374:I406" si="32">H374*E374</f>
        <v>0</v>
      </c>
      <c r="J374" s="213"/>
      <c r="K374" s="215">
        <f t="shared" ref="K374:K405" si="33">J374*E374</f>
        <v>0</v>
      </c>
      <c r="L374" s="172">
        <f t="shared" si="26"/>
        <v>0</v>
      </c>
    </row>
    <row r="375" spans="1:12" s="5" customFormat="1" x14ac:dyDescent="0.35">
      <c r="A375" s="87"/>
      <c r="B375" s="199" t="s">
        <v>256</v>
      </c>
      <c r="C375" s="200" t="s">
        <v>266</v>
      </c>
      <c r="D375" s="201">
        <v>1.35</v>
      </c>
      <c r="E375" s="197">
        <f>D375*E374</f>
        <v>16.200000000000003</v>
      </c>
      <c r="F375" s="196"/>
      <c r="G375" s="172">
        <f t="shared" si="23"/>
        <v>0</v>
      </c>
      <c r="H375" s="197"/>
      <c r="I375" s="198">
        <f t="shared" si="32"/>
        <v>0</v>
      </c>
      <c r="J375" s="196"/>
      <c r="K375" s="215">
        <f t="shared" si="33"/>
        <v>0</v>
      </c>
      <c r="L375" s="172">
        <f t="shared" si="26"/>
        <v>0</v>
      </c>
    </row>
    <row r="376" spans="1:12" s="5" customFormat="1" x14ac:dyDescent="0.35">
      <c r="A376" s="87"/>
      <c r="B376" s="199" t="s">
        <v>21</v>
      </c>
      <c r="C376" s="200" t="s">
        <v>2</v>
      </c>
      <c r="D376" s="201">
        <v>3.1399999999999997E-2</v>
      </c>
      <c r="E376" s="197">
        <f>D376*E374</f>
        <v>0.37679999999999997</v>
      </c>
      <c r="F376" s="196"/>
      <c r="G376" s="172">
        <f t="shared" si="23"/>
        <v>0</v>
      </c>
      <c r="H376" s="197"/>
      <c r="I376" s="198">
        <f t="shared" si="32"/>
        <v>0</v>
      </c>
      <c r="J376" s="197"/>
      <c r="K376" s="215">
        <f t="shared" si="33"/>
        <v>0</v>
      </c>
      <c r="L376" s="172">
        <f t="shared" si="26"/>
        <v>0</v>
      </c>
    </row>
    <row r="377" spans="1:12" s="5" customFormat="1" x14ac:dyDescent="0.35">
      <c r="A377" s="87"/>
      <c r="B377" s="196" t="s">
        <v>267</v>
      </c>
      <c r="C377" s="201" t="s">
        <v>18</v>
      </c>
      <c r="D377" s="201">
        <v>0.94599999999999995</v>
      </c>
      <c r="E377" s="201">
        <f>D377*E374</f>
        <v>11.352</v>
      </c>
      <c r="F377" s="216"/>
      <c r="G377" s="172">
        <f t="shared" si="23"/>
        <v>0</v>
      </c>
      <c r="H377" s="214"/>
      <c r="I377" s="198">
        <f t="shared" si="32"/>
        <v>0</v>
      </c>
      <c r="J377" s="213"/>
      <c r="K377" s="215">
        <f t="shared" si="33"/>
        <v>0</v>
      </c>
      <c r="L377" s="172">
        <f t="shared" si="26"/>
        <v>0</v>
      </c>
    </row>
    <row r="378" spans="1:12" s="5" customFormat="1" x14ac:dyDescent="0.35">
      <c r="A378" s="87"/>
      <c r="B378" s="199" t="s">
        <v>24</v>
      </c>
      <c r="C378" s="201" t="s">
        <v>2</v>
      </c>
      <c r="D378" s="217">
        <v>6.5199999999999994E-2</v>
      </c>
      <c r="E378" s="197">
        <f>D378*E374</f>
        <v>0.78239999999999998</v>
      </c>
      <c r="F378" s="197"/>
      <c r="G378" s="172">
        <f t="shared" si="23"/>
        <v>0</v>
      </c>
      <c r="H378" s="197"/>
      <c r="I378" s="198">
        <f t="shared" si="32"/>
        <v>0</v>
      </c>
      <c r="J378" s="196"/>
      <c r="K378" s="215">
        <f t="shared" si="33"/>
        <v>0</v>
      </c>
      <c r="L378" s="172">
        <f t="shared" si="26"/>
        <v>0</v>
      </c>
    </row>
    <row r="379" spans="1:12" s="5" customFormat="1" x14ac:dyDescent="0.35">
      <c r="A379" s="87">
        <v>114</v>
      </c>
      <c r="B379" s="218" t="s">
        <v>268</v>
      </c>
      <c r="C379" s="219" t="s">
        <v>15</v>
      </c>
      <c r="D379" s="194"/>
      <c r="E379" s="195">
        <v>8</v>
      </c>
      <c r="F379" s="196"/>
      <c r="G379" s="172">
        <f t="shared" si="23"/>
        <v>0</v>
      </c>
      <c r="H379" s="196"/>
      <c r="I379" s="198">
        <f t="shared" si="32"/>
        <v>0</v>
      </c>
      <c r="J379" s="196"/>
      <c r="K379" s="215">
        <f t="shared" si="33"/>
        <v>0</v>
      </c>
      <c r="L379" s="172">
        <f t="shared" si="26"/>
        <v>0</v>
      </c>
    </row>
    <row r="380" spans="1:12" s="5" customFormat="1" x14ac:dyDescent="0.35">
      <c r="A380" s="87"/>
      <c r="B380" s="199" t="s">
        <v>256</v>
      </c>
      <c r="C380" s="200" t="s">
        <v>266</v>
      </c>
      <c r="D380" s="201">
        <v>1.34</v>
      </c>
      <c r="E380" s="197">
        <f>D380*E379</f>
        <v>10.72</v>
      </c>
      <c r="F380" s="196"/>
      <c r="G380" s="172">
        <f t="shared" si="23"/>
        <v>0</v>
      </c>
      <c r="H380" s="197"/>
      <c r="I380" s="198">
        <f t="shared" si="32"/>
        <v>0</v>
      </c>
      <c r="J380" s="196"/>
      <c r="K380" s="215">
        <f t="shared" si="33"/>
        <v>0</v>
      </c>
      <c r="L380" s="172">
        <f t="shared" si="26"/>
        <v>0</v>
      </c>
    </row>
    <row r="381" spans="1:12" s="5" customFormat="1" x14ac:dyDescent="0.35">
      <c r="A381" s="87"/>
      <c r="B381" s="199" t="s">
        <v>21</v>
      </c>
      <c r="C381" s="200" t="s">
        <v>2</v>
      </c>
      <c r="D381" s="201">
        <v>0.05</v>
      </c>
      <c r="E381" s="197">
        <f>D381*E379</f>
        <v>0.4</v>
      </c>
      <c r="F381" s="196"/>
      <c r="G381" s="172">
        <f t="shared" si="23"/>
        <v>0</v>
      </c>
      <c r="H381" s="197"/>
      <c r="I381" s="198">
        <f t="shared" si="32"/>
        <v>0</v>
      </c>
      <c r="J381" s="197"/>
      <c r="K381" s="215">
        <f t="shared" si="33"/>
        <v>0</v>
      </c>
      <c r="L381" s="172">
        <f t="shared" si="26"/>
        <v>0</v>
      </c>
    </row>
    <row r="382" spans="1:12" s="5" customFormat="1" x14ac:dyDescent="0.35">
      <c r="A382" s="87"/>
      <c r="B382" s="199" t="s">
        <v>269</v>
      </c>
      <c r="C382" s="201" t="s">
        <v>15</v>
      </c>
      <c r="D382" s="197">
        <v>1</v>
      </c>
      <c r="E382" s="197">
        <f>D382*E379</f>
        <v>8</v>
      </c>
      <c r="F382" s="202"/>
      <c r="G382" s="172">
        <f t="shared" si="23"/>
        <v>0</v>
      </c>
      <c r="H382" s="197"/>
      <c r="I382" s="198">
        <f t="shared" si="32"/>
        <v>0</v>
      </c>
      <c r="J382" s="196"/>
      <c r="K382" s="215">
        <f t="shared" si="33"/>
        <v>0</v>
      </c>
      <c r="L382" s="172">
        <f t="shared" si="26"/>
        <v>0</v>
      </c>
    </row>
    <row r="383" spans="1:12" s="5" customFormat="1" x14ac:dyDescent="0.35">
      <c r="A383" s="87"/>
      <c r="B383" s="199" t="s">
        <v>24</v>
      </c>
      <c r="C383" s="201" t="s">
        <v>2</v>
      </c>
      <c r="D383" s="201">
        <v>0.16</v>
      </c>
      <c r="E383" s="197">
        <f>D383*E379</f>
        <v>1.28</v>
      </c>
      <c r="F383" s="197"/>
      <c r="G383" s="172">
        <f t="shared" si="23"/>
        <v>0</v>
      </c>
      <c r="H383" s="197"/>
      <c r="I383" s="198">
        <f t="shared" si="32"/>
        <v>0</v>
      </c>
      <c r="J383" s="196"/>
      <c r="K383" s="215">
        <f t="shared" si="33"/>
        <v>0</v>
      </c>
      <c r="L383" s="172">
        <f t="shared" si="26"/>
        <v>0</v>
      </c>
    </row>
    <row r="384" spans="1:12" s="5" customFormat="1" x14ac:dyDescent="0.35">
      <c r="A384" s="87">
        <v>115</v>
      </c>
      <c r="B384" s="218" t="s">
        <v>270</v>
      </c>
      <c r="C384" s="219" t="s">
        <v>15</v>
      </c>
      <c r="D384" s="194"/>
      <c r="E384" s="195">
        <v>8</v>
      </c>
      <c r="F384" s="196"/>
      <c r="G384" s="172">
        <f t="shared" si="23"/>
        <v>0</v>
      </c>
      <c r="H384" s="197"/>
      <c r="I384" s="198">
        <f t="shared" si="32"/>
        <v>0</v>
      </c>
      <c r="J384" s="196"/>
      <c r="K384" s="215">
        <f t="shared" si="33"/>
        <v>0</v>
      </c>
      <c r="L384" s="172">
        <f t="shared" si="26"/>
        <v>0</v>
      </c>
    </row>
    <row r="385" spans="1:12" s="5" customFormat="1" x14ac:dyDescent="0.35">
      <c r="A385" s="87"/>
      <c r="B385" s="199" t="s">
        <v>256</v>
      </c>
      <c r="C385" s="200" t="s">
        <v>266</v>
      </c>
      <c r="D385" s="201">
        <v>1.63</v>
      </c>
      <c r="E385" s="197">
        <f>D385*E384</f>
        <v>13.04</v>
      </c>
      <c r="F385" s="196"/>
      <c r="G385" s="172">
        <f t="shared" si="23"/>
        <v>0</v>
      </c>
      <c r="H385" s="197"/>
      <c r="I385" s="198">
        <f t="shared" si="32"/>
        <v>0</v>
      </c>
      <c r="J385" s="196"/>
      <c r="K385" s="215">
        <f t="shared" si="33"/>
        <v>0</v>
      </c>
      <c r="L385" s="172">
        <f t="shared" si="26"/>
        <v>0</v>
      </c>
    </row>
    <row r="386" spans="1:12" s="5" customFormat="1" x14ac:dyDescent="0.35">
      <c r="A386" s="87"/>
      <c r="B386" s="199" t="s">
        <v>21</v>
      </c>
      <c r="C386" s="200" t="s">
        <v>2</v>
      </c>
      <c r="D386" s="201">
        <v>0.1</v>
      </c>
      <c r="E386" s="197">
        <f>D386*E384</f>
        <v>0.8</v>
      </c>
      <c r="F386" s="196"/>
      <c r="G386" s="172">
        <f t="shared" si="23"/>
        <v>0</v>
      </c>
      <c r="H386" s="197"/>
      <c r="I386" s="198">
        <f t="shared" si="32"/>
        <v>0</v>
      </c>
      <c r="J386" s="197"/>
      <c r="K386" s="215">
        <f t="shared" si="33"/>
        <v>0</v>
      </c>
      <c r="L386" s="172">
        <f t="shared" si="26"/>
        <v>0</v>
      </c>
    </row>
    <row r="387" spans="1:12" s="5" customFormat="1" x14ac:dyDescent="0.35">
      <c r="A387" s="87"/>
      <c r="B387" s="199" t="s">
        <v>271</v>
      </c>
      <c r="C387" s="201" t="s">
        <v>15</v>
      </c>
      <c r="D387" s="197">
        <v>1</v>
      </c>
      <c r="E387" s="197">
        <f>D387*E384</f>
        <v>8</v>
      </c>
      <c r="F387" s="220"/>
      <c r="G387" s="172">
        <f t="shared" si="23"/>
        <v>0</v>
      </c>
      <c r="H387" s="197"/>
      <c r="I387" s="198">
        <f t="shared" si="32"/>
        <v>0</v>
      </c>
      <c r="J387" s="196"/>
      <c r="K387" s="215">
        <f t="shared" si="33"/>
        <v>0</v>
      </c>
      <c r="L387" s="172">
        <f t="shared" si="26"/>
        <v>0</v>
      </c>
    </row>
    <row r="388" spans="1:12" s="5" customFormat="1" x14ac:dyDescent="0.35">
      <c r="A388" s="87"/>
      <c r="B388" s="199" t="s">
        <v>24</v>
      </c>
      <c r="C388" s="201" t="s">
        <v>2</v>
      </c>
      <c r="D388" s="201">
        <v>0.38</v>
      </c>
      <c r="E388" s="197">
        <f>D388*E384</f>
        <v>3.04</v>
      </c>
      <c r="F388" s="197"/>
      <c r="G388" s="172">
        <f t="shared" si="23"/>
        <v>0</v>
      </c>
      <c r="H388" s="197"/>
      <c r="I388" s="198">
        <f t="shared" si="32"/>
        <v>0</v>
      </c>
      <c r="J388" s="196"/>
      <c r="K388" s="215">
        <f t="shared" si="33"/>
        <v>0</v>
      </c>
      <c r="L388" s="172">
        <f t="shared" si="26"/>
        <v>0</v>
      </c>
    </row>
    <row r="389" spans="1:12" s="5" customFormat="1" x14ac:dyDescent="0.35">
      <c r="A389" s="87">
        <v>116</v>
      </c>
      <c r="B389" s="221" t="s">
        <v>272</v>
      </c>
      <c r="C389" s="222" t="s">
        <v>20</v>
      </c>
      <c r="D389" s="194"/>
      <c r="E389" s="205">
        <v>24</v>
      </c>
      <c r="F389" s="196"/>
      <c r="G389" s="172">
        <f t="shared" si="23"/>
        <v>0</v>
      </c>
      <c r="H389" s="197"/>
      <c r="I389" s="198">
        <f t="shared" si="32"/>
        <v>0</v>
      </c>
      <c r="J389" s="196"/>
      <c r="K389" s="215">
        <f t="shared" si="33"/>
        <v>0</v>
      </c>
      <c r="L389" s="172">
        <f t="shared" si="26"/>
        <v>0</v>
      </c>
    </row>
    <row r="390" spans="1:12" s="5" customFormat="1" x14ac:dyDescent="0.35">
      <c r="A390" s="87"/>
      <c r="B390" s="199" t="s">
        <v>256</v>
      </c>
      <c r="C390" s="200" t="s">
        <v>266</v>
      </c>
      <c r="D390" s="201">
        <v>1.19</v>
      </c>
      <c r="E390" s="201">
        <f>D390*E389</f>
        <v>28.56</v>
      </c>
      <c r="F390" s="196"/>
      <c r="G390" s="172">
        <f t="shared" si="23"/>
        <v>0</v>
      </c>
      <c r="H390" s="207"/>
      <c r="I390" s="198">
        <f t="shared" si="32"/>
        <v>0</v>
      </c>
      <c r="J390" s="196"/>
      <c r="K390" s="215">
        <f t="shared" si="33"/>
        <v>0</v>
      </c>
      <c r="L390" s="172">
        <f t="shared" si="26"/>
        <v>0</v>
      </c>
    </row>
    <row r="391" spans="1:12" s="5" customFormat="1" x14ac:dyDescent="0.35">
      <c r="A391" s="87"/>
      <c r="B391" s="199" t="s">
        <v>21</v>
      </c>
      <c r="C391" s="200" t="s">
        <v>2</v>
      </c>
      <c r="D391" s="201">
        <v>3.5900000000000001E-2</v>
      </c>
      <c r="E391" s="201">
        <f>D391*E389</f>
        <v>0.86160000000000003</v>
      </c>
      <c r="F391" s="196"/>
      <c r="G391" s="172">
        <f t="shared" ref="G391:G406" si="34">F391*E391</f>
        <v>0</v>
      </c>
      <c r="H391" s="197"/>
      <c r="I391" s="198">
        <f t="shared" si="32"/>
        <v>0</v>
      </c>
      <c r="J391" s="197"/>
      <c r="K391" s="215">
        <f t="shared" si="33"/>
        <v>0</v>
      </c>
      <c r="L391" s="172">
        <f t="shared" si="26"/>
        <v>0</v>
      </c>
    </row>
    <row r="392" spans="1:12" s="5" customFormat="1" x14ac:dyDescent="0.35">
      <c r="A392" s="87"/>
      <c r="B392" s="206" t="s">
        <v>272</v>
      </c>
      <c r="C392" s="200" t="s">
        <v>20</v>
      </c>
      <c r="D392" s="207">
        <v>1</v>
      </c>
      <c r="E392" s="207">
        <f>D392*E389</f>
        <v>24</v>
      </c>
      <c r="F392" s="223"/>
      <c r="G392" s="172">
        <f t="shared" si="34"/>
        <v>0</v>
      </c>
      <c r="H392" s="197"/>
      <c r="I392" s="198">
        <f t="shared" si="32"/>
        <v>0</v>
      </c>
      <c r="J392" s="196"/>
      <c r="K392" s="215">
        <f t="shared" si="33"/>
        <v>0</v>
      </c>
      <c r="L392" s="172">
        <f t="shared" ref="L392:L407" si="35">K392+I392+G392</f>
        <v>0</v>
      </c>
    </row>
    <row r="393" spans="1:12" s="5" customFormat="1" x14ac:dyDescent="0.35">
      <c r="A393" s="87"/>
      <c r="B393" s="199" t="s">
        <v>273</v>
      </c>
      <c r="C393" s="200" t="s">
        <v>17</v>
      </c>
      <c r="D393" s="201">
        <v>1.22</v>
      </c>
      <c r="E393" s="201">
        <f>D393*E389</f>
        <v>29.28</v>
      </c>
      <c r="F393" s="201"/>
      <c r="G393" s="172">
        <f t="shared" si="34"/>
        <v>0</v>
      </c>
      <c r="H393" s="197"/>
      <c r="I393" s="198">
        <f t="shared" si="32"/>
        <v>0</v>
      </c>
      <c r="J393" s="196"/>
      <c r="K393" s="215">
        <f t="shared" si="33"/>
        <v>0</v>
      </c>
      <c r="L393" s="172">
        <f t="shared" si="35"/>
        <v>0</v>
      </c>
    </row>
    <row r="394" spans="1:12" s="5" customFormat="1" x14ac:dyDescent="0.35">
      <c r="A394" s="87"/>
      <c r="B394" s="199" t="s">
        <v>24</v>
      </c>
      <c r="C394" s="200" t="s">
        <v>2</v>
      </c>
      <c r="D394" s="201">
        <v>0.14799999999999999</v>
      </c>
      <c r="E394" s="201">
        <f>D394*E389</f>
        <v>3.5519999999999996</v>
      </c>
      <c r="F394" s="197"/>
      <c r="G394" s="172">
        <f t="shared" si="34"/>
        <v>0</v>
      </c>
      <c r="H394" s="197"/>
      <c r="I394" s="198">
        <f t="shared" si="32"/>
        <v>0</v>
      </c>
      <c r="J394" s="196"/>
      <c r="K394" s="215">
        <f t="shared" si="33"/>
        <v>0</v>
      </c>
      <c r="L394" s="172">
        <f t="shared" si="35"/>
        <v>0</v>
      </c>
    </row>
    <row r="395" spans="1:12" s="5" customFormat="1" x14ac:dyDescent="0.35">
      <c r="A395" s="87">
        <v>117</v>
      </c>
      <c r="B395" s="224" t="s">
        <v>274</v>
      </c>
      <c r="C395" s="222" t="s">
        <v>20</v>
      </c>
      <c r="D395" s="194"/>
      <c r="E395" s="205">
        <v>24</v>
      </c>
      <c r="F395" s="196"/>
      <c r="G395" s="172">
        <f t="shared" si="34"/>
        <v>0</v>
      </c>
      <c r="H395" s="197"/>
      <c r="I395" s="198">
        <f t="shared" si="32"/>
        <v>0</v>
      </c>
      <c r="J395" s="196"/>
      <c r="K395" s="215">
        <f t="shared" si="33"/>
        <v>0</v>
      </c>
      <c r="L395" s="172">
        <f t="shared" si="35"/>
        <v>0</v>
      </c>
    </row>
    <row r="396" spans="1:12" s="5" customFormat="1" ht="40.5" x14ac:dyDescent="0.35">
      <c r="A396" s="87">
        <v>118</v>
      </c>
      <c r="B396" s="141" t="s">
        <v>275</v>
      </c>
      <c r="C396" s="107" t="s">
        <v>19</v>
      </c>
      <c r="D396" s="108"/>
      <c r="E396" s="108">
        <v>1</v>
      </c>
      <c r="F396" s="191"/>
      <c r="G396" s="172">
        <f t="shared" si="34"/>
        <v>0</v>
      </c>
      <c r="H396" s="108"/>
      <c r="I396" s="11">
        <f t="shared" si="32"/>
        <v>0</v>
      </c>
      <c r="J396" s="108"/>
      <c r="K396" s="11">
        <f t="shared" si="33"/>
        <v>0</v>
      </c>
      <c r="L396" s="172">
        <f t="shared" si="35"/>
        <v>0</v>
      </c>
    </row>
    <row r="397" spans="1:12" s="5" customFormat="1" ht="27" x14ac:dyDescent="0.35">
      <c r="A397" s="87">
        <v>119</v>
      </c>
      <c r="B397" s="141" t="s">
        <v>253</v>
      </c>
      <c r="C397" s="107" t="s">
        <v>19</v>
      </c>
      <c r="D397" s="108"/>
      <c r="E397" s="108">
        <v>1</v>
      </c>
      <c r="F397" s="108"/>
      <c r="G397" s="172">
        <f t="shared" si="34"/>
        <v>0</v>
      </c>
      <c r="H397" s="108"/>
      <c r="I397" s="11">
        <f t="shared" si="32"/>
        <v>0</v>
      </c>
      <c r="J397" s="108"/>
      <c r="K397" s="11">
        <f t="shared" si="33"/>
        <v>0</v>
      </c>
      <c r="L397" s="172">
        <f t="shared" si="35"/>
        <v>0</v>
      </c>
    </row>
    <row r="398" spans="1:12" s="5" customFormat="1" ht="27" x14ac:dyDescent="0.35">
      <c r="A398" s="87">
        <v>120</v>
      </c>
      <c r="B398" s="7" t="s">
        <v>162</v>
      </c>
      <c r="C398" s="169" t="s">
        <v>19</v>
      </c>
      <c r="D398" s="170"/>
      <c r="E398" s="170">
        <v>12</v>
      </c>
      <c r="F398" s="108"/>
      <c r="G398" s="172">
        <f t="shared" si="34"/>
        <v>0</v>
      </c>
      <c r="H398" s="108"/>
      <c r="I398" s="174">
        <f t="shared" si="32"/>
        <v>0</v>
      </c>
      <c r="J398" s="108"/>
      <c r="K398" s="11">
        <f t="shared" si="33"/>
        <v>0</v>
      </c>
      <c r="L398" s="172">
        <f t="shared" si="35"/>
        <v>0</v>
      </c>
    </row>
    <row r="399" spans="1:12" s="5" customFormat="1" ht="27" x14ac:dyDescent="0.35">
      <c r="A399" s="87">
        <v>121</v>
      </c>
      <c r="B399" s="7" t="s">
        <v>390</v>
      </c>
      <c r="C399" s="169" t="s">
        <v>19</v>
      </c>
      <c r="D399" s="170"/>
      <c r="E399" s="170">
        <v>4</v>
      </c>
      <c r="F399" s="108"/>
      <c r="G399" s="172">
        <f t="shared" si="34"/>
        <v>0</v>
      </c>
      <c r="H399" s="108"/>
      <c r="I399" s="174">
        <f t="shared" si="32"/>
        <v>0</v>
      </c>
      <c r="J399" s="108"/>
      <c r="K399" s="11">
        <f t="shared" si="33"/>
        <v>0</v>
      </c>
      <c r="L399" s="172">
        <f t="shared" si="35"/>
        <v>0</v>
      </c>
    </row>
    <row r="400" spans="1:12" s="5" customFormat="1" ht="27" x14ac:dyDescent="0.35">
      <c r="A400" s="87">
        <v>122</v>
      </c>
      <c r="B400" s="7" t="s">
        <v>391</v>
      </c>
      <c r="C400" s="169" t="s">
        <v>19</v>
      </c>
      <c r="D400" s="170"/>
      <c r="E400" s="170">
        <v>3</v>
      </c>
      <c r="F400" s="108"/>
      <c r="G400" s="172">
        <f t="shared" si="34"/>
        <v>0</v>
      </c>
      <c r="H400" s="108"/>
      <c r="I400" s="174">
        <f t="shared" si="32"/>
        <v>0</v>
      </c>
      <c r="J400" s="108"/>
      <c r="K400" s="11">
        <f t="shared" si="33"/>
        <v>0</v>
      </c>
      <c r="L400" s="172">
        <f t="shared" si="35"/>
        <v>0</v>
      </c>
    </row>
    <row r="401" spans="1:12" s="5" customFormat="1" x14ac:dyDescent="0.35">
      <c r="A401" s="87">
        <v>123</v>
      </c>
      <c r="B401" s="141" t="s">
        <v>156</v>
      </c>
      <c r="C401" s="107" t="s">
        <v>15</v>
      </c>
      <c r="D401" s="108"/>
      <c r="E401" s="175">
        <v>12</v>
      </c>
      <c r="F401" s="108"/>
      <c r="G401" s="172">
        <f t="shared" si="34"/>
        <v>0</v>
      </c>
      <c r="H401" s="108"/>
      <c r="I401" s="172">
        <f t="shared" si="32"/>
        <v>0</v>
      </c>
      <c r="J401" s="108"/>
      <c r="K401" s="173">
        <f t="shared" si="33"/>
        <v>0</v>
      </c>
      <c r="L401" s="172">
        <f t="shared" si="35"/>
        <v>0</v>
      </c>
    </row>
    <row r="402" spans="1:12" s="5" customFormat="1" x14ac:dyDescent="0.35">
      <c r="A402" s="87">
        <v>124</v>
      </c>
      <c r="B402" s="141" t="s">
        <v>157</v>
      </c>
      <c r="C402" s="107" t="s">
        <v>15</v>
      </c>
      <c r="D402" s="108"/>
      <c r="E402" s="175">
        <v>12</v>
      </c>
      <c r="F402" s="108"/>
      <c r="G402" s="172">
        <f t="shared" si="34"/>
        <v>0</v>
      </c>
      <c r="H402" s="108"/>
      <c r="I402" s="172">
        <f t="shared" si="32"/>
        <v>0</v>
      </c>
      <c r="J402" s="108"/>
      <c r="K402" s="173">
        <f t="shared" si="33"/>
        <v>0</v>
      </c>
      <c r="L402" s="172">
        <f t="shared" si="35"/>
        <v>0</v>
      </c>
    </row>
    <row r="403" spans="1:12" s="5" customFormat="1" x14ac:dyDescent="0.35">
      <c r="A403" s="87">
        <v>125</v>
      </c>
      <c r="B403" s="144" t="s">
        <v>158</v>
      </c>
      <c r="C403" s="145" t="s">
        <v>18</v>
      </c>
      <c r="D403" s="146"/>
      <c r="E403" s="175">
        <v>94</v>
      </c>
      <c r="F403" s="108"/>
      <c r="G403" s="172">
        <f t="shared" si="34"/>
        <v>0</v>
      </c>
      <c r="H403" s="108"/>
      <c r="I403" s="172">
        <f t="shared" si="32"/>
        <v>0</v>
      </c>
      <c r="J403" s="108"/>
      <c r="K403" s="173">
        <f t="shared" si="33"/>
        <v>0</v>
      </c>
      <c r="L403" s="172">
        <f t="shared" si="35"/>
        <v>0</v>
      </c>
    </row>
    <row r="404" spans="1:12" s="5" customFormat="1" x14ac:dyDescent="0.35">
      <c r="A404" s="87">
        <v>126</v>
      </c>
      <c r="B404" s="144" t="s">
        <v>159</v>
      </c>
      <c r="C404" s="145" t="s">
        <v>18</v>
      </c>
      <c r="D404" s="146"/>
      <c r="E404" s="175">
        <v>84</v>
      </c>
      <c r="F404" s="108"/>
      <c r="G404" s="172">
        <f t="shared" si="34"/>
        <v>0</v>
      </c>
      <c r="H404" s="108"/>
      <c r="I404" s="172">
        <f t="shared" si="32"/>
        <v>0</v>
      </c>
      <c r="J404" s="108"/>
      <c r="K404" s="173">
        <f t="shared" si="33"/>
        <v>0</v>
      </c>
      <c r="L404" s="172">
        <f t="shared" si="35"/>
        <v>0</v>
      </c>
    </row>
    <row r="405" spans="1:12" s="5" customFormat="1" ht="27" x14ac:dyDescent="0.35">
      <c r="A405" s="87">
        <v>127</v>
      </c>
      <c r="B405" s="144" t="s">
        <v>160</v>
      </c>
      <c r="C405" s="145" t="s">
        <v>15</v>
      </c>
      <c r="D405" s="146"/>
      <c r="E405" s="175">
        <v>48</v>
      </c>
      <c r="F405" s="108"/>
      <c r="G405" s="172">
        <f t="shared" si="34"/>
        <v>0</v>
      </c>
      <c r="H405" s="108"/>
      <c r="I405" s="172">
        <f t="shared" si="32"/>
        <v>0</v>
      </c>
      <c r="J405" s="108"/>
      <c r="K405" s="173">
        <f t="shared" si="33"/>
        <v>0</v>
      </c>
      <c r="L405" s="172">
        <f t="shared" si="35"/>
        <v>0</v>
      </c>
    </row>
    <row r="406" spans="1:12" s="5" customFormat="1" x14ac:dyDescent="0.35">
      <c r="A406" s="87"/>
      <c r="B406" s="19" t="s">
        <v>161</v>
      </c>
      <c r="C406" s="107" t="s">
        <v>15</v>
      </c>
      <c r="D406" s="108"/>
      <c r="E406" s="108">
        <v>286</v>
      </c>
      <c r="F406" s="108"/>
      <c r="G406" s="172">
        <f t="shared" si="34"/>
        <v>0</v>
      </c>
      <c r="H406" s="108"/>
      <c r="I406" s="172">
        <f t="shared" si="32"/>
        <v>0</v>
      </c>
      <c r="J406" s="108"/>
      <c r="K406" s="11"/>
      <c r="L406" s="172">
        <f t="shared" si="35"/>
        <v>0</v>
      </c>
    </row>
    <row r="407" spans="1:12" x14ac:dyDescent="0.35">
      <c r="A407" s="74"/>
      <c r="B407" s="46" t="s">
        <v>13</v>
      </c>
      <c r="C407" s="47"/>
      <c r="D407" s="47"/>
      <c r="E407" s="10"/>
      <c r="F407" s="10"/>
      <c r="G407" s="82">
        <f>SUM(G11:G406)</f>
        <v>0</v>
      </c>
      <c r="H407" s="48"/>
      <c r="I407" s="48">
        <f>SUM(I11:I406)</f>
        <v>0</v>
      </c>
      <c r="J407" s="48"/>
      <c r="K407" s="171">
        <f>SUM(K11:K406)</f>
        <v>0</v>
      </c>
      <c r="L407" s="171">
        <f t="shared" si="35"/>
        <v>0</v>
      </c>
    </row>
    <row r="408" spans="1:12" x14ac:dyDescent="0.35">
      <c r="A408" s="74"/>
      <c r="B408" s="225" t="s">
        <v>276</v>
      </c>
      <c r="C408" s="47"/>
      <c r="D408" s="47"/>
      <c r="E408" s="10"/>
      <c r="F408" s="10"/>
      <c r="G408" s="226">
        <f>G323+G336+G341+G346+G359+G364</f>
        <v>0</v>
      </c>
      <c r="H408" s="226"/>
      <c r="I408" s="226">
        <f t="shared" ref="I408:L408" si="36">I323+I336+I341+I346+I359+I364</f>
        <v>0</v>
      </c>
      <c r="J408" s="226"/>
      <c r="K408" s="226">
        <f t="shared" si="36"/>
        <v>0</v>
      </c>
      <c r="L408" s="226">
        <f t="shared" si="36"/>
        <v>0</v>
      </c>
    </row>
    <row r="409" spans="1:12" x14ac:dyDescent="0.35">
      <c r="A409" s="74"/>
      <c r="B409" s="49" t="s">
        <v>35</v>
      </c>
      <c r="C409" s="147">
        <v>0.03</v>
      </c>
      <c r="D409" s="147"/>
      <c r="E409" s="148"/>
      <c r="F409" s="148"/>
      <c r="G409" s="149"/>
      <c r="H409" s="149"/>
      <c r="I409" s="149"/>
      <c r="J409" s="149"/>
      <c r="K409" s="149"/>
      <c r="L409" s="149">
        <f>G407*C409</f>
        <v>0</v>
      </c>
    </row>
    <row r="410" spans="1:12" x14ac:dyDescent="0.35">
      <c r="A410" s="74"/>
      <c r="B410" s="50" t="s">
        <v>13</v>
      </c>
      <c r="C410" s="150"/>
      <c r="D410" s="150"/>
      <c r="E410" s="148"/>
      <c r="F410" s="148"/>
      <c r="G410" s="149"/>
      <c r="H410" s="149"/>
      <c r="I410" s="149"/>
      <c r="J410" s="149"/>
      <c r="K410" s="149"/>
      <c r="L410" s="149">
        <f>L409+L407</f>
        <v>0</v>
      </c>
    </row>
    <row r="411" spans="1:12" x14ac:dyDescent="0.35">
      <c r="A411" s="74"/>
      <c r="B411" s="152" t="s">
        <v>277</v>
      </c>
      <c r="C411" s="153">
        <v>0.68</v>
      </c>
      <c r="D411" s="147"/>
      <c r="E411" s="148"/>
      <c r="F411" s="148"/>
      <c r="G411" s="149"/>
      <c r="H411" s="149"/>
      <c r="I411" s="149"/>
      <c r="J411" s="149"/>
      <c r="K411" s="149"/>
      <c r="L411" s="149">
        <f>I408*C411</f>
        <v>0</v>
      </c>
    </row>
    <row r="412" spans="1:12" x14ac:dyDescent="0.35">
      <c r="A412" s="74"/>
      <c r="B412" s="49" t="s">
        <v>124</v>
      </c>
      <c r="C412" s="151">
        <v>7.0000000000000007E-2</v>
      </c>
      <c r="D412" s="147"/>
      <c r="E412" s="148"/>
      <c r="F412" s="148"/>
      <c r="G412" s="149"/>
      <c r="H412" s="149"/>
      <c r="I412" s="149"/>
      <c r="J412" s="149"/>
      <c r="K412" s="149"/>
      <c r="L412" s="149">
        <f>(L410-L408)*C412</f>
        <v>0</v>
      </c>
    </row>
    <row r="413" spans="1:12" ht="20.149999999999999" customHeight="1" x14ac:dyDescent="0.35">
      <c r="A413" s="74"/>
      <c r="B413" s="50" t="s">
        <v>13</v>
      </c>
      <c r="C413" s="154"/>
      <c r="D413" s="154"/>
      <c r="E413" s="148"/>
      <c r="F413" s="148"/>
      <c r="G413" s="149"/>
      <c r="H413" s="149"/>
      <c r="I413" s="149"/>
      <c r="J413" s="149"/>
      <c r="K413" s="149"/>
      <c r="L413" s="149">
        <f>SUM(L410:L412)</f>
        <v>0</v>
      </c>
    </row>
    <row r="414" spans="1:12" ht="27" x14ac:dyDescent="0.35">
      <c r="A414" s="74"/>
      <c r="B414" s="49" t="s">
        <v>125</v>
      </c>
      <c r="C414" s="151">
        <v>0.05</v>
      </c>
      <c r="D414" s="147"/>
      <c r="E414" s="148"/>
      <c r="F414" s="148"/>
      <c r="G414" s="149"/>
      <c r="H414" s="149"/>
      <c r="I414" s="149"/>
      <c r="J414" s="149"/>
      <c r="K414" s="149"/>
      <c r="L414" s="149">
        <f>(L413-G408)*C414</f>
        <v>0</v>
      </c>
    </row>
    <row r="415" spans="1:12" x14ac:dyDescent="0.35">
      <c r="A415" s="74"/>
      <c r="B415" s="32" t="s">
        <v>36</v>
      </c>
      <c r="C415" s="154"/>
      <c r="D415" s="154"/>
      <c r="E415" s="148"/>
      <c r="F415" s="148"/>
      <c r="G415" s="149"/>
      <c r="H415" s="149"/>
      <c r="I415" s="149"/>
      <c r="J415" s="149"/>
      <c r="K415" s="149"/>
      <c r="L415" s="149">
        <f>L414+L413</f>
        <v>0</v>
      </c>
    </row>
    <row r="416" spans="1:12" x14ac:dyDescent="0.35">
      <c r="A416" s="70"/>
      <c r="B416" s="152" t="s">
        <v>37</v>
      </c>
      <c r="C416" s="153">
        <v>0.02</v>
      </c>
      <c r="D416" s="153"/>
      <c r="E416" s="153"/>
      <c r="F416" s="73"/>
      <c r="G416" s="155"/>
      <c r="H416" s="155"/>
      <c r="I416" s="155"/>
      <c r="J416" s="155"/>
      <c r="K416" s="155"/>
      <c r="L416" s="149">
        <f>L415*C416</f>
        <v>0</v>
      </c>
    </row>
    <row r="417" spans="1:12" x14ac:dyDescent="0.35">
      <c r="A417" s="70"/>
      <c r="B417" s="70" t="s">
        <v>13</v>
      </c>
      <c r="C417" s="24"/>
      <c r="D417" s="24"/>
      <c r="E417" s="24"/>
      <c r="F417" s="24"/>
      <c r="G417" s="51"/>
      <c r="H417" s="51"/>
      <c r="I417" s="51"/>
      <c r="J417" s="51"/>
      <c r="K417" s="48"/>
      <c r="L417" s="51">
        <f>SUM(L415:L416)</f>
        <v>0</v>
      </c>
    </row>
    <row r="418" spans="1:12" x14ac:dyDescent="0.35">
      <c r="A418" s="70"/>
      <c r="B418" s="33" t="s">
        <v>38</v>
      </c>
      <c r="C418" s="153">
        <v>0.18</v>
      </c>
      <c r="D418" s="33"/>
      <c r="E418" s="81"/>
      <c r="F418" s="81"/>
      <c r="G418" s="81"/>
      <c r="H418" s="81"/>
      <c r="I418" s="81"/>
      <c r="J418" s="81"/>
      <c r="K418" s="81"/>
      <c r="L418" s="156">
        <f>L417*C418</f>
        <v>0</v>
      </c>
    </row>
    <row r="419" spans="1:12" x14ac:dyDescent="0.35">
      <c r="A419" s="83"/>
      <c r="B419" s="52" t="s">
        <v>39</v>
      </c>
      <c r="C419" s="53"/>
      <c r="D419" s="53"/>
      <c r="E419" s="54"/>
      <c r="F419" s="54"/>
      <c r="G419" s="54"/>
      <c r="H419" s="54"/>
      <c r="I419" s="54"/>
      <c r="J419" s="54"/>
      <c r="K419" s="54"/>
      <c r="L419" s="55">
        <f>SUM(L417:L418)</f>
        <v>0</v>
      </c>
    </row>
  </sheetData>
  <autoFilter ref="B7:L419" xr:uid="{00000000-0001-0000-0200-000000000000}">
    <filterColumn colId="4" showButton="0"/>
    <filterColumn colId="6" showButton="0"/>
    <filterColumn colId="8" showButton="0"/>
  </autoFilter>
  <mergeCells count="27">
    <mergeCell ref="A6:B6"/>
    <mergeCell ref="H6:J6"/>
    <mergeCell ref="A1:E1"/>
    <mergeCell ref="A2:L2"/>
    <mergeCell ref="A3:L3"/>
    <mergeCell ref="B4:L4"/>
    <mergeCell ref="B5:L5"/>
    <mergeCell ref="G323:G326"/>
    <mergeCell ref="H323:H326"/>
    <mergeCell ref="A7:A8"/>
    <mergeCell ref="B7:B8"/>
    <mergeCell ref="C7:C8"/>
    <mergeCell ref="D7:D8"/>
    <mergeCell ref="E7:E8"/>
    <mergeCell ref="F7:G7"/>
    <mergeCell ref="A323:A326"/>
    <mergeCell ref="C323:C326"/>
    <mergeCell ref="D323:D326"/>
    <mergeCell ref="E323:E326"/>
    <mergeCell ref="F323:F326"/>
    <mergeCell ref="I323:I326"/>
    <mergeCell ref="J323:J326"/>
    <mergeCell ref="K323:K326"/>
    <mergeCell ref="L323:L326"/>
    <mergeCell ref="H7:I7"/>
    <mergeCell ref="J7:K7"/>
    <mergeCell ref="L7:L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255"/>
  <sheetViews>
    <sheetView topLeftCell="A5" workbookViewId="0">
      <pane ySplit="4" topLeftCell="A9" activePane="bottomLeft" state="frozen"/>
      <selection activeCell="A5" sqref="A5"/>
      <selection pane="bottomLeft" activeCell="G9" sqref="G9:G244"/>
    </sheetView>
  </sheetViews>
  <sheetFormatPr defaultRowHeight="14.5" x14ac:dyDescent="0.35"/>
  <cols>
    <col min="1" max="1" width="5.08984375" customWidth="1"/>
    <col min="2" max="2" width="62.08984375" customWidth="1"/>
    <col min="7" max="7" width="12.81640625" customWidth="1"/>
    <col min="9" max="9" width="13" customWidth="1"/>
    <col min="11" max="11" width="11.6328125" customWidth="1"/>
    <col min="12" max="12" width="13.36328125" customWidth="1"/>
  </cols>
  <sheetData>
    <row r="1" spans="1:12" x14ac:dyDescent="0.35">
      <c r="A1" s="332" t="s">
        <v>126</v>
      </c>
      <c r="B1" s="332"/>
      <c r="C1" s="332"/>
      <c r="D1" s="332"/>
      <c r="E1" s="332"/>
      <c r="F1" s="241"/>
      <c r="G1" s="241"/>
      <c r="H1" s="242"/>
      <c r="I1" s="241"/>
      <c r="J1" s="241"/>
      <c r="K1" s="241"/>
      <c r="L1" s="241"/>
    </row>
    <row r="2" spans="1:12" x14ac:dyDescent="0.35">
      <c r="A2" s="364" t="s">
        <v>127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2" x14ac:dyDescent="0.35">
      <c r="A3" s="364" t="s">
        <v>392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</row>
    <row r="4" spans="1:12" x14ac:dyDescent="0.35">
      <c r="A4" s="243"/>
      <c r="B4" s="364" t="s">
        <v>393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</row>
    <row r="5" spans="1:12" x14ac:dyDescent="0.35">
      <c r="A5" s="365"/>
      <c r="B5" s="365"/>
      <c r="C5" s="365"/>
      <c r="D5" s="365"/>
      <c r="E5" s="365"/>
      <c r="F5" s="365"/>
      <c r="G5" s="244"/>
      <c r="H5" s="366" t="s">
        <v>1</v>
      </c>
      <c r="I5" s="366"/>
      <c r="J5" s="366"/>
      <c r="K5" s="309">
        <f>L255</f>
        <v>0</v>
      </c>
      <c r="L5" s="245" t="s">
        <v>2</v>
      </c>
    </row>
    <row r="6" spans="1:12" x14ac:dyDescent="0.35">
      <c r="A6" s="371" t="s">
        <v>394</v>
      </c>
      <c r="B6" s="371" t="s">
        <v>395</v>
      </c>
      <c r="C6" s="371" t="s">
        <v>5</v>
      </c>
      <c r="D6" s="373" t="s">
        <v>396</v>
      </c>
      <c r="E6" s="373" t="s">
        <v>7</v>
      </c>
      <c r="F6" s="375" t="s">
        <v>397</v>
      </c>
      <c r="G6" s="368"/>
      <c r="H6" s="367" t="s">
        <v>9</v>
      </c>
      <c r="I6" s="368"/>
      <c r="J6" s="369" t="s">
        <v>398</v>
      </c>
      <c r="K6" s="370"/>
      <c r="L6" s="371" t="s">
        <v>13</v>
      </c>
    </row>
    <row r="7" spans="1:12" ht="27" x14ac:dyDescent="0.35">
      <c r="A7" s="372"/>
      <c r="B7" s="372"/>
      <c r="C7" s="372"/>
      <c r="D7" s="374"/>
      <c r="E7" s="374"/>
      <c r="F7" s="32" t="s">
        <v>399</v>
      </c>
      <c r="G7" s="32" t="s">
        <v>13</v>
      </c>
      <c r="H7" s="32" t="s">
        <v>399</v>
      </c>
      <c r="I7" s="32" t="s">
        <v>13</v>
      </c>
      <c r="J7" s="32" t="s">
        <v>399</v>
      </c>
      <c r="K7" s="32" t="s">
        <v>13</v>
      </c>
      <c r="L7" s="372"/>
    </row>
    <row r="8" spans="1:12" ht="15" thickBot="1" x14ac:dyDescent="0.4">
      <c r="A8" s="246">
        <v>1</v>
      </c>
      <c r="B8" s="247">
        <v>2</v>
      </c>
      <c r="C8" s="247">
        <v>3</v>
      </c>
      <c r="D8" s="247">
        <v>4</v>
      </c>
      <c r="E8" s="247">
        <v>5</v>
      </c>
      <c r="F8" s="247">
        <v>6</v>
      </c>
      <c r="G8" s="247">
        <v>7</v>
      </c>
      <c r="H8" s="247">
        <v>8</v>
      </c>
      <c r="I8" s="247">
        <v>9</v>
      </c>
      <c r="J8" s="247">
        <v>10</v>
      </c>
      <c r="K8" s="247">
        <v>11</v>
      </c>
      <c r="L8" s="247">
        <v>12</v>
      </c>
    </row>
    <row r="9" spans="1:12" x14ac:dyDescent="0.35">
      <c r="A9" s="248"/>
      <c r="B9" s="249" t="s">
        <v>62</v>
      </c>
      <c r="C9" s="250"/>
      <c r="D9" s="250"/>
      <c r="E9" s="250"/>
      <c r="F9" s="250"/>
      <c r="G9" s="250"/>
      <c r="H9" s="250"/>
      <c r="I9" s="250"/>
      <c r="J9" s="250"/>
      <c r="K9" s="250"/>
      <c r="L9" s="251"/>
    </row>
    <row r="10" spans="1:12" ht="27" x14ac:dyDescent="0.35">
      <c r="A10" s="74">
        <v>1</v>
      </c>
      <c r="B10" s="18" t="s">
        <v>400</v>
      </c>
      <c r="C10" s="310" t="s">
        <v>20</v>
      </c>
      <c r="D10" s="180"/>
      <c r="E10" s="180">
        <v>21</v>
      </c>
      <c r="F10" s="148"/>
      <c r="G10" s="250"/>
      <c r="H10" s="148"/>
      <c r="I10" s="149">
        <f>H10*E10</f>
        <v>0</v>
      </c>
      <c r="J10" s="148"/>
      <c r="K10" s="149">
        <f>J10*E10</f>
        <v>0</v>
      </c>
      <c r="L10" s="149">
        <f>G10+I10+K10</f>
        <v>0</v>
      </c>
    </row>
    <row r="11" spans="1:12" x14ac:dyDescent="0.35">
      <c r="A11" s="74">
        <v>2</v>
      </c>
      <c r="B11" s="18" t="s">
        <v>401</v>
      </c>
      <c r="C11" s="310" t="s">
        <v>20</v>
      </c>
      <c r="D11" s="180"/>
      <c r="E11" s="180">
        <v>8</v>
      </c>
      <c r="F11" s="148"/>
      <c r="G11" s="250"/>
      <c r="H11" s="148"/>
      <c r="I11" s="149">
        <f t="shared" ref="I11:I73" si="0">H11*E11</f>
        <v>0</v>
      </c>
      <c r="J11" s="148"/>
      <c r="K11" s="149">
        <f t="shared" ref="K11:K73" si="1">J11*E11</f>
        <v>0</v>
      </c>
      <c r="L11" s="149">
        <f t="shared" ref="L11:L73" si="2">G11+I11+K11</f>
        <v>0</v>
      </c>
    </row>
    <row r="12" spans="1:12" x14ac:dyDescent="0.35">
      <c r="A12" s="74">
        <v>3</v>
      </c>
      <c r="B12" s="253" t="s">
        <v>402</v>
      </c>
      <c r="C12" s="310" t="s">
        <v>20</v>
      </c>
      <c r="D12" s="311"/>
      <c r="E12" s="180">
        <v>72</v>
      </c>
      <c r="F12" s="148"/>
      <c r="G12" s="250"/>
      <c r="H12" s="148"/>
      <c r="I12" s="149">
        <f t="shared" si="0"/>
        <v>0</v>
      </c>
      <c r="J12" s="148"/>
      <c r="K12" s="149">
        <f t="shared" si="1"/>
        <v>0</v>
      </c>
      <c r="L12" s="149">
        <f t="shared" si="2"/>
        <v>0</v>
      </c>
    </row>
    <row r="13" spans="1:12" x14ac:dyDescent="0.35">
      <c r="A13" s="74">
        <v>4</v>
      </c>
      <c r="B13" s="18" t="s">
        <v>403</v>
      </c>
      <c r="C13" s="310" t="s">
        <v>29</v>
      </c>
      <c r="D13" s="311"/>
      <c r="E13" s="180">
        <v>18</v>
      </c>
      <c r="F13" s="148"/>
      <c r="G13" s="250"/>
      <c r="H13" s="148"/>
      <c r="I13" s="149">
        <f t="shared" si="0"/>
        <v>0</v>
      </c>
      <c r="J13" s="148"/>
      <c r="K13" s="149">
        <f t="shared" si="1"/>
        <v>0</v>
      </c>
      <c r="L13" s="149">
        <f t="shared" si="2"/>
        <v>0</v>
      </c>
    </row>
    <row r="14" spans="1:12" ht="27" x14ac:dyDescent="0.35">
      <c r="A14" s="74">
        <v>5</v>
      </c>
      <c r="B14" s="18" t="s">
        <v>404</v>
      </c>
      <c r="C14" s="310" t="s">
        <v>45</v>
      </c>
      <c r="D14" s="311"/>
      <c r="E14" s="180">
        <v>8</v>
      </c>
      <c r="F14" s="148"/>
      <c r="G14" s="250"/>
      <c r="H14" s="148"/>
      <c r="I14" s="149">
        <f t="shared" si="0"/>
        <v>0</v>
      </c>
      <c r="J14" s="148"/>
      <c r="K14" s="149">
        <f t="shared" si="1"/>
        <v>0</v>
      </c>
      <c r="L14" s="149">
        <f t="shared" si="2"/>
        <v>0</v>
      </c>
    </row>
    <row r="15" spans="1:12" ht="27" x14ac:dyDescent="0.35">
      <c r="A15" s="74">
        <v>6</v>
      </c>
      <c r="B15" s="255" t="s">
        <v>65</v>
      </c>
      <c r="C15" s="100" t="s">
        <v>61</v>
      </c>
      <c r="D15" s="100"/>
      <c r="E15" s="130">
        <v>18</v>
      </c>
      <c r="F15" s="101"/>
      <c r="G15" s="250"/>
      <c r="H15" s="101"/>
      <c r="I15" s="149">
        <f t="shared" si="0"/>
        <v>0</v>
      </c>
      <c r="J15" s="101"/>
      <c r="K15" s="149">
        <f t="shared" si="1"/>
        <v>0</v>
      </c>
      <c r="L15" s="149">
        <f t="shared" si="2"/>
        <v>0</v>
      </c>
    </row>
    <row r="16" spans="1:12" x14ac:dyDescent="0.35">
      <c r="A16" s="74">
        <v>7</v>
      </c>
      <c r="B16" s="255" t="s">
        <v>66</v>
      </c>
      <c r="C16" s="100" t="s">
        <v>23</v>
      </c>
      <c r="D16" s="130">
        <v>1.8</v>
      </c>
      <c r="E16" s="130">
        <f>D16*E15</f>
        <v>32.4</v>
      </c>
      <c r="F16" s="6"/>
      <c r="G16" s="250"/>
      <c r="H16" s="101"/>
      <c r="I16" s="149">
        <f t="shared" si="0"/>
        <v>0</v>
      </c>
      <c r="J16" s="101"/>
      <c r="K16" s="149">
        <f t="shared" si="1"/>
        <v>0</v>
      </c>
      <c r="L16" s="149">
        <f t="shared" si="2"/>
        <v>0</v>
      </c>
    </row>
    <row r="17" spans="1:12" x14ac:dyDescent="0.35">
      <c r="A17" s="74">
        <v>8</v>
      </c>
      <c r="B17" s="255" t="s">
        <v>67</v>
      </c>
      <c r="C17" s="100" t="s">
        <v>23</v>
      </c>
      <c r="D17" s="100"/>
      <c r="E17" s="130">
        <v>30.2</v>
      </c>
      <c r="F17" s="6"/>
      <c r="G17" s="250"/>
      <c r="H17" s="101"/>
      <c r="I17" s="149">
        <f t="shared" si="0"/>
        <v>0</v>
      </c>
      <c r="J17" s="101"/>
      <c r="K17" s="149">
        <f t="shared" si="1"/>
        <v>0</v>
      </c>
      <c r="L17" s="149">
        <f t="shared" si="2"/>
        <v>0</v>
      </c>
    </row>
    <row r="18" spans="1:12" x14ac:dyDescent="0.35">
      <c r="A18" s="74"/>
      <c r="B18" s="256" t="s">
        <v>405</v>
      </c>
      <c r="C18" s="257"/>
      <c r="D18" s="258"/>
      <c r="E18" s="148"/>
      <c r="F18" s="148"/>
      <c r="G18" s="250"/>
      <c r="H18" s="148"/>
      <c r="I18" s="149">
        <f t="shared" si="0"/>
        <v>0</v>
      </c>
      <c r="J18" s="148"/>
      <c r="K18" s="149">
        <f t="shared" si="1"/>
        <v>0</v>
      </c>
      <c r="L18" s="149">
        <f t="shared" si="2"/>
        <v>0</v>
      </c>
    </row>
    <row r="19" spans="1:12" ht="27" x14ac:dyDescent="0.35">
      <c r="A19" s="74">
        <v>1</v>
      </c>
      <c r="B19" s="18" t="s">
        <v>406</v>
      </c>
      <c r="C19" s="252" t="s">
        <v>20</v>
      </c>
      <c r="D19" s="259"/>
      <c r="E19" s="260">
        <v>495</v>
      </c>
      <c r="F19" s="148"/>
      <c r="G19" s="250"/>
      <c r="H19" s="148"/>
      <c r="I19" s="149">
        <f t="shared" si="0"/>
        <v>0</v>
      </c>
      <c r="J19" s="148"/>
      <c r="K19" s="149">
        <f t="shared" si="1"/>
        <v>0</v>
      </c>
      <c r="L19" s="149">
        <f t="shared" si="2"/>
        <v>0</v>
      </c>
    </row>
    <row r="20" spans="1:12" x14ac:dyDescent="0.35">
      <c r="A20" s="74"/>
      <c r="B20" s="261" t="s">
        <v>407</v>
      </c>
      <c r="C20" s="257" t="s">
        <v>20</v>
      </c>
      <c r="D20" s="258">
        <v>1</v>
      </c>
      <c r="E20" s="148">
        <f>D20*E19</f>
        <v>495</v>
      </c>
      <c r="F20" s="148"/>
      <c r="G20" s="250"/>
      <c r="H20" s="148"/>
      <c r="I20" s="149">
        <f t="shared" si="0"/>
        <v>0</v>
      </c>
      <c r="J20" s="148"/>
      <c r="K20" s="149">
        <f t="shared" si="1"/>
        <v>0</v>
      </c>
      <c r="L20" s="149">
        <f t="shared" si="2"/>
        <v>0</v>
      </c>
    </row>
    <row r="21" spans="1:12" x14ac:dyDescent="0.35">
      <c r="A21" s="74"/>
      <c r="B21" s="261" t="s">
        <v>408</v>
      </c>
      <c r="C21" s="252" t="s">
        <v>29</v>
      </c>
      <c r="D21" s="262">
        <v>7.5600000000000001E-2</v>
      </c>
      <c r="E21" s="148">
        <f>D21*E19</f>
        <v>37.421999999999997</v>
      </c>
      <c r="F21" s="17"/>
      <c r="G21" s="250"/>
      <c r="H21" s="148"/>
      <c r="I21" s="149">
        <f t="shared" si="0"/>
        <v>0</v>
      </c>
      <c r="J21" s="148"/>
      <c r="K21" s="149">
        <f t="shared" si="1"/>
        <v>0</v>
      </c>
      <c r="L21" s="149">
        <f t="shared" si="2"/>
        <v>0</v>
      </c>
    </row>
    <row r="22" spans="1:12" x14ac:dyDescent="0.35">
      <c r="A22" s="74"/>
      <c r="B22" s="261" t="s">
        <v>24</v>
      </c>
      <c r="C22" s="257" t="s">
        <v>2</v>
      </c>
      <c r="D22" s="258">
        <v>0.01</v>
      </c>
      <c r="E22" s="148">
        <f>D22*E19</f>
        <v>4.95</v>
      </c>
      <c r="F22" s="148"/>
      <c r="G22" s="250"/>
      <c r="H22" s="148"/>
      <c r="I22" s="149">
        <f t="shared" si="0"/>
        <v>0</v>
      </c>
      <c r="J22" s="148"/>
      <c r="K22" s="149">
        <f t="shared" si="1"/>
        <v>0</v>
      </c>
      <c r="L22" s="149">
        <f t="shared" si="2"/>
        <v>0</v>
      </c>
    </row>
    <row r="23" spans="1:12" x14ac:dyDescent="0.35">
      <c r="A23" s="74">
        <v>2</v>
      </c>
      <c r="B23" s="208" t="s">
        <v>409</v>
      </c>
      <c r="C23" s="252" t="s">
        <v>20</v>
      </c>
      <c r="D23" s="254"/>
      <c r="E23" s="9">
        <v>495</v>
      </c>
      <c r="F23" s="148"/>
      <c r="G23" s="250"/>
      <c r="H23" s="148"/>
      <c r="I23" s="149">
        <f t="shared" si="0"/>
        <v>0</v>
      </c>
      <c r="J23" s="148"/>
      <c r="K23" s="149">
        <f t="shared" si="1"/>
        <v>0</v>
      </c>
      <c r="L23" s="149">
        <f t="shared" si="2"/>
        <v>0</v>
      </c>
    </row>
    <row r="24" spans="1:12" x14ac:dyDescent="0.35">
      <c r="A24" s="74"/>
      <c r="B24" s="19" t="s">
        <v>16</v>
      </c>
      <c r="C24" s="263" t="s">
        <v>410</v>
      </c>
      <c r="D24" s="17">
        <v>1</v>
      </c>
      <c r="E24" s="17">
        <f>E23*D24</f>
        <v>495</v>
      </c>
      <c r="F24" s="15"/>
      <c r="G24" s="250"/>
      <c r="H24" s="15"/>
      <c r="I24" s="149">
        <f t="shared" si="0"/>
        <v>0</v>
      </c>
      <c r="J24" s="15"/>
      <c r="K24" s="149">
        <f t="shared" si="1"/>
        <v>0</v>
      </c>
      <c r="L24" s="149">
        <f t="shared" si="2"/>
        <v>0</v>
      </c>
    </row>
    <row r="25" spans="1:12" x14ac:dyDescent="0.35">
      <c r="A25" s="74"/>
      <c r="B25" s="14" t="s">
        <v>21</v>
      </c>
      <c r="C25" s="264" t="s">
        <v>2</v>
      </c>
      <c r="D25" s="65">
        <v>3.9E-2</v>
      </c>
      <c r="E25" s="15">
        <f>D25*E23</f>
        <v>19.305</v>
      </c>
      <c r="F25" s="15"/>
      <c r="G25" s="250"/>
      <c r="H25" s="15"/>
      <c r="I25" s="149">
        <f t="shared" si="0"/>
        <v>0</v>
      </c>
      <c r="J25" s="15"/>
      <c r="K25" s="149">
        <f t="shared" si="1"/>
        <v>0</v>
      </c>
      <c r="L25" s="149">
        <f t="shared" si="2"/>
        <v>0</v>
      </c>
    </row>
    <row r="26" spans="1:12" x14ac:dyDescent="0.35">
      <c r="A26" s="74"/>
      <c r="B26" s="14" t="s">
        <v>40</v>
      </c>
      <c r="C26" s="264" t="s">
        <v>29</v>
      </c>
      <c r="D26" s="65">
        <v>6.2E-2</v>
      </c>
      <c r="E26" s="15">
        <f>D26*E23</f>
        <v>30.69</v>
      </c>
      <c r="F26" s="15"/>
      <c r="G26" s="250"/>
      <c r="H26" s="15"/>
      <c r="I26" s="149">
        <f t="shared" si="0"/>
        <v>0</v>
      </c>
      <c r="J26" s="15"/>
      <c r="K26" s="149">
        <f t="shared" si="1"/>
        <v>0</v>
      </c>
      <c r="L26" s="149">
        <f t="shared" si="2"/>
        <v>0</v>
      </c>
    </row>
    <row r="27" spans="1:12" x14ac:dyDescent="0.35">
      <c r="A27" s="74"/>
      <c r="B27" s="14" t="s">
        <v>22</v>
      </c>
      <c r="C27" s="264" t="s">
        <v>23</v>
      </c>
      <c r="D27" s="94">
        <v>1.55E-2</v>
      </c>
      <c r="E27" s="15">
        <f>D27*E23</f>
        <v>7.6725000000000003</v>
      </c>
      <c r="F27" s="15"/>
      <c r="G27" s="250"/>
      <c r="H27" s="15"/>
      <c r="I27" s="149">
        <f t="shared" si="0"/>
        <v>0</v>
      </c>
      <c r="J27" s="15"/>
      <c r="K27" s="149">
        <f t="shared" si="1"/>
        <v>0</v>
      </c>
      <c r="L27" s="149">
        <f t="shared" si="2"/>
        <v>0</v>
      </c>
    </row>
    <row r="28" spans="1:12" x14ac:dyDescent="0.35">
      <c r="A28" s="74"/>
      <c r="B28" s="14" t="s">
        <v>24</v>
      </c>
      <c r="C28" s="264" t="s">
        <v>2</v>
      </c>
      <c r="D28" s="13">
        <v>0.13300000000000001</v>
      </c>
      <c r="E28" s="15">
        <f>E23*D28</f>
        <v>65.835000000000008</v>
      </c>
      <c r="F28" s="15"/>
      <c r="G28" s="250"/>
      <c r="H28" s="15"/>
      <c r="I28" s="149">
        <f t="shared" si="0"/>
        <v>0</v>
      </c>
      <c r="J28" s="15"/>
      <c r="K28" s="149">
        <f t="shared" si="1"/>
        <v>0</v>
      </c>
      <c r="L28" s="149">
        <f t="shared" si="2"/>
        <v>0</v>
      </c>
    </row>
    <row r="29" spans="1:12" x14ac:dyDescent="0.35">
      <c r="A29" s="74">
        <v>3</v>
      </c>
      <c r="B29" s="255" t="s">
        <v>411</v>
      </c>
      <c r="C29" s="252" t="s">
        <v>20</v>
      </c>
      <c r="D29" s="265"/>
      <c r="E29" s="9">
        <v>105</v>
      </c>
      <c r="F29" s="148"/>
      <c r="G29" s="250"/>
      <c r="H29" s="148"/>
      <c r="I29" s="149">
        <f t="shared" si="0"/>
        <v>0</v>
      </c>
      <c r="J29" s="148"/>
      <c r="K29" s="149">
        <f t="shared" si="1"/>
        <v>0</v>
      </c>
      <c r="L29" s="149">
        <f t="shared" si="2"/>
        <v>0</v>
      </c>
    </row>
    <row r="30" spans="1:12" x14ac:dyDescent="0.35">
      <c r="A30" s="74"/>
      <c r="B30" s="26" t="s">
        <v>16</v>
      </c>
      <c r="C30" s="252" t="s">
        <v>20</v>
      </c>
      <c r="D30" s="12">
        <v>1</v>
      </c>
      <c r="E30" s="12">
        <f>E29*D30</f>
        <v>105</v>
      </c>
      <c r="F30" s="12"/>
      <c r="G30" s="250"/>
      <c r="H30" s="12"/>
      <c r="I30" s="149">
        <f t="shared" si="0"/>
        <v>0</v>
      </c>
      <c r="J30" s="12"/>
      <c r="K30" s="149">
        <f t="shared" si="1"/>
        <v>0</v>
      </c>
      <c r="L30" s="149">
        <f t="shared" si="2"/>
        <v>0</v>
      </c>
    </row>
    <row r="31" spans="1:12" x14ac:dyDescent="0.35">
      <c r="A31" s="74"/>
      <c r="B31" s="41" t="s">
        <v>412</v>
      </c>
      <c r="C31" s="263" t="s">
        <v>2</v>
      </c>
      <c r="D31" s="266">
        <v>0.92</v>
      </c>
      <c r="E31" s="12">
        <f>D31*E29</f>
        <v>96.600000000000009</v>
      </c>
      <c r="F31" s="15"/>
      <c r="G31" s="250"/>
      <c r="H31" s="12"/>
      <c r="I31" s="149">
        <f t="shared" si="0"/>
        <v>0</v>
      </c>
      <c r="J31" s="12"/>
      <c r="K31" s="149">
        <f t="shared" si="1"/>
        <v>0</v>
      </c>
      <c r="L31" s="149">
        <f t="shared" si="2"/>
        <v>0</v>
      </c>
    </row>
    <row r="32" spans="1:12" x14ac:dyDescent="0.35">
      <c r="A32" s="74"/>
      <c r="B32" s="41" t="s">
        <v>413</v>
      </c>
      <c r="C32" s="263" t="s">
        <v>15</v>
      </c>
      <c r="D32" s="266">
        <v>65</v>
      </c>
      <c r="E32" s="12">
        <f>D32*E29</f>
        <v>6825</v>
      </c>
      <c r="F32" s="12"/>
      <c r="G32" s="250"/>
      <c r="H32" s="12"/>
      <c r="I32" s="149">
        <f t="shared" si="0"/>
        <v>0</v>
      </c>
      <c r="J32" s="12"/>
      <c r="K32" s="149">
        <f t="shared" si="1"/>
        <v>0</v>
      </c>
      <c r="L32" s="149">
        <f>G32+I32+K32</f>
        <v>0</v>
      </c>
    </row>
    <row r="33" spans="1:12" x14ac:dyDescent="0.35">
      <c r="A33" s="74"/>
      <c r="B33" s="80" t="s">
        <v>414</v>
      </c>
      <c r="C33" s="263" t="s">
        <v>415</v>
      </c>
      <c r="D33" s="16">
        <v>0.18</v>
      </c>
      <c r="E33" s="12">
        <f>D33*E29</f>
        <v>18.899999999999999</v>
      </c>
      <c r="F33" s="12"/>
      <c r="G33" s="250"/>
      <c r="H33" s="12"/>
      <c r="I33" s="149">
        <f t="shared" si="0"/>
        <v>0</v>
      </c>
      <c r="J33" s="12"/>
      <c r="K33" s="149">
        <f t="shared" si="1"/>
        <v>0</v>
      </c>
      <c r="L33" s="149">
        <f t="shared" si="2"/>
        <v>0</v>
      </c>
    </row>
    <row r="34" spans="1:12" x14ac:dyDescent="0.35">
      <c r="A34" s="74"/>
      <c r="B34" s="80" t="s">
        <v>416</v>
      </c>
      <c r="C34" s="263" t="s">
        <v>23</v>
      </c>
      <c r="D34" s="16">
        <v>0.3</v>
      </c>
      <c r="E34" s="12">
        <f>D34*E33</f>
        <v>5.669999999999999</v>
      </c>
      <c r="F34" s="12"/>
      <c r="G34" s="250"/>
      <c r="H34" s="12"/>
      <c r="I34" s="149">
        <f t="shared" si="0"/>
        <v>0</v>
      </c>
      <c r="J34" s="12"/>
      <c r="K34" s="149">
        <f t="shared" si="1"/>
        <v>0</v>
      </c>
      <c r="L34" s="149">
        <f t="shared" si="2"/>
        <v>0</v>
      </c>
    </row>
    <row r="35" spans="1:12" x14ac:dyDescent="0.35">
      <c r="A35" s="74"/>
      <c r="B35" s="41" t="s">
        <v>417</v>
      </c>
      <c r="C35" s="263" t="s">
        <v>23</v>
      </c>
      <c r="D35" s="42">
        <v>1E-3</v>
      </c>
      <c r="E35" s="12">
        <f>D35*E29</f>
        <v>0.105</v>
      </c>
      <c r="F35" s="15"/>
      <c r="G35" s="250"/>
      <c r="H35" s="12"/>
      <c r="I35" s="149">
        <f t="shared" si="0"/>
        <v>0</v>
      </c>
      <c r="J35" s="12"/>
      <c r="K35" s="149">
        <f t="shared" si="1"/>
        <v>0</v>
      </c>
      <c r="L35" s="149">
        <f t="shared" si="2"/>
        <v>0</v>
      </c>
    </row>
    <row r="36" spans="1:12" x14ac:dyDescent="0.35">
      <c r="A36" s="74"/>
      <c r="B36" s="41" t="s">
        <v>418</v>
      </c>
      <c r="C36" s="263" t="s">
        <v>410</v>
      </c>
      <c r="D36" s="267">
        <v>6.2E-2</v>
      </c>
      <c r="E36" s="12">
        <f>D36*E29</f>
        <v>6.51</v>
      </c>
      <c r="F36" s="15"/>
      <c r="G36" s="250"/>
      <c r="H36" s="12"/>
      <c r="I36" s="149">
        <f t="shared" si="0"/>
        <v>0</v>
      </c>
      <c r="J36" s="12"/>
      <c r="K36" s="149">
        <f t="shared" si="1"/>
        <v>0</v>
      </c>
      <c r="L36" s="149">
        <f t="shared" si="2"/>
        <v>0</v>
      </c>
    </row>
    <row r="37" spans="1:12" x14ac:dyDescent="0.35">
      <c r="A37" s="74"/>
      <c r="B37" s="41" t="s">
        <v>419</v>
      </c>
      <c r="C37" s="263" t="s">
        <v>15</v>
      </c>
      <c r="D37" s="266">
        <v>4.2</v>
      </c>
      <c r="E37" s="12">
        <f>D37*E29</f>
        <v>441</v>
      </c>
      <c r="F37" s="15"/>
      <c r="G37" s="250"/>
      <c r="H37" s="12"/>
      <c r="I37" s="149">
        <f t="shared" si="0"/>
        <v>0</v>
      </c>
      <c r="J37" s="12"/>
      <c r="K37" s="149">
        <f t="shared" si="1"/>
        <v>0</v>
      </c>
      <c r="L37" s="149">
        <f t="shared" si="2"/>
        <v>0</v>
      </c>
    </row>
    <row r="38" spans="1:12" x14ac:dyDescent="0.35">
      <c r="A38" s="74"/>
      <c r="B38" s="41" t="s">
        <v>420</v>
      </c>
      <c r="C38" s="263" t="s">
        <v>2</v>
      </c>
      <c r="D38" s="266">
        <v>0.16</v>
      </c>
      <c r="E38" s="12">
        <f>D38*E29</f>
        <v>16.8</v>
      </c>
      <c r="F38" s="15"/>
      <c r="G38" s="250"/>
      <c r="H38" s="12"/>
      <c r="I38" s="149">
        <f t="shared" si="0"/>
        <v>0</v>
      </c>
      <c r="J38" s="12"/>
      <c r="K38" s="149">
        <f t="shared" si="1"/>
        <v>0</v>
      </c>
      <c r="L38" s="149">
        <f t="shared" si="2"/>
        <v>0</v>
      </c>
    </row>
    <row r="39" spans="1:12" ht="27" x14ac:dyDescent="0.35">
      <c r="A39" s="74">
        <v>4</v>
      </c>
      <c r="B39" s="255" t="s">
        <v>421</v>
      </c>
      <c r="C39" s="263" t="s">
        <v>422</v>
      </c>
      <c r="D39" s="266"/>
      <c r="E39" s="12">
        <v>18</v>
      </c>
      <c r="F39" s="15"/>
      <c r="G39" s="250"/>
      <c r="H39" s="12"/>
      <c r="I39" s="149">
        <f t="shared" si="0"/>
        <v>0</v>
      </c>
      <c r="J39" s="12"/>
      <c r="K39" s="149">
        <f t="shared" si="1"/>
        <v>0</v>
      </c>
      <c r="L39" s="149">
        <f t="shared" si="2"/>
        <v>0</v>
      </c>
    </row>
    <row r="40" spans="1:12" ht="27" x14ac:dyDescent="0.35">
      <c r="A40" s="74">
        <v>5</v>
      </c>
      <c r="B40" s="255" t="s">
        <v>423</v>
      </c>
      <c r="C40" s="252" t="s">
        <v>20</v>
      </c>
      <c r="D40" s="9"/>
      <c r="E40" s="9">
        <v>20</v>
      </c>
      <c r="F40" s="148"/>
      <c r="G40" s="250"/>
      <c r="H40" s="148"/>
      <c r="I40" s="149">
        <f t="shared" si="0"/>
        <v>0</v>
      </c>
      <c r="J40" s="148"/>
      <c r="K40" s="149">
        <f t="shared" si="1"/>
        <v>0</v>
      </c>
      <c r="L40" s="149">
        <f t="shared" si="2"/>
        <v>0</v>
      </c>
    </row>
    <row r="41" spans="1:12" ht="27" x14ac:dyDescent="0.35">
      <c r="A41" s="74">
        <v>6</v>
      </c>
      <c r="B41" s="18" t="s">
        <v>424</v>
      </c>
      <c r="C41" s="252" t="s">
        <v>20</v>
      </c>
      <c r="D41" s="9"/>
      <c r="E41" s="9">
        <f>2*1.5*23</f>
        <v>69</v>
      </c>
      <c r="F41" s="148"/>
      <c r="G41" s="250"/>
      <c r="H41" s="148"/>
      <c r="I41" s="149">
        <f t="shared" si="0"/>
        <v>0</v>
      </c>
      <c r="J41" s="148"/>
      <c r="K41" s="149">
        <f t="shared" si="1"/>
        <v>0</v>
      </c>
      <c r="L41" s="149">
        <f t="shared" si="2"/>
        <v>0</v>
      </c>
    </row>
    <row r="42" spans="1:12" x14ac:dyDescent="0.35">
      <c r="A42" s="74"/>
      <c r="B42" s="163" t="s">
        <v>21</v>
      </c>
      <c r="C42" s="264" t="s">
        <v>2</v>
      </c>
      <c r="D42" s="268">
        <v>0.34799999999999998</v>
      </c>
      <c r="E42" s="119">
        <f>E41*D42</f>
        <v>24.011999999999997</v>
      </c>
      <c r="F42" s="119"/>
      <c r="G42" s="250"/>
      <c r="H42" s="119"/>
      <c r="I42" s="149">
        <f t="shared" si="0"/>
        <v>0</v>
      </c>
      <c r="J42" s="119"/>
      <c r="K42" s="149">
        <f t="shared" si="1"/>
        <v>0</v>
      </c>
      <c r="L42" s="149">
        <f t="shared" si="2"/>
        <v>0</v>
      </c>
    </row>
    <row r="43" spans="1:12" x14ac:dyDescent="0.35">
      <c r="A43" s="74"/>
      <c r="B43" s="150" t="s">
        <v>425</v>
      </c>
      <c r="C43" s="257" t="s">
        <v>20</v>
      </c>
      <c r="D43" s="258"/>
      <c r="E43" s="148">
        <f>E41</f>
        <v>69</v>
      </c>
      <c r="F43" s="17"/>
      <c r="G43" s="250"/>
      <c r="H43" s="148"/>
      <c r="I43" s="149">
        <f t="shared" si="0"/>
        <v>0</v>
      </c>
      <c r="J43" s="148"/>
      <c r="K43" s="149">
        <f t="shared" si="1"/>
        <v>0</v>
      </c>
      <c r="L43" s="149">
        <f t="shared" si="2"/>
        <v>0</v>
      </c>
    </row>
    <row r="44" spans="1:12" x14ac:dyDescent="0.35">
      <c r="A44" s="74"/>
      <c r="B44" s="72" t="s">
        <v>46</v>
      </c>
      <c r="C44" s="269" t="s">
        <v>15</v>
      </c>
      <c r="D44" s="270"/>
      <c r="E44" s="73">
        <f>E41/3</f>
        <v>23</v>
      </c>
      <c r="F44" s="73"/>
      <c r="G44" s="250"/>
      <c r="H44" s="77"/>
      <c r="I44" s="149">
        <f t="shared" si="0"/>
        <v>0</v>
      </c>
      <c r="J44" s="77"/>
      <c r="K44" s="149">
        <f t="shared" si="1"/>
        <v>0</v>
      </c>
      <c r="L44" s="149">
        <f t="shared" si="2"/>
        <v>0</v>
      </c>
    </row>
    <row r="45" spans="1:12" x14ac:dyDescent="0.35">
      <c r="A45" s="74"/>
      <c r="B45" s="41" t="s">
        <v>24</v>
      </c>
      <c r="C45" s="263" t="s">
        <v>2</v>
      </c>
      <c r="D45" s="24">
        <v>6.5600000000000006E-2</v>
      </c>
      <c r="E45" s="17">
        <f>E37*D45</f>
        <v>28.929600000000004</v>
      </c>
      <c r="F45" s="17"/>
      <c r="G45" s="250"/>
      <c r="H45" s="17"/>
      <c r="I45" s="149">
        <f t="shared" si="0"/>
        <v>0</v>
      </c>
      <c r="J45" s="17"/>
      <c r="K45" s="149">
        <f t="shared" si="1"/>
        <v>0</v>
      </c>
      <c r="L45" s="149">
        <f t="shared" si="2"/>
        <v>0</v>
      </c>
    </row>
    <row r="46" spans="1:12" ht="27" x14ac:dyDescent="0.35">
      <c r="A46" s="74">
        <v>7</v>
      </c>
      <c r="B46" s="18" t="s">
        <v>426</v>
      </c>
      <c r="C46" s="252" t="s">
        <v>20</v>
      </c>
      <c r="D46" s="9"/>
      <c r="E46" s="9">
        <v>1.08</v>
      </c>
      <c r="F46" s="148"/>
      <c r="G46" s="250"/>
      <c r="H46" s="148"/>
      <c r="I46" s="149">
        <f t="shared" si="0"/>
        <v>0</v>
      </c>
      <c r="J46" s="148"/>
      <c r="K46" s="149">
        <f t="shared" si="1"/>
        <v>0</v>
      </c>
      <c r="L46" s="149">
        <f t="shared" si="2"/>
        <v>0</v>
      </c>
    </row>
    <row r="47" spans="1:12" x14ac:dyDescent="0.35">
      <c r="A47" s="74"/>
      <c r="B47" s="163" t="s">
        <v>21</v>
      </c>
      <c r="C47" s="264" t="s">
        <v>2</v>
      </c>
      <c r="D47" s="268">
        <v>0.34799999999999998</v>
      </c>
      <c r="E47" s="119">
        <f>E46*D47</f>
        <v>0.37584000000000001</v>
      </c>
      <c r="F47" s="119"/>
      <c r="G47" s="250"/>
      <c r="H47" s="119"/>
      <c r="I47" s="149">
        <f t="shared" si="0"/>
        <v>0</v>
      </c>
      <c r="J47" s="119"/>
      <c r="K47" s="149">
        <f t="shared" si="1"/>
        <v>0</v>
      </c>
      <c r="L47" s="149">
        <f t="shared" si="2"/>
        <v>0</v>
      </c>
    </row>
    <row r="48" spans="1:12" x14ac:dyDescent="0.35">
      <c r="A48" s="74"/>
      <c r="B48" s="150" t="s">
        <v>427</v>
      </c>
      <c r="C48" s="257" t="s">
        <v>20</v>
      </c>
      <c r="D48" s="258"/>
      <c r="E48" s="148">
        <v>1.08</v>
      </c>
      <c r="F48" s="148"/>
      <c r="G48" s="250"/>
      <c r="H48" s="148"/>
      <c r="I48" s="149">
        <f t="shared" si="0"/>
        <v>0</v>
      </c>
      <c r="J48" s="148"/>
      <c r="K48" s="149">
        <f t="shared" si="1"/>
        <v>0</v>
      </c>
      <c r="L48" s="149">
        <f t="shared" si="2"/>
        <v>0</v>
      </c>
    </row>
    <row r="49" spans="1:12" x14ac:dyDescent="0.35">
      <c r="A49" s="74"/>
      <c r="B49" s="72" t="s">
        <v>46</v>
      </c>
      <c r="C49" s="269" t="s">
        <v>15</v>
      </c>
      <c r="D49" s="270"/>
      <c r="E49" s="73">
        <v>1</v>
      </c>
      <c r="F49" s="73"/>
      <c r="G49" s="250"/>
      <c r="H49" s="77"/>
      <c r="I49" s="149">
        <f t="shared" si="0"/>
        <v>0</v>
      </c>
      <c r="J49" s="77"/>
      <c r="K49" s="149">
        <f t="shared" si="1"/>
        <v>0</v>
      </c>
      <c r="L49" s="149">
        <f t="shared" si="2"/>
        <v>0</v>
      </c>
    </row>
    <row r="50" spans="1:12" x14ac:dyDescent="0.35">
      <c r="A50" s="74"/>
      <c r="B50" s="41" t="s">
        <v>24</v>
      </c>
      <c r="C50" s="263" t="s">
        <v>2</v>
      </c>
      <c r="D50" s="24"/>
      <c r="E50" s="17">
        <v>1.2</v>
      </c>
      <c r="F50" s="17"/>
      <c r="G50" s="250"/>
      <c r="H50" s="17"/>
      <c r="I50" s="149">
        <f t="shared" si="0"/>
        <v>0</v>
      </c>
      <c r="J50" s="17"/>
      <c r="K50" s="149">
        <f t="shared" si="1"/>
        <v>0</v>
      </c>
      <c r="L50" s="149">
        <f t="shared" si="2"/>
        <v>0</v>
      </c>
    </row>
    <row r="51" spans="1:12" ht="27" x14ac:dyDescent="0.35">
      <c r="A51" s="74">
        <v>8</v>
      </c>
      <c r="B51" s="18" t="s">
        <v>428</v>
      </c>
      <c r="C51" s="252" t="s">
        <v>20</v>
      </c>
      <c r="D51" s="9"/>
      <c r="E51" s="9">
        <v>453</v>
      </c>
      <c r="F51" s="148"/>
      <c r="G51" s="250"/>
      <c r="H51" s="17"/>
      <c r="I51" s="149">
        <f t="shared" si="0"/>
        <v>0</v>
      </c>
      <c r="J51" s="148"/>
      <c r="K51" s="149">
        <f t="shared" si="1"/>
        <v>0</v>
      </c>
      <c r="L51" s="149">
        <f t="shared" si="2"/>
        <v>0</v>
      </c>
    </row>
    <row r="52" spans="1:12" x14ac:dyDescent="0.35">
      <c r="A52" s="74"/>
      <c r="B52" s="68" t="s">
        <v>16</v>
      </c>
      <c r="C52" s="263" t="s">
        <v>20</v>
      </c>
      <c r="D52" s="17">
        <v>1</v>
      </c>
      <c r="E52" s="17">
        <f>E51*D52</f>
        <v>453</v>
      </c>
      <c r="F52" s="73"/>
      <c r="G52" s="250"/>
      <c r="H52" s="17"/>
      <c r="I52" s="149">
        <f t="shared" si="0"/>
        <v>0</v>
      </c>
      <c r="J52" s="17"/>
      <c r="K52" s="149">
        <f t="shared" si="1"/>
        <v>0</v>
      </c>
      <c r="L52" s="149">
        <f t="shared" si="2"/>
        <v>0</v>
      </c>
    </row>
    <row r="53" spans="1:12" x14ac:dyDescent="0.35">
      <c r="A53" s="74"/>
      <c r="B53" s="163" t="s">
        <v>21</v>
      </c>
      <c r="C53" s="264" t="s">
        <v>2</v>
      </c>
      <c r="D53" s="268">
        <v>5.5E-2</v>
      </c>
      <c r="E53" s="119">
        <f>D53*E51</f>
        <v>24.914999999999999</v>
      </c>
      <c r="F53" s="119"/>
      <c r="G53" s="250"/>
      <c r="H53" s="119"/>
      <c r="I53" s="149">
        <f t="shared" si="0"/>
        <v>0</v>
      </c>
      <c r="J53" s="119"/>
      <c r="K53" s="149">
        <f t="shared" si="1"/>
        <v>0</v>
      </c>
      <c r="L53" s="149">
        <f t="shared" si="2"/>
        <v>0</v>
      </c>
    </row>
    <row r="54" spans="1:12" x14ac:dyDescent="0.35">
      <c r="A54" s="74"/>
      <c r="B54" s="150" t="s">
        <v>496</v>
      </c>
      <c r="C54" s="257" t="s">
        <v>20</v>
      </c>
      <c r="D54" s="258">
        <v>2.1</v>
      </c>
      <c r="E54" s="148">
        <f>D54*E51</f>
        <v>951.30000000000007</v>
      </c>
      <c r="F54" s="148"/>
      <c r="G54" s="250"/>
      <c r="H54" s="17"/>
      <c r="I54" s="149">
        <f t="shared" si="0"/>
        <v>0</v>
      </c>
      <c r="J54" s="148"/>
      <c r="K54" s="149">
        <f t="shared" si="1"/>
        <v>0</v>
      </c>
      <c r="L54" s="149">
        <f t="shared" si="2"/>
        <v>0</v>
      </c>
    </row>
    <row r="55" spans="1:12" x14ac:dyDescent="0.35">
      <c r="A55" s="74"/>
      <c r="B55" s="150" t="s">
        <v>497</v>
      </c>
      <c r="C55" s="257" t="s">
        <v>20</v>
      </c>
      <c r="D55" s="258">
        <v>1.1000000000000001</v>
      </c>
      <c r="E55" s="148">
        <v>88</v>
      </c>
      <c r="F55" s="148"/>
      <c r="G55" s="250"/>
      <c r="H55" s="17"/>
      <c r="I55" s="149">
        <f t="shared" si="0"/>
        <v>0</v>
      </c>
      <c r="J55" s="148"/>
      <c r="K55" s="149">
        <f t="shared" si="1"/>
        <v>0</v>
      </c>
      <c r="L55" s="149">
        <f t="shared" si="2"/>
        <v>0</v>
      </c>
    </row>
    <row r="56" spans="1:12" ht="40.5" x14ac:dyDescent="0.35">
      <c r="A56" s="74"/>
      <c r="B56" s="68" t="s">
        <v>47</v>
      </c>
      <c r="C56" s="257" t="s">
        <v>20</v>
      </c>
      <c r="D56" s="148"/>
      <c r="E56" s="148">
        <v>453</v>
      </c>
      <c r="F56" s="148"/>
      <c r="G56" s="250"/>
      <c r="H56" s="17"/>
      <c r="I56" s="149">
        <f t="shared" si="0"/>
        <v>0</v>
      </c>
      <c r="J56" s="148"/>
      <c r="K56" s="149">
        <f t="shared" si="1"/>
        <v>0</v>
      </c>
      <c r="L56" s="149">
        <f t="shared" si="2"/>
        <v>0</v>
      </c>
    </row>
    <row r="57" spans="1:12" x14ac:dyDescent="0.35">
      <c r="A57" s="74"/>
      <c r="B57" s="150" t="s">
        <v>429</v>
      </c>
      <c r="C57" s="257" t="s">
        <v>20</v>
      </c>
      <c r="D57" s="258"/>
      <c r="E57" s="148">
        <v>453</v>
      </c>
      <c r="F57" s="148"/>
      <c r="G57" s="250"/>
      <c r="H57" s="17"/>
      <c r="I57" s="149">
        <f t="shared" si="0"/>
        <v>0</v>
      </c>
      <c r="J57" s="148"/>
      <c r="K57" s="149">
        <f t="shared" si="1"/>
        <v>0</v>
      </c>
      <c r="L57" s="149">
        <f t="shared" si="2"/>
        <v>0</v>
      </c>
    </row>
    <row r="58" spans="1:12" x14ac:dyDescent="0.35">
      <c r="A58" s="74"/>
      <c r="B58" s="150" t="s">
        <v>430</v>
      </c>
      <c r="C58" s="257" t="s">
        <v>2</v>
      </c>
      <c r="D58" s="258">
        <v>0.1</v>
      </c>
      <c r="E58" s="148">
        <f>E51*D58</f>
        <v>45.300000000000004</v>
      </c>
      <c r="F58" s="148"/>
      <c r="G58" s="250"/>
      <c r="H58" s="17"/>
      <c r="I58" s="149">
        <f t="shared" si="0"/>
        <v>0</v>
      </c>
      <c r="J58" s="148"/>
      <c r="K58" s="149">
        <f t="shared" si="1"/>
        <v>0</v>
      </c>
      <c r="L58" s="149">
        <f t="shared" si="2"/>
        <v>0</v>
      </c>
    </row>
    <row r="59" spans="1:12" x14ac:dyDescent="0.35">
      <c r="A59" s="74">
        <v>9</v>
      </c>
      <c r="B59" s="208" t="s">
        <v>431</v>
      </c>
      <c r="C59" s="252" t="s">
        <v>20</v>
      </c>
      <c r="D59" s="9"/>
      <c r="E59" s="9">
        <v>495</v>
      </c>
      <c r="F59" s="148"/>
      <c r="G59" s="250"/>
      <c r="H59" s="17"/>
      <c r="I59" s="149">
        <f t="shared" si="0"/>
        <v>0</v>
      </c>
      <c r="J59" s="148"/>
      <c r="K59" s="149">
        <f t="shared" si="1"/>
        <v>0</v>
      </c>
      <c r="L59" s="149">
        <f t="shared" si="2"/>
        <v>0</v>
      </c>
    </row>
    <row r="60" spans="1:12" x14ac:dyDescent="0.35">
      <c r="A60" s="74"/>
      <c r="B60" s="19" t="s">
        <v>16</v>
      </c>
      <c r="C60" s="263" t="s">
        <v>410</v>
      </c>
      <c r="D60" s="17">
        <v>1</v>
      </c>
      <c r="E60" s="17">
        <f>E59*D60</f>
        <v>495</v>
      </c>
      <c r="F60" s="15"/>
      <c r="G60" s="250"/>
      <c r="H60" s="12"/>
      <c r="I60" s="149">
        <f t="shared" si="0"/>
        <v>0</v>
      </c>
      <c r="J60" s="12"/>
      <c r="K60" s="149">
        <f t="shared" si="1"/>
        <v>0</v>
      </c>
      <c r="L60" s="149">
        <f t="shared" si="2"/>
        <v>0</v>
      </c>
    </row>
    <row r="61" spans="1:12" x14ac:dyDescent="0.35">
      <c r="A61" s="74"/>
      <c r="B61" s="14" t="s">
        <v>21</v>
      </c>
      <c r="C61" s="264" t="s">
        <v>2</v>
      </c>
      <c r="D61" s="65">
        <v>5.5E-2</v>
      </c>
      <c r="E61" s="15">
        <f>E59*D61</f>
        <v>27.225000000000001</v>
      </c>
      <c r="F61" s="15"/>
      <c r="G61" s="250"/>
      <c r="H61" s="15"/>
      <c r="I61" s="149">
        <f t="shared" si="0"/>
        <v>0</v>
      </c>
      <c r="J61" s="15"/>
      <c r="K61" s="149">
        <f t="shared" si="1"/>
        <v>0</v>
      </c>
      <c r="L61" s="149">
        <f t="shared" si="2"/>
        <v>0</v>
      </c>
    </row>
    <row r="62" spans="1:12" x14ac:dyDescent="0.35">
      <c r="A62" s="74"/>
      <c r="B62" s="150" t="s">
        <v>432</v>
      </c>
      <c r="C62" s="257" t="s">
        <v>20</v>
      </c>
      <c r="D62" s="258">
        <v>1.1000000000000001</v>
      </c>
      <c r="E62" s="148">
        <v>510</v>
      </c>
      <c r="F62" s="148"/>
      <c r="G62" s="250"/>
      <c r="H62" s="17"/>
      <c r="I62" s="149">
        <f t="shared" si="0"/>
        <v>0</v>
      </c>
      <c r="J62" s="148"/>
      <c r="K62" s="149">
        <f t="shared" si="1"/>
        <v>0</v>
      </c>
      <c r="L62" s="149">
        <f t="shared" si="2"/>
        <v>0</v>
      </c>
    </row>
    <row r="63" spans="1:12" ht="27" x14ac:dyDescent="0.35">
      <c r="A63" s="74"/>
      <c r="B63" s="19" t="s">
        <v>212</v>
      </c>
      <c r="C63" s="263" t="s">
        <v>20</v>
      </c>
      <c r="D63" s="17">
        <v>1</v>
      </c>
      <c r="E63" s="12">
        <f>E59*D63</f>
        <v>495</v>
      </c>
      <c r="F63" s="12"/>
      <c r="G63" s="250"/>
      <c r="H63" s="12"/>
      <c r="I63" s="149">
        <f t="shared" si="0"/>
        <v>0</v>
      </c>
      <c r="J63" s="12"/>
      <c r="K63" s="149">
        <f t="shared" si="1"/>
        <v>0</v>
      </c>
      <c r="L63" s="149">
        <f t="shared" si="2"/>
        <v>0</v>
      </c>
    </row>
    <row r="64" spans="1:12" x14ac:dyDescent="0.35">
      <c r="A64" s="74"/>
      <c r="B64" s="63" t="s">
        <v>24</v>
      </c>
      <c r="C64" s="263" t="s">
        <v>2</v>
      </c>
      <c r="D64" s="24">
        <v>0.1</v>
      </c>
      <c r="E64" s="12">
        <f>E59*D64</f>
        <v>49.5</v>
      </c>
      <c r="F64" s="12"/>
      <c r="G64" s="250"/>
      <c r="H64" s="12"/>
      <c r="I64" s="149">
        <f t="shared" si="0"/>
        <v>0</v>
      </c>
      <c r="J64" s="12"/>
      <c r="K64" s="149">
        <f t="shared" si="1"/>
        <v>0</v>
      </c>
      <c r="L64" s="149">
        <f t="shared" si="2"/>
        <v>0</v>
      </c>
    </row>
    <row r="65" spans="1:12" x14ac:dyDescent="0.35">
      <c r="A65" s="74">
        <v>10</v>
      </c>
      <c r="B65" s="208" t="s">
        <v>433</v>
      </c>
      <c r="C65" s="252" t="s">
        <v>20</v>
      </c>
      <c r="D65" s="9"/>
      <c r="E65" s="9">
        <v>480</v>
      </c>
      <c r="F65" s="148"/>
      <c r="G65" s="250"/>
      <c r="H65" s="17"/>
      <c r="I65" s="149">
        <f t="shared" si="0"/>
        <v>0</v>
      </c>
      <c r="J65" s="148"/>
      <c r="K65" s="149">
        <f t="shared" si="1"/>
        <v>0</v>
      </c>
      <c r="L65" s="149">
        <f t="shared" si="2"/>
        <v>0</v>
      </c>
    </row>
    <row r="66" spans="1:12" x14ac:dyDescent="0.35">
      <c r="A66" s="74"/>
      <c r="B66" s="19" t="s">
        <v>16</v>
      </c>
      <c r="C66" s="263" t="s">
        <v>410</v>
      </c>
      <c r="D66" s="17">
        <v>1</v>
      </c>
      <c r="E66" s="17">
        <f>E65*D66</f>
        <v>480</v>
      </c>
      <c r="F66" s="15"/>
      <c r="G66" s="250"/>
      <c r="H66" s="12"/>
      <c r="I66" s="149">
        <f t="shared" si="0"/>
        <v>0</v>
      </c>
      <c r="J66" s="12"/>
      <c r="K66" s="149">
        <f t="shared" si="1"/>
        <v>0</v>
      </c>
      <c r="L66" s="149">
        <f t="shared" si="2"/>
        <v>0</v>
      </c>
    </row>
    <row r="67" spans="1:12" x14ac:dyDescent="0.35">
      <c r="A67" s="74"/>
      <c r="B67" s="14" t="s">
        <v>21</v>
      </c>
      <c r="C67" s="264" t="s">
        <v>2</v>
      </c>
      <c r="D67" s="65">
        <v>2.1999999999999999E-2</v>
      </c>
      <c r="E67" s="15">
        <f>E65*D67</f>
        <v>10.559999999999999</v>
      </c>
      <c r="F67" s="15"/>
      <c r="G67" s="250"/>
      <c r="H67" s="15"/>
      <c r="I67" s="149">
        <f t="shared" si="0"/>
        <v>0</v>
      </c>
      <c r="J67" s="15"/>
      <c r="K67" s="149">
        <f t="shared" si="1"/>
        <v>0</v>
      </c>
      <c r="L67" s="149">
        <f t="shared" si="2"/>
        <v>0</v>
      </c>
    </row>
    <row r="68" spans="1:12" x14ac:dyDescent="0.35">
      <c r="A68" s="74"/>
      <c r="B68" s="132" t="s">
        <v>151</v>
      </c>
      <c r="C68" s="269" t="s">
        <v>20</v>
      </c>
      <c r="D68" s="85">
        <v>1.05</v>
      </c>
      <c r="E68" s="12">
        <f>D68*E65</f>
        <v>504</v>
      </c>
      <c r="F68" s="12"/>
      <c r="G68" s="250"/>
      <c r="H68" s="12"/>
      <c r="I68" s="149">
        <f t="shared" si="0"/>
        <v>0</v>
      </c>
      <c r="J68" s="12"/>
      <c r="K68" s="149">
        <f t="shared" si="1"/>
        <v>0</v>
      </c>
      <c r="L68" s="149">
        <f t="shared" si="2"/>
        <v>0</v>
      </c>
    </row>
    <row r="69" spans="1:12" ht="40.5" x14ac:dyDescent="0.35">
      <c r="A69" s="74"/>
      <c r="B69" s="19" t="s">
        <v>434</v>
      </c>
      <c r="C69" s="263" t="s">
        <v>20</v>
      </c>
      <c r="D69" s="17">
        <v>1</v>
      </c>
      <c r="E69" s="12">
        <f>E65*D69</f>
        <v>480</v>
      </c>
      <c r="F69" s="12"/>
      <c r="G69" s="250"/>
      <c r="H69" s="12"/>
      <c r="I69" s="149">
        <f t="shared" si="0"/>
        <v>0</v>
      </c>
      <c r="J69" s="12"/>
      <c r="K69" s="149">
        <f t="shared" si="1"/>
        <v>0</v>
      </c>
      <c r="L69" s="149">
        <f t="shared" si="2"/>
        <v>0</v>
      </c>
    </row>
    <row r="70" spans="1:12" x14ac:dyDescent="0.35">
      <c r="A70" s="74"/>
      <c r="B70" s="63" t="s">
        <v>24</v>
      </c>
      <c r="C70" s="263" t="s">
        <v>2</v>
      </c>
      <c r="D70" s="24">
        <v>0.1</v>
      </c>
      <c r="E70" s="12">
        <f>E65*D70</f>
        <v>48</v>
      </c>
      <c r="F70" s="12"/>
      <c r="G70" s="250"/>
      <c r="H70" s="12"/>
      <c r="I70" s="149">
        <f t="shared" si="0"/>
        <v>0</v>
      </c>
      <c r="J70" s="12"/>
      <c r="K70" s="149">
        <f t="shared" si="1"/>
        <v>0</v>
      </c>
      <c r="L70" s="149">
        <f t="shared" si="2"/>
        <v>0</v>
      </c>
    </row>
    <row r="71" spans="1:12" x14ac:dyDescent="0.35">
      <c r="A71" s="74">
        <v>11</v>
      </c>
      <c r="B71" s="18" t="s">
        <v>435</v>
      </c>
      <c r="C71" s="252" t="s">
        <v>20</v>
      </c>
      <c r="D71" s="9"/>
      <c r="E71" s="9">
        <v>1980</v>
      </c>
      <c r="F71" s="148"/>
      <c r="G71" s="250"/>
      <c r="H71" s="17"/>
      <c r="I71" s="149">
        <f t="shared" si="0"/>
        <v>0</v>
      </c>
      <c r="J71" s="148"/>
      <c r="K71" s="149">
        <f t="shared" si="1"/>
        <v>0</v>
      </c>
      <c r="L71" s="149">
        <f t="shared" si="2"/>
        <v>0</v>
      </c>
    </row>
    <row r="72" spans="1:12" x14ac:dyDescent="0.35">
      <c r="A72" s="74"/>
      <c r="B72" s="19" t="s">
        <v>16</v>
      </c>
      <c r="C72" s="263" t="s">
        <v>410</v>
      </c>
      <c r="D72" s="17">
        <v>1</v>
      </c>
      <c r="E72" s="17">
        <f>E71*D72</f>
        <v>1980</v>
      </c>
      <c r="F72" s="15"/>
      <c r="G72" s="250"/>
      <c r="H72" s="17"/>
      <c r="I72" s="149">
        <f t="shared" si="0"/>
        <v>0</v>
      </c>
      <c r="J72" s="17"/>
      <c r="K72" s="149">
        <f t="shared" si="1"/>
        <v>0</v>
      </c>
      <c r="L72" s="149">
        <f t="shared" si="2"/>
        <v>0</v>
      </c>
    </row>
    <row r="73" spans="1:12" x14ac:dyDescent="0.35">
      <c r="A73" s="74"/>
      <c r="B73" s="14" t="s">
        <v>21</v>
      </c>
      <c r="C73" s="264" t="s">
        <v>2</v>
      </c>
      <c r="D73" s="65">
        <v>8.0000000000000002E-3</v>
      </c>
      <c r="E73" s="15">
        <f>D73*E71</f>
        <v>15.84</v>
      </c>
      <c r="F73" s="15"/>
      <c r="G73" s="250"/>
      <c r="H73" s="15"/>
      <c r="I73" s="149">
        <f t="shared" si="0"/>
        <v>0</v>
      </c>
      <c r="J73" s="15"/>
      <c r="K73" s="149">
        <f t="shared" si="1"/>
        <v>0</v>
      </c>
      <c r="L73" s="149">
        <f t="shared" si="2"/>
        <v>0</v>
      </c>
    </row>
    <row r="74" spans="1:12" x14ac:dyDescent="0.35">
      <c r="A74" s="74"/>
      <c r="B74" s="22" t="s">
        <v>30</v>
      </c>
      <c r="C74" s="263" t="s">
        <v>17</v>
      </c>
      <c r="D74" s="24">
        <v>0.45</v>
      </c>
      <c r="E74" s="12">
        <f>E71*D74</f>
        <v>891</v>
      </c>
      <c r="F74" s="12"/>
      <c r="G74" s="250"/>
      <c r="H74" s="12"/>
      <c r="I74" s="149">
        <f t="shared" ref="I74:I137" si="3">H74*E74</f>
        <v>0</v>
      </c>
      <c r="J74" s="12"/>
      <c r="K74" s="149">
        <f t="shared" ref="K74:K137" si="4">J74*E74</f>
        <v>0</v>
      </c>
      <c r="L74" s="149">
        <f t="shared" ref="L74:L137" si="5">G74+I74+K74</f>
        <v>0</v>
      </c>
    </row>
    <row r="75" spans="1:12" x14ac:dyDescent="0.35">
      <c r="A75" s="74"/>
      <c r="B75" s="22" t="s">
        <v>26</v>
      </c>
      <c r="C75" s="263" t="s">
        <v>20</v>
      </c>
      <c r="D75" s="24">
        <v>8.9999999999999993E-3</v>
      </c>
      <c r="E75" s="25">
        <f>E71*D75</f>
        <v>17.82</v>
      </c>
      <c r="F75" s="12"/>
      <c r="G75" s="250"/>
      <c r="H75" s="12"/>
      <c r="I75" s="149">
        <f t="shared" si="3"/>
        <v>0</v>
      </c>
      <c r="J75" s="12"/>
      <c r="K75" s="149">
        <f t="shared" si="4"/>
        <v>0</v>
      </c>
      <c r="L75" s="149">
        <f t="shared" si="5"/>
        <v>0</v>
      </c>
    </row>
    <row r="76" spans="1:12" x14ac:dyDescent="0.35">
      <c r="A76" s="74"/>
      <c r="B76" s="26" t="s">
        <v>436</v>
      </c>
      <c r="C76" s="263" t="s">
        <v>17</v>
      </c>
      <c r="D76" s="17">
        <v>0.45</v>
      </c>
      <c r="E76" s="12">
        <f>E71*D76</f>
        <v>891</v>
      </c>
      <c r="F76" s="12"/>
      <c r="G76" s="250"/>
      <c r="H76" s="12"/>
      <c r="I76" s="149">
        <f t="shared" si="3"/>
        <v>0</v>
      </c>
      <c r="J76" s="12"/>
      <c r="K76" s="149">
        <f t="shared" si="4"/>
        <v>0</v>
      </c>
      <c r="L76" s="149">
        <f t="shared" si="5"/>
        <v>0</v>
      </c>
    </row>
    <row r="77" spans="1:12" x14ac:dyDescent="0.35">
      <c r="A77" s="74"/>
      <c r="B77" s="26" t="s">
        <v>27</v>
      </c>
      <c r="C77" s="263" t="s">
        <v>17</v>
      </c>
      <c r="D77" s="24">
        <v>0.12</v>
      </c>
      <c r="E77" s="12">
        <f>E71*D77</f>
        <v>237.6</v>
      </c>
      <c r="F77" s="12"/>
      <c r="G77" s="250"/>
      <c r="H77" s="12"/>
      <c r="I77" s="149">
        <f t="shared" si="3"/>
        <v>0</v>
      </c>
      <c r="J77" s="12"/>
      <c r="K77" s="149">
        <f t="shared" si="4"/>
        <v>0</v>
      </c>
      <c r="L77" s="149">
        <f t="shared" si="5"/>
        <v>0</v>
      </c>
    </row>
    <row r="78" spans="1:12" x14ac:dyDescent="0.35">
      <c r="A78" s="74"/>
      <c r="B78" s="27" t="s">
        <v>31</v>
      </c>
      <c r="C78" s="263" t="s">
        <v>18</v>
      </c>
      <c r="D78" s="17">
        <v>0.6</v>
      </c>
      <c r="E78" s="12">
        <f>E71*D78</f>
        <v>1188</v>
      </c>
      <c r="F78" s="12"/>
      <c r="G78" s="250"/>
      <c r="H78" s="12"/>
      <c r="I78" s="149">
        <f t="shared" si="3"/>
        <v>0</v>
      </c>
      <c r="J78" s="12"/>
      <c r="K78" s="149">
        <f t="shared" si="4"/>
        <v>0</v>
      </c>
      <c r="L78" s="149">
        <f t="shared" si="5"/>
        <v>0</v>
      </c>
    </row>
    <row r="79" spans="1:12" x14ac:dyDescent="0.35">
      <c r="A79" s="74"/>
      <c r="B79" s="20" t="s">
        <v>32</v>
      </c>
      <c r="C79" s="269" t="s">
        <v>15</v>
      </c>
      <c r="D79" s="37"/>
      <c r="E79" s="15">
        <v>10</v>
      </c>
      <c r="F79" s="15"/>
      <c r="G79" s="250"/>
      <c r="H79" s="38"/>
      <c r="I79" s="149">
        <f t="shared" si="3"/>
        <v>0</v>
      </c>
      <c r="J79" s="38"/>
      <c r="K79" s="149">
        <f t="shared" si="4"/>
        <v>0</v>
      </c>
      <c r="L79" s="149">
        <f t="shared" si="5"/>
        <v>0</v>
      </c>
    </row>
    <row r="80" spans="1:12" x14ac:dyDescent="0.35">
      <c r="A80" s="74"/>
      <c r="B80" s="27" t="s">
        <v>33</v>
      </c>
      <c r="C80" s="263" t="s">
        <v>18</v>
      </c>
      <c r="D80" s="24">
        <v>0.26</v>
      </c>
      <c r="E80" s="12">
        <f>E71*D80</f>
        <v>514.80000000000007</v>
      </c>
      <c r="F80" s="12"/>
      <c r="G80" s="250"/>
      <c r="H80" s="12"/>
      <c r="I80" s="149">
        <f t="shared" si="3"/>
        <v>0</v>
      </c>
      <c r="J80" s="12"/>
      <c r="K80" s="149">
        <f t="shared" si="4"/>
        <v>0</v>
      </c>
      <c r="L80" s="149">
        <f t="shared" si="5"/>
        <v>0</v>
      </c>
    </row>
    <row r="81" spans="1:12" x14ac:dyDescent="0.35">
      <c r="A81" s="74"/>
      <c r="B81" s="27" t="s">
        <v>28</v>
      </c>
      <c r="C81" s="263" t="s">
        <v>2</v>
      </c>
      <c r="D81" s="24">
        <v>7.0000000000000001E-3</v>
      </c>
      <c r="E81" s="12">
        <f>E71*D81</f>
        <v>13.86</v>
      </c>
      <c r="F81" s="12"/>
      <c r="G81" s="250"/>
      <c r="H81" s="12"/>
      <c r="I81" s="149">
        <f t="shared" si="3"/>
        <v>0</v>
      </c>
      <c r="J81" s="12"/>
      <c r="K81" s="149">
        <f t="shared" si="4"/>
        <v>0</v>
      </c>
      <c r="L81" s="149">
        <f t="shared" si="5"/>
        <v>0</v>
      </c>
    </row>
    <row r="82" spans="1:12" x14ac:dyDescent="0.35">
      <c r="A82" s="74">
        <v>12</v>
      </c>
      <c r="B82" s="271" t="s">
        <v>437</v>
      </c>
      <c r="C82" s="252" t="s">
        <v>20</v>
      </c>
      <c r="D82" s="9"/>
      <c r="E82" s="9">
        <v>495</v>
      </c>
      <c r="F82" s="148"/>
      <c r="G82" s="250"/>
      <c r="H82" s="148"/>
      <c r="I82" s="149">
        <f t="shared" si="3"/>
        <v>0</v>
      </c>
      <c r="J82" s="148"/>
      <c r="K82" s="149">
        <f t="shared" si="4"/>
        <v>0</v>
      </c>
      <c r="L82" s="149">
        <f t="shared" si="5"/>
        <v>0</v>
      </c>
    </row>
    <row r="83" spans="1:12" x14ac:dyDescent="0.35">
      <c r="A83" s="74"/>
      <c r="B83" s="68" t="s">
        <v>16</v>
      </c>
      <c r="C83" s="263" t="s">
        <v>20</v>
      </c>
      <c r="D83" s="17">
        <v>1</v>
      </c>
      <c r="E83" s="17">
        <f>E82*D83</f>
        <v>495</v>
      </c>
      <c r="F83" s="73"/>
      <c r="G83" s="250"/>
      <c r="H83" s="73"/>
      <c r="I83" s="149">
        <f t="shared" si="3"/>
        <v>0</v>
      </c>
      <c r="J83" s="17"/>
      <c r="K83" s="149">
        <f t="shared" si="4"/>
        <v>0</v>
      </c>
      <c r="L83" s="149">
        <f t="shared" si="5"/>
        <v>0</v>
      </c>
    </row>
    <row r="84" spans="1:12" x14ac:dyDescent="0.35">
      <c r="A84" s="74"/>
      <c r="B84" s="89" t="s">
        <v>21</v>
      </c>
      <c r="C84" s="264" t="s">
        <v>2</v>
      </c>
      <c r="D84" s="93">
        <v>4.5199999999999997E-2</v>
      </c>
      <c r="E84" s="73">
        <f>D84*E82</f>
        <v>22.373999999999999</v>
      </c>
      <c r="F84" s="73"/>
      <c r="G84" s="250"/>
      <c r="H84" s="73"/>
      <c r="I84" s="149">
        <f t="shared" si="3"/>
        <v>0</v>
      </c>
      <c r="J84" s="73"/>
      <c r="K84" s="149">
        <f t="shared" si="4"/>
        <v>0</v>
      </c>
      <c r="L84" s="149">
        <f t="shared" si="5"/>
        <v>0</v>
      </c>
    </row>
    <row r="85" spans="1:12" x14ac:dyDescent="0.35">
      <c r="A85" s="74"/>
      <c r="B85" s="72" t="s">
        <v>438</v>
      </c>
      <c r="C85" s="269" t="s">
        <v>20</v>
      </c>
      <c r="D85" s="37">
        <v>1.05</v>
      </c>
      <c r="E85" s="73">
        <f>D85*E82</f>
        <v>519.75</v>
      </c>
      <c r="F85" s="73"/>
      <c r="G85" s="250"/>
      <c r="H85" s="73"/>
      <c r="I85" s="149">
        <f t="shared" si="3"/>
        <v>0</v>
      </c>
      <c r="J85" s="73"/>
      <c r="K85" s="149">
        <f t="shared" si="4"/>
        <v>0</v>
      </c>
      <c r="L85" s="149">
        <f t="shared" si="5"/>
        <v>0</v>
      </c>
    </row>
    <row r="86" spans="1:12" x14ac:dyDescent="0.35">
      <c r="A86" s="74"/>
      <c r="B86" s="72" t="s">
        <v>54</v>
      </c>
      <c r="C86" s="269" t="s">
        <v>17</v>
      </c>
      <c r="D86" s="77">
        <v>6</v>
      </c>
      <c r="E86" s="73">
        <f>D86*E82</f>
        <v>2970</v>
      </c>
      <c r="F86" s="73"/>
      <c r="G86" s="250"/>
      <c r="H86" s="73"/>
      <c r="I86" s="149">
        <f t="shared" si="3"/>
        <v>0</v>
      </c>
      <c r="J86" s="73"/>
      <c r="K86" s="149">
        <f t="shared" si="4"/>
        <v>0</v>
      </c>
      <c r="L86" s="149">
        <f t="shared" si="5"/>
        <v>0</v>
      </c>
    </row>
    <row r="87" spans="1:12" x14ac:dyDescent="0.35">
      <c r="A87" s="74"/>
      <c r="B87" s="41" t="s">
        <v>55</v>
      </c>
      <c r="C87" s="263" t="s">
        <v>45</v>
      </c>
      <c r="D87" s="24">
        <v>0.1</v>
      </c>
      <c r="E87" s="17">
        <f>D87*E82</f>
        <v>49.5</v>
      </c>
      <c r="F87" s="17"/>
      <c r="G87" s="250"/>
      <c r="H87" s="17"/>
      <c r="I87" s="149">
        <f t="shared" si="3"/>
        <v>0</v>
      </c>
      <c r="J87" s="17"/>
      <c r="K87" s="149">
        <f t="shared" si="4"/>
        <v>0</v>
      </c>
      <c r="L87" s="149">
        <f t="shared" si="5"/>
        <v>0</v>
      </c>
    </row>
    <row r="88" spans="1:12" x14ac:dyDescent="0.35">
      <c r="A88" s="74"/>
      <c r="B88" s="168" t="s">
        <v>56</v>
      </c>
      <c r="C88" s="269" t="s">
        <v>17</v>
      </c>
      <c r="D88" s="37">
        <v>0.04</v>
      </c>
      <c r="E88" s="73">
        <f>D88*E82</f>
        <v>19.8</v>
      </c>
      <c r="F88" s="73"/>
      <c r="G88" s="250"/>
      <c r="H88" s="73"/>
      <c r="I88" s="149">
        <f t="shared" si="3"/>
        <v>0</v>
      </c>
      <c r="J88" s="73"/>
      <c r="K88" s="149">
        <f t="shared" si="4"/>
        <v>0</v>
      </c>
      <c r="L88" s="149">
        <f t="shared" si="5"/>
        <v>0</v>
      </c>
    </row>
    <row r="89" spans="1:12" x14ac:dyDescent="0.35">
      <c r="A89" s="74"/>
      <c r="B89" s="72" t="s">
        <v>24</v>
      </c>
      <c r="C89" s="269" t="s">
        <v>2</v>
      </c>
      <c r="D89" s="37">
        <v>4.6600000000000003E-2</v>
      </c>
      <c r="E89" s="73">
        <f>D89*E82</f>
        <v>23.067</v>
      </c>
      <c r="F89" s="73"/>
      <c r="G89" s="250"/>
      <c r="H89" s="73"/>
      <c r="I89" s="149">
        <f t="shared" si="3"/>
        <v>0</v>
      </c>
      <c r="J89" s="73"/>
      <c r="K89" s="149">
        <f t="shared" si="4"/>
        <v>0</v>
      </c>
      <c r="L89" s="149">
        <f t="shared" si="5"/>
        <v>0</v>
      </c>
    </row>
    <row r="90" spans="1:12" x14ac:dyDescent="0.35">
      <c r="A90" s="74">
        <v>13</v>
      </c>
      <c r="B90" s="18" t="s">
        <v>439</v>
      </c>
      <c r="C90" s="252" t="s">
        <v>20</v>
      </c>
      <c r="D90" s="9"/>
      <c r="E90" s="272">
        <v>105</v>
      </c>
      <c r="F90" s="148"/>
      <c r="G90" s="250"/>
      <c r="H90" s="148"/>
      <c r="I90" s="149">
        <f t="shared" si="3"/>
        <v>0</v>
      </c>
      <c r="J90" s="148"/>
      <c r="K90" s="149">
        <f t="shared" si="4"/>
        <v>0</v>
      </c>
      <c r="L90" s="149">
        <f t="shared" si="5"/>
        <v>0</v>
      </c>
    </row>
    <row r="91" spans="1:12" x14ac:dyDescent="0.35">
      <c r="A91" s="74"/>
      <c r="B91" s="19" t="s">
        <v>16</v>
      </c>
      <c r="C91" s="263" t="s">
        <v>410</v>
      </c>
      <c r="D91" s="17">
        <v>1</v>
      </c>
      <c r="E91" s="17">
        <f>E90*D91</f>
        <v>105</v>
      </c>
      <c r="F91" s="15"/>
      <c r="G91" s="250"/>
      <c r="H91" s="17"/>
      <c r="I91" s="149">
        <f t="shared" si="3"/>
        <v>0</v>
      </c>
      <c r="J91" s="17"/>
      <c r="K91" s="149">
        <f t="shared" si="4"/>
        <v>0</v>
      </c>
      <c r="L91" s="149">
        <f t="shared" si="5"/>
        <v>0</v>
      </c>
    </row>
    <row r="92" spans="1:12" x14ac:dyDescent="0.35">
      <c r="A92" s="74"/>
      <c r="B92" s="14" t="s">
        <v>21</v>
      </c>
      <c r="C92" s="264" t="s">
        <v>2</v>
      </c>
      <c r="D92" s="65">
        <v>3.1E-2</v>
      </c>
      <c r="E92" s="15">
        <f>E90*D92</f>
        <v>3.2549999999999999</v>
      </c>
      <c r="F92" s="15"/>
      <c r="G92" s="250"/>
      <c r="H92" s="15"/>
      <c r="I92" s="149">
        <f t="shared" si="3"/>
        <v>0</v>
      </c>
      <c r="J92" s="15"/>
      <c r="K92" s="149">
        <f t="shared" si="4"/>
        <v>0</v>
      </c>
      <c r="L92" s="149">
        <f t="shared" si="5"/>
        <v>0</v>
      </c>
    </row>
    <row r="93" spans="1:12" x14ac:dyDescent="0.35">
      <c r="A93" s="74"/>
      <c r="B93" s="41" t="s">
        <v>440</v>
      </c>
      <c r="C93" s="263" t="s">
        <v>20</v>
      </c>
      <c r="D93" s="24">
        <v>1.03</v>
      </c>
      <c r="E93" s="17">
        <f>D93*E90</f>
        <v>108.15</v>
      </c>
      <c r="F93" s="17"/>
      <c r="G93" s="250"/>
      <c r="H93" s="17"/>
      <c r="I93" s="149">
        <f t="shared" si="3"/>
        <v>0</v>
      </c>
      <c r="J93" s="17"/>
      <c r="K93" s="149">
        <f t="shared" si="4"/>
        <v>0</v>
      </c>
      <c r="L93" s="149">
        <f t="shared" si="5"/>
        <v>0</v>
      </c>
    </row>
    <row r="94" spans="1:12" x14ac:dyDescent="0.35">
      <c r="A94" s="74"/>
      <c r="B94" s="41" t="s">
        <v>42</v>
      </c>
      <c r="C94" s="263" t="s">
        <v>17</v>
      </c>
      <c r="D94" s="17">
        <v>6</v>
      </c>
      <c r="E94" s="17">
        <f>D94*E90</f>
        <v>630</v>
      </c>
      <c r="F94" s="17"/>
      <c r="G94" s="250"/>
      <c r="H94" s="17"/>
      <c r="I94" s="149">
        <f t="shared" si="3"/>
        <v>0</v>
      </c>
      <c r="J94" s="17"/>
      <c r="K94" s="149">
        <f t="shared" si="4"/>
        <v>0</v>
      </c>
      <c r="L94" s="149">
        <f t="shared" si="5"/>
        <v>0</v>
      </c>
    </row>
    <row r="95" spans="1:12" x14ac:dyDescent="0.35">
      <c r="A95" s="74"/>
      <c r="B95" s="41" t="s">
        <v>43</v>
      </c>
      <c r="C95" s="263" t="s">
        <v>17</v>
      </c>
      <c r="D95" s="24">
        <v>0.04</v>
      </c>
      <c r="E95" s="17">
        <f>D95*E90</f>
        <v>4.2</v>
      </c>
      <c r="F95" s="17"/>
      <c r="G95" s="250"/>
      <c r="H95" s="17"/>
      <c r="I95" s="149">
        <f t="shared" si="3"/>
        <v>0</v>
      </c>
      <c r="J95" s="17"/>
      <c r="K95" s="149">
        <f t="shared" si="4"/>
        <v>0</v>
      </c>
      <c r="L95" s="149">
        <f t="shared" si="5"/>
        <v>0</v>
      </c>
    </row>
    <row r="96" spans="1:12" x14ac:dyDescent="0.35">
      <c r="A96" s="74"/>
      <c r="B96" s="41" t="s">
        <v>44</v>
      </c>
      <c r="C96" s="263" t="s">
        <v>45</v>
      </c>
      <c r="D96" s="17">
        <v>0.1</v>
      </c>
      <c r="E96" s="17">
        <f>D96*E90</f>
        <v>10.5</v>
      </c>
      <c r="F96" s="17"/>
      <c r="G96" s="250"/>
      <c r="H96" s="17"/>
      <c r="I96" s="149">
        <f t="shared" si="3"/>
        <v>0</v>
      </c>
      <c r="J96" s="17"/>
      <c r="K96" s="149">
        <f t="shared" si="4"/>
        <v>0</v>
      </c>
      <c r="L96" s="149">
        <f t="shared" si="5"/>
        <v>0</v>
      </c>
    </row>
    <row r="97" spans="1:12" x14ac:dyDescent="0.35">
      <c r="A97" s="74"/>
      <c r="B97" s="41" t="s">
        <v>24</v>
      </c>
      <c r="C97" s="263" t="s">
        <v>2</v>
      </c>
      <c r="D97" s="24">
        <v>7.0000000000000007E-2</v>
      </c>
      <c r="E97" s="17">
        <f>D97*E90</f>
        <v>7.3500000000000005</v>
      </c>
      <c r="F97" s="17"/>
      <c r="G97" s="250"/>
      <c r="H97" s="17"/>
      <c r="I97" s="149">
        <f t="shared" si="3"/>
        <v>0</v>
      </c>
      <c r="J97" s="17"/>
      <c r="K97" s="149">
        <f t="shared" si="4"/>
        <v>0</v>
      </c>
      <c r="L97" s="149">
        <f t="shared" si="5"/>
        <v>0</v>
      </c>
    </row>
    <row r="98" spans="1:12" x14ac:dyDescent="0.35">
      <c r="A98" s="74"/>
      <c r="B98" s="150" t="s">
        <v>441</v>
      </c>
      <c r="C98" s="257" t="s">
        <v>2</v>
      </c>
      <c r="D98" s="258">
        <v>0.02</v>
      </c>
      <c r="E98" s="148">
        <f>E90*D98</f>
        <v>2.1</v>
      </c>
      <c r="F98" s="148"/>
      <c r="G98" s="250"/>
      <c r="H98" s="148"/>
      <c r="I98" s="149">
        <f t="shared" si="3"/>
        <v>0</v>
      </c>
      <c r="J98" s="148"/>
      <c r="K98" s="149">
        <f t="shared" si="4"/>
        <v>0</v>
      </c>
      <c r="L98" s="149">
        <f t="shared" si="5"/>
        <v>0</v>
      </c>
    </row>
    <row r="99" spans="1:12" x14ac:dyDescent="0.35">
      <c r="A99" s="74">
        <v>14</v>
      </c>
      <c r="B99" s="273" t="s">
        <v>442</v>
      </c>
      <c r="C99" s="252" t="s">
        <v>45</v>
      </c>
      <c r="D99" s="254"/>
      <c r="E99" s="272">
        <v>27</v>
      </c>
      <c r="F99" s="148"/>
      <c r="G99" s="250"/>
      <c r="H99" s="148"/>
      <c r="I99" s="149">
        <f t="shared" si="3"/>
        <v>0</v>
      </c>
      <c r="J99" s="148"/>
      <c r="K99" s="149">
        <f t="shared" si="4"/>
        <v>0</v>
      </c>
      <c r="L99" s="149">
        <f t="shared" si="5"/>
        <v>0</v>
      </c>
    </row>
    <row r="100" spans="1:12" x14ac:dyDescent="0.35">
      <c r="A100" s="74"/>
      <c r="B100" s="19" t="s">
        <v>16</v>
      </c>
      <c r="C100" s="263" t="s">
        <v>45</v>
      </c>
      <c r="D100" s="17">
        <v>1</v>
      </c>
      <c r="E100" s="17">
        <f>E99</f>
        <v>27</v>
      </c>
      <c r="F100" s="15"/>
      <c r="G100" s="250"/>
      <c r="H100" s="12"/>
      <c r="I100" s="149">
        <f t="shared" si="3"/>
        <v>0</v>
      </c>
      <c r="J100" s="15"/>
      <c r="K100" s="149">
        <f t="shared" si="4"/>
        <v>0</v>
      </c>
      <c r="L100" s="149">
        <f t="shared" si="5"/>
        <v>0</v>
      </c>
    </row>
    <row r="101" spans="1:12" x14ac:dyDescent="0.35">
      <c r="A101" s="74"/>
      <c r="B101" s="14" t="s">
        <v>21</v>
      </c>
      <c r="C101" s="264" t="s">
        <v>2</v>
      </c>
      <c r="D101" s="65">
        <v>0.13</v>
      </c>
      <c r="E101" s="15">
        <f>E99*D101</f>
        <v>3.5100000000000002</v>
      </c>
      <c r="F101" s="15"/>
      <c r="G101" s="250"/>
      <c r="H101" s="15"/>
      <c r="I101" s="149">
        <f t="shared" si="3"/>
        <v>0</v>
      </c>
      <c r="J101" s="15"/>
      <c r="K101" s="149">
        <f t="shared" si="4"/>
        <v>0</v>
      </c>
      <c r="L101" s="149">
        <f t="shared" si="5"/>
        <v>0</v>
      </c>
    </row>
    <row r="102" spans="1:12" ht="27" x14ac:dyDescent="0.35">
      <c r="A102" s="74"/>
      <c r="B102" s="274" t="s">
        <v>443</v>
      </c>
      <c r="C102" s="257" t="s">
        <v>45</v>
      </c>
      <c r="D102" s="258"/>
      <c r="E102" s="148">
        <f>E99</f>
        <v>27</v>
      </c>
      <c r="F102" s="148"/>
      <c r="G102" s="250"/>
      <c r="H102" s="148"/>
      <c r="I102" s="149">
        <f t="shared" si="3"/>
        <v>0</v>
      </c>
      <c r="J102" s="148"/>
      <c r="K102" s="149">
        <f t="shared" si="4"/>
        <v>0</v>
      </c>
      <c r="L102" s="149">
        <f t="shared" si="5"/>
        <v>0</v>
      </c>
    </row>
    <row r="103" spans="1:12" x14ac:dyDescent="0.35">
      <c r="A103" s="74"/>
      <c r="B103" s="150" t="s">
        <v>444</v>
      </c>
      <c r="C103" s="257" t="s">
        <v>445</v>
      </c>
      <c r="D103" s="258"/>
      <c r="E103" s="148">
        <v>13</v>
      </c>
      <c r="F103" s="148"/>
      <c r="G103" s="250"/>
      <c r="H103" s="148"/>
      <c r="I103" s="149">
        <f t="shared" si="3"/>
        <v>0</v>
      </c>
      <c r="J103" s="148"/>
      <c r="K103" s="149">
        <f t="shared" si="4"/>
        <v>0</v>
      </c>
      <c r="L103" s="149">
        <f t="shared" si="5"/>
        <v>0</v>
      </c>
    </row>
    <row r="104" spans="1:12" x14ac:dyDescent="0.35">
      <c r="A104" s="74"/>
      <c r="B104" s="150" t="s">
        <v>441</v>
      </c>
      <c r="C104" s="257" t="s">
        <v>2</v>
      </c>
      <c r="D104" s="258">
        <v>1</v>
      </c>
      <c r="E104" s="148">
        <f>E96*D104</f>
        <v>10.5</v>
      </c>
      <c r="F104" s="148"/>
      <c r="G104" s="250"/>
      <c r="H104" s="148"/>
      <c r="I104" s="149">
        <f t="shared" si="3"/>
        <v>0</v>
      </c>
      <c r="J104" s="148"/>
      <c r="K104" s="149">
        <f t="shared" si="4"/>
        <v>0</v>
      </c>
      <c r="L104" s="149">
        <f t="shared" si="5"/>
        <v>0</v>
      </c>
    </row>
    <row r="105" spans="1:12" x14ac:dyDescent="0.35">
      <c r="A105" s="74">
        <v>15</v>
      </c>
      <c r="B105" s="18" t="s">
        <v>446</v>
      </c>
      <c r="C105" s="252" t="s">
        <v>20</v>
      </c>
      <c r="D105" s="9"/>
      <c r="E105" s="9">
        <v>458</v>
      </c>
      <c r="F105" s="148"/>
      <c r="G105" s="250"/>
      <c r="H105" s="17"/>
      <c r="I105" s="149">
        <f t="shared" si="3"/>
        <v>0</v>
      </c>
      <c r="J105" s="148"/>
      <c r="K105" s="149">
        <f t="shared" si="4"/>
        <v>0</v>
      </c>
      <c r="L105" s="149">
        <f t="shared" si="5"/>
        <v>0</v>
      </c>
    </row>
    <row r="106" spans="1:12" x14ac:dyDescent="0.35">
      <c r="A106" s="74"/>
      <c r="B106" s="19" t="s">
        <v>16</v>
      </c>
      <c r="C106" s="263" t="s">
        <v>410</v>
      </c>
      <c r="D106" s="17">
        <v>1</v>
      </c>
      <c r="E106" s="17">
        <f>E105*D106</f>
        <v>458</v>
      </c>
      <c r="F106" s="15"/>
      <c r="G106" s="250"/>
      <c r="H106" s="17"/>
      <c r="I106" s="149">
        <f t="shared" si="3"/>
        <v>0</v>
      </c>
      <c r="J106" s="17"/>
      <c r="K106" s="149">
        <f t="shared" si="4"/>
        <v>0</v>
      </c>
      <c r="L106" s="149">
        <f t="shared" si="5"/>
        <v>0</v>
      </c>
    </row>
    <row r="107" spans="1:12" x14ac:dyDescent="0.35">
      <c r="A107" s="74"/>
      <c r="B107" s="22" t="s">
        <v>447</v>
      </c>
      <c r="C107" s="263" t="s">
        <v>17</v>
      </c>
      <c r="D107" s="24">
        <v>0.9</v>
      </c>
      <c r="E107" s="12">
        <f>D107*E105</f>
        <v>412.2</v>
      </c>
      <c r="F107" s="12"/>
      <c r="G107" s="250"/>
      <c r="H107" s="12"/>
      <c r="I107" s="149">
        <f t="shared" si="3"/>
        <v>0</v>
      </c>
      <c r="J107" s="12"/>
      <c r="K107" s="149">
        <f t="shared" si="4"/>
        <v>0</v>
      </c>
      <c r="L107" s="149">
        <f t="shared" si="5"/>
        <v>0</v>
      </c>
    </row>
    <row r="108" spans="1:12" x14ac:dyDescent="0.35">
      <c r="A108" s="74"/>
      <c r="B108" s="22" t="s">
        <v>448</v>
      </c>
      <c r="C108" s="263" t="s">
        <v>20</v>
      </c>
      <c r="D108" s="24">
        <v>1.03</v>
      </c>
      <c r="E108" s="25">
        <f>E105*D108</f>
        <v>471.74</v>
      </c>
      <c r="F108" s="12"/>
      <c r="G108" s="250"/>
      <c r="H108" s="12"/>
      <c r="I108" s="149">
        <f t="shared" si="3"/>
        <v>0</v>
      </c>
      <c r="J108" s="12"/>
      <c r="K108" s="149">
        <f t="shared" si="4"/>
        <v>0</v>
      </c>
      <c r="L108" s="149">
        <f t="shared" si="5"/>
        <v>0</v>
      </c>
    </row>
    <row r="109" spans="1:12" x14ac:dyDescent="0.35">
      <c r="A109" s="74"/>
      <c r="B109" s="26" t="s">
        <v>449</v>
      </c>
      <c r="C109" s="263" t="s">
        <v>45</v>
      </c>
      <c r="D109" s="17">
        <v>1</v>
      </c>
      <c r="E109" s="12">
        <f>E105*D109</f>
        <v>458</v>
      </c>
      <c r="F109" s="12"/>
      <c r="G109" s="250"/>
      <c r="H109" s="12"/>
      <c r="I109" s="149">
        <f t="shared" si="3"/>
        <v>0</v>
      </c>
      <c r="J109" s="12"/>
      <c r="K109" s="149">
        <f t="shared" si="4"/>
        <v>0</v>
      </c>
      <c r="L109" s="149">
        <f t="shared" si="5"/>
        <v>0</v>
      </c>
    </row>
    <row r="110" spans="1:12" x14ac:dyDescent="0.35">
      <c r="A110" s="74"/>
      <c r="B110" s="27" t="s">
        <v>28</v>
      </c>
      <c r="C110" s="263" t="s">
        <v>2</v>
      </c>
      <c r="D110" s="24">
        <v>7.0000000000000001E-3</v>
      </c>
      <c r="E110" s="12">
        <f>E105*D110</f>
        <v>3.206</v>
      </c>
      <c r="F110" s="12"/>
      <c r="G110" s="250"/>
      <c r="H110" s="12"/>
      <c r="I110" s="149">
        <f t="shared" si="3"/>
        <v>0</v>
      </c>
      <c r="J110" s="12"/>
      <c r="K110" s="149">
        <f t="shared" si="4"/>
        <v>0</v>
      </c>
      <c r="L110" s="149">
        <f t="shared" si="5"/>
        <v>0</v>
      </c>
    </row>
    <row r="111" spans="1:12" x14ac:dyDescent="0.35">
      <c r="A111" s="74">
        <v>16</v>
      </c>
      <c r="B111" s="18" t="s">
        <v>450</v>
      </c>
      <c r="C111" s="252" t="s">
        <v>20</v>
      </c>
      <c r="D111" s="9"/>
      <c r="E111" s="9">
        <f>E105</f>
        <v>458</v>
      </c>
      <c r="F111" s="148"/>
      <c r="G111" s="250"/>
      <c r="H111" s="17"/>
      <c r="I111" s="149">
        <f t="shared" si="3"/>
        <v>0</v>
      </c>
      <c r="J111" s="148"/>
      <c r="K111" s="149">
        <f t="shared" si="4"/>
        <v>0</v>
      </c>
      <c r="L111" s="149">
        <f t="shared" si="5"/>
        <v>0</v>
      </c>
    </row>
    <row r="112" spans="1:12" x14ac:dyDescent="0.35">
      <c r="A112" s="74"/>
      <c r="B112" s="19" t="s">
        <v>16</v>
      </c>
      <c r="C112" s="263" t="s">
        <v>410</v>
      </c>
      <c r="D112" s="17">
        <v>1</v>
      </c>
      <c r="E112" s="17">
        <f>E111*D112</f>
        <v>458</v>
      </c>
      <c r="F112" s="15"/>
      <c r="G112" s="250"/>
      <c r="H112" s="17"/>
      <c r="I112" s="149">
        <f t="shared" si="3"/>
        <v>0</v>
      </c>
      <c r="J112" s="17"/>
      <c r="K112" s="149">
        <f t="shared" si="4"/>
        <v>0</v>
      </c>
      <c r="L112" s="149">
        <f t="shared" si="5"/>
        <v>0</v>
      </c>
    </row>
    <row r="113" spans="1:12" x14ac:dyDescent="0.35">
      <c r="A113" s="74"/>
      <c r="B113" s="14" t="s">
        <v>21</v>
      </c>
      <c r="C113" s="264" t="s">
        <v>2</v>
      </c>
      <c r="D113" s="65">
        <v>8.0000000000000002E-3</v>
      </c>
      <c r="E113" s="15">
        <f>D113*E111</f>
        <v>3.6640000000000001</v>
      </c>
      <c r="F113" s="15"/>
      <c r="G113" s="250"/>
      <c r="H113" s="15"/>
      <c r="I113" s="149">
        <f t="shared" si="3"/>
        <v>0</v>
      </c>
      <c r="J113" s="15"/>
      <c r="K113" s="149">
        <f t="shared" si="4"/>
        <v>0</v>
      </c>
      <c r="L113" s="149">
        <f t="shared" si="5"/>
        <v>0</v>
      </c>
    </row>
    <row r="114" spans="1:12" x14ac:dyDescent="0.35">
      <c r="A114" s="74"/>
      <c r="B114" s="22" t="s">
        <v>451</v>
      </c>
      <c r="C114" s="263" t="s">
        <v>17</v>
      </c>
      <c r="D114" s="24">
        <v>0.8</v>
      </c>
      <c r="E114" s="12">
        <f>E111*D114</f>
        <v>366.40000000000003</v>
      </c>
      <c r="F114" s="12"/>
      <c r="G114" s="250"/>
      <c r="H114" s="12"/>
      <c r="I114" s="149">
        <f t="shared" si="3"/>
        <v>0</v>
      </c>
      <c r="J114" s="12"/>
      <c r="K114" s="149">
        <f t="shared" si="4"/>
        <v>0</v>
      </c>
      <c r="L114" s="149">
        <f t="shared" si="5"/>
        <v>0</v>
      </c>
    </row>
    <row r="115" spans="1:12" x14ac:dyDescent="0.35">
      <c r="A115" s="74"/>
      <c r="B115" s="22" t="s">
        <v>26</v>
      </c>
      <c r="C115" s="263" t="s">
        <v>20</v>
      </c>
      <c r="D115" s="24">
        <v>8.9999999999999993E-3</v>
      </c>
      <c r="E115" s="25">
        <f>E111*D115</f>
        <v>4.1219999999999999</v>
      </c>
      <c r="F115" s="12"/>
      <c r="G115" s="250"/>
      <c r="H115" s="12"/>
      <c r="I115" s="149">
        <f t="shared" si="3"/>
        <v>0</v>
      </c>
      <c r="J115" s="12"/>
      <c r="K115" s="149">
        <f t="shared" si="4"/>
        <v>0</v>
      </c>
      <c r="L115" s="149">
        <f t="shared" si="5"/>
        <v>0</v>
      </c>
    </row>
    <row r="116" spans="1:12" x14ac:dyDescent="0.35">
      <c r="A116" s="74"/>
      <c r="B116" s="26" t="s">
        <v>452</v>
      </c>
      <c r="C116" s="263" t="s">
        <v>17</v>
      </c>
      <c r="D116" s="17">
        <v>0.6</v>
      </c>
      <c r="E116" s="12">
        <f>E111*D116</f>
        <v>274.8</v>
      </c>
      <c r="F116" s="12"/>
      <c r="G116" s="250"/>
      <c r="H116" s="12"/>
      <c r="I116" s="149">
        <f t="shared" si="3"/>
        <v>0</v>
      </c>
      <c r="J116" s="12"/>
      <c r="K116" s="149">
        <f t="shared" si="4"/>
        <v>0</v>
      </c>
      <c r="L116" s="149">
        <f t="shared" si="5"/>
        <v>0</v>
      </c>
    </row>
    <row r="117" spans="1:12" x14ac:dyDescent="0.35">
      <c r="A117" s="74"/>
      <c r="B117" s="26" t="s">
        <v>27</v>
      </c>
      <c r="C117" s="263" t="s">
        <v>17</v>
      </c>
      <c r="D117" s="24">
        <v>0.12</v>
      </c>
      <c r="E117" s="12">
        <f>E111*D117</f>
        <v>54.96</v>
      </c>
      <c r="F117" s="12"/>
      <c r="G117" s="250"/>
      <c r="H117" s="12"/>
      <c r="I117" s="149">
        <f t="shared" si="3"/>
        <v>0</v>
      </c>
      <c r="J117" s="12"/>
      <c r="K117" s="149">
        <f t="shared" si="4"/>
        <v>0</v>
      </c>
      <c r="L117" s="149">
        <f t="shared" si="5"/>
        <v>0</v>
      </c>
    </row>
    <row r="118" spans="1:12" x14ac:dyDescent="0.35">
      <c r="A118" s="74"/>
      <c r="B118" s="27" t="s">
        <v>453</v>
      </c>
      <c r="C118" s="263" t="s">
        <v>20</v>
      </c>
      <c r="D118" s="17">
        <v>1</v>
      </c>
      <c r="E118" s="12">
        <f>E111*D118</f>
        <v>458</v>
      </c>
      <c r="F118" s="12"/>
      <c r="G118" s="250"/>
      <c r="H118" s="12"/>
      <c r="I118" s="149">
        <f t="shared" si="3"/>
        <v>0</v>
      </c>
      <c r="J118" s="12"/>
      <c r="K118" s="149">
        <f t="shared" si="4"/>
        <v>0</v>
      </c>
      <c r="L118" s="149">
        <f t="shared" si="5"/>
        <v>0</v>
      </c>
    </row>
    <row r="119" spans="1:12" x14ac:dyDescent="0.35">
      <c r="A119" s="74"/>
      <c r="B119" s="27" t="s">
        <v>33</v>
      </c>
      <c r="C119" s="263" t="s">
        <v>18</v>
      </c>
      <c r="D119" s="24">
        <v>0.26</v>
      </c>
      <c r="E119" s="12">
        <f>E111*D119</f>
        <v>119.08</v>
      </c>
      <c r="F119" s="12"/>
      <c r="G119" s="250"/>
      <c r="H119" s="12"/>
      <c r="I119" s="149">
        <f t="shared" si="3"/>
        <v>0</v>
      </c>
      <c r="J119" s="12"/>
      <c r="K119" s="149">
        <f t="shared" si="4"/>
        <v>0</v>
      </c>
      <c r="L119" s="149">
        <f t="shared" si="5"/>
        <v>0</v>
      </c>
    </row>
    <row r="120" spans="1:12" x14ac:dyDescent="0.35">
      <c r="A120" s="74"/>
      <c r="B120" s="27" t="s">
        <v>28</v>
      </c>
      <c r="C120" s="263" t="s">
        <v>2</v>
      </c>
      <c r="D120" s="24">
        <v>7.0000000000000001E-3</v>
      </c>
      <c r="E120" s="12">
        <f>E111*D120</f>
        <v>3.206</v>
      </c>
      <c r="F120" s="12"/>
      <c r="G120" s="250"/>
      <c r="H120" s="12"/>
      <c r="I120" s="149">
        <f t="shared" si="3"/>
        <v>0</v>
      </c>
      <c r="J120" s="12"/>
      <c r="K120" s="149">
        <f t="shared" si="4"/>
        <v>0</v>
      </c>
      <c r="L120" s="149">
        <f t="shared" si="5"/>
        <v>0</v>
      </c>
    </row>
    <row r="121" spans="1:12" x14ac:dyDescent="0.35">
      <c r="A121" s="74">
        <v>17</v>
      </c>
      <c r="B121" s="18" t="s">
        <v>454</v>
      </c>
      <c r="C121" s="252" t="s">
        <v>20</v>
      </c>
      <c r="D121" s="9"/>
      <c r="E121" s="9">
        <v>545</v>
      </c>
      <c r="F121" s="148"/>
      <c r="G121" s="250"/>
      <c r="H121" s="17"/>
      <c r="I121" s="149">
        <f t="shared" si="3"/>
        <v>0</v>
      </c>
      <c r="J121" s="148"/>
      <c r="K121" s="149">
        <f t="shared" si="4"/>
        <v>0</v>
      </c>
      <c r="L121" s="149">
        <f t="shared" si="5"/>
        <v>0</v>
      </c>
    </row>
    <row r="122" spans="1:12" x14ac:dyDescent="0.35">
      <c r="A122" s="74"/>
      <c r="B122" s="19" t="s">
        <v>16</v>
      </c>
      <c r="C122" s="263" t="s">
        <v>410</v>
      </c>
      <c r="D122" s="17">
        <v>1</v>
      </c>
      <c r="E122" s="17">
        <f>E121*D122</f>
        <v>545</v>
      </c>
      <c r="F122" s="15"/>
      <c r="G122" s="250"/>
      <c r="H122" s="17"/>
      <c r="I122" s="149">
        <f t="shared" si="3"/>
        <v>0</v>
      </c>
      <c r="J122" s="17"/>
      <c r="K122" s="149">
        <f t="shared" si="4"/>
        <v>0</v>
      </c>
      <c r="L122" s="149">
        <f t="shared" si="5"/>
        <v>0</v>
      </c>
    </row>
    <row r="123" spans="1:12" x14ac:dyDescent="0.35">
      <c r="A123" s="74"/>
      <c r="B123" s="14" t="s">
        <v>21</v>
      </c>
      <c r="C123" s="264" t="s">
        <v>2</v>
      </c>
      <c r="D123" s="65">
        <v>8.0000000000000002E-3</v>
      </c>
      <c r="E123" s="15">
        <f>D123*E121</f>
        <v>4.3600000000000003</v>
      </c>
      <c r="F123" s="15"/>
      <c r="G123" s="250"/>
      <c r="H123" s="15"/>
      <c r="I123" s="149">
        <f t="shared" si="3"/>
        <v>0</v>
      </c>
      <c r="J123" s="15"/>
      <c r="K123" s="149">
        <f t="shared" si="4"/>
        <v>0</v>
      </c>
      <c r="L123" s="149">
        <f t="shared" si="5"/>
        <v>0</v>
      </c>
    </row>
    <row r="124" spans="1:12" x14ac:dyDescent="0.35">
      <c r="A124" s="74"/>
      <c r="B124" s="22" t="s">
        <v>455</v>
      </c>
      <c r="C124" s="263" t="s">
        <v>17</v>
      </c>
      <c r="D124" s="24">
        <v>0.8</v>
      </c>
      <c r="E124" s="12">
        <f>E121*D124</f>
        <v>436</v>
      </c>
      <c r="F124" s="12"/>
      <c r="G124" s="250"/>
      <c r="H124" s="12"/>
      <c r="I124" s="149">
        <f t="shared" si="3"/>
        <v>0</v>
      </c>
      <c r="J124" s="12"/>
      <c r="K124" s="149">
        <f t="shared" si="4"/>
        <v>0</v>
      </c>
      <c r="L124" s="149">
        <f t="shared" si="5"/>
        <v>0</v>
      </c>
    </row>
    <row r="125" spans="1:12" ht="27" x14ac:dyDescent="0.35">
      <c r="A125" s="74"/>
      <c r="B125" s="275" t="s">
        <v>456</v>
      </c>
      <c r="C125" s="263" t="s">
        <v>20</v>
      </c>
      <c r="D125" s="24">
        <v>1.1200000000000001</v>
      </c>
      <c r="E125" s="25">
        <f>E121*D125</f>
        <v>610.40000000000009</v>
      </c>
      <c r="F125" s="12"/>
      <c r="G125" s="250"/>
      <c r="H125" s="12"/>
      <c r="I125" s="149">
        <f t="shared" si="3"/>
        <v>0</v>
      </c>
      <c r="J125" s="12"/>
      <c r="K125" s="149">
        <f t="shared" si="4"/>
        <v>0</v>
      </c>
      <c r="L125" s="149">
        <f t="shared" si="5"/>
        <v>0</v>
      </c>
    </row>
    <row r="126" spans="1:12" x14ac:dyDescent="0.35">
      <c r="A126" s="74"/>
      <c r="B126" s="26" t="s">
        <v>457</v>
      </c>
      <c r="C126" s="263" t="s">
        <v>17</v>
      </c>
      <c r="D126" s="17">
        <v>0.4</v>
      </c>
      <c r="E126" s="12">
        <f>E121*D126</f>
        <v>218</v>
      </c>
      <c r="F126" s="12"/>
      <c r="G126" s="250"/>
      <c r="H126" s="12"/>
      <c r="I126" s="149">
        <f t="shared" si="3"/>
        <v>0</v>
      </c>
      <c r="J126" s="12"/>
      <c r="K126" s="149">
        <f t="shared" si="4"/>
        <v>0</v>
      </c>
      <c r="L126" s="149">
        <f t="shared" si="5"/>
        <v>0</v>
      </c>
    </row>
    <row r="127" spans="1:12" x14ac:dyDescent="0.35">
      <c r="A127" s="74"/>
      <c r="B127" s="27" t="s">
        <v>28</v>
      </c>
      <c r="C127" s="263" t="s">
        <v>2</v>
      </c>
      <c r="D127" s="24">
        <v>0.05</v>
      </c>
      <c r="E127" s="12">
        <f>E121*D127</f>
        <v>27.25</v>
      </c>
      <c r="F127" s="12"/>
      <c r="G127" s="250"/>
      <c r="H127" s="12"/>
      <c r="I127" s="149">
        <f t="shared" si="3"/>
        <v>0</v>
      </c>
      <c r="J127" s="12"/>
      <c r="K127" s="149">
        <f t="shared" si="4"/>
        <v>0</v>
      </c>
      <c r="L127" s="149">
        <f t="shared" si="5"/>
        <v>0</v>
      </c>
    </row>
    <row r="128" spans="1:12" ht="27" x14ac:dyDescent="0.35">
      <c r="A128" s="74">
        <v>18</v>
      </c>
      <c r="B128" s="18" t="s">
        <v>404</v>
      </c>
      <c r="C128" s="252" t="s">
        <v>45</v>
      </c>
      <c r="D128" s="254"/>
      <c r="E128" s="9">
        <v>8</v>
      </c>
      <c r="F128" s="148"/>
      <c r="G128" s="250"/>
      <c r="H128" s="148"/>
      <c r="I128" s="149">
        <f t="shared" si="3"/>
        <v>0</v>
      </c>
      <c r="J128" s="148"/>
      <c r="K128" s="149">
        <f t="shared" si="4"/>
        <v>0</v>
      </c>
      <c r="L128" s="149">
        <f t="shared" si="5"/>
        <v>0</v>
      </c>
    </row>
    <row r="129" spans="1:12" x14ac:dyDescent="0.35">
      <c r="A129" s="74"/>
      <c r="B129" s="276" t="s">
        <v>458</v>
      </c>
      <c r="C129" s="154"/>
      <c r="D129" s="150"/>
      <c r="E129" s="150"/>
      <c r="F129" s="150"/>
      <c r="G129" s="250"/>
      <c r="H129" s="154"/>
      <c r="I129" s="149">
        <f t="shared" si="3"/>
        <v>0</v>
      </c>
      <c r="J129" s="150"/>
      <c r="K129" s="149">
        <f t="shared" si="4"/>
        <v>0</v>
      </c>
      <c r="L129" s="149">
        <f t="shared" si="5"/>
        <v>0</v>
      </c>
    </row>
    <row r="130" spans="1:12" x14ac:dyDescent="0.35">
      <c r="A130" s="115">
        <v>1</v>
      </c>
      <c r="B130" s="255" t="s">
        <v>459</v>
      </c>
      <c r="C130" s="86" t="s">
        <v>45</v>
      </c>
      <c r="D130" s="17"/>
      <c r="E130" s="17">
        <v>2</v>
      </c>
      <c r="F130" s="17"/>
      <c r="G130" s="250"/>
      <c r="H130" s="17"/>
      <c r="I130" s="149">
        <f t="shared" si="3"/>
        <v>0</v>
      </c>
      <c r="J130" s="17"/>
      <c r="K130" s="149">
        <f t="shared" si="4"/>
        <v>0</v>
      </c>
      <c r="L130" s="149">
        <f t="shared" si="5"/>
        <v>0</v>
      </c>
    </row>
    <row r="131" spans="1:12" x14ac:dyDescent="0.35">
      <c r="A131" s="115">
        <v>3</v>
      </c>
      <c r="B131" s="277" t="s">
        <v>141</v>
      </c>
      <c r="C131" s="167" t="s">
        <v>15</v>
      </c>
      <c r="D131" s="45"/>
      <c r="E131" s="45">
        <v>2</v>
      </c>
      <c r="F131" s="45"/>
      <c r="G131" s="250"/>
      <c r="H131" s="45"/>
      <c r="I131" s="149">
        <f t="shared" si="3"/>
        <v>0</v>
      </c>
      <c r="J131" s="45"/>
      <c r="K131" s="149">
        <f t="shared" si="4"/>
        <v>0</v>
      </c>
      <c r="L131" s="149">
        <f t="shared" si="5"/>
        <v>0</v>
      </c>
    </row>
    <row r="132" spans="1:12" x14ac:dyDescent="0.35">
      <c r="A132" s="115"/>
      <c r="B132" s="277" t="s">
        <v>460</v>
      </c>
      <c r="C132" s="167" t="s">
        <v>15</v>
      </c>
      <c r="D132" s="45"/>
      <c r="E132" s="45">
        <v>8</v>
      </c>
      <c r="F132" s="45"/>
      <c r="G132" s="250"/>
      <c r="H132" s="45"/>
      <c r="I132" s="149">
        <f t="shared" si="3"/>
        <v>0</v>
      </c>
      <c r="J132" s="45"/>
      <c r="K132" s="149">
        <f t="shared" si="4"/>
        <v>0</v>
      </c>
      <c r="L132" s="149">
        <f t="shared" si="5"/>
        <v>0</v>
      </c>
    </row>
    <row r="133" spans="1:12" x14ac:dyDescent="0.35">
      <c r="A133" s="115">
        <v>4</v>
      </c>
      <c r="B133" s="277" t="s">
        <v>142</v>
      </c>
      <c r="C133" s="167" t="s">
        <v>15</v>
      </c>
      <c r="D133" s="45"/>
      <c r="E133" s="45">
        <v>16</v>
      </c>
      <c r="F133" s="45"/>
      <c r="G133" s="250"/>
      <c r="H133" s="45"/>
      <c r="I133" s="149">
        <f t="shared" si="3"/>
        <v>0</v>
      </c>
      <c r="J133" s="45"/>
      <c r="K133" s="149">
        <f t="shared" si="4"/>
        <v>0</v>
      </c>
      <c r="L133" s="149">
        <f t="shared" si="5"/>
        <v>0</v>
      </c>
    </row>
    <row r="134" spans="1:12" x14ac:dyDescent="0.35">
      <c r="A134" s="115">
        <v>5</v>
      </c>
      <c r="B134" s="277" t="s">
        <v>143</v>
      </c>
      <c r="C134" s="167" t="s">
        <v>15</v>
      </c>
      <c r="D134" s="45"/>
      <c r="E134" s="45">
        <v>14</v>
      </c>
      <c r="F134" s="45"/>
      <c r="G134" s="250"/>
      <c r="H134" s="45"/>
      <c r="I134" s="149">
        <f t="shared" si="3"/>
        <v>0</v>
      </c>
      <c r="J134" s="45"/>
      <c r="K134" s="149">
        <f t="shared" si="4"/>
        <v>0</v>
      </c>
      <c r="L134" s="149">
        <f t="shared" si="5"/>
        <v>0</v>
      </c>
    </row>
    <row r="135" spans="1:12" ht="27" x14ac:dyDescent="0.35">
      <c r="A135" s="115">
        <v>7</v>
      </c>
      <c r="B135" s="278" t="s">
        <v>349</v>
      </c>
      <c r="C135" s="85" t="s">
        <v>15</v>
      </c>
      <c r="D135" s="85"/>
      <c r="E135" s="15">
        <v>120</v>
      </c>
      <c r="F135" s="15"/>
      <c r="G135" s="250"/>
      <c r="H135" s="15"/>
      <c r="I135" s="149">
        <f t="shared" si="3"/>
        <v>0</v>
      </c>
      <c r="J135" s="15"/>
      <c r="K135" s="149">
        <f t="shared" si="4"/>
        <v>0</v>
      </c>
      <c r="L135" s="149">
        <f t="shared" si="5"/>
        <v>0</v>
      </c>
    </row>
    <row r="136" spans="1:12" ht="27" x14ac:dyDescent="0.35">
      <c r="A136" s="115">
        <v>8</v>
      </c>
      <c r="B136" s="279" t="s">
        <v>100</v>
      </c>
      <c r="C136" s="85" t="s">
        <v>15</v>
      </c>
      <c r="D136" s="99"/>
      <c r="E136" s="102">
        <v>108</v>
      </c>
      <c r="F136" s="102"/>
      <c r="G136" s="250"/>
      <c r="H136" s="102"/>
      <c r="I136" s="149">
        <f t="shared" si="3"/>
        <v>0</v>
      </c>
      <c r="J136" s="102"/>
      <c r="K136" s="149">
        <f t="shared" si="4"/>
        <v>0</v>
      </c>
      <c r="L136" s="149">
        <f t="shared" si="5"/>
        <v>0</v>
      </c>
    </row>
    <row r="137" spans="1:12" x14ac:dyDescent="0.35">
      <c r="A137" s="115">
        <v>9</v>
      </c>
      <c r="B137" s="279" t="s">
        <v>140</v>
      </c>
      <c r="C137" s="85" t="s">
        <v>15</v>
      </c>
      <c r="D137" s="99"/>
      <c r="E137" s="102">
        <v>25</v>
      </c>
      <c r="F137" s="102"/>
      <c r="G137" s="250"/>
      <c r="H137" s="102"/>
      <c r="I137" s="149">
        <f t="shared" si="3"/>
        <v>0</v>
      </c>
      <c r="J137" s="102"/>
      <c r="K137" s="149">
        <f t="shared" si="4"/>
        <v>0</v>
      </c>
      <c r="L137" s="149">
        <f t="shared" si="5"/>
        <v>0</v>
      </c>
    </row>
    <row r="138" spans="1:12" x14ac:dyDescent="0.35">
      <c r="A138" s="115">
        <v>10</v>
      </c>
      <c r="B138" s="279" t="s">
        <v>109</v>
      </c>
      <c r="C138" s="85" t="s">
        <v>15</v>
      </c>
      <c r="D138" s="99"/>
      <c r="E138" s="102">
        <v>2</v>
      </c>
      <c r="F138" s="102"/>
      <c r="G138" s="250"/>
      <c r="H138" s="102"/>
      <c r="I138" s="149">
        <f t="shared" ref="I138:I201" si="6">H138*E138</f>
        <v>0</v>
      </c>
      <c r="J138" s="102"/>
      <c r="K138" s="149">
        <f t="shared" ref="K138:K201" si="7">J138*E138</f>
        <v>0</v>
      </c>
      <c r="L138" s="149">
        <f t="shared" ref="L138:L201" si="8">G138+I138+K138</f>
        <v>0</v>
      </c>
    </row>
    <row r="139" spans="1:12" x14ac:dyDescent="0.35">
      <c r="A139" s="115">
        <v>11</v>
      </c>
      <c r="B139" s="280" t="s">
        <v>461</v>
      </c>
      <c r="C139" s="32" t="s">
        <v>82</v>
      </c>
      <c r="D139" s="118"/>
      <c r="E139" s="119">
        <v>85</v>
      </c>
      <c r="F139" s="102"/>
      <c r="G139" s="250"/>
      <c r="H139" s="102"/>
      <c r="I139" s="149">
        <f t="shared" si="6"/>
        <v>0</v>
      </c>
      <c r="J139" s="102"/>
      <c r="K139" s="149">
        <f t="shared" si="7"/>
        <v>0</v>
      </c>
      <c r="L139" s="149">
        <f t="shared" si="8"/>
        <v>0</v>
      </c>
    </row>
    <row r="140" spans="1:12" ht="27" x14ac:dyDescent="0.35">
      <c r="A140" s="115">
        <v>12</v>
      </c>
      <c r="B140" s="280" t="s">
        <v>462</v>
      </c>
      <c r="C140" s="32" t="s">
        <v>82</v>
      </c>
      <c r="D140" s="118"/>
      <c r="E140" s="119">
        <v>2250</v>
      </c>
      <c r="F140" s="102"/>
      <c r="G140" s="250"/>
      <c r="H140" s="102"/>
      <c r="I140" s="149">
        <f t="shared" si="6"/>
        <v>0</v>
      </c>
      <c r="J140" s="102"/>
      <c r="K140" s="149">
        <f t="shared" si="7"/>
        <v>0</v>
      </c>
      <c r="L140" s="149">
        <f t="shared" si="8"/>
        <v>0</v>
      </c>
    </row>
    <row r="141" spans="1:12" x14ac:dyDescent="0.35">
      <c r="A141" s="115">
        <v>13</v>
      </c>
      <c r="B141" s="280" t="s">
        <v>463</v>
      </c>
      <c r="C141" s="32" t="s">
        <v>82</v>
      </c>
      <c r="D141" s="118"/>
      <c r="E141" s="119">
        <v>2550</v>
      </c>
      <c r="F141" s="102"/>
      <c r="G141" s="250"/>
      <c r="H141" s="102"/>
      <c r="I141" s="149">
        <f t="shared" si="6"/>
        <v>0</v>
      </c>
      <c r="J141" s="102"/>
      <c r="K141" s="149">
        <f t="shared" si="7"/>
        <v>0</v>
      </c>
      <c r="L141" s="149">
        <f t="shared" si="8"/>
        <v>0</v>
      </c>
    </row>
    <row r="142" spans="1:12" x14ac:dyDescent="0.35">
      <c r="A142" s="115">
        <v>14</v>
      </c>
      <c r="B142" s="279" t="s">
        <v>52</v>
      </c>
      <c r="C142" s="85" t="s">
        <v>15</v>
      </c>
      <c r="D142" s="99"/>
      <c r="E142" s="102">
        <v>42</v>
      </c>
      <c r="F142" s="102"/>
      <c r="G142" s="250"/>
      <c r="H142" s="102"/>
      <c r="I142" s="149">
        <f t="shared" si="6"/>
        <v>0</v>
      </c>
      <c r="J142" s="102"/>
      <c r="K142" s="149">
        <f t="shared" si="7"/>
        <v>0</v>
      </c>
      <c r="L142" s="149">
        <f t="shared" si="8"/>
        <v>0</v>
      </c>
    </row>
    <row r="143" spans="1:12" ht="27" x14ac:dyDescent="0.35">
      <c r="A143" s="115">
        <v>15</v>
      </c>
      <c r="B143" s="255" t="s">
        <v>464</v>
      </c>
      <c r="C143" s="86" t="s">
        <v>19</v>
      </c>
      <c r="D143" s="17"/>
      <c r="E143" s="17">
        <v>1</v>
      </c>
      <c r="F143" s="17"/>
      <c r="G143" s="250"/>
      <c r="H143" s="17"/>
      <c r="I143" s="149">
        <f t="shared" si="6"/>
        <v>0</v>
      </c>
      <c r="J143" s="17"/>
      <c r="K143" s="149">
        <f t="shared" si="7"/>
        <v>0</v>
      </c>
      <c r="L143" s="149">
        <f t="shared" si="8"/>
        <v>0</v>
      </c>
    </row>
    <row r="144" spans="1:12" x14ac:dyDescent="0.35">
      <c r="A144" s="115">
        <v>16</v>
      </c>
      <c r="B144" s="279" t="s">
        <v>95</v>
      </c>
      <c r="C144" s="85" t="s">
        <v>2</v>
      </c>
      <c r="D144" s="99"/>
      <c r="E144" s="102">
        <f>SUM(E136:E142)*0.05</f>
        <v>253.10000000000002</v>
      </c>
      <c r="F144" s="102"/>
      <c r="G144" s="250"/>
      <c r="H144" s="102"/>
      <c r="I144" s="149">
        <f t="shared" si="6"/>
        <v>0</v>
      </c>
      <c r="J144" s="102"/>
      <c r="K144" s="149">
        <f t="shared" si="7"/>
        <v>0</v>
      </c>
      <c r="L144" s="149">
        <f t="shared" si="8"/>
        <v>0</v>
      </c>
    </row>
    <row r="145" spans="1:12" x14ac:dyDescent="0.35">
      <c r="A145" s="74"/>
      <c r="B145" s="83" t="s">
        <v>465</v>
      </c>
      <c r="C145" s="154"/>
      <c r="D145" s="150"/>
      <c r="E145" s="150"/>
      <c r="F145" s="150"/>
      <c r="G145" s="250"/>
      <c r="H145" s="154"/>
      <c r="I145" s="149">
        <f t="shared" si="6"/>
        <v>0</v>
      </c>
      <c r="J145" s="150"/>
      <c r="K145" s="149">
        <f t="shared" si="7"/>
        <v>0</v>
      </c>
      <c r="L145" s="149">
        <f t="shared" si="8"/>
        <v>0</v>
      </c>
    </row>
    <row r="146" spans="1:12" ht="27" x14ac:dyDescent="0.35">
      <c r="A146" s="91">
        <v>1</v>
      </c>
      <c r="B146" s="7" t="s">
        <v>106</v>
      </c>
      <c r="C146" s="8" t="s">
        <v>19</v>
      </c>
      <c r="D146" s="8"/>
      <c r="E146" s="9">
        <v>4</v>
      </c>
      <c r="F146" s="31"/>
      <c r="G146" s="250"/>
      <c r="H146" s="31"/>
      <c r="I146" s="149">
        <f t="shared" si="6"/>
        <v>0</v>
      </c>
      <c r="J146" s="31"/>
      <c r="K146" s="149">
        <f t="shared" si="7"/>
        <v>0</v>
      </c>
      <c r="L146" s="149">
        <f t="shared" si="8"/>
        <v>0</v>
      </c>
    </row>
    <row r="147" spans="1:12" x14ac:dyDescent="0.35">
      <c r="A147" s="91"/>
      <c r="B147" s="19" t="s">
        <v>16</v>
      </c>
      <c r="C147" s="16" t="s">
        <v>19</v>
      </c>
      <c r="D147" s="17">
        <v>1</v>
      </c>
      <c r="E147" s="17">
        <f>E146*D147</f>
        <v>4</v>
      </c>
      <c r="F147" s="15"/>
      <c r="G147" s="250"/>
      <c r="H147" s="15"/>
      <c r="I147" s="149">
        <f t="shared" si="6"/>
        <v>0</v>
      </c>
      <c r="J147" s="12"/>
      <c r="K147" s="149">
        <f t="shared" si="7"/>
        <v>0</v>
      </c>
      <c r="L147" s="149">
        <f t="shared" si="8"/>
        <v>0</v>
      </c>
    </row>
    <row r="148" spans="1:12" x14ac:dyDescent="0.35">
      <c r="A148" s="91"/>
      <c r="B148" s="14" t="s">
        <v>21</v>
      </c>
      <c r="C148" s="13" t="s">
        <v>2</v>
      </c>
      <c r="D148" s="65">
        <v>7.0000000000000007E-2</v>
      </c>
      <c r="E148" s="15">
        <f>D148*E146</f>
        <v>0.28000000000000003</v>
      </c>
      <c r="F148" s="15"/>
      <c r="G148" s="250"/>
      <c r="H148" s="15"/>
      <c r="I148" s="149">
        <f t="shared" si="6"/>
        <v>0</v>
      </c>
      <c r="J148" s="15"/>
      <c r="K148" s="149">
        <f t="shared" si="7"/>
        <v>0</v>
      </c>
      <c r="L148" s="149">
        <f t="shared" si="8"/>
        <v>0</v>
      </c>
    </row>
    <row r="149" spans="1:12" ht="27" x14ac:dyDescent="0.35">
      <c r="A149" s="91"/>
      <c r="B149" s="14" t="s">
        <v>71</v>
      </c>
      <c r="C149" s="85" t="s">
        <v>19</v>
      </c>
      <c r="D149" s="93" t="s">
        <v>108</v>
      </c>
      <c r="E149" s="15">
        <f>E146</f>
        <v>4</v>
      </c>
      <c r="F149" s="15"/>
      <c r="G149" s="250"/>
      <c r="H149" s="15"/>
      <c r="I149" s="149">
        <f t="shared" si="6"/>
        <v>0</v>
      </c>
      <c r="J149" s="15"/>
      <c r="K149" s="149">
        <f t="shared" si="7"/>
        <v>0</v>
      </c>
      <c r="L149" s="149">
        <f t="shared" si="8"/>
        <v>0</v>
      </c>
    </row>
    <row r="150" spans="1:12" x14ac:dyDescent="0.35">
      <c r="A150" s="91"/>
      <c r="B150" s="33" t="s">
        <v>24</v>
      </c>
      <c r="C150" s="24" t="s">
        <v>2</v>
      </c>
      <c r="D150" s="69">
        <v>0.37</v>
      </c>
      <c r="E150" s="17">
        <f>D150*E146</f>
        <v>1.48</v>
      </c>
      <c r="F150" s="17"/>
      <c r="G150" s="250"/>
      <c r="H150" s="17"/>
      <c r="I150" s="149">
        <f t="shared" si="6"/>
        <v>0</v>
      </c>
      <c r="J150" s="17"/>
      <c r="K150" s="149">
        <f t="shared" si="7"/>
        <v>0</v>
      </c>
      <c r="L150" s="149">
        <f t="shared" si="8"/>
        <v>0</v>
      </c>
    </row>
    <row r="151" spans="1:12" ht="27" x14ac:dyDescent="0.35">
      <c r="A151" s="90">
        <v>2</v>
      </c>
      <c r="B151" s="79" t="s">
        <v>107</v>
      </c>
      <c r="C151" s="28" t="s">
        <v>19</v>
      </c>
      <c r="D151" s="28"/>
      <c r="E151" s="36">
        <v>4</v>
      </c>
      <c r="F151" s="12"/>
      <c r="G151" s="250"/>
      <c r="H151" s="12"/>
      <c r="I151" s="149">
        <f t="shared" si="6"/>
        <v>0</v>
      </c>
      <c r="J151" s="12"/>
      <c r="K151" s="149">
        <f t="shared" si="7"/>
        <v>0</v>
      </c>
      <c r="L151" s="149">
        <f t="shared" si="8"/>
        <v>0</v>
      </c>
    </row>
    <row r="152" spans="1:12" x14ac:dyDescent="0.35">
      <c r="A152" s="90"/>
      <c r="B152" s="19" t="s">
        <v>16</v>
      </c>
      <c r="C152" s="16" t="s">
        <v>19</v>
      </c>
      <c r="D152" s="17">
        <v>1</v>
      </c>
      <c r="E152" s="17">
        <f>E151*D152</f>
        <v>4</v>
      </c>
      <c r="F152" s="15"/>
      <c r="G152" s="250"/>
      <c r="H152" s="15"/>
      <c r="I152" s="149">
        <f t="shared" si="6"/>
        <v>0</v>
      </c>
      <c r="J152" s="12"/>
      <c r="K152" s="149">
        <f t="shared" si="7"/>
        <v>0</v>
      </c>
      <c r="L152" s="149">
        <f t="shared" si="8"/>
        <v>0</v>
      </c>
    </row>
    <row r="153" spans="1:12" x14ac:dyDescent="0.35">
      <c r="A153" s="90"/>
      <c r="B153" s="14" t="s">
        <v>21</v>
      </c>
      <c r="C153" s="13" t="s">
        <v>2</v>
      </c>
      <c r="D153" s="94">
        <v>0.13</v>
      </c>
      <c r="E153" s="15">
        <f>D153*E151</f>
        <v>0.52</v>
      </c>
      <c r="F153" s="15"/>
      <c r="G153" s="250"/>
      <c r="H153" s="15"/>
      <c r="I153" s="149">
        <f t="shared" si="6"/>
        <v>0</v>
      </c>
      <c r="J153" s="15"/>
      <c r="K153" s="149">
        <f t="shared" si="7"/>
        <v>0</v>
      </c>
      <c r="L153" s="149">
        <f t="shared" si="8"/>
        <v>0</v>
      </c>
    </row>
    <row r="154" spans="1:12" ht="27" x14ac:dyDescent="0.35">
      <c r="A154" s="90"/>
      <c r="B154" s="14" t="s">
        <v>57</v>
      </c>
      <c r="C154" s="85" t="s">
        <v>19</v>
      </c>
      <c r="D154" s="93" t="s">
        <v>108</v>
      </c>
      <c r="E154" s="15">
        <f>E151</f>
        <v>4</v>
      </c>
      <c r="F154" s="15"/>
      <c r="G154" s="250"/>
      <c r="H154" s="15"/>
      <c r="I154" s="149">
        <f t="shared" si="6"/>
        <v>0</v>
      </c>
      <c r="J154" s="15"/>
      <c r="K154" s="149">
        <f t="shared" si="7"/>
        <v>0</v>
      </c>
      <c r="L154" s="149">
        <f t="shared" si="8"/>
        <v>0</v>
      </c>
    </row>
    <row r="155" spans="1:12" x14ac:dyDescent="0.35">
      <c r="A155" s="90"/>
      <c r="B155" s="33" t="s">
        <v>24</v>
      </c>
      <c r="C155" s="24" t="s">
        <v>2</v>
      </c>
      <c r="D155" s="69">
        <v>0.94</v>
      </c>
      <c r="E155" s="17">
        <f>D155*E151</f>
        <v>3.76</v>
      </c>
      <c r="F155" s="17"/>
      <c r="G155" s="250"/>
      <c r="H155" s="17"/>
      <c r="I155" s="149">
        <f t="shared" si="6"/>
        <v>0</v>
      </c>
      <c r="J155" s="17"/>
      <c r="K155" s="149">
        <f t="shared" si="7"/>
        <v>0</v>
      </c>
      <c r="L155" s="149">
        <f t="shared" si="8"/>
        <v>0</v>
      </c>
    </row>
    <row r="156" spans="1:12" x14ac:dyDescent="0.35">
      <c r="A156" s="96">
        <v>3</v>
      </c>
      <c r="B156" s="40" t="s">
        <v>58</v>
      </c>
      <c r="C156" s="35" t="s">
        <v>15</v>
      </c>
      <c r="D156" s="35"/>
      <c r="E156" s="60">
        <v>4</v>
      </c>
      <c r="F156" s="15"/>
      <c r="G156" s="250"/>
      <c r="H156" s="38"/>
      <c r="I156" s="149">
        <f t="shared" si="6"/>
        <v>0</v>
      </c>
      <c r="J156" s="38"/>
      <c r="K156" s="149">
        <f t="shared" si="7"/>
        <v>0</v>
      </c>
      <c r="L156" s="149">
        <f t="shared" si="8"/>
        <v>0</v>
      </c>
    </row>
    <row r="157" spans="1:12" x14ac:dyDescent="0.35">
      <c r="A157" s="96"/>
      <c r="B157" s="19" t="s">
        <v>16</v>
      </c>
      <c r="C157" s="16" t="s">
        <v>19</v>
      </c>
      <c r="D157" s="17">
        <v>1</v>
      </c>
      <c r="E157" s="17">
        <f>E156*D157</f>
        <v>4</v>
      </c>
      <c r="F157" s="15"/>
      <c r="G157" s="250"/>
      <c r="H157" s="15"/>
      <c r="I157" s="149">
        <f t="shared" si="6"/>
        <v>0</v>
      </c>
      <c r="J157" s="17"/>
      <c r="K157" s="149">
        <f t="shared" si="7"/>
        <v>0</v>
      </c>
      <c r="L157" s="149">
        <f t="shared" si="8"/>
        <v>0</v>
      </c>
    </row>
    <row r="158" spans="1:12" x14ac:dyDescent="0.35">
      <c r="A158" s="96"/>
      <c r="B158" s="80" t="s">
        <v>21</v>
      </c>
      <c r="C158" s="81" t="s">
        <v>2</v>
      </c>
      <c r="D158" s="15">
        <v>0.16</v>
      </c>
      <c r="E158" s="15">
        <f>E156*D158</f>
        <v>0.64</v>
      </c>
      <c r="F158" s="15"/>
      <c r="G158" s="250"/>
      <c r="H158" s="15"/>
      <c r="I158" s="149">
        <f t="shared" si="6"/>
        <v>0</v>
      </c>
      <c r="J158" s="15"/>
      <c r="K158" s="149">
        <f t="shared" si="7"/>
        <v>0</v>
      </c>
      <c r="L158" s="149">
        <f t="shared" si="8"/>
        <v>0</v>
      </c>
    </row>
    <row r="159" spans="1:12" x14ac:dyDescent="0.35">
      <c r="A159" s="96"/>
      <c r="B159" s="80" t="s">
        <v>59</v>
      </c>
      <c r="C159" s="81" t="s">
        <v>19</v>
      </c>
      <c r="D159" s="93" t="s">
        <v>108</v>
      </c>
      <c r="E159" s="15">
        <v>12</v>
      </c>
      <c r="F159" s="15"/>
      <c r="G159" s="250"/>
      <c r="H159" s="15"/>
      <c r="I159" s="149">
        <f t="shared" si="6"/>
        <v>0</v>
      </c>
      <c r="J159" s="15"/>
      <c r="K159" s="149">
        <f t="shared" si="7"/>
        <v>0</v>
      </c>
      <c r="L159" s="149">
        <f t="shared" si="8"/>
        <v>0</v>
      </c>
    </row>
    <row r="160" spans="1:12" x14ac:dyDescent="0.35">
      <c r="A160" s="96"/>
      <c r="B160" s="80" t="s">
        <v>24</v>
      </c>
      <c r="C160" s="81" t="s">
        <v>2</v>
      </c>
      <c r="D160" s="15">
        <v>0.47</v>
      </c>
      <c r="E160" s="15">
        <f>E156*D160</f>
        <v>1.88</v>
      </c>
      <c r="F160" s="15"/>
      <c r="G160" s="250"/>
      <c r="H160" s="15"/>
      <c r="I160" s="149">
        <f t="shared" si="6"/>
        <v>0</v>
      </c>
      <c r="J160" s="15"/>
      <c r="K160" s="149">
        <f t="shared" si="7"/>
        <v>0</v>
      </c>
      <c r="L160" s="149">
        <f t="shared" si="8"/>
        <v>0</v>
      </c>
    </row>
    <row r="161" spans="1:12" x14ac:dyDescent="0.35">
      <c r="A161" s="281">
        <v>4</v>
      </c>
      <c r="B161" s="253" t="s">
        <v>466</v>
      </c>
      <c r="C161" s="282" t="s">
        <v>15</v>
      </c>
      <c r="D161" s="9"/>
      <c r="E161" s="9">
        <v>1</v>
      </c>
      <c r="F161" s="148"/>
      <c r="G161" s="250"/>
      <c r="H161" s="148"/>
      <c r="I161" s="149">
        <f t="shared" si="6"/>
        <v>0</v>
      </c>
      <c r="J161" s="148"/>
      <c r="K161" s="149">
        <f t="shared" si="7"/>
        <v>0</v>
      </c>
      <c r="L161" s="149">
        <f t="shared" si="8"/>
        <v>0</v>
      </c>
    </row>
    <row r="162" spans="1:12" x14ac:dyDescent="0.35">
      <c r="A162" s="281"/>
      <c r="B162" s="150" t="s">
        <v>467</v>
      </c>
      <c r="C162" s="154" t="s">
        <v>15</v>
      </c>
      <c r="D162" s="148"/>
      <c r="E162" s="148">
        <v>1</v>
      </c>
      <c r="F162" s="148"/>
      <c r="G162" s="250"/>
      <c r="H162" s="73"/>
      <c r="I162" s="149">
        <f t="shared" si="6"/>
        <v>0</v>
      </c>
      <c r="J162" s="148"/>
      <c r="K162" s="149">
        <f t="shared" si="7"/>
        <v>0</v>
      </c>
      <c r="L162" s="149">
        <f t="shared" si="8"/>
        <v>0</v>
      </c>
    </row>
    <row r="163" spans="1:12" ht="27" x14ac:dyDescent="0.35">
      <c r="A163" s="281"/>
      <c r="B163" s="274" t="s">
        <v>468</v>
      </c>
      <c r="C163" s="283" t="s">
        <v>15</v>
      </c>
      <c r="D163" s="148"/>
      <c r="E163" s="148">
        <v>1</v>
      </c>
      <c r="F163" s="148"/>
      <c r="G163" s="250"/>
      <c r="H163" s="148"/>
      <c r="I163" s="149">
        <f t="shared" si="6"/>
        <v>0</v>
      </c>
      <c r="J163" s="148"/>
      <c r="K163" s="149">
        <f t="shared" si="7"/>
        <v>0</v>
      </c>
      <c r="L163" s="149">
        <f t="shared" si="8"/>
        <v>0</v>
      </c>
    </row>
    <row r="164" spans="1:12" x14ac:dyDescent="0.35">
      <c r="A164" s="281"/>
      <c r="B164" s="150" t="s">
        <v>469</v>
      </c>
      <c r="C164" s="154" t="s">
        <v>15</v>
      </c>
      <c r="D164" s="148"/>
      <c r="E164" s="148">
        <v>1</v>
      </c>
      <c r="F164" s="148"/>
      <c r="G164" s="250"/>
      <c r="H164" s="148"/>
      <c r="I164" s="149">
        <f t="shared" si="6"/>
        <v>0</v>
      </c>
      <c r="J164" s="148"/>
      <c r="K164" s="149">
        <f t="shared" si="7"/>
        <v>0</v>
      </c>
      <c r="L164" s="149">
        <f t="shared" si="8"/>
        <v>0</v>
      </c>
    </row>
    <row r="165" spans="1:12" x14ac:dyDescent="0.35">
      <c r="A165" s="281"/>
      <c r="B165" s="150" t="s">
        <v>441</v>
      </c>
      <c r="C165" s="154" t="s">
        <v>2</v>
      </c>
      <c r="D165" s="148">
        <v>0.37</v>
      </c>
      <c r="E165" s="148">
        <f>E161*D165</f>
        <v>0.37</v>
      </c>
      <c r="F165" s="148"/>
      <c r="G165" s="250"/>
      <c r="H165" s="148"/>
      <c r="I165" s="149">
        <f t="shared" si="6"/>
        <v>0</v>
      </c>
      <c r="J165" s="148"/>
      <c r="K165" s="149">
        <f t="shared" si="7"/>
        <v>0</v>
      </c>
      <c r="L165" s="149">
        <f t="shared" si="8"/>
        <v>0</v>
      </c>
    </row>
    <row r="166" spans="1:12" ht="27" x14ac:dyDescent="0.35">
      <c r="A166" s="109">
        <v>5</v>
      </c>
      <c r="B166" s="40" t="s">
        <v>72</v>
      </c>
      <c r="C166" s="35" t="s">
        <v>34</v>
      </c>
      <c r="D166" s="35"/>
      <c r="E166" s="60">
        <v>40</v>
      </c>
      <c r="F166" s="15"/>
      <c r="G166" s="250"/>
      <c r="H166" s="38"/>
      <c r="I166" s="149">
        <f t="shared" si="6"/>
        <v>0</v>
      </c>
      <c r="J166" s="38"/>
      <c r="K166" s="149">
        <f t="shared" si="7"/>
        <v>0</v>
      </c>
      <c r="L166" s="149">
        <f t="shared" si="8"/>
        <v>0</v>
      </c>
    </row>
    <row r="167" spans="1:12" x14ac:dyDescent="0.35">
      <c r="A167" s="109"/>
      <c r="B167" s="19" t="s">
        <v>16</v>
      </c>
      <c r="C167" s="16" t="s">
        <v>19</v>
      </c>
      <c r="D167" s="17">
        <v>1</v>
      </c>
      <c r="E167" s="17">
        <f>E166*D167</f>
        <v>40</v>
      </c>
      <c r="F167" s="15"/>
      <c r="G167" s="250"/>
      <c r="H167" s="38"/>
      <c r="I167" s="149">
        <f t="shared" si="6"/>
        <v>0</v>
      </c>
      <c r="J167" s="17"/>
      <c r="K167" s="149">
        <f t="shared" si="7"/>
        <v>0</v>
      </c>
      <c r="L167" s="149">
        <f t="shared" si="8"/>
        <v>0</v>
      </c>
    </row>
    <row r="168" spans="1:12" x14ac:dyDescent="0.35">
      <c r="A168" s="109"/>
      <c r="B168" s="80" t="s">
        <v>21</v>
      </c>
      <c r="C168" s="81" t="s">
        <v>2</v>
      </c>
      <c r="D168" s="94">
        <v>2.0999999999999999E-3</v>
      </c>
      <c r="E168" s="15">
        <f>E166*D168</f>
        <v>8.3999999999999991E-2</v>
      </c>
      <c r="F168" s="15"/>
      <c r="G168" s="250"/>
      <c r="H168" s="15"/>
      <c r="I168" s="149">
        <f t="shared" si="6"/>
        <v>0</v>
      </c>
      <c r="J168" s="15"/>
      <c r="K168" s="149">
        <f t="shared" si="7"/>
        <v>0</v>
      </c>
      <c r="L168" s="149">
        <f t="shared" si="8"/>
        <v>0</v>
      </c>
    </row>
    <row r="169" spans="1:12" x14ac:dyDescent="0.35">
      <c r="A169" s="109"/>
      <c r="B169" s="80" t="s">
        <v>73</v>
      </c>
      <c r="C169" s="81" t="s">
        <v>19</v>
      </c>
      <c r="D169" s="15">
        <v>1</v>
      </c>
      <c r="E169" s="15">
        <f>E166*D169</f>
        <v>40</v>
      </c>
      <c r="F169" s="15"/>
      <c r="G169" s="250"/>
      <c r="H169" s="15"/>
      <c r="I169" s="149">
        <f t="shared" si="6"/>
        <v>0</v>
      </c>
      <c r="J169" s="15"/>
      <c r="K169" s="149">
        <f t="shared" si="7"/>
        <v>0</v>
      </c>
      <c r="L169" s="149">
        <f t="shared" si="8"/>
        <v>0</v>
      </c>
    </row>
    <row r="170" spans="1:12" x14ac:dyDescent="0.35">
      <c r="A170" s="109"/>
      <c r="B170" s="80" t="s">
        <v>24</v>
      </c>
      <c r="C170" s="81" t="s">
        <v>2</v>
      </c>
      <c r="D170" s="65">
        <v>0.156</v>
      </c>
      <c r="E170" s="15">
        <f>E166*D170</f>
        <v>6.24</v>
      </c>
      <c r="F170" s="15"/>
      <c r="G170" s="250"/>
      <c r="H170" s="15"/>
      <c r="I170" s="149">
        <f t="shared" si="6"/>
        <v>0</v>
      </c>
      <c r="J170" s="15"/>
      <c r="K170" s="149">
        <f t="shared" si="7"/>
        <v>0</v>
      </c>
      <c r="L170" s="149">
        <f t="shared" si="8"/>
        <v>0</v>
      </c>
    </row>
    <row r="171" spans="1:12" ht="27" x14ac:dyDescent="0.35">
      <c r="A171" s="110">
        <v>6</v>
      </c>
      <c r="B171" s="40" t="s">
        <v>60</v>
      </c>
      <c r="C171" s="35" t="s">
        <v>34</v>
      </c>
      <c r="D171" s="35"/>
      <c r="E171" s="60">
        <v>55</v>
      </c>
      <c r="F171" s="15"/>
      <c r="G171" s="250"/>
      <c r="H171" s="38"/>
      <c r="I171" s="149">
        <f t="shared" si="6"/>
        <v>0</v>
      </c>
      <c r="J171" s="38"/>
      <c r="K171" s="149">
        <f t="shared" si="7"/>
        <v>0</v>
      </c>
      <c r="L171" s="149">
        <f t="shared" si="8"/>
        <v>0</v>
      </c>
    </row>
    <row r="172" spans="1:12" x14ac:dyDescent="0.35">
      <c r="A172" s="110"/>
      <c r="B172" s="19" t="s">
        <v>16</v>
      </c>
      <c r="C172" s="16" t="s">
        <v>19</v>
      </c>
      <c r="D172" s="17">
        <v>1</v>
      </c>
      <c r="E172" s="17">
        <f>E171*D172</f>
        <v>55</v>
      </c>
      <c r="F172" s="15"/>
      <c r="G172" s="250"/>
      <c r="H172" s="38"/>
      <c r="I172" s="149">
        <f t="shared" si="6"/>
        <v>0</v>
      </c>
      <c r="J172" s="17"/>
      <c r="K172" s="149">
        <f t="shared" si="7"/>
        <v>0</v>
      </c>
      <c r="L172" s="149">
        <f t="shared" si="8"/>
        <v>0</v>
      </c>
    </row>
    <row r="173" spans="1:12" x14ac:dyDescent="0.35">
      <c r="A173" s="110"/>
      <c r="B173" s="80" t="s">
        <v>21</v>
      </c>
      <c r="C173" s="81" t="s">
        <v>2</v>
      </c>
      <c r="D173" s="65">
        <v>9.1999999999999998E-2</v>
      </c>
      <c r="E173" s="15">
        <f>E171*D173</f>
        <v>5.0599999999999996</v>
      </c>
      <c r="F173" s="15"/>
      <c r="G173" s="250"/>
      <c r="H173" s="15"/>
      <c r="I173" s="149">
        <f t="shared" si="6"/>
        <v>0</v>
      </c>
      <c r="J173" s="15"/>
      <c r="K173" s="149">
        <f t="shared" si="7"/>
        <v>0</v>
      </c>
      <c r="L173" s="149">
        <f t="shared" si="8"/>
        <v>0</v>
      </c>
    </row>
    <row r="174" spans="1:12" x14ac:dyDescent="0.35">
      <c r="A174" s="110"/>
      <c r="B174" s="80" t="s">
        <v>74</v>
      </c>
      <c r="C174" s="81" t="s">
        <v>19</v>
      </c>
      <c r="D174" s="15">
        <v>1.02</v>
      </c>
      <c r="E174" s="15">
        <f>E171*D174</f>
        <v>56.1</v>
      </c>
      <c r="F174" s="15"/>
      <c r="G174" s="250"/>
      <c r="H174" s="15"/>
      <c r="I174" s="149">
        <f t="shared" si="6"/>
        <v>0</v>
      </c>
      <c r="J174" s="15"/>
      <c r="K174" s="149">
        <f t="shared" si="7"/>
        <v>0</v>
      </c>
      <c r="L174" s="149">
        <f t="shared" si="8"/>
        <v>0</v>
      </c>
    </row>
    <row r="175" spans="1:12" x14ac:dyDescent="0.35">
      <c r="A175" s="110"/>
      <c r="B175" s="80" t="s">
        <v>24</v>
      </c>
      <c r="C175" s="81" t="s">
        <v>2</v>
      </c>
      <c r="D175" s="65">
        <v>0.20799999999999999</v>
      </c>
      <c r="E175" s="15">
        <f>E171*D175</f>
        <v>11.44</v>
      </c>
      <c r="F175" s="15"/>
      <c r="G175" s="250"/>
      <c r="H175" s="15"/>
      <c r="I175" s="149">
        <f t="shared" si="6"/>
        <v>0</v>
      </c>
      <c r="J175" s="15"/>
      <c r="K175" s="149">
        <f t="shared" si="7"/>
        <v>0</v>
      </c>
      <c r="L175" s="149">
        <f t="shared" si="8"/>
        <v>0</v>
      </c>
    </row>
    <row r="176" spans="1:12" x14ac:dyDescent="0.35">
      <c r="A176" s="110">
        <v>7</v>
      </c>
      <c r="B176" s="98" t="s">
        <v>75</v>
      </c>
      <c r="C176" s="28" t="s">
        <v>15</v>
      </c>
      <c r="D176" s="111"/>
      <c r="E176" s="60">
        <v>40</v>
      </c>
      <c r="F176" s="15"/>
      <c r="G176" s="250"/>
      <c r="H176" s="15"/>
      <c r="I176" s="149">
        <f t="shared" si="6"/>
        <v>0</v>
      </c>
      <c r="J176" s="15"/>
      <c r="K176" s="149">
        <f t="shared" si="7"/>
        <v>0</v>
      </c>
      <c r="L176" s="149">
        <f t="shared" si="8"/>
        <v>0</v>
      </c>
    </row>
    <row r="177" spans="1:12" x14ac:dyDescent="0.35">
      <c r="A177" s="110"/>
      <c r="B177" s="19" t="s">
        <v>16</v>
      </c>
      <c r="C177" s="16" t="s">
        <v>19</v>
      </c>
      <c r="D177" s="17">
        <v>1</v>
      </c>
      <c r="E177" s="17">
        <f>E176*D177</f>
        <v>40</v>
      </c>
      <c r="F177" s="15"/>
      <c r="G177" s="250"/>
      <c r="H177" s="38"/>
      <c r="I177" s="149">
        <f t="shared" si="6"/>
        <v>0</v>
      </c>
      <c r="J177" s="17"/>
      <c r="K177" s="149">
        <f t="shared" si="7"/>
        <v>0</v>
      </c>
      <c r="L177" s="149">
        <f t="shared" si="8"/>
        <v>0</v>
      </c>
    </row>
    <row r="178" spans="1:12" x14ac:dyDescent="0.35">
      <c r="A178" s="110"/>
      <c r="B178" s="80" t="s">
        <v>21</v>
      </c>
      <c r="C178" s="81" t="s">
        <v>2</v>
      </c>
      <c r="D178" s="94">
        <v>0.151</v>
      </c>
      <c r="E178" s="15">
        <f>E176*D178</f>
        <v>6.04</v>
      </c>
      <c r="F178" s="15"/>
      <c r="G178" s="250"/>
      <c r="H178" s="15"/>
      <c r="I178" s="149">
        <f t="shared" si="6"/>
        <v>0</v>
      </c>
      <c r="J178" s="15"/>
      <c r="K178" s="149">
        <f t="shared" si="7"/>
        <v>0</v>
      </c>
      <c r="L178" s="149">
        <f t="shared" si="8"/>
        <v>0</v>
      </c>
    </row>
    <row r="179" spans="1:12" x14ac:dyDescent="0.35">
      <c r="A179" s="110"/>
      <c r="B179" s="80" t="s">
        <v>76</v>
      </c>
      <c r="C179" s="81" t="s">
        <v>15</v>
      </c>
      <c r="D179" s="112"/>
      <c r="E179" s="15">
        <v>12</v>
      </c>
      <c r="F179" s="73"/>
      <c r="G179" s="250"/>
      <c r="H179" s="73"/>
      <c r="I179" s="149">
        <f t="shared" si="6"/>
        <v>0</v>
      </c>
      <c r="J179" s="73"/>
      <c r="K179" s="149">
        <f t="shared" si="7"/>
        <v>0</v>
      </c>
      <c r="L179" s="149">
        <f t="shared" si="8"/>
        <v>0</v>
      </c>
    </row>
    <row r="180" spans="1:12" x14ac:dyDescent="0.35">
      <c r="A180" s="110"/>
      <c r="B180" s="80" t="s">
        <v>77</v>
      </c>
      <c r="C180" s="81" t="s">
        <v>15</v>
      </c>
      <c r="D180" s="112"/>
      <c r="E180" s="15">
        <v>28</v>
      </c>
      <c r="F180" s="73"/>
      <c r="G180" s="250"/>
      <c r="H180" s="73"/>
      <c r="I180" s="149">
        <f t="shared" si="6"/>
        <v>0</v>
      </c>
      <c r="J180" s="73"/>
      <c r="K180" s="149">
        <f t="shared" si="7"/>
        <v>0</v>
      </c>
      <c r="L180" s="149">
        <f t="shared" si="8"/>
        <v>0</v>
      </c>
    </row>
    <row r="181" spans="1:12" x14ac:dyDescent="0.35">
      <c r="A181" s="110"/>
      <c r="B181" s="80" t="s">
        <v>78</v>
      </c>
      <c r="C181" s="81" t="s">
        <v>15</v>
      </c>
      <c r="D181" s="112"/>
      <c r="E181" s="15">
        <v>8</v>
      </c>
      <c r="F181" s="73"/>
      <c r="G181" s="250"/>
      <c r="H181" s="73"/>
      <c r="I181" s="149">
        <f t="shared" si="6"/>
        <v>0</v>
      </c>
      <c r="J181" s="73"/>
      <c r="K181" s="149">
        <f t="shared" si="7"/>
        <v>0</v>
      </c>
      <c r="L181" s="149">
        <f t="shared" si="8"/>
        <v>0</v>
      </c>
    </row>
    <row r="182" spans="1:12" x14ac:dyDescent="0.35">
      <c r="A182" s="110"/>
      <c r="B182" s="80" t="s">
        <v>79</v>
      </c>
      <c r="C182" s="81" t="s">
        <v>15</v>
      </c>
      <c r="D182" s="112"/>
      <c r="E182" s="15">
        <v>10</v>
      </c>
      <c r="F182" s="73"/>
      <c r="G182" s="250"/>
      <c r="H182" s="73"/>
      <c r="I182" s="149">
        <f t="shared" si="6"/>
        <v>0</v>
      </c>
      <c r="J182" s="73"/>
      <c r="K182" s="149">
        <f t="shared" si="7"/>
        <v>0</v>
      </c>
      <c r="L182" s="149">
        <f t="shared" si="8"/>
        <v>0</v>
      </c>
    </row>
    <row r="183" spans="1:12" x14ac:dyDescent="0.35">
      <c r="A183" s="110"/>
      <c r="B183" s="80" t="s">
        <v>80</v>
      </c>
      <c r="C183" s="81" t="s">
        <v>15</v>
      </c>
      <c r="D183" s="112"/>
      <c r="E183" s="15">
        <v>16</v>
      </c>
      <c r="F183" s="73"/>
      <c r="G183" s="250"/>
      <c r="H183" s="73"/>
      <c r="I183" s="149">
        <f t="shared" si="6"/>
        <v>0</v>
      </c>
      <c r="J183" s="73"/>
      <c r="K183" s="149">
        <f t="shared" si="7"/>
        <v>0</v>
      </c>
      <c r="L183" s="149">
        <f t="shared" si="8"/>
        <v>0</v>
      </c>
    </row>
    <row r="184" spans="1:12" x14ac:dyDescent="0.35">
      <c r="A184" s="110"/>
      <c r="B184" s="80" t="s">
        <v>102</v>
      </c>
      <c r="C184" s="81" t="s">
        <v>15</v>
      </c>
      <c r="D184" s="112"/>
      <c r="E184" s="15">
        <v>70</v>
      </c>
      <c r="F184" s="73"/>
      <c r="G184" s="250"/>
      <c r="H184" s="73"/>
      <c r="I184" s="149">
        <f t="shared" si="6"/>
        <v>0</v>
      </c>
      <c r="J184" s="73"/>
      <c r="K184" s="149">
        <f t="shared" si="7"/>
        <v>0</v>
      </c>
      <c r="L184" s="149">
        <f t="shared" si="8"/>
        <v>0</v>
      </c>
    </row>
    <row r="185" spans="1:12" x14ac:dyDescent="0.35">
      <c r="A185" s="110"/>
      <c r="B185" s="80" t="s">
        <v>101</v>
      </c>
      <c r="C185" s="81" t="s">
        <v>15</v>
      </c>
      <c r="D185" s="112"/>
      <c r="E185" s="15">
        <v>28</v>
      </c>
      <c r="F185" s="73"/>
      <c r="G185" s="250"/>
      <c r="H185" s="73"/>
      <c r="I185" s="149">
        <f t="shared" si="6"/>
        <v>0</v>
      </c>
      <c r="J185" s="73"/>
      <c r="K185" s="149">
        <f t="shared" si="7"/>
        <v>0</v>
      </c>
      <c r="L185" s="149">
        <f t="shared" si="8"/>
        <v>0</v>
      </c>
    </row>
    <row r="186" spans="1:12" x14ac:dyDescent="0.35">
      <c r="A186" s="110"/>
      <c r="B186" s="80" t="s">
        <v>24</v>
      </c>
      <c r="C186" s="81" t="s">
        <v>2</v>
      </c>
      <c r="D186" s="65"/>
      <c r="E186" s="15">
        <f>(G179+G180+G181+G182+G183+G184)*0.2/4</f>
        <v>0</v>
      </c>
      <c r="F186" s="15"/>
      <c r="G186" s="250"/>
      <c r="H186" s="15"/>
      <c r="I186" s="149">
        <f t="shared" si="6"/>
        <v>0</v>
      </c>
      <c r="J186" s="15"/>
      <c r="K186" s="149">
        <f t="shared" si="7"/>
        <v>0</v>
      </c>
      <c r="L186" s="149">
        <f t="shared" si="8"/>
        <v>0</v>
      </c>
    </row>
    <row r="187" spans="1:12" ht="27" x14ac:dyDescent="0.35">
      <c r="A187" s="109">
        <v>8</v>
      </c>
      <c r="B187" s="40" t="s">
        <v>81</v>
      </c>
      <c r="C187" s="35" t="s">
        <v>82</v>
      </c>
      <c r="D187" s="35"/>
      <c r="E187" s="60">
        <v>75</v>
      </c>
      <c r="F187" s="15"/>
      <c r="G187" s="250"/>
      <c r="H187" s="38"/>
      <c r="I187" s="149">
        <f t="shared" si="6"/>
        <v>0</v>
      </c>
      <c r="J187" s="38"/>
      <c r="K187" s="149">
        <f t="shared" si="7"/>
        <v>0</v>
      </c>
      <c r="L187" s="149">
        <f t="shared" si="8"/>
        <v>0</v>
      </c>
    </row>
    <row r="188" spans="1:12" x14ac:dyDescent="0.35">
      <c r="A188" s="109"/>
      <c r="B188" s="19" t="s">
        <v>16</v>
      </c>
      <c r="C188" s="16" t="s">
        <v>19</v>
      </c>
      <c r="D188" s="17">
        <v>1</v>
      </c>
      <c r="E188" s="17">
        <f>E187*D188</f>
        <v>75</v>
      </c>
      <c r="F188" s="15"/>
      <c r="G188" s="250"/>
      <c r="H188" s="38"/>
      <c r="I188" s="149">
        <f t="shared" si="6"/>
        <v>0</v>
      </c>
      <c r="J188" s="17"/>
      <c r="K188" s="149">
        <f t="shared" si="7"/>
        <v>0</v>
      </c>
      <c r="L188" s="149">
        <f t="shared" si="8"/>
        <v>0</v>
      </c>
    </row>
    <row r="189" spans="1:12" x14ac:dyDescent="0.35">
      <c r="A189" s="109"/>
      <c r="B189" s="80" t="s">
        <v>21</v>
      </c>
      <c r="C189" s="44" t="s">
        <v>83</v>
      </c>
      <c r="D189" s="43">
        <v>2.5700000000000001E-2</v>
      </c>
      <c r="E189" s="12">
        <f>D189*E187</f>
        <v>1.9275</v>
      </c>
      <c r="F189" s="17"/>
      <c r="G189" s="250"/>
      <c r="H189" s="17"/>
      <c r="I189" s="149">
        <f t="shared" si="6"/>
        <v>0</v>
      </c>
      <c r="J189" s="17"/>
      <c r="K189" s="149">
        <f t="shared" si="7"/>
        <v>0</v>
      </c>
      <c r="L189" s="149">
        <f t="shared" si="8"/>
        <v>0</v>
      </c>
    </row>
    <row r="190" spans="1:12" x14ac:dyDescent="0.35">
      <c r="A190" s="109"/>
      <c r="B190" s="80" t="s">
        <v>84</v>
      </c>
      <c r="C190" s="44" t="s">
        <v>18</v>
      </c>
      <c r="D190" s="45">
        <v>1</v>
      </c>
      <c r="E190" s="12">
        <f>E187</f>
        <v>75</v>
      </c>
      <c r="F190" s="17"/>
      <c r="G190" s="250"/>
      <c r="H190" s="17"/>
      <c r="I190" s="149">
        <f t="shared" si="6"/>
        <v>0</v>
      </c>
      <c r="J190" s="17"/>
      <c r="K190" s="149">
        <f t="shared" si="7"/>
        <v>0</v>
      </c>
      <c r="L190" s="149">
        <f t="shared" si="8"/>
        <v>0</v>
      </c>
    </row>
    <row r="191" spans="1:12" x14ac:dyDescent="0.35">
      <c r="A191" s="109"/>
      <c r="B191" s="80" t="s">
        <v>24</v>
      </c>
      <c r="C191" s="44" t="s">
        <v>2</v>
      </c>
      <c r="D191" s="42">
        <v>4.5699999999999998E-2</v>
      </c>
      <c r="E191" s="12">
        <f>D191*E187</f>
        <v>3.4274999999999998</v>
      </c>
      <c r="F191" s="17"/>
      <c r="G191" s="250"/>
      <c r="H191" s="17"/>
      <c r="I191" s="149">
        <f t="shared" si="6"/>
        <v>0</v>
      </c>
      <c r="J191" s="17"/>
      <c r="K191" s="149">
        <f t="shared" si="7"/>
        <v>0</v>
      </c>
      <c r="L191" s="149">
        <f t="shared" si="8"/>
        <v>0</v>
      </c>
    </row>
    <row r="192" spans="1:12" ht="27" x14ac:dyDescent="0.35">
      <c r="A192" s="109">
        <v>9</v>
      </c>
      <c r="B192" s="40" t="s">
        <v>85</v>
      </c>
      <c r="C192" s="28" t="s">
        <v>34</v>
      </c>
      <c r="D192" s="36"/>
      <c r="E192" s="36">
        <v>70</v>
      </c>
      <c r="F192" s="17"/>
      <c r="G192" s="250"/>
      <c r="H192" s="17"/>
      <c r="I192" s="149">
        <f t="shared" si="6"/>
        <v>0</v>
      </c>
      <c r="J192" s="17"/>
      <c r="K192" s="149">
        <f t="shared" si="7"/>
        <v>0</v>
      </c>
      <c r="L192" s="149">
        <f t="shared" si="8"/>
        <v>0</v>
      </c>
    </row>
    <row r="193" spans="1:12" x14ac:dyDescent="0.35">
      <c r="A193" s="109"/>
      <c r="B193" s="19" t="s">
        <v>16</v>
      </c>
      <c r="C193" s="16" t="s">
        <v>19</v>
      </c>
      <c r="D193" s="17">
        <v>1</v>
      </c>
      <c r="E193" s="17">
        <f>E192*D193</f>
        <v>70</v>
      </c>
      <c r="F193" s="15"/>
      <c r="G193" s="250"/>
      <c r="H193" s="38"/>
      <c r="I193" s="149">
        <f t="shared" si="6"/>
        <v>0</v>
      </c>
      <c r="J193" s="17"/>
      <c r="K193" s="149">
        <f t="shared" si="7"/>
        <v>0</v>
      </c>
      <c r="L193" s="149">
        <f t="shared" si="8"/>
        <v>0</v>
      </c>
    </row>
    <row r="194" spans="1:12" x14ac:dyDescent="0.35">
      <c r="A194" s="109"/>
      <c r="B194" s="80" t="s">
        <v>21</v>
      </c>
      <c r="C194" s="44" t="s">
        <v>2</v>
      </c>
      <c r="D194" s="43">
        <v>1.72E-2</v>
      </c>
      <c r="E194" s="12">
        <f>D194*E192</f>
        <v>1.204</v>
      </c>
      <c r="F194" s="17"/>
      <c r="G194" s="250"/>
      <c r="H194" s="17"/>
      <c r="I194" s="149">
        <f t="shared" si="6"/>
        <v>0</v>
      </c>
      <c r="J194" s="17"/>
      <c r="K194" s="149">
        <f t="shared" si="7"/>
        <v>0</v>
      </c>
      <c r="L194" s="149">
        <f t="shared" si="8"/>
        <v>0</v>
      </c>
    </row>
    <row r="195" spans="1:12" x14ac:dyDescent="0.35">
      <c r="A195" s="109"/>
      <c r="B195" s="80" t="s">
        <v>86</v>
      </c>
      <c r="C195" s="44" t="s">
        <v>34</v>
      </c>
      <c r="D195" s="45">
        <v>1</v>
      </c>
      <c r="E195" s="12">
        <f>E192</f>
        <v>70</v>
      </c>
      <c r="F195" s="17"/>
      <c r="G195" s="250"/>
      <c r="H195" s="17"/>
      <c r="I195" s="149">
        <f t="shared" si="6"/>
        <v>0</v>
      </c>
      <c r="J195" s="17"/>
      <c r="K195" s="149">
        <f t="shared" si="7"/>
        <v>0</v>
      </c>
      <c r="L195" s="149">
        <f t="shared" si="8"/>
        <v>0</v>
      </c>
    </row>
    <row r="196" spans="1:12" x14ac:dyDescent="0.35">
      <c r="A196" s="109"/>
      <c r="B196" s="80" t="s">
        <v>24</v>
      </c>
      <c r="C196" s="44" t="s">
        <v>2</v>
      </c>
      <c r="D196" s="43">
        <v>3.9300000000000002E-2</v>
      </c>
      <c r="E196" s="12">
        <f>D196*E192</f>
        <v>2.7510000000000003</v>
      </c>
      <c r="F196" s="17"/>
      <c r="G196" s="250"/>
      <c r="H196" s="17"/>
      <c r="I196" s="149">
        <f t="shared" si="6"/>
        <v>0</v>
      </c>
      <c r="J196" s="17"/>
      <c r="K196" s="149">
        <f t="shared" si="7"/>
        <v>0</v>
      </c>
      <c r="L196" s="149">
        <f t="shared" si="8"/>
        <v>0</v>
      </c>
    </row>
    <row r="197" spans="1:12" x14ac:dyDescent="0.35">
      <c r="A197" s="113"/>
      <c r="B197" s="28" t="s">
        <v>75</v>
      </c>
      <c r="C197" s="85"/>
      <c r="D197" s="85"/>
      <c r="E197" s="15"/>
      <c r="F197" s="15"/>
      <c r="G197" s="250"/>
      <c r="H197" s="38"/>
      <c r="I197" s="149">
        <f t="shared" si="6"/>
        <v>0</v>
      </c>
      <c r="J197" s="38"/>
      <c r="K197" s="149">
        <f t="shared" si="7"/>
        <v>0</v>
      </c>
      <c r="L197" s="149">
        <f t="shared" si="8"/>
        <v>0</v>
      </c>
    </row>
    <row r="198" spans="1:12" x14ac:dyDescent="0.35">
      <c r="A198" s="85"/>
      <c r="B198" s="80" t="s">
        <v>87</v>
      </c>
      <c r="C198" s="44" t="s">
        <v>15</v>
      </c>
      <c r="D198" s="45"/>
      <c r="E198" s="12">
        <v>12</v>
      </c>
      <c r="F198" s="12"/>
      <c r="G198" s="250"/>
      <c r="H198" s="12"/>
      <c r="I198" s="149">
        <f t="shared" si="6"/>
        <v>0</v>
      </c>
      <c r="J198" s="17"/>
      <c r="K198" s="149">
        <f t="shared" si="7"/>
        <v>0</v>
      </c>
      <c r="L198" s="149">
        <f t="shared" si="8"/>
        <v>0</v>
      </c>
    </row>
    <row r="199" spans="1:12" x14ac:dyDescent="0.35">
      <c r="A199" s="85"/>
      <c r="B199" s="80" t="s">
        <v>88</v>
      </c>
      <c r="C199" s="44" t="s">
        <v>15</v>
      </c>
      <c r="D199" s="45"/>
      <c r="E199" s="12">
        <v>8</v>
      </c>
      <c r="F199" s="12"/>
      <c r="G199" s="250"/>
      <c r="H199" s="12"/>
      <c r="I199" s="149">
        <f t="shared" si="6"/>
        <v>0</v>
      </c>
      <c r="J199" s="17"/>
      <c r="K199" s="149">
        <f t="shared" si="7"/>
        <v>0</v>
      </c>
      <c r="L199" s="149">
        <f t="shared" si="8"/>
        <v>0</v>
      </c>
    </row>
    <row r="200" spans="1:12" x14ac:dyDescent="0.35">
      <c r="A200" s="85"/>
      <c r="B200" s="80" t="s">
        <v>89</v>
      </c>
      <c r="C200" s="44" t="s">
        <v>15</v>
      </c>
      <c r="D200" s="45"/>
      <c r="E200" s="12">
        <v>18</v>
      </c>
      <c r="F200" s="12"/>
      <c r="G200" s="250"/>
      <c r="H200" s="12"/>
      <c r="I200" s="149">
        <f t="shared" si="6"/>
        <v>0</v>
      </c>
      <c r="J200" s="17"/>
      <c r="K200" s="149">
        <f t="shared" si="7"/>
        <v>0</v>
      </c>
      <c r="L200" s="149">
        <f t="shared" si="8"/>
        <v>0</v>
      </c>
    </row>
    <row r="201" spans="1:12" x14ac:dyDescent="0.35">
      <c r="A201" s="85"/>
      <c r="B201" s="80" t="s">
        <v>90</v>
      </c>
      <c r="C201" s="44" t="s">
        <v>15</v>
      </c>
      <c r="D201" s="45"/>
      <c r="E201" s="12">
        <v>10</v>
      </c>
      <c r="F201" s="12"/>
      <c r="G201" s="250"/>
      <c r="H201" s="12"/>
      <c r="I201" s="149">
        <f t="shared" si="6"/>
        <v>0</v>
      </c>
      <c r="J201" s="17"/>
      <c r="K201" s="149">
        <f t="shared" si="7"/>
        <v>0</v>
      </c>
      <c r="L201" s="149">
        <f t="shared" si="8"/>
        <v>0</v>
      </c>
    </row>
    <row r="202" spans="1:12" x14ac:dyDescent="0.35">
      <c r="A202" s="85"/>
      <c r="B202" s="80" t="s">
        <v>91</v>
      </c>
      <c r="C202" s="44" t="s">
        <v>15</v>
      </c>
      <c r="D202" s="45"/>
      <c r="E202" s="12">
        <v>16</v>
      </c>
      <c r="F202" s="17"/>
      <c r="G202" s="250"/>
      <c r="H202" s="17"/>
      <c r="I202" s="149">
        <f t="shared" ref="I202:I244" si="9">H202*E202</f>
        <v>0</v>
      </c>
      <c r="J202" s="17"/>
      <c r="K202" s="149">
        <f t="shared" ref="K202:K244" si="10">J202*E202</f>
        <v>0</v>
      </c>
      <c r="L202" s="149">
        <f t="shared" ref="L202:L244" si="11">G202+I202+K202</f>
        <v>0</v>
      </c>
    </row>
    <row r="203" spans="1:12" x14ac:dyDescent="0.35">
      <c r="A203" s="85"/>
      <c r="B203" s="80" t="s">
        <v>92</v>
      </c>
      <c r="C203" s="44" t="s">
        <v>15</v>
      </c>
      <c r="D203" s="45"/>
      <c r="E203" s="12">
        <v>2</v>
      </c>
      <c r="F203" s="17"/>
      <c r="G203" s="250"/>
      <c r="H203" s="17"/>
      <c r="I203" s="149">
        <f t="shared" si="9"/>
        <v>0</v>
      </c>
      <c r="J203" s="17"/>
      <c r="K203" s="149">
        <f t="shared" si="10"/>
        <v>0</v>
      </c>
      <c r="L203" s="149">
        <f t="shared" si="11"/>
        <v>0</v>
      </c>
    </row>
    <row r="204" spans="1:12" x14ac:dyDescent="0.35">
      <c r="A204" s="85"/>
      <c r="B204" s="80" t="s">
        <v>93</v>
      </c>
      <c r="C204" s="44" t="s">
        <v>15</v>
      </c>
      <c r="D204" s="114"/>
      <c r="E204" s="17">
        <v>4</v>
      </c>
      <c r="F204" s="17"/>
      <c r="G204" s="250"/>
      <c r="H204" s="17"/>
      <c r="I204" s="149">
        <f t="shared" si="9"/>
        <v>0</v>
      </c>
      <c r="J204" s="17"/>
      <c r="K204" s="149">
        <f t="shared" si="10"/>
        <v>0</v>
      </c>
      <c r="L204" s="149">
        <f t="shared" si="11"/>
        <v>0</v>
      </c>
    </row>
    <row r="205" spans="1:12" x14ac:dyDescent="0.35">
      <c r="A205" s="85"/>
      <c r="B205" s="80" t="s">
        <v>94</v>
      </c>
      <c r="C205" s="44" t="s">
        <v>15</v>
      </c>
      <c r="D205" s="114"/>
      <c r="E205" s="17">
        <v>4</v>
      </c>
      <c r="F205" s="17"/>
      <c r="G205" s="250"/>
      <c r="H205" s="17"/>
      <c r="I205" s="149">
        <f t="shared" si="9"/>
        <v>0</v>
      </c>
      <c r="J205" s="17"/>
      <c r="K205" s="149">
        <f t="shared" si="10"/>
        <v>0</v>
      </c>
      <c r="L205" s="149">
        <f t="shared" si="11"/>
        <v>0</v>
      </c>
    </row>
    <row r="206" spans="1:12" x14ac:dyDescent="0.35">
      <c r="A206" s="74"/>
      <c r="B206" s="284" t="s">
        <v>470</v>
      </c>
      <c r="C206" s="154"/>
      <c r="D206" s="150"/>
      <c r="E206" s="150"/>
      <c r="F206" s="150"/>
      <c r="G206" s="250"/>
      <c r="H206" s="154"/>
      <c r="I206" s="149">
        <f t="shared" si="9"/>
        <v>0</v>
      </c>
      <c r="J206" s="150"/>
      <c r="K206" s="149">
        <f t="shared" si="10"/>
        <v>0</v>
      </c>
      <c r="L206" s="149">
        <f t="shared" si="11"/>
        <v>0</v>
      </c>
    </row>
    <row r="207" spans="1:12" ht="27" x14ac:dyDescent="0.35">
      <c r="A207" s="87">
        <v>1</v>
      </c>
      <c r="B207" s="7" t="s">
        <v>471</v>
      </c>
      <c r="C207" s="285" t="s">
        <v>19</v>
      </c>
      <c r="D207" s="286"/>
      <c r="E207" s="286">
        <v>20</v>
      </c>
      <c r="F207" s="108"/>
      <c r="G207" s="250"/>
      <c r="H207" s="108"/>
      <c r="I207" s="149">
        <f t="shared" si="9"/>
        <v>0</v>
      </c>
      <c r="J207" s="108"/>
      <c r="K207" s="149">
        <f t="shared" si="10"/>
        <v>0</v>
      </c>
      <c r="L207" s="149">
        <f t="shared" si="11"/>
        <v>0</v>
      </c>
    </row>
    <row r="208" spans="1:12" ht="27" x14ac:dyDescent="0.35">
      <c r="A208" s="87">
        <v>2</v>
      </c>
      <c r="B208" s="7" t="s">
        <v>472</v>
      </c>
      <c r="C208" s="285" t="s">
        <v>19</v>
      </c>
      <c r="D208" s="286"/>
      <c r="E208" s="286">
        <v>2</v>
      </c>
      <c r="F208" s="108"/>
      <c r="G208" s="250"/>
      <c r="H208" s="108"/>
      <c r="I208" s="149">
        <f t="shared" si="9"/>
        <v>0</v>
      </c>
      <c r="J208" s="108"/>
      <c r="K208" s="149">
        <f t="shared" si="10"/>
        <v>0</v>
      </c>
      <c r="L208" s="149">
        <f t="shared" si="11"/>
        <v>0</v>
      </c>
    </row>
    <row r="209" spans="1:12" ht="27" x14ac:dyDescent="0.35">
      <c r="A209" s="74">
        <v>3</v>
      </c>
      <c r="B209" s="287" t="s">
        <v>473</v>
      </c>
      <c r="C209" s="107" t="s">
        <v>19</v>
      </c>
      <c r="D209" s="108"/>
      <c r="E209" s="175">
        <v>5</v>
      </c>
      <c r="F209" s="108"/>
      <c r="G209" s="250"/>
      <c r="H209" s="108"/>
      <c r="I209" s="149">
        <f t="shared" si="9"/>
        <v>0</v>
      </c>
      <c r="J209" s="108"/>
      <c r="K209" s="149">
        <f t="shared" si="10"/>
        <v>0</v>
      </c>
      <c r="L209" s="149">
        <f t="shared" si="11"/>
        <v>0</v>
      </c>
    </row>
    <row r="210" spans="1:12" ht="27" x14ac:dyDescent="0.35">
      <c r="A210" s="74">
        <v>4</v>
      </c>
      <c r="B210" s="287" t="s">
        <v>474</v>
      </c>
      <c r="C210" s="107" t="s">
        <v>19</v>
      </c>
      <c r="D210" s="108"/>
      <c r="E210" s="175">
        <v>22</v>
      </c>
      <c r="F210" s="108"/>
      <c r="G210" s="250"/>
      <c r="H210" s="108"/>
      <c r="I210" s="149">
        <f t="shared" si="9"/>
        <v>0</v>
      </c>
      <c r="J210" s="108"/>
      <c r="K210" s="149">
        <f t="shared" si="10"/>
        <v>0</v>
      </c>
      <c r="L210" s="149">
        <f t="shared" si="11"/>
        <v>0</v>
      </c>
    </row>
    <row r="211" spans="1:12" x14ac:dyDescent="0.35">
      <c r="A211" s="74">
        <v>5</v>
      </c>
      <c r="B211" s="18" t="s">
        <v>475</v>
      </c>
      <c r="C211" s="178" t="s">
        <v>422</v>
      </c>
      <c r="D211" s="180"/>
      <c r="E211" s="180">
        <v>54</v>
      </c>
      <c r="F211" s="148"/>
      <c r="G211" s="250"/>
      <c r="H211" s="148"/>
      <c r="I211" s="149">
        <f t="shared" si="9"/>
        <v>0</v>
      </c>
      <c r="J211" s="148"/>
      <c r="K211" s="149">
        <f t="shared" si="10"/>
        <v>0</v>
      </c>
      <c r="L211" s="149">
        <f t="shared" si="11"/>
        <v>0</v>
      </c>
    </row>
    <row r="212" spans="1:12" x14ac:dyDescent="0.35">
      <c r="A212" s="74">
        <v>6</v>
      </c>
      <c r="B212" s="253" t="s">
        <v>476</v>
      </c>
      <c r="C212" s="288" t="s">
        <v>477</v>
      </c>
      <c r="D212" s="180"/>
      <c r="E212" s="180">
        <v>700</v>
      </c>
      <c r="F212" s="148"/>
      <c r="G212" s="250"/>
      <c r="H212" s="148"/>
      <c r="I212" s="149">
        <f t="shared" si="9"/>
        <v>0</v>
      </c>
      <c r="J212" s="148"/>
      <c r="K212" s="149">
        <f t="shared" si="10"/>
        <v>0</v>
      </c>
      <c r="L212" s="149">
        <f t="shared" si="11"/>
        <v>0</v>
      </c>
    </row>
    <row r="213" spans="1:12" x14ac:dyDescent="0.35">
      <c r="A213" s="74">
        <v>7</v>
      </c>
      <c r="B213" s="289" t="s">
        <v>478</v>
      </c>
      <c r="C213" s="178" t="s">
        <v>19</v>
      </c>
      <c r="D213" s="148"/>
      <c r="E213" s="148">
        <v>2</v>
      </c>
      <c r="F213" s="148"/>
      <c r="G213" s="250"/>
      <c r="H213" s="148"/>
      <c r="I213" s="149">
        <f t="shared" si="9"/>
        <v>0</v>
      </c>
      <c r="J213" s="148"/>
      <c r="K213" s="149">
        <f t="shared" si="10"/>
        <v>0</v>
      </c>
      <c r="L213" s="149">
        <f t="shared" si="11"/>
        <v>0</v>
      </c>
    </row>
    <row r="214" spans="1:12" x14ac:dyDescent="0.35">
      <c r="A214" s="281">
        <v>8</v>
      </c>
      <c r="B214" s="253" t="s">
        <v>479</v>
      </c>
      <c r="C214" s="178" t="s">
        <v>19</v>
      </c>
      <c r="D214" s="9"/>
      <c r="E214" s="180">
        <v>27</v>
      </c>
      <c r="F214" s="148"/>
      <c r="G214" s="250"/>
      <c r="H214" s="148"/>
      <c r="I214" s="149">
        <f t="shared" si="9"/>
        <v>0</v>
      </c>
      <c r="J214" s="148"/>
      <c r="K214" s="149">
        <f t="shared" si="10"/>
        <v>0</v>
      </c>
      <c r="L214" s="149">
        <f t="shared" si="11"/>
        <v>0</v>
      </c>
    </row>
    <row r="215" spans="1:12" ht="40.5" x14ac:dyDescent="0.35">
      <c r="A215" s="281">
        <v>9</v>
      </c>
      <c r="B215" s="135" t="s">
        <v>183</v>
      </c>
      <c r="C215" s="136" t="s">
        <v>15</v>
      </c>
      <c r="D215" s="137"/>
      <c r="E215" s="137">
        <v>4</v>
      </c>
      <c r="F215" s="108"/>
      <c r="G215" s="250"/>
      <c r="H215" s="12"/>
      <c r="I215" s="149">
        <f t="shared" si="9"/>
        <v>0</v>
      </c>
      <c r="J215" s="108"/>
      <c r="K215" s="149">
        <f t="shared" si="10"/>
        <v>0</v>
      </c>
      <c r="L215" s="149">
        <f t="shared" si="11"/>
        <v>0</v>
      </c>
    </row>
    <row r="216" spans="1:12" ht="40.5" x14ac:dyDescent="0.35">
      <c r="A216" s="74">
        <v>10</v>
      </c>
      <c r="B216" s="290" t="s">
        <v>480</v>
      </c>
      <c r="C216" s="107" t="s">
        <v>15</v>
      </c>
      <c r="D216" s="108"/>
      <c r="E216" s="108">
        <v>4</v>
      </c>
      <c r="F216" s="108"/>
      <c r="G216" s="250"/>
      <c r="H216" s="12"/>
      <c r="I216" s="149">
        <f t="shared" si="9"/>
        <v>0</v>
      </c>
      <c r="J216" s="108"/>
      <c r="K216" s="149">
        <f t="shared" si="10"/>
        <v>0</v>
      </c>
      <c r="L216" s="149">
        <f t="shared" si="11"/>
        <v>0</v>
      </c>
    </row>
    <row r="217" spans="1:12" x14ac:dyDescent="0.35">
      <c r="A217" s="281">
        <v>11</v>
      </c>
      <c r="B217" s="291" t="s">
        <v>123</v>
      </c>
      <c r="C217" s="107" t="s">
        <v>18</v>
      </c>
      <c r="D217" s="108"/>
      <c r="E217" s="108">
        <v>20</v>
      </c>
      <c r="F217" s="108"/>
      <c r="G217" s="250"/>
      <c r="H217" s="17"/>
      <c r="I217" s="149">
        <f t="shared" si="9"/>
        <v>0</v>
      </c>
      <c r="J217" s="12"/>
      <c r="K217" s="149">
        <f t="shared" si="10"/>
        <v>0</v>
      </c>
      <c r="L217" s="149">
        <f t="shared" si="11"/>
        <v>0</v>
      </c>
    </row>
    <row r="218" spans="1:12" x14ac:dyDescent="0.35">
      <c r="A218" s="281">
        <v>12</v>
      </c>
      <c r="B218" s="292" t="s">
        <v>481</v>
      </c>
      <c r="C218" s="13" t="s">
        <v>15</v>
      </c>
      <c r="D218" s="13"/>
      <c r="E218" s="15">
        <v>4</v>
      </c>
      <c r="F218" s="31"/>
      <c r="G218" s="250"/>
      <c r="H218" s="10"/>
      <c r="I218" s="149">
        <f t="shared" si="9"/>
        <v>0</v>
      </c>
      <c r="J218" s="10"/>
      <c r="K218" s="149">
        <f t="shared" si="10"/>
        <v>0</v>
      </c>
      <c r="L218" s="149">
        <f t="shared" si="11"/>
        <v>0</v>
      </c>
    </row>
    <row r="219" spans="1:12" x14ac:dyDescent="0.35">
      <c r="A219" s="281">
        <v>13</v>
      </c>
      <c r="B219" s="293" t="s">
        <v>479</v>
      </c>
      <c r="C219" s="178" t="s">
        <v>19</v>
      </c>
      <c r="D219" s="9"/>
      <c r="E219" s="180">
        <v>4</v>
      </c>
      <c r="F219" s="148"/>
      <c r="G219" s="250"/>
      <c r="H219" s="148"/>
      <c r="I219" s="149">
        <f t="shared" si="9"/>
        <v>0</v>
      </c>
      <c r="J219" s="148"/>
      <c r="K219" s="149">
        <f t="shared" si="10"/>
        <v>0</v>
      </c>
      <c r="L219" s="149">
        <f t="shared" si="11"/>
        <v>0</v>
      </c>
    </row>
    <row r="220" spans="1:12" ht="27" x14ac:dyDescent="0.35">
      <c r="A220" s="74"/>
      <c r="B220" s="134" t="s">
        <v>482</v>
      </c>
      <c r="C220" s="242"/>
      <c r="D220" s="241"/>
      <c r="E220" s="241"/>
      <c r="F220" s="241"/>
      <c r="G220" s="250"/>
      <c r="H220" s="242"/>
      <c r="I220" s="149">
        <f t="shared" si="9"/>
        <v>0</v>
      </c>
      <c r="J220" s="241"/>
      <c r="K220" s="149">
        <f t="shared" si="10"/>
        <v>0</v>
      </c>
      <c r="L220" s="149">
        <f t="shared" si="11"/>
        <v>0</v>
      </c>
    </row>
    <row r="221" spans="1:12" x14ac:dyDescent="0.35">
      <c r="A221" s="74">
        <v>1</v>
      </c>
      <c r="B221" s="253" t="s">
        <v>483</v>
      </c>
      <c r="C221" s="282" t="s">
        <v>19</v>
      </c>
      <c r="D221" s="253"/>
      <c r="E221" s="254">
        <v>1</v>
      </c>
      <c r="F221" s="258"/>
      <c r="G221" s="250"/>
      <c r="H221" s="258"/>
      <c r="I221" s="149">
        <f t="shared" si="9"/>
        <v>0</v>
      </c>
      <c r="J221" s="258"/>
      <c r="K221" s="149">
        <f t="shared" si="10"/>
        <v>0</v>
      </c>
      <c r="L221" s="149">
        <f t="shared" si="11"/>
        <v>0</v>
      </c>
    </row>
    <row r="222" spans="1:12" x14ac:dyDescent="0.35">
      <c r="A222" s="74"/>
      <c r="B222" s="150" t="s">
        <v>467</v>
      </c>
      <c r="C222" s="154" t="s">
        <v>15</v>
      </c>
      <c r="D222" s="148">
        <v>1</v>
      </c>
      <c r="E222" s="148">
        <f>D222*E221</f>
        <v>1</v>
      </c>
      <c r="F222" s="148"/>
      <c r="G222" s="250"/>
      <c r="H222" s="73"/>
      <c r="I222" s="149">
        <f t="shared" si="9"/>
        <v>0</v>
      </c>
      <c r="J222" s="148"/>
      <c r="K222" s="149">
        <f t="shared" si="10"/>
        <v>0</v>
      </c>
      <c r="L222" s="149">
        <f t="shared" si="11"/>
        <v>0</v>
      </c>
    </row>
    <row r="223" spans="1:12" x14ac:dyDescent="0.35">
      <c r="A223" s="74"/>
      <c r="B223" s="150" t="s">
        <v>484</v>
      </c>
      <c r="C223" s="154" t="s">
        <v>15</v>
      </c>
      <c r="D223" s="150"/>
      <c r="E223" s="258">
        <v>1</v>
      </c>
      <c r="F223" s="258"/>
      <c r="G223" s="250"/>
      <c r="H223" s="294"/>
      <c r="I223" s="149">
        <f t="shared" si="9"/>
        <v>0</v>
      </c>
      <c r="J223" s="258"/>
      <c r="K223" s="149">
        <f t="shared" si="10"/>
        <v>0</v>
      </c>
      <c r="L223" s="149">
        <f t="shared" si="11"/>
        <v>0</v>
      </c>
    </row>
    <row r="224" spans="1:12" x14ac:dyDescent="0.35">
      <c r="A224" s="74"/>
      <c r="B224" s="150" t="s">
        <v>441</v>
      </c>
      <c r="C224" s="154" t="s">
        <v>2</v>
      </c>
      <c r="D224" s="17">
        <v>0.8</v>
      </c>
      <c r="E224" s="148">
        <f>D224*E221</f>
        <v>0.8</v>
      </c>
      <c r="F224" s="148"/>
      <c r="G224" s="250"/>
      <c r="H224" s="148"/>
      <c r="I224" s="149">
        <f t="shared" si="9"/>
        <v>0</v>
      </c>
      <c r="J224" s="148"/>
      <c r="K224" s="149">
        <f t="shared" si="10"/>
        <v>0</v>
      </c>
      <c r="L224" s="149">
        <f t="shared" si="11"/>
        <v>0</v>
      </c>
    </row>
    <row r="225" spans="1:12" x14ac:dyDescent="0.35">
      <c r="A225" s="74">
        <v>2</v>
      </c>
      <c r="B225" s="253" t="s">
        <v>485</v>
      </c>
      <c r="C225" s="282" t="s">
        <v>15</v>
      </c>
      <c r="D225" s="253"/>
      <c r="E225" s="254">
        <v>2</v>
      </c>
      <c r="F225" s="258"/>
      <c r="G225" s="250"/>
      <c r="H225" s="258"/>
      <c r="I225" s="149">
        <f t="shared" si="9"/>
        <v>0</v>
      </c>
      <c r="J225" s="258"/>
      <c r="K225" s="149">
        <f t="shared" si="10"/>
        <v>0</v>
      </c>
      <c r="L225" s="149">
        <f t="shared" si="11"/>
        <v>0</v>
      </c>
    </row>
    <row r="226" spans="1:12" x14ac:dyDescent="0.35">
      <c r="A226" s="74"/>
      <c r="B226" s="150" t="s">
        <v>467</v>
      </c>
      <c r="C226" s="154" t="s">
        <v>15</v>
      </c>
      <c r="D226" s="148">
        <v>1</v>
      </c>
      <c r="E226" s="148">
        <f>D226*E225</f>
        <v>2</v>
      </c>
      <c r="F226" s="148"/>
      <c r="G226" s="250"/>
      <c r="H226" s="73"/>
      <c r="I226" s="149">
        <f t="shared" si="9"/>
        <v>0</v>
      </c>
      <c r="J226" s="148"/>
      <c r="K226" s="149">
        <f t="shared" si="10"/>
        <v>0</v>
      </c>
      <c r="L226" s="149">
        <f t="shared" si="11"/>
        <v>0</v>
      </c>
    </row>
    <row r="227" spans="1:12" x14ac:dyDescent="0.35">
      <c r="A227" s="74"/>
      <c r="B227" s="150" t="s">
        <v>21</v>
      </c>
      <c r="C227" s="154" t="s">
        <v>2</v>
      </c>
      <c r="D227" s="295">
        <v>1.78</v>
      </c>
      <c r="E227" s="148">
        <f>D227*E225</f>
        <v>3.56</v>
      </c>
      <c r="F227" s="148"/>
      <c r="G227" s="250"/>
      <c r="H227" s="148"/>
      <c r="I227" s="149">
        <f t="shared" si="9"/>
        <v>0</v>
      </c>
      <c r="J227" s="148"/>
      <c r="K227" s="149">
        <f t="shared" si="10"/>
        <v>0</v>
      </c>
      <c r="L227" s="149">
        <f t="shared" si="11"/>
        <v>0</v>
      </c>
    </row>
    <row r="228" spans="1:12" x14ac:dyDescent="0.35">
      <c r="A228" s="74"/>
      <c r="B228" s="150" t="s">
        <v>485</v>
      </c>
      <c r="C228" s="154" t="s">
        <v>15</v>
      </c>
      <c r="D228" s="150"/>
      <c r="E228" s="258">
        <f>E225</f>
        <v>2</v>
      </c>
      <c r="F228" s="258"/>
      <c r="G228" s="250"/>
      <c r="H228" s="294"/>
      <c r="I228" s="149">
        <f t="shared" si="9"/>
        <v>0</v>
      </c>
      <c r="J228" s="258"/>
      <c r="K228" s="149">
        <f t="shared" si="10"/>
        <v>0</v>
      </c>
      <c r="L228" s="149">
        <f t="shared" si="11"/>
        <v>0</v>
      </c>
    </row>
    <row r="229" spans="1:12" x14ac:dyDescent="0.35">
      <c r="A229" s="74"/>
      <c r="B229" s="150" t="s">
        <v>441</v>
      </c>
      <c r="C229" s="154" t="s">
        <v>2</v>
      </c>
      <c r="D229" s="17">
        <v>13.7</v>
      </c>
      <c r="E229" s="148">
        <f>D229*E225</f>
        <v>27.4</v>
      </c>
      <c r="F229" s="148"/>
      <c r="G229" s="250"/>
      <c r="H229" s="148"/>
      <c r="I229" s="149">
        <f t="shared" si="9"/>
        <v>0</v>
      </c>
      <c r="J229" s="148"/>
      <c r="K229" s="149">
        <f t="shared" si="10"/>
        <v>0</v>
      </c>
      <c r="L229" s="149">
        <f t="shared" si="11"/>
        <v>0</v>
      </c>
    </row>
    <row r="230" spans="1:12" x14ac:dyDescent="0.35">
      <c r="A230" s="74">
        <v>3</v>
      </c>
      <c r="B230" s="253" t="s">
        <v>486</v>
      </c>
      <c r="C230" s="282" t="s">
        <v>15</v>
      </c>
      <c r="D230" s="253"/>
      <c r="E230" s="254">
        <v>32</v>
      </c>
      <c r="F230" s="258"/>
      <c r="G230" s="250"/>
      <c r="H230" s="258"/>
      <c r="I230" s="149">
        <f t="shared" si="9"/>
        <v>0</v>
      </c>
      <c r="J230" s="258"/>
      <c r="K230" s="149">
        <f t="shared" si="10"/>
        <v>0</v>
      </c>
      <c r="L230" s="149">
        <f t="shared" si="11"/>
        <v>0</v>
      </c>
    </row>
    <row r="231" spans="1:12" x14ac:dyDescent="0.35">
      <c r="A231" s="74"/>
      <c r="B231" s="150" t="s">
        <v>467</v>
      </c>
      <c r="C231" s="154" t="s">
        <v>15</v>
      </c>
      <c r="D231" s="148">
        <v>1</v>
      </c>
      <c r="E231" s="148">
        <f>D231*E230</f>
        <v>32</v>
      </c>
      <c r="F231" s="148"/>
      <c r="G231" s="250"/>
      <c r="H231" s="73"/>
      <c r="I231" s="149">
        <f t="shared" si="9"/>
        <v>0</v>
      </c>
      <c r="J231" s="148"/>
      <c r="K231" s="149">
        <f t="shared" si="10"/>
        <v>0</v>
      </c>
      <c r="L231" s="149">
        <f t="shared" si="11"/>
        <v>0</v>
      </c>
    </row>
    <row r="232" spans="1:12" x14ac:dyDescent="0.35">
      <c r="A232" s="74"/>
      <c r="B232" s="150" t="s">
        <v>487</v>
      </c>
      <c r="C232" s="154" t="s">
        <v>15</v>
      </c>
      <c r="D232" s="150"/>
      <c r="E232" s="258">
        <f>E230</f>
        <v>32</v>
      </c>
      <c r="F232" s="258"/>
      <c r="G232" s="250"/>
      <c r="H232" s="294"/>
      <c r="I232" s="149">
        <f t="shared" si="9"/>
        <v>0</v>
      </c>
      <c r="J232" s="258"/>
      <c r="K232" s="149">
        <f t="shared" si="10"/>
        <v>0</v>
      </c>
      <c r="L232" s="149">
        <f t="shared" si="11"/>
        <v>0</v>
      </c>
    </row>
    <row r="233" spans="1:12" x14ac:dyDescent="0.35">
      <c r="A233" s="74">
        <v>4</v>
      </c>
      <c r="B233" s="253" t="s">
        <v>488</v>
      </c>
      <c r="C233" s="282" t="s">
        <v>18</v>
      </c>
      <c r="D233" s="253"/>
      <c r="E233" s="254">
        <v>550</v>
      </c>
      <c r="F233" s="258"/>
      <c r="G233" s="250"/>
      <c r="H233" s="258"/>
      <c r="I233" s="149">
        <f t="shared" si="9"/>
        <v>0</v>
      </c>
      <c r="J233" s="258"/>
      <c r="K233" s="149">
        <f t="shared" si="10"/>
        <v>0</v>
      </c>
      <c r="L233" s="149">
        <f t="shared" si="11"/>
        <v>0</v>
      </c>
    </row>
    <row r="234" spans="1:12" x14ac:dyDescent="0.35">
      <c r="A234" s="74"/>
      <c r="B234" s="150" t="s">
        <v>467</v>
      </c>
      <c r="C234" s="154" t="s">
        <v>15</v>
      </c>
      <c r="D234" s="148">
        <v>1</v>
      </c>
      <c r="E234" s="148">
        <f>D234*E233</f>
        <v>550</v>
      </c>
      <c r="F234" s="148"/>
      <c r="G234" s="250"/>
      <c r="H234" s="73"/>
      <c r="I234" s="149">
        <f t="shared" si="9"/>
        <v>0</v>
      </c>
      <c r="J234" s="148"/>
      <c r="K234" s="149">
        <f t="shared" si="10"/>
        <v>0</v>
      </c>
      <c r="L234" s="149">
        <f t="shared" si="11"/>
        <v>0</v>
      </c>
    </row>
    <row r="235" spans="1:12" x14ac:dyDescent="0.35">
      <c r="A235" s="74"/>
      <c r="B235" s="150" t="s">
        <v>21</v>
      </c>
      <c r="C235" s="154" t="s">
        <v>2</v>
      </c>
      <c r="D235" s="295">
        <v>4.9000000000000002E-2</v>
      </c>
      <c r="E235" s="148">
        <f>D235*E233</f>
        <v>26.95</v>
      </c>
      <c r="F235" s="148"/>
      <c r="G235" s="250"/>
      <c r="H235" s="148"/>
      <c r="I235" s="149">
        <f t="shared" si="9"/>
        <v>0</v>
      </c>
      <c r="J235" s="148"/>
      <c r="K235" s="149">
        <f t="shared" si="10"/>
        <v>0</v>
      </c>
      <c r="L235" s="149">
        <f t="shared" si="11"/>
        <v>0</v>
      </c>
    </row>
    <row r="236" spans="1:12" x14ac:dyDescent="0.35">
      <c r="A236" s="74"/>
      <c r="B236" s="150" t="s">
        <v>489</v>
      </c>
      <c r="C236" s="154" t="s">
        <v>18</v>
      </c>
      <c r="D236" s="150"/>
      <c r="E236" s="258">
        <f>E233</f>
        <v>550</v>
      </c>
      <c r="F236" s="258"/>
      <c r="G236" s="250"/>
      <c r="H236" s="258"/>
      <c r="I236" s="149">
        <f t="shared" si="9"/>
        <v>0</v>
      </c>
      <c r="J236" s="258"/>
      <c r="K236" s="149">
        <f t="shared" si="10"/>
        <v>0</v>
      </c>
      <c r="L236" s="149">
        <f t="shared" si="11"/>
        <v>0</v>
      </c>
    </row>
    <row r="237" spans="1:12" x14ac:dyDescent="0.35">
      <c r="A237" s="74"/>
      <c r="B237" s="150" t="s">
        <v>441</v>
      </c>
      <c r="C237" s="154" t="s">
        <v>2</v>
      </c>
      <c r="D237" s="17">
        <v>0.107</v>
      </c>
      <c r="E237" s="148">
        <f>D237*E233</f>
        <v>58.85</v>
      </c>
      <c r="F237" s="148"/>
      <c r="G237" s="250"/>
      <c r="H237" s="148"/>
      <c r="I237" s="149">
        <f t="shared" si="9"/>
        <v>0</v>
      </c>
      <c r="J237" s="148"/>
      <c r="K237" s="149">
        <f t="shared" si="10"/>
        <v>0</v>
      </c>
      <c r="L237" s="149">
        <f t="shared" si="11"/>
        <v>0</v>
      </c>
    </row>
    <row r="238" spans="1:12" ht="40.5" x14ac:dyDescent="0.35">
      <c r="A238" s="74">
        <v>5</v>
      </c>
      <c r="B238" s="255" t="s">
        <v>113</v>
      </c>
      <c r="C238" s="24" t="s">
        <v>15</v>
      </c>
      <c r="D238" s="24"/>
      <c r="E238" s="17">
        <v>2</v>
      </c>
      <c r="F238" s="51"/>
      <c r="G238" s="250"/>
      <c r="H238" s="17"/>
      <c r="I238" s="149">
        <f t="shared" si="9"/>
        <v>0</v>
      </c>
      <c r="J238" s="51"/>
      <c r="K238" s="149">
        <f t="shared" si="10"/>
        <v>0</v>
      </c>
      <c r="L238" s="149">
        <f t="shared" si="11"/>
        <v>0</v>
      </c>
    </row>
    <row r="239" spans="1:12" x14ac:dyDescent="0.35">
      <c r="A239" s="74">
        <v>6</v>
      </c>
      <c r="B239" s="296" t="s">
        <v>103</v>
      </c>
      <c r="C239" s="121" t="s">
        <v>45</v>
      </c>
      <c r="D239" s="122"/>
      <c r="E239" s="123">
        <v>28</v>
      </c>
      <c r="F239" s="123"/>
      <c r="G239" s="250"/>
      <c r="H239" s="123"/>
      <c r="I239" s="149">
        <f t="shared" si="9"/>
        <v>0</v>
      </c>
      <c r="J239" s="123"/>
      <c r="K239" s="149">
        <f t="shared" si="10"/>
        <v>0</v>
      </c>
      <c r="L239" s="149">
        <f t="shared" si="11"/>
        <v>0</v>
      </c>
    </row>
    <row r="240" spans="1:12" x14ac:dyDescent="0.35">
      <c r="A240" s="74">
        <v>7</v>
      </c>
      <c r="B240" s="296" t="s">
        <v>96</v>
      </c>
      <c r="C240" s="121" t="s">
        <v>45</v>
      </c>
      <c r="D240" s="122"/>
      <c r="E240" s="123">
        <v>3</v>
      </c>
      <c r="F240" s="123"/>
      <c r="G240" s="250"/>
      <c r="H240" s="123"/>
      <c r="I240" s="149">
        <f t="shared" si="9"/>
        <v>0</v>
      </c>
      <c r="J240" s="123"/>
      <c r="K240" s="149">
        <f t="shared" si="10"/>
        <v>0</v>
      </c>
      <c r="L240" s="149">
        <f t="shared" si="11"/>
        <v>0</v>
      </c>
    </row>
    <row r="241" spans="1:12" x14ac:dyDescent="0.35">
      <c r="A241" s="74">
        <v>8</v>
      </c>
      <c r="B241" s="296" t="s">
        <v>97</v>
      </c>
      <c r="C241" s="121" t="s">
        <v>45</v>
      </c>
      <c r="D241" s="122"/>
      <c r="E241" s="123">
        <v>3</v>
      </c>
      <c r="F241" s="123"/>
      <c r="G241" s="250"/>
      <c r="H241" s="123"/>
      <c r="I241" s="149">
        <f t="shared" si="9"/>
        <v>0</v>
      </c>
      <c r="J241" s="123"/>
      <c r="K241" s="149">
        <f t="shared" si="10"/>
        <v>0</v>
      </c>
      <c r="L241" s="149">
        <f t="shared" si="11"/>
        <v>0</v>
      </c>
    </row>
    <row r="242" spans="1:12" ht="27" x14ac:dyDescent="0.35">
      <c r="A242" s="74">
        <v>9</v>
      </c>
      <c r="B242" s="297" t="s">
        <v>117</v>
      </c>
      <c r="C242" s="121" t="s">
        <v>82</v>
      </c>
      <c r="D242" s="122"/>
      <c r="E242" s="123">
        <v>300</v>
      </c>
      <c r="F242" s="123"/>
      <c r="G242" s="250"/>
      <c r="H242" s="123"/>
      <c r="I242" s="149">
        <f t="shared" si="9"/>
        <v>0</v>
      </c>
      <c r="J242" s="123"/>
      <c r="K242" s="149">
        <f t="shared" si="10"/>
        <v>0</v>
      </c>
      <c r="L242" s="149">
        <f t="shared" si="11"/>
        <v>0</v>
      </c>
    </row>
    <row r="243" spans="1:12" x14ac:dyDescent="0.35">
      <c r="A243" s="84">
        <v>10</v>
      </c>
      <c r="B243" s="298" t="s">
        <v>490</v>
      </c>
      <c r="C243" s="121" t="s">
        <v>45</v>
      </c>
      <c r="D243" s="122"/>
      <c r="E243" s="123">
        <v>4</v>
      </c>
      <c r="F243" s="123"/>
      <c r="G243" s="250"/>
      <c r="H243" s="123"/>
      <c r="I243" s="149">
        <f t="shared" si="9"/>
        <v>0</v>
      </c>
      <c r="J243" s="123"/>
      <c r="K243" s="149">
        <f t="shared" si="10"/>
        <v>0</v>
      </c>
      <c r="L243" s="149">
        <f t="shared" si="11"/>
        <v>0</v>
      </c>
    </row>
    <row r="244" spans="1:12" ht="27" x14ac:dyDescent="0.35">
      <c r="A244" s="84">
        <v>11</v>
      </c>
      <c r="B244" s="279" t="s">
        <v>144</v>
      </c>
      <c r="C244" s="85" t="s">
        <v>2</v>
      </c>
      <c r="D244" s="99"/>
      <c r="E244" s="102">
        <f>(G232+G233+G234+G235+G238+G239)*0.1/4</f>
        <v>0</v>
      </c>
      <c r="F244" s="102"/>
      <c r="G244" s="250"/>
      <c r="H244" s="102"/>
      <c r="I244" s="149">
        <f t="shared" si="9"/>
        <v>0</v>
      </c>
      <c r="J244" s="102"/>
      <c r="K244" s="149">
        <f t="shared" si="10"/>
        <v>0</v>
      </c>
      <c r="L244" s="149">
        <f t="shared" si="11"/>
        <v>0</v>
      </c>
    </row>
    <row r="245" spans="1:12" x14ac:dyDescent="0.35">
      <c r="A245" s="74"/>
      <c r="B245" s="46" t="s">
        <v>13</v>
      </c>
      <c r="C245" s="47"/>
      <c r="D245" s="47"/>
      <c r="E245" s="10"/>
      <c r="F245" s="10"/>
      <c r="G245" s="82">
        <f>SUM(G10:G244)</f>
        <v>0</v>
      </c>
      <c r="H245" s="48"/>
      <c r="I245" s="48">
        <f>SUM(I10:I244)</f>
        <v>0</v>
      </c>
      <c r="J245" s="48"/>
      <c r="K245" s="171">
        <f>SUM(K10:K244)</f>
        <v>0</v>
      </c>
      <c r="L245" s="171">
        <f t="shared" ref="L245" si="12">K245+I245+G245</f>
        <v>0</v>
      </c>
    </row>
    <row r="246" spans="1:12" x14ac:dyDescent="0.35">
      <c r="A246" s="74"/>
      <c r="B246" s="49" t="s">
        <v>35</v>
      </c>
      <c r="C246" s="147">
        <v>0.03</v>
      </c>
      <c r="D246" s="147"/>
      <c r="E246" s="148"/>
      <c r="F246" s="148"/>
      <c r="G246" s="149"/>
      <c r="H246" s="149"/>
      <c r="I246" s="149"/>
      <c r="J246" s="149"/>
      <c r="K246" s="149"/>
      <c r="L246" s="149">
        <f>G245*C246</f>
        <v>0</v>
      </c>
    </row>
    <row r="247" spans="1:12" x14ac:dyDescent="0.35">
      <c r="A247" s="74"/>
      <c r="B247" s="50" t="s">
        <v>13</v>
      </c>
      <c r="C247" s="150"/>
      <c r="D247" s="150"/>
      <c r="E247" s="148"/>
      <c r="F247" s="148"/>
      <c r="G247" s="149"/>
      <c r="H247" s="149"/>
      <c r="I247" s="149"/>
      <c r="J247" s="149"/>
      <c r="K247" s="149"/>
      <c r="L247" s="149">
        <f>L246+L245</f>
        <v>0</v>
      </c>
    </row>
    <row r="248" spans="1:12" ht="27" x14ac:dyDescent="0.35">
      <c r="A248" s="74"/>
      <c r="B248" s="49" t="s">
        <v>124</v>
      </c>
      <c r="C248" s="151">
        <v>7.0000000000000007E-2</v>
      </c>
      <c r="D248" s="147"/>
      <c r="E248" s="148"/>
      <c r="F248" s="148"/>
      <c r="G248" s="149"/>
      <c r="H248" s="149"/>
      <c r="I248" s="149"/>
      <c r="J248" s="149"/>
      <c r="K248" s="149"/>
      <c r="L248" s="149">
        <f>L247*C248</f>
        <v>0</v>
      </c>
    </row>
    <row r="249" spans="1:12" x14ac:dyDescent="0.35">
      <c r="A249" s="74"/>
      <c r="B249" s="32" t="s">
        <v>13</v>
      </c>
      <c r="C249" s="154"/>
      <c r="D249" s="154"/>
      <c r="E249" s="148"/>
      <c r="F249" s="148"/>
      <c r="G249" s="149"/>
      <c r="H249" s="149"/>
      <c r="I249" s="149"/>
      <c r="J249" s="149"/>
      <c r="K249" s="149"/>
      <c r="L249" s="149">
        <f>L248+L247</f>
        <v>0</v>
      </c>
    </row>
    <row r="250" spans="1:12" x14ac:dyDescent="0.35">
      <c r="A250" s="74"/>
      <c r="B250" s="150" t="s">
        <v>491</v>
      </c>
      <c r="C250" s="147">
        <v>0.05</v>
      </c>
      <c r="D250" s="150"/>
      <c r="E250" s="150"/>
      <c r="F250" s="150"/>
      <c r="G250" s="150"/>
      <c r="H250" s="154"/>
      <c r="I250" s="150"/>
      <c r="J250" s="150"/>
      <c r="K250" s="150"/>
      <c r="L250" s="299">
        <f>L249*C250</f>
        <v>0</v>
      </c>
    </row>
    <row r="251" spans="1:12" x14ac:dyDescent="0.35">
      <c r="A251" s="74"/>
      <c r="B251" s="150" t="s">
        <v>13</v>
      </c>
      <c r="C251" s="154"/>
      <c r="D251" s="150"/>
      <c r="E251" s="150"/>
      <c r="F251" s="150"/>
      <c r="G251" s="150"/>
      <c r="H251" s="154"/>
      <c r="I251" s="150"/>
      <c r="J251" s="150"/>
      <c r="K251" s="150"/>
      <c r="L251" s="300">
        <f>SUM(L249:L250)</f>
        <v>0</v>
      </c>
    </row>
    <row r="252" spans="1:12" x14ac:dyDescent="0.35">
      <c r="A252" s="74"/>
      <c r="B252" s="150" t="s">
        <v>492</v>
      </c>
      <c r="C252" s="147">
        <v>0.02</v>
      </c>
      <c r="D252" s="150"/>
      <c r="E252" s="150"/>
      <c r="F252" s="150"/>
      <c r="G252" s="150"/>
      <c r="H252" s="154"/>
      <c r="I252" s="150"/>
      <c r="J252" s="150"/>
      <c r="K252" s="150"/>
      <c r="L252" s="299">
        <f>L251*C252</f>
        <v>0</v>
      </c>
    </row>
    <row r="253" spans="1:12" x14ac:dyDescent="0.35">
      <c r="A253" s="74"/>
      <c r="B253" s="150" t="s">
        <v>13</v>
      </c>
      <c r="C253" s="154"/>
      <c r="D253" s="150"/>
      <c r="E253" s="150"/>
      <c r="F253" s="150"/>
      <c r="G253" s="150"/>
      <c r="H253" s="154"/>
      <c r="I253" s="150"/>
      <c r="J253" s="150"/>
      <c r="K253" s="150"/>
      <c r="L253" s="300">
        <f>SUM(L251:L252)</f>
        <v>0</v>
      </c>
    </row>
    <row r="254" spans="1:12" x14ac:dyDescent="0.35">
      <c r="A254" s="74"/>
      <c r="B254" s="150" t="s">
        <v>38</v>
      </c>
      <c r="C254" s="147">
        <v>0.18</v>
      </c>
      <c r="D254" s="150"/>
      <c r="E254" s="150"/>
      <c r="F254" s="150"/>
      <c r="G254" s="150"/>
      <c r="H254" s="154"/>
      <c r="I254" s="150"/>
      <c r="J254" s="150"/>
      <c r="K254" s="150"/>
      <c r="L254" s="299">
        <f>L253*C254</f>
        <v>0</v>
      </c>
    </row>
    <row r="255" spans="1:12" x14ac:dyDescent="0.35">
      <c r="A255" s="74"/>
      <c r="B255" s="150" t="s">
        <v>493</v>
      </c>
      <c r="C255" s="154"/>
      <c r="D255" s="150"/>
      <c r="E255" s="150"/>
      <c r="F255" s="150"/>
      <c r="G255" s="150"/>
      <c r="H255" s="154"/>
      <c r="I255" s="150"/>
      <c r="J255" s="150"/>
      <c r="K255" s="150"/>
      <c r="L255" s="301">
        <f>SUM(L253:L254)</f>
        <v>0</v>
      </c>
    </row>
  </sheetData>
  <autoFilter ref="A6:L255" xr:uid="{00000000-0001-0000-0300-000000000000}">
    <filterColumn colId="5" showButton="0"/>
    <filterColumn colId="7" showButton="0"/>
    <filterColumn colId="9" showButton="0"/>
  </autoFilter>
  <mergeCells count="15">
    <mergeCell ref="H6:I6"/>
    <mergeCell ref="J6:K6"/>
    <mergeCell ref="L6:L7"/>
    <mergeCell ref="A6:A7"/>
    <mergeCell ref="B6:B7"/>
    <mergeCell ref="C6:C7"/>
    <mergeCell ref="D6:D7"/>
    <mergeCell ref="E6:E7"/>
    <mergeCell ref="F6:G6"/>
    <mergeCell ref="A1:E1"/>
    <mergeCell ref="A2:L2"/>
    <mergeCell ref="A3:L3"/>
    <mergeCell ref="B4:L4"/>
    <mergeCell ref="A5:F5"/>
    <mergeCell ref="H5:J5"/>
  </mergeCells>
  <conditionalFormatting sqref="B30">
    <cfRule type="cellIs" dxfId="0" priority="1" stopIfTrue="1" operator="equal">
      <formula>8223.307275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L327"/>
  <sheetViews>
    <sheetView topLeftCell="A36" zoomScaleNormal="100" workbookViewId="0">
      <selection activeCell="J9" sqref="J9:J316"/>
    </sheetView>
  </sheetViews>
  <sheetFormatPr defaultColWidth="9.08984375" defaultRowHeight="13.5" x14ac:dyDescent="0.35"/>
  <cols>
    <col min="1" max="1" width="4.453125" style="84" customWidth="1"/>
    <col min="2" max="2" width="69" style="1" customWidth="1"/>
    <col min="3" max="3" width="8" style="56" customWidth="1"/>
    <col min="4" max="4" width="9.90625" style="1" customWidth="1"/>
    <col min="5" max="5" width="10.453125" style="57" customWidth="1"/>
    <col min="6" max="6" width="9.90625" style="57" customWidth="1"/>
    <col min="7" max="7" width="15.08984375" style="57" customWidth="1"/>
    <col min="8" max="8" width="8.90625" style="57" customWidth="1"/>
    <col min="9" max="9" width="15.08984375" style="57" customWidth="1"/>
    <col min="10" max="10" width="7.453125" style="57" customWidth="1"/>
    <col min="11" max="11" width="15.08984375" style="57" customWidth="1"/>
    <col min="12" max="12" width="17.36328125" style="1" customWidth="1"/>
    <col min="13" max="16384" width="9.08984375" style="1"/>
  </cols>
  <sheetData>
    <row r="1" spans="1:12" x14ac:dyDescent="0.35">
      <c r="A1" s="332" t="s">
        <v>126</v>
      </c>
      <c r="B1" s="332"/>
      <c r="C1" s="332"/>
      <c r="D1" s="332"/>
      <c r="E1" s="332"/>
    </row>
    <row r="2" spans="1:12" ht="20.149999999999999" customHeight="1" x14ac:dyDescent="0.35">
      <c r="A2" s="334" t="s">
        <v>127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2" ht="20.149999999999999" customHeight="1" x14ac:dyDescent="0.35">
      <c r="A3" s="334" t="s">
        <v>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2" ht="20.149999999999999" customHeight="1" x14ac:dyDescent="0.35">
      <c r="A4" s="157"/>
      <c r="B4" s="334" t="s">
        <v>283</v>
      </c>
      <c r="C4" s="334"/>
      <c r="D4" s="334"/>
      <c r="E4" s="334"/>
      <c r="F4" s="334"/>
      <c r="G4" s="334"/>
      <c r="H4" s="334"/>
      <c r="I4" s="334"/>
      <c r="J4" s="334"/>
      <c r="K4" s="334"/>
      <c r="L4" s="334"/>
    </row>
    <row r="5" spans="1:12" ht="20.149999999999999" customHeight="1" x14ac:dyDescent="0.35">
      <c r="A5" s="335"/>
      <c r="B5" s="335"/>
      <c r="C5" s="2"/>
      <c r="D5" s="2"/>
      <c r="E5" s="2"/>
      <c r="F5" s="2"/>
      <c r="G5" s="2"/>
      <c r="H5" s="336" t="s">
        <v>1</v>
      </c>
      <c r="I5" s="336"/>
      <c r="J5" s="336"/>
      <c r="K5" s="3">
        <f>L327</f>
        <v>0</v>
      </c>
      <c r="L5" s="4" t="s">
        <v>2</v>
      </c>
    </row>
    <row r="6" spans="1:12" s="5" customFormat="1" ht="20.149999999999999" customHeight="1" x14ac:dyDescent="0.35">
      <c r="A6" s="337" t="s">
        <v>3</v>
      </c>
      <c r="B6" s="333" t="s">
        <v>4</v>
      </c>
      <c r="C6" s="333" t="s">
        <v>5</v>
      </c>
      <c r="D6" s="338" t="s">
        <v>6</v>
      </c>
      <c r="E6" s="333" t="s">
        <v>7</v>
      </c>
      <c r="F6" s="333" t="s">
        <v>8</v>
      </c>
      <c r="G6" s="333"/>
      <c r="H6" s="333" t="s">
        <v>9</v>
      </c>
      <c r="I6" s="333"/>
      <c r="J6" s="333" t="s">
        <v>10</v>
      </c>
      <c r="K6" s="333"/>
      <c r="L6" s="333" t="s">
        <v>11</v>
      </c>
    </row>
    <row r="7" spans="1:12" s="5" customFormat="1" ht="30" customHeight="1" x14ac:dyDescent="0.35">
      <c r="A7" s="337"/>
      <c r="B7" s="333"/>
      <c r="C7" s="333"/>
      <c r="D7" s="339"/>
      <c r="E7" s="333"/>
      <c r="F7" s="85" t="s">
        <v>12</v>
      </c>
      <c r="G7" s="85" t="s">
        <v>13</v>
      </c>
      <c r="H7" s="85" t="s">
        <v>14</v>
      </c>
      <c r="I7" s="85" t="s">
        <v>13</v>
      </c>
      <c r="J7" s="85" t="s">
        <v>12</v>
      </c>
      <c r="K7" s="85" t="s">
        <v>13</v>
      </c>
      <c r="L7" s="333"/>
    </row>
    <row r="8" spans="1:12" s="5" customFormat="1" x14ac:dyDescent="0.35">
      <c r="A8" s="58">
        <v>1</v>
      </c>
      <c r="B8" s="6">
        <v>2</v>
      </c>
      <c r="C8" s="6">
        <v>3</v>
      </c>
      <c r="D8" s="6"/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</row>
    <row r="9" spans="1:12" s="5" customFormat="1" x14ac:dyDescent="0.35">
      <c r="A9" s="74"/>
      <c r="B9" s="92" t="s">
        <v>62</v>
      </c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s="5" customFormat="1" ht="27" x14ac:dyDescent="0.35">
      <c r="A10" s="74">
        <v>1</v>
      </c>
      <c r="B10" s="68" t="s">
        <v>284</v>
      </c>
      <c r="C10" s="24" t="s">
        <v>20</v>
      </c>
      <c r="D10" s="24"/>
      <c r="E10" s="17">
        <f>1*2.1*4+0.92*1.8*3+0.8*1.8*14</f>
        <v>33.528000000000006</v>
      </c>
      <c r="F10" s="17"/>
      <c r="G10" s="11">
        <f t="shared" ref="G10:G82" si="0">F10*E10</f>
        <v>0</v>
      </c>
      <c r="H10" s="17"/>
      <c r="I10" s="11">
        <f t="shared" ref="I10:I82" si="1">H10*E10</f>
        <v>0</v>
      </c>
      <c r="J10" s="17"/>
      <c r="K10" s="11">
        <f t="shared" ref="K10:K82" si="2">J10*E10</f>
        <v>0</v>
      </c>
      <c r="L10" s="11">
        <f t="shared" ref="L10:L80" si="3">K10+I10+G10</f>
        <v>0</v>
      </c>
    </row>
    <row r="11" spans="1:12" s="5" customFormat="1" ht="45" customHeight="1" x14ac:dyDescent="0.35">
      <c r="A11" s="74">
        <v>2</v>
      </c>
      <c r="B11" s="68" t="s">
        <v>285</v>
      </c>
      <c r="C11" s="24" t="s">
        <v>20</v>
      </c>
      <c r="D11" s="24"/>
      <c r="E11" s="17">
        <f>2.45*2.8*2+1.5*2.15*2+0.9*2.15*2</f>
        <v>24.040000000000003</v>
      </c>
      <c r="F11" s="17"/>
      <c r="G11" s="11">
        <f t="shared" si="0"/>
        <v>0</v>
      </c>
      <c r="H11" s="17"/>
      <c r="I11" s="11">
        <f t="shared" si="1"/>
        <v>0</v>
      </c>
      <c r="J11" s="17"/>
      <c r="K11" s="11">
        <f t="shared" si="2"/>
        <v>0</v>
      </c>
      <c r="L11" s="11">
        <f t="shared" si="3"/>
        <v>0</v>
      </c>
    </row>
    <row r="12" spans="1:12" s="5" customFormat="1" x14ac:dyDescent="0.35">
      <c r="A12" s="74">
        <v>3</v>
      </c>
      <c r="B12" s="68" t="s">
        <v>286</v>
      </c>
      <c r="C12" s="24" t="s">
        <v>20</v>
      </c>
      <c r="D12" s="24"/>
      <c r="E12" s="17">
        <f>1.4*1.6*7</f>
        <v>15.679999999999998</v>
      </c>
      <c r="F12" s="17"/>
      <c r="G12" s="11">
        <f t="shared" si="0"/>
        <v>0</v>
      </c>
      <c r="H12" s="17"/>
      <c r="I12" s="11">
        <f t="shared" si="1"/>
        <v>0</v>
      </c>
      <c r="J12" s="17"/>
      <c r="K12" s="11">
        <f t="shared" si="2"/>
        <v>0</v>
      </c>
      <c r="L12" s="11">
        <f t="shared" si="3"/>
        <v>0</v>
      </c>
    </row>
    <row r="13" spans="1:12" s="5" customFormat="1" ht="27" x14ac:dyDescent="0.35">
      <c r="A13" s="74">
        <v>4</v>
      </c>
      <c r="B13" s="68" t="s">
        <v>287</v>
      </c>
      <c r="C13" s="24" t="s">
        <v>104</v>
      </c>
      <c r="D13" s="24"/>
      <c r="E13" s="17">
        <v>274</v>
      </c>
      <c r="F13" s="10"/>
      <c r="G13" s="11">
        <f t="shared" si="0"/>
        <v>0</v>
      </c>
      <c r="H13" s="10"/>
      <c r="I13" s="11">
        <f t="shared" si="1"/>
        <v>0</v>
      </c>
      <c r="J13" s="10"/>
      <c r="K13" s="11">
        <f t="shared" si="2"/>
        <v>0</v>
      </c>
      <c r="L13" s="11">
        <f t="shared" si="3"/>
        <v>0</v>
      </c>
    </row>
    <row r="14" spans="1:12" s="5" customFormat="1" x14ac:dyDescent="0.35">
      <c r="A14" s="74">
        <v>5</v>
      </c>
      <c r="B14" s="68" t="s">
        <v>288</v>
      </c>
      <c r="C14" s="13" t="s">
        <v>20</v>
      </c>
      <c r="D14" s="13"/>
      <c r="E14" s="15">
        <v>244</v>
      </c>
      <c r="F14" s="31"/>
      <c r="G14" s="11">
        <f t="shared" si="0"/>
        <v>0</v>
      </c>
      <c r="H14" s="10"/>
      <c r="I14" s="11">
        <f t="shared" si="1"/>
        <v>0</v>
      </c>
      <c r="J14" s="31"/>
      <c r="K14" s="11">
        <f t="shared" si="2"/>
        <v>0</v>
      </c>
      <c r="L14" s="11">
        <f t="shared" si="3"/>
        <v>0</v>
      </c>
    </row>
    <row r="15" spans="1:12" s="5" customFormat="1" ht="27" x14ac:dyDescent="0.35">
      <c r="A15" s="74">
        <v>6</v>
      </c>
      <c r="B15" s="68" t="s">
        <v>175</v>
      </c>
      <c r="C15" s="13" t="s">
        <v>177</v>
      </c>
      <c r="D15" s="13"/>
      <c r="E15" s="15">
        <v>85</v>
      </c>
      <c r="F15" s="31"/>
      <c r="G15" s="11">
        <f t="shared" si="0"/>
        <v>0</v>
      </c>
      <c r="H15" s="10"/>
      <c r="I15" s="11">
        <f t="shared" si="1"/>
        <v>0</v>
      </c>
      <c r="J15" s="31"/>
      <c r="K15" s="11">
        <f t="shared" si="2"/>
        <v>0</v>
      </c>
      <c r="L15" s="11">
        <f t="shared" si="3"/>
        <v>0</v>
      </c>
    </row>
    <row r="16" spans="1:12" s="5" customFormat="1" x14ac:dyDescent="0.35">
      <c r="A16" s="74">
        <v>7</v>
      </c>
      <c r="B16" s="88" t="s">
        <v>289</v>
      </c>
      <c r="C16" s="13" t="s">
        <v>15</v>
      </c>
      <c r="D16" s="13"/>
      <c r="E16" s="15">
        <v>32</v>
      </c>
      <c r="F16" s="31"/>
      <c r="G16" s="11">
        <f t="shared" si="0"/>
        <v>0</v>
      </c>
      <c r="H16" s="10"/>
      <c r="I16" s="11">
        <f t="shared" si="1"/>
        <v>0</v>
      </c>
      <c r="J16" s="31"/>
      <c r="K16" s="11">
        <f t="shared" si="2"/>
        <v>0</v>
      </c>
      <c r="L16" s="11">
        <f t="shared" si="3"/>
        <v>0</v>
      </c>
    </row>
    <row r="17" spans="1:12" s="5" customFormat="1" ht="27" x14ac:dyDescent="0.35">
      <c r="A17" s="74">
        <v>8</v>
      </c>
      <c r="B17" s="68" t="s">
        <v>174</v>
      </c>
      <c r="C17" s="24" t="s">
        <v>20</v>
      </c>
      <c r="D17" s="24"/>
      <c r="E17" s="17">
        <v>260</v>
      </c>
      <c r="F17" s="17"/>
      <c r="G17" s="11">
        <f t="shared" si="0"/>
        <v>0</v>
      </c>
      <c r="H17" s="17"/>
      <c r="I17" s="11">
        <f t="shared" si="1"/>
        <v>0</v>
      </c>
      <c r="J17" s="17"/>
      <c r="K17" s="11">
        <f t="shared" si="2"/>
        <v>0</v>
      </c>
      <c r="L17" s="11">
        <f t="shared" si="3"/>
        <v>0</v>
      </c>
    </row>
    <row r="18" spans="1:12" s="5" customFormat="1" x14ac:dyDescent="0.35">
      <c r="A18" s="74">
        <v>9</v>
      </c>
      <c r="B18" s="68" t="s">
        <v>290</v>
      </c>
      <c r="C18" s="24" t="s">
        <v>20</v>
      </c>
      <c r="D18" s="24"/>
      <c r="E18" s="17">
        <v>17.7</v>
      </c>
      <c r="F18" s="17"/>
      <c r="G18" s="11">
        <f t="shared" si="0"/>
        <v>0</v>
      </c>
      <c r="H18" s="17"/>
      <c r="I18" s="11">
        <f t="shared" si="1"/>
        <v>0</v>
      </c>
      <c r="J18" s="17"/>
      <c r="K18" s="11">
        <f t="shared" si="2"/>
        <v>0</v>
      </c>
      <c r="L18" s="11">
        <f t="shared" si="3"/>
        <v>0</v>
      </c>
    </row>
    <row r="19" spans="1:12" s="5" customFormat="1" ht="27" x14ac:dyDescent="0.35">
      <c r="A19" s="74">
        <v>10</v>
      </c>
      <c r="B19" s="68" t="s">
        <v>337</v>
      </c>
      <c r="C19" s="24" t="s">
        <v>18</v>
      </c>
      <c r="D19" s="24"/>
      <c r="E19" s="17">
        <v>35</v>
      </c>
      <c r="F19" s="17"/>
      <c r="G19" s="11">
        <f t="shared" si="0"/>
        <v>0</v>
      </c>
      <c r="H19" s="17"/>
      <c r="I19" s="11">
        <f t="shared" si="1"/>
        <v>0</v>
      </c>
      <c r="J19" s="17"/>
      <c r="K19" s="11">
        <f t="shared" si="2"/>
        <v>0</v>
      </c>
      <c r="L19" s="11">
        <f t="shared" si="3"/>
        <v>0</v>
      </c>
    </row>
    <row r="20" spans="1:12" s="5" customFormat="1" x14ac:dyDescent="0.35">
      <c r="A20" s="74">
        <v>11</v>
      </c>
      <c r="B20" s="68" t="s">
        <v>291</v>
      </c>
      <c r="C20" s="13" t="s">
        <v>20</v>
      </c>
      <c r="D20" s="13"/>
      <c r="E20" s="15">
        <v>17.399999999999999</v>
      </c>
      <c r="F20" s="31"/>
      <c r="G20" s="11">
        <f t="shared" si="0"/>
        <v>0</v>
      </c>
      <c r="H20" s="31"/>
      <c r="I20" s="11">
        <f t="shared" si="1"/>
        <v>0</v>
      </c>
      <c r="J20" s="31"/>
      <c r="K20" s="11">
        <f t="shared" si="2"/>
        <v>0</v>
      </c>
      <c r="L20" s="11">
        <f t="shared" si="3"/>
        <v>0</v>
      </c>
    </row>
    <row r="21" spans="1:12" s="5" customFormat="1" x14ac:dyDescent="0.35">
      <c r="A21" s="74">
        <v>12</v>
      </c>
      <c r="B21" s="68" t="s">
        <v>139</v>
      </c>
      <c r="C21" s="13" t="s">
        <v>20</v>
      </c>
      <c r="D21" s="13"/>
      <c r="E21" s="15">
        <v>118</v>
      </c>
      <c r="F21" s="31"/>
      <c r="G21" s="11">
        <f t="shared" si="0"/>
        <v>0</v>
      </c>
      <c r="H21" s="10"/>
      <c r="I21" s="11">
        <f t="shared" si="1"/>
        <v>0</v>
      </c>
      <c r="J21" s="31"/>
      <c r="K21" s="11">
        <f t="shared" si="2"/>
        <v>0</v>
      </c>
      <c r="L21" s="11">
        <f t="shared" si="3"/>
        <v>0</v>
      </c>
    </row>
    <row r="22" spans="1:12" s="5" customFormat="1" ht="30" customHeight="1" x14ac:dyDescent="0.35">
      <c r="A22" s="74">
        <v>13</v>
      </c>
      <c r="B22" s="68" t="s">
        <v>173</v>
      </c>
      <c r="C22" s="13" t="s">
        <v>20</v>
      </c>
      <c r="D22" s="13"/>
      <c r="E22" s="15">
        <f>(E17+E18)*30%</f>
        <v>83.309999999999988</v>
      </c>
      <c r="F22" s="16"/>
      <c r="G22" s="11">
        <f t="shared" si="0"/>
        <v>0</v>
      </c>
      <c r="H22" s="12"/>
      <c r="I22" s="11">
        <f t="shared" si="1"/>
        <v>0</v>
      </c>
      <c r="J22" s="31"/>
      <c r="K22" s="11">
        <f t="shared" si="2"/>
        <v>0</v>
      </c>
      <c r="L22" s="11">
        <f t="shared" si="3"/>
        <v>0</v>
      </c>
    </row>
    <row r="23" spans="1:12" s="5" customFormat="1" x14ac:dyDescent="0.35">
      <c r="A23" s="74">
        <v>14</v>
      </c>
      <c r="B23" s="68" t="s">
        <v>165</v>
      </c>
      <c r="C23" s="100" t="s">
        <v>19</v>
      </c>
      <c r="D23" s="100"/>
      <c r="E23" s="130">
        <v>5</v>
      </c>
      <c r="F23" s="138"/>
      <c r="G23" s="11">
        <f t="shared" si="0"/>
        <v>0</v>
      </c>
      <c r="H23" s="139"/>
      <c r="I23" s="11">
        <f t="shared" si="1"/>
        <v>0</v>
      </c>
      <c r="J23" s="6"/>
      <c r="K23" s="11">
        <f t="shared" si="2"/>
        <v>0</v>
      </c>
      <c r="L23" s="11">
        <f t="shared" si="3"/>
        <v>0</v>
      </c>
    </row>
    <row r="24" spans="1:12" s="5" customFormat="1" x14ac:dyDescent="0.35">
      <c r="A24" s="74">
        <v>15</v>
      </c>
      <c r="B24" s="68" t="s">
        <v>128</v>
      </c>
      <c r="C24" s="100" t="s">
        <v>19</v>
      </c>
      <c r="D24" s="100"/>
      <c r="E24" s="130">
        <v>4</v>
      </c>
      <c r="F24" s="138"/>
      <c r="G24" s="11">
        <f t="shared" si="0"/>
        <v>0</v>
      </c>
      <c r="H24" s="139"/>
      <c r="I24" s="11">
        <f t="shared" si="1"/>
        <v>0</v>
      </c>
      <c r="J24" s="6"/>
      <c r="K24" s="11">
        <f t="shared" si="2"/>
        <v>0</v>
      </c>
      <c r="L24" s="11">
        <f t="shared" si="3"/>
        <v>0</v>
      </c>
    </row>
    <row r="25" spans="1:12" s="5" customFormat="1" x14ac:dyDescent="0.35">
      <c r="A25" s="74">
        <v>16</v>
      </c>
      <c r="B25" s="68" t="s">
        <v>164</v>
      </c>
      <c r="C25" s="100" t="s">
        <v>15</v>
      </c>
      <c r="D25" s="100"/>
      <c r="E25" s="130">
        <v>1</v>
      </c>
      <c r="F25" s="138"/>
      <c r="G25" s="11">
        <f t="shared" si="0"/>
        <v>0</v>
      </c>
      <c r="H25" s="139"/>
      <c r="I25" s="11">
        <f t="shared" si="1"/>
        <v>0</v>
      </c>
      <c r="J25" s="6"/>
      <c r="K25" s="11">
        <f t="shared" si="2"/>
        <v>0</v>
      </c>
      <c r="L25" s="11">
        <f t="shared" si="3"/>
        <v>0</v>
      </c>
    </row>
    <row r="26" spans="1:12" s="5" customFormat="1" x14ac:dyDescent="0.35">
      <c r="A26" s="74">
        <v>17</v>
      </c>
      <c r="B26" s="68" t="s">
        <v>292</v>
      </c>
      <c r="C26" s="100" t="s">
        <v>15</v>
      </c>
      <c r="D26" s="100"/>
      <c r="E26" s="130">
        <v>3</v>
      </c>
      <c r="F26" s="138"/>
      <c r="G26" s="11">
        <f t="shared" si="0"/>
        <v>0</v>
      </c>
      <c r="H26" s="139"/>
      <c r="I26" s="11">
        <f t="shared" si="1"/>
        <v>0</v>
      </c>
      <c r="J26" s="6"/>
      <c r="K26" s="11">
        <f t="shared" si="2"/>
        <v>0</v>
      </c>
      <c r="L26" s="11">
        <f t="shared" si="3"/>
        <v>0</v>
      </c>
    </row>
    <row r="27" spans="1:12" s="5" customFormat="1" ht="26" x14ac:dyDescent="0.35">
      <c r="A27" s="74">
        <v>18</v>
      </c>
      <c r="B27" s="68" t="s">
        <v>112</v>
      </c>
      <c r="C27" s="24" t="s">
        <v>18</v>
      </c>
      <c r="D27" s="24"/>
      <c r="E27" s="17">
        <v>18</v>
      </c>
      <c r="F27" s="16"/>
      <c r="G27" s="11">
        <f t="shared" si="0"/>
        <v>0</v>
      </c>
      <c r="H27" s="12"/>
      <c r="I27" s="11">
        <f t="shared" si="1"/>
        <v>0</v>
      </c>
      <c r="J27" s="31"/>
      <c r="K27" s="11">
        <f t="shared" si="2"/>
        <v>0</v>
      </c>
      <c r="L27" s="11">
        <f t="shared" si="3"/>
        <v>0</v>
      </c>
    </row>
    <row r="28" spans="1:12" s="5" customFormat="1" x14ac:dyDescent="0.35">
      <c r="A28" s="74">
        <v>19</v>
      </c>
      <c r="B28" s="68" t="s">
        <v>118</v>
      </c>
      <c r="C28" s="24" t="s">
        <v>18</v>
      </c>
      <c r="D28" s="24"/>
      <c r="E28" s="17">
        <v>20</v>
      </c>
      <c r="F28" s="16"/>
      <c r="G28" s="11">
        <f t="shared" si="0"/>
        <v>0</v>
      </c>
      <c r="H28" s="12"/>
      <c r="I28" s="11">
        <f t="shared" si="1"/>
        <v>0</v>
      </c>
      <c r="J28" s="31"/>
      <c r="K28" s="11">
        <f t="shared" si="2"/>
        <v>0</v>
      </c>
      <c r="L28" s="11">
        <f t="shared" si="3"/>
        <v>0</v>
      </c>
    </row>
    <row r="29" spans="1:12" s="5" customFormat="1" x14ac:dyDescent="0.35">
      <c r="A29" s="74">
        <v>20</v>
      </c>
      <c r="B29" s="68" t="s">
        <v>119</v>
      </c>
      <c r="C29" s="24" t="s">
        <v>18</v>
      </c>
      <c r="D29" s="24"/>
      <c r="E29" s="17">
        <v>18</v>
      </c>
      <c r="F29" s="16"/>
      <c r="G29" s="11">
        <f t="shared" si="0"/>
        <v>0</v>
      </c>
      <c r="H29" s="12"/>
      <c r="I29" s="11">
        <f t="shared" si="1"/>
        <v>0</v>
      </c>
      <c r="J29" s="31"/>
      <c r="K29" s="11">
        <f t="shared" si="2"/>
        <v>0</v>
      </c>
      <c r="L29" s="11">
        <f t="shared" si="3"/>
        <v>0</v>
      </c>
    </row>
    <row r="30" spans="1:12" s="5" customFormat="1" x14ac:dyDescent="0.35">
      <c r="A30" s="74">
        <v>21</v>
      </c>
      <c r="B30" s="68" t="s">
        <v>148</v>
      </c>
      <c r="C30" s="100" t="s">
        <v>19</v>
      </c>
      <c r="D30" s="100"/>
      <c r="E30" s="130">
        <v>8</v>
      </c>
      <c r="F30" s="138"/>
      <c r="G30" s="11">
        <f t="shared" si="0"/>
        <v>0</v>
      </c>
      <c r="H30" s="139"/>
      <c r="I30" s="11">
        <f t="shared" si="1"/>
        <v>0</v>
      </c>
      <c r="J30" s="6"/>
      <c r="K30" s="11">
        <f t="shared" si="2"/>
        <v>0</v>
      </c>
      <c r="L30" s="11">
        <f t="shared" si="3"/>
        <v>0</v>
      </c>
    </row>
    <row r="31" spans="1:12" s="5" customFormat="1" x14ac:dyDescent="0.35">
      <c r="A31" s="74">
        <v>22</v>
      </c>
      <c r="B31" s="68" t="s">
        <v>155</v>
      </c>
      <c r="C31" s="100" t="s">
        <v>19</v>
      </c>
      <c r="D31" s="100"/>
      <c r="E31" s="130">
        <v>1</v>
      </c>
      <c r="F31" s="138"/>
      <c r="G31" s="11">
        <f t="shared" si="0"/>
        <v>0</v>
      </c>
      <c r="H31" s="139"/>
      <c r="I31" s="11">
        <f t="shared" si="1"/>
        <v>0</v>
      </c>
      <c r="J31" s="6"/>
      <c r="K31" s="11">
        <f t="shared" si="2"/>
        <v>0</v>
      </c>
      <c r="L31" s="11">
        <f t="shared" si="3"/>
        <v>0</v>
      </c>
    </row>
    <row r="32" spans="1:12" s="5" customFormat="1" x14ac:dyDescent="0.35">
      <c r="A32" s="74">
        <v>23</v>
      </c>
      <c r="B32" s="68" t="s">
        <v>65</v>
      </c>
      <c r="C32" s="100" t="s">
        <v>61</v>
      </c>
      <c r="D32" s="100"/>
      <c r="E32" s="130">
        <v>18</v>
      </c>
      <c r="F32" s="101"/>
      <c r="G32" s="11">
        <f t="shared" si="0"/>
        <v>0</v>
      </c>
      <c r="H32" s="101"/>
      <c r="I32" s="11">
        <f t="shared" si="1"/>
        <v>0</v>
      </c>
      <c r="J32" s="101"/>
      <c r="K32" s="11">
        <f t="shared" si="2"/>
        <v>0</v>
      </c>
      <c r="L32" s="11">
        <f t="shared" si="3"/>
        <v>0</v>
      </c>
    </row>
    <row r="33" spans="1:12" s="5" customFormat="1" x14ac:dyDescent="0.35">
      <c r="A33" s="74">
        <v>24</v>
      </c>
      <c r="B33" s="68" t="s">
        <v>66</v>
      </c>
      <c r="C33" s="100" t="s">
        <v>23</v>
      </c>
      <c r="D33" s="130">
        <v>1.8</v>
      </c>
      <c r="E33" s="130">
        <f>D33*E32</f>
        <v>32.4</v>
      </c>
      <c r="F33" s="6"/>
      <c r="G33" s="11">
        <f t="shared" si="0"/>
        <v>0</v>
      </c>
      <c r="H33" s="101"/>
      <c r="I33" s="11">
        <f t="shared" si="1"/>
        <v>0</v>
      </c>
      <c r="J33" s="101"/>
      <c r="K33" s="11">
        <f t="shared" si="2"/>
        <v>0</v>
      </c>
      <c r="L33" s="11">
        <f t="shared" si="3"/>
        <v>0</v>
      </c>
    </row>
    <row r="34" spans="1:12" s="5" customFormat="1" x14ac:dyDescent="0.35">
      <c r="A34" s="74">
        <v>25</v>
      </c>
      <c r="B34" s="68" t="s">
        <v>67</v>
      </c>
      <c r="C34" s="100" t="s">
        <v>23</v>
      </c>
      <c r="D34" s="100"/>
      <c r="E34" s="130">
        <v>30.2</v>
      </c>
      <c r="F34" s="6"/>
      <c r="G34" s="11">
        <f t="shared" si="0"/>
        <v>0</v>
      </c>
      <c r="H34" s="101"/>
      <c r="I34" s="11">
        <f t="shared" si="1"/>
        <v>0</v>
      </c>
      <c r="J34" s="101"/>
      <c r="K34" s="11">
        <f t="shared" si="2"/>
        <v>0</v>
      </c>
      <c r="L34" s="11">
        <f t="shared" si="3"/>
        <v>0</v>
      </c>
    </row>
    <row r="35" spans="1:12" s="5" customFormat="1" x14ac:dyDescent="0.35">
      <c r="A35" s="74"/>
      <c r="B35" s="92" t="s">
        <v>63</v>
      </c>
      <c r="C35" s="31"/>
      <c r="D35" s="31"/>
      <c r="E35" s="10"/>
      <c r="F35" s="10"/>
      <c r="G35" s="11">
        <f t="shared" si="0"/>
        <v>0</v>
      </c>
      <c r="H35" s="10"/>
      <c r="I35" s="11">
        <f t="shared" si="1"/>
        <v>0</v>
      </c>
      <c r="J35" s="10"/>
      <c r="K35" s="11">
        <f t="shared" si="2"/>
        <v>0</v>
      </c>
      <c r="L35" s="11">
        <f t="shared" si="3"/>
        <v>0</v>
      </c>
    </row>
    <row r="36" spans="1:12" s="5" customFormat="1" x14ac:dyDescent="0.35">
      <c r="A36" s="74"/>
      <c r="B36" s="59" t="s">
        <v>68</v>
      </c>
      <c r="C36" s="31"/>
      <c r="D36" s="31"/>
      <c r="E36" s="10"/>
      <c r="F36" s="10"/>
      <c r="G36" s="11">
        <f t="shared" si="0"/>
        <v>0</v>
      </c>
      <c r="H36" s="10"/>
      <c r="I36" s="11">
        <f t="shared" si="1"/>
        <v>0</v>
      </c>
      <c r="J36" s="10"/>
      <c r="K36" s="11">
        <f t="shared" si="2"/>
        <v>0</v>
      </c>
      <c r="L36" s="11">
        <f t="shared" si="3"/>
        <v>0</v>
      </c>
    </row>
    <row r="37" spans="1:12" s="5" customFormat="1" ht="40.5" x14ac:dyDescent="0.35">
      <c r="A37" s="39">
        <v>1</v>
      </c>
      <c r="B37" s="40" t="s">
        <v>293</v>
      </c>
      <c r="C37" s="35" t="s">
        <v>20</v>
      </c>
      <c r="D37" s="35"/>
      <c r="E37" s="78">
        <f>E22+9+8</f>
        <v>100.30999999999999</v>
      </c>
      <c r="F37" s="64"/>
      <c r="G37" s="11">
        <f t="shared" si="0"/>
        <v>0</v>
      </c>
      <c r="H37" s="15"/>
      <c r="I37" s="11">
        <f t="shared" si="1"/>
        <v>0</v>
      </c>
      <c r="J37" s="15"/>
      <c r="K37" s="11">
        <f t="shared" si="2"/>
        <v>0</v>
      </c>
      <c r="L37" s="11">
        <f t="shared" si="3"/>
        <v>0</v>
      </c>
    </row>
    <row r="38" spans="1:12" s="5" customFormat="1" x14ac:dyDescent="0.35">
      <c r="A38" s="39"/>
      <c r="B38" s="19" t="s">
        <v>16</v>
      </c>
      <c r="C38" s="16" t="s">
        <v>25</v>
      </c>
      <c r="D38" s="17">
        <v>1</v>
      </c>
      <c r="E38" s="17">
        <f>E37*D38</f>
        <v>100.30999999999999</v>
      </c>
      <c r="F38" s="15"/>
      <c r="G38" s="11">
        <f t="shared" si="0"/>
        <v>0</v>
      </c>
      <c r="H38" s="15"/>
      <c r="I38" s="11">
        <f t="shared" si="1"/>
        <v>0</v>
      </c>
      <c r="J38" s="15"/>
      <c r="K38" s="11">
        <f t="shared" si="2"/>
        <v>0</v>
      </c>
      <c r="L38" s="11">
        <f t="shared" si="3"/>
        <v>0</v>
      </c>
    </row>
    <row r="39" spans="1:12" s="5" customFormat="1" x14ac:dyDescent="0.35">
      <c r="A39" s="39"/>
      <c r="B39" s="14" t="s">
        <v>21</v>
      </c>
      <c r="C39" s="13" t="s">
        <v>2</v>
      </c>
      <c r="D39" s="65">
        <v>3.9E-2</v>
      </c>
      <c r="E39" s="15">
        <f>D39*E37</f>
        <v>3.9120899999999996</v>
      </c>
      <c r="F39" s="15"/>
      <c r="G39" s="11">
        <f t="shared" si="0"/>
        <v>0</v>
      </c>
      <c r="H39" s="15"/>
      <c r="I39" s="11">
        <f t="shared" si="1"/>
        <v>0</v>
      </c>
      <c r="J39" s="15"/>
      <c r="K39" s="11">
        <f t="shared" si="2"/>
        <v>0</v>
      </c>
      <c r="L39" s="11">
        <f t="shared" si="3"/>
        <v>0</v>
      </c>
    </row>
    <row r="40" spans="1:12" s="5" customFormat="1" x14ac:dyDescent="0.35">
      <c r="A40" s="39"/>
      <c r="B40" s="14" t="s">
        <v>40</v>
      </c>
      <c r="C40" s="13" t="s">
        <v>29</v>
      </c>
      <c r="D40" s="65">
        <v>0.05</v>
      </c>
      <c r="E40" s="15">
        <f>D40*E37</f>
        <v>5.0154999999999994</v>
      </c>
      <c r="F40" s="15"/>
      <c r="G40" s="11">
        <f t="shared" si="0"/>
        <v>0</v>
      </c>
      <c r="H40" s="15"/>
      <c r="I40" s="11">
        <f t="shared" si="1"/>
        <v>0</v>
      </c>
      <c r="J40" s="15"/>
      <c r="K40" s="11">
        <f t="shared" si="2"/>
        <v>0</v>
      </c>
      <c r="L40" s="11">
        <f t="shared" si="3"/>
        <v>0</v>
      </c>
    </row>
    <row r="41" spans="1:12" s="5" customFormat="1" x14ac:dyDescent="0.35">
      <c r="A41" s="39"/>
      <c r="B41" s="14" t="s">
        <v>22</v>
      </c>
      <c r="C41" s="13" t="s">
        <v>23</v>
      </c>
      <c r="D41" s="65">
        <v>1.2999999999999999E-2</v>
      </c>
      <c r="E41" s="15">
        <f>D41*E37</f>
        <v>1.3040299999999998</v>
      </c>
      <c r="F41" s="15"/>
      <c r="G41" s="11">
        <f t="shared" si="0"/>
        <v>0</v>
      </c>
      <c r="H41" s="15"/>
      <c r="I41" s="11">
        <f t="shared" si="1"/>
        <v>0</v>
      </c>
      <c r="J41" s="15"/>
      <c r="K41" s="11">
        <f t="shared" si="2"/>
        <v>0</v>
      </c>
      <c r="L41" s="11">
        <f t="shared" si="3"/>
        <v>0</v>
      </c>
    </row>
    <row r="42" spans="1:12" s="5" customFormat="1" x14ac:dyDescent="0.35">
      <c r="A42" s="39"/>
      <c r="B42" s="14" t="s">
        <v>24</v>
      </c>
      <c r="C42" s="13" t="s">
        <v>2</v>
      </c>
      <c r="D42" s="13">
        <v>0.13300000000000001</v>
      </c>
      <c r="E42" s="15">
        <f>E37*D42</f>
        <v>13.341229999999999</v>
      </c>
      <c r="F42" s="15"/>
      <c r="G42" s="11">
        <f t="shared" si="0"/>
        <v>0</v>
      </c>
      <c r="H42" s="15"/>
      <c r="I42" s="11">
        <f t="shared" si="1"/>
        <v>0</v>
      </c>
      <c r="J42" s="15"/>
      <c r="K42" s="11">
        <f t="shared" si="2"/>
        <v>0</v>
      </c>
      <c r="L42" s="11">
        <f t="shared" si="3"/>
        <v>0</v>
      </c>
    </row>
    <row r="43" spans="1:12" s="5" customFormat="1" ht="14.5" x14ac:dyDescent="0.35">
      <c r="A43" s="95">
        <v>2</v>
      </c>
      <c r="B43" s="34" t="s">
        <v>136</v>
      </c>
      <c r="C43" s="35" t="s">
        <v>20</v>
      </c>
      <c r="D43" s="35"/>
      <c r="E43" s="60">
        <v>276</v>
      </c>
      <c r="F43" s="158"/>
      <c r="G43" s="11">
        <f t="shared" si="0"/>
        <v>0</v>
      </c>
      <c r="H43" s="17"/>
      <c r="I43" s="11">
        <f t="shared" si="1"/>
        <v>0</v>
      </c>
      <c r="J43" s="17"/>
      <c r="K43" s="11">
        <f t="shared" si="2"/>
        <v>0</v>
      </c>
      <c r="L43" s="11">
        <f t="shared" si="3"/>
        <v>0</v>
      </c>
    </row>
    <row r="44" spans="1:12" s="5" customFormat="1" x14ac:dyDescent="0.35">
      <c r="A44" s="95"/>
      <c r="B44" s="19" t="s">
        <v>16</v>
      </c>
      <c r="C44" s="16" t="s">
        <v>25</v>
      </c>
      <c r="D44" s="17">
        <v>1</v>
      </c>
      <c r="E44" s="17">
        <f>E43*D44</f>
        <v>276</v>
      </c>
      <c r="F44" s="15"/>
      <c r="G44" s="11">
        <f t="shared" si="0"/>
        <v>0</v>
      </c>
      <c r="H44" s="15"/>
      <c r="I44" s="11">
        <f t="shared" si="1"/>
        <v>0</v>
      </c>
      <c r="J44" s="12"/>
      <c r="K44" s="11">
        <f t="shared" si="2"/>
        <v>0</v>
      </c>
      <c r="L44" s="11">
        <f t="shared" si="3"/>
        <v>0</v>
      </c>
    </row>
    <row r="45" spans="1:12" s="5" customFormat="1" x14ac:dyDescent="0.35">
      <c r="A45" s="95"/>
      <c r="B45" s="103" t="s">
        <v>21</v>
      </c>
      <c r="C45" s="13" t="s">
        <v>2</v>
      </c>
      <c r="D45" s="140">
        <v>1.0200000000000001E-2</v>
      </c>
      <c r="E45" s="102">
        <f>D45*E43</f>
        <v>2.8152000000000004</v>
      </c>
      <c r="F45" s="102"/>
      <c r="G45" s="11">
        <f t="shared" si="0"/>
        <v>0</v>
      </c>
      <c r="H45" s="102"/>
      <c r="I45" s="11">
        <f t="shared" si="1"/>
        <v>0</v>
      </c>
      <c r="J45" s="102"/>
      <c r="K45" s="11">
        <f t="shared" si="2"/>
        <v>0</v>
      </c>
      <c r="L45" s="11">
        <f t="shared" si="3"/>
        <v>0</v>
      </c>
    </row>
    <row r="46" spans="1:12" s="5" customFormat="1" x14ac:dyDescent="0.35">
      <c r="A46" s="159"/>
      <c r="B46" s="66" t="s">
        <v>129</v>
      </c>
      <c r="C46" s="24" t="s">
        <v>17</v>
      </c>
      <c r="D46" s="17">
        <v>7</v>
      </c>
      <c r="E46" s="17">
        <f>D46*E43</f>
        <v>1932</v>
      </c>
      <c r="F46" s="17"/>
      <c r="G46" s="11">
        <f t="shared" si="0"/>
        <v>0</v>
      </c>
      <c r="H46" s="17"/>
      <c r="I46" s="11">
        <f t="shared" si="1"/>
        <v>0</v>
      </c>
      <c r="J46" s="17"/>
      <c r="K46" s="11">
        <f t="shared" si="2"/>
        <v>0</v>
      </c>
      <c r="L46" s="11">
        <f t="shared" si="3"/>
        <v>0</v>
      </c>
    </row>
    <row r="47" spans="1:12" s="5" customFormat="1" x14ac:dyDescent="0.35">
      <c r="A47" s="159"/>
      <c r="B47" s="41" t="s">
        <v>130</v>
      </c>
      <c r="C47" s="24" t="s">
        <v>17</v>
      </c>
      <c r="D47" s="17">
        <v>0.18</v>
      </c>
      <c r="E47" s="17">
        <f>D47*E43</f>
        <v>49.68</v>
      </c>
      <c r="F47" s="17"/>
      <c r="G47" s="11">
        <f t="shared" si="0"/>
        <v>0</v>
      </c>
      <c r="H47" s="17"/>
      <c r="I47" s="11">
        <f t="shared" si="1"/>
        <v>0</v>
      </c>
      <c r="J47" s="17"/>
      <c r="K47" s="11">
        <f t="shared" si="2"/>
        <v>0</v>
      </c>
      <c r="L47" s="11">
        <f t="shared" si="3"/>
        <v>0</v>
      </c>
    </row>
    <row r="48" spans="1:12" s="5" customFormat="1" x14ac:dyDescent="0.35">
      <c r="A48" s="159"/>
      <c r="B48" s="33" t="s">
        <v>24</v>
      </c>
      <c r="C48" s="24" t="s">
        <v>2</v>
      </c>
      <c r="D48" s="67">
        <v>6.4000000000000001E-2</v>
      </c>
      <c r="E48" s="17">
        <f>D48*E43</f>
        <v>17.664000000000001</v>
      </c>
      <c r="F48" s="17"/>
      <c r="G48" s="11">
        <f t="shared" si="0"/>
        <v>0</v>
      </c>
      <c r="H48" s="17"/>
      <c r="I48" s="11">
        <f t="shared" si="1"/>
        <v>0</v>
      </c>
      <c r="J48" s="17"/>
      <c r="K48" s="11">
        <f t="shared" si="2"/>
        <v>0</v>
      </c>
      <c r="L48" s="11">
        <f t="shared" si="3"/>
        <v>0</v>
      </c>
    </row>
    <row r="49" spans="1:12" s="5" customFormat="1" ht="14.5" x14ac:dyDescent="0.35">
      <c r="A49" s="95">
        <v>3</v>
      </c>
      <c r="B49" s="160" t="s">
        <v>368</v>
      </c>
      <c r="C49" s="35" t="s">
        <v>20</v>
      </c>
      <c r="D49" s="35"/>
      <c r="E49" s="60">
        <f>69*1.1</f>
        <v>75.900000000000006</v>
      </c>
      <c r="F49" s="158"/>
      <c r="G49" s="11">
        <f t="shared" si="0"/>
        <v>0</v>
      </c>
      <c r="H49" s="15"/>
      <c r="I49" s="11">
        <f t="shared" si="1"/>
        <v>0</v>
      </c>
      <c r="J49" s="15"/>
      <c r="K49" s="11">
        <f t="shared" si="2"/>
        <v>0</v>
      </c>
      <c r="L49" s="11">
        <f t="shared" si="3"/>
        <v>0</v>
      </c>
    </row>
    <row r="50" spans="1:12" s="5" customFormat="1" x14ac:dyDescent="0.35">
      <c r="A50" s="95"/>
      <c r="B50" s="19" t="s">
        <v>16</v>
      </c>
      <c r="C50" s="16" t="s">
        <v>25</v>
      </c>
      <c r="D50" s="17">
        <v>1</v>
      </c>
      <c r="E50" s="17">
        <f>E49*D50</f>
        <v>75.900000000000006</v>
      </c>
      <c r="F50" s="15"/>
      <c r="G50" s="11">
        <f t="shared" si="0"/>
        <v>0</v>
      </c>
      <c r="H50" s="15"/>
      <c r="I50" s="11">
        <f t="shared" si="1"/>
        <v>0</v>
      </c>
      <c r="J50" s="12"/>
      <c r="K50" s="11">
        <f t="shared" si="2"/>
        <v>0</v>
      </c>
      <c r="L50" s="11">
        <f t="shared" si="3"/>
        <v>0</v>
      </c>
    </row>
    <row r="51" spans="1:12" s="5" customFormat="1" x14ac:dyDescent="0.35">
      <c r="A51" s="95"/>
      <c r="B51" s="103" t="s">
        <v>21</v>
      </c>
      <c r="C51" s="13" t="s">
        <v>2</v>
      </c>
      <c r="D51" s="140">
        <v>7.4999999999999997E-3</v>
      </c>
      <c r="E51" s="102">
        <f>D51*E49</f>
        <v>0.56925000000000003</v>
      </c>
      <c r="F51" s="102"/>
      <c r="G51" s="11">
        <f t="shared" si="0"/>
        <v>0</v>
      </c>
      <c r="H51" s="102"/>
      <c r="I51" s="11">
        <f t="shared" si="1"/>
        <v>0</v>
      </c>
      <c r="J51" s="102"/>
      <c r="K51" s="11">
        <f t="shared" si="2"/>
        <v>0</v>
      </c>
      <c r="L51" s="11">
        <f t="shared" si="3"/>
        <v>0</v>
      </c>
    </row>
    <row r="52" spans="1:12" s="5" customFormat="1" x14ac:dyDescent="0.35">
      <c r="A52" s="159"/>
      <c r="B52" s="161" t="s">
        <v>370</v>
      </c>
      <c r="C52" s="85" t="s">
        <v>20</v>
      </c>
      <c r="D52" s="15">
        <v>1.1499999999999999</v>
      </c>
      <c r="E52" s="15">
        <f>E49*D52</f>
        <v>87.284999999999997</v>
      </c>
      <c r="F52" s="15"/>
      <c r="G52" s="11">
        <f t="shared" si="0"/>
        <v>0</v>
      </c>
      <c r="H52" s="15"/>
      <c r="I52" s="11">
        <f t="shared" si="1"/>
        <v>0</v>
      </c>
      <c r="J52" s="15"/>
      <c r="K52" s="11">
        <f t="shared" si="2"/>
        <v>0</v>
      </c>
      <c r="L52" s="11">
        <f t="shared" si="3"/>
        <v>0</v>
      </c>
    </row>
    <row r="53" spans="1:12" s="5" customFormat="1" x14ac:dyDescent="0.35">
      <c r="A53" s="159"/>
      <c r="B53" s="162" t="s">
        <v>132</v>
      </c>
      <c r="C53" s="24" t="s">
        <v>18</v>
      </c>
      <c r="D53" s="17">
        <v>2</v>
      </c>
      <c r="E53" s="17">
        <f>D53*E49</f>
        <v>151.80000000000001</v>
      </c>
      <c r="F53" s="17"/>
      <c r="G53" s="11">
        <f t="shared" si="0"/>
        <v>0</v>
      </c>
      <c r="H53" s="17"/>
      <c r="I53" s="11">
        <f t="shared" si="1"/>
        <v>0</v>
      </c>
      <c r="J53" s="17"/>
      <c r="K53" s="11">
        <f t="shared" si="2"/>
        <v>0</v>
      </c>
      <c r="L53" s="11">
        <f t="shared" si="3"/>
        <v>0</v>
      </c>
    </row>
    <row r="54" spans="1:12" s="5" customFormat="1" x14ac:dyDescent="0.35">
      <c r="A54" s="159"/>
      <c r="B54" s="41" t="s">
        <v>133</v>
      </c>
      <c r="C54" s="24" t="s">
        <v>17</v>
      </c>
      <c r="D54" s="17">
        <v>0.4</v>
      </c>
      <c r="E54" s="17">
        <f>D54*E49</f>
        <v>30.360000000000003</v>
      </c>
      <c r="F54" s="17"/>
      <c r="G54" s="11">
        <f t="shared" si="0"/>
        <v>0</v>
      </c>
      <c r="H54" s="17"/>
      <c r="I54" s="11">
        <f t="shared" si="1"/>
        <v>0</v>
      </c>
      <c r="J54" s="17"/>
      <c r="K54" s="11">
        <f t="shared" si="2"/>
        <v>0</v>
      </c>
      <c r="L54" s="11">
        <f t="shared" si="3"/>
        <v>0</v>
      </c>
    </row>
    <row r="55" spans="1:12" s="5" customFormat="1" x14ac:dyDescent="0.35">
      <c r="A55" s="159"/>
      <c r="B55" s="41" t="s">
        <v>134</v>
      </c>
      <c r="C55" s="24" t="s">
        <v>17</v>
      </c>
      <c r="D55" s="17">
        <v>0.1</v>
      </c>
      <c r="E55" s="17">
        <f>D55*E49</f>
        <v>7.5900000000000007</v>
      </c>
      <c r="F55" s="17"/>
      <c r="G55" s="11">
        <f t="shared" si="0"/>
        <v>0</v>
      </c>
      <c r="H55" s="17"/>
      <c r="I55" s="11">
        <f t="shared" si="1"/>
        <v>0</v>
      </c>
      <c r="J55" s="17"/>
      <c r="K55" s="11">
        <f t="shared" si="2"/>
        <v>0</v>
      </c>
      <c r="L55" s="11">
        <f t="shared" si="3"/>
        <v>0</v>
      </c>
    </row>
    <row r="56" spans="1:12" s="5" customFormat="1" x14ac:dyDescent="0.35">
      <c r="A56" s="159"/>
      <c r="B56" s="33" t="s">
        <v>24</v>
      </c>
      <c r="C56" s="24" t="s">
        <v>2</v>
      </c>
      <c r="D56" s="17">
        <v>0.18</v>
      </c>
      <c r="E56" s="17">
        <f>D56*E49</f>
        <v>13.662000000000001</v>
      </c>
      <c r="F56" s="17"/>
      <c r="G56" s="11">
        <f t="shared" si="0"/>
        <v>0</v>
      </c>
      <c r="H56" s="17"/>
      <c r="I56" s="11">
        <f t="shared" si="1"/>
        <v>0</v>
      </c>
      <c r="J56" s="17"/>
      <c r="K56" s="11">
        <f t="shared" si="2"/>
        <v>0</v>
      </c>
      <c r="L56" s="11">
        <f t="shared" si="3"/>
        <v>0</v>
      </c>
    </row>
    <row r="57" spans="1:12" s="5" customFormat="1" ht="27" x14ac:dyDescent="0.35">
      <c r="A57" s="95">
        <v>4</v>
      </c>
      <c r="B57" s="160" t="s">
        <v>375</v>
      </c>
      <c r="C57" s="35" t="s">
        <v>20</v>
      </c>
      <c r="D57" s="35"/>
      <c r="E57" s="60">
        <f>204*1.1</f>
        <v>224.4</v>
      </c>
      <c r="F57" s="158"/>
      <c r="G57" s="11">
        <f t="shared" si="0"/>
        <v>0</v>
      </c>
      <c r="H57" s="15"/>
      <c r="I57" s="11">
        <f t="shared" si="1"/>
        <v>0</v>
      </c>
      <c r="J57" s="15"/>
      <c r="K57" s="11">
        <f t="shared" si="2"/>
        <v>0</v>
      </c>
      <c r="L57" s="11">
        <f t="shared" si="3"/>
        <v>0</v>
      </c>
    </row>
    <row r="58" spans="1:12" s="5" customFormat="1" x14ac:dyDescent="0.35">
      <c r="A58" s="95"/>
      <c r="B58" s="19" t="s">
        <v>16</v>
      </c>
      <c r="C58" s="16" t="s">
        <v>25</v>
      </c>
      <c r="D58" s="17">
        <v>1</v>
      </c>
      <c r="E58" s="17">
        <f>E57*D58</f>
        <v>224.4</v>
      </c>
      <c r="F58" s="15"/>
      <c r="G58" s="11">
        <f t="shared" si="0"/>
        <v>0</v>
      </c>
      <c r="H58" s="15"/>
      <c r="I58" s="11">
        <f t="shared" si="1"/>
        <v>0</v>
      </c>
      <c r="J58" s="12"/>
      <c r="K58" s="11">
        <f t="shared" si="2"/>
        <v>0</v>
      </c>
      <c r="L58" s="11">
        <f t="shared" si="3"/>
        <v>0</v>
      </c>
    </row>
    <row r="59" spans="1:12" s="5" customFormat="1" x14ac:dyDescent="0.35">
      <c r="A59" s="95"/>
      <c r="B59" s="103" t="s">
        <v>21</v>
      </c>
      <c r="C59" s="13" t="s">
        <v>2</v>
      </c>
      <c r="D59" s="140">
        <v>7.4999999999999997E-3</v>
      </c>
      <c r="E59" s="102">
        <f>D59*E57</f>
        <v>1.6830000000000001</v>
      </c>
      <c r="F59" s="102"/>
      <c r="G59" s="11">
        <f t="shared" si="0"/>
        <v>0</v>
      </c>
      <c r="H59" s="102"/>
      <c r="I59" s="11">
        <f t="shared" si="1"/>
        <v>0</v>
      </c>
      <c r="J59" s="102"/>
      <c r="K59" s="11">
        <f t="shared" si="2"/>
        <v>0</v>
      </c>
      <c r="L59" s="11">
        <f t="shared" si="3"/>
        <v>0</v>
      </c>
    </row>
    <row r="60" spans="1:12" s="5" customFormat="1" x14ac:dyDescent="0.35">
      <c r="A60" s="159"/>
      <c r="B60" s="161" t="s">
        <v>376</v>
      </c>
      <c r="C60" s="85" t="s">
        <v>20</v>
      </c>
      <c r="D60" s="15">
        <v>1.1499999999999999</v>
      </c>
      <c r="E60" s="15">
        <f>E57*D60</f>
        <v>258.06</v>
      </c>
      <c r="F60" s="15"/>
      <c r="G60" s="11">
        <f t="shared" si="0"/>
        <v>0</v>
      </c>
      <c r="H60" s="15"/>
      <c r="I60" s="11">
        <f t="shared" si="1"/>
        <v>0</v>
      </c>
      <c r="J60" s="15"/>
      <c r="K60" s="11">
        <f t="shared" si="2"/>
        <v>0</v>
      </c>
      <c r="L60" s="11">
        <f t="shared" si="3"/>
        <v>0</v>
      </c>
    </row>
    <row r="61" spans="1:12" s="5" customFormat="1" x14ac:dyDescent="0.35">
      <c r="A61" s="159"/>
      <c r="B61" s="162" t="s">
        <v>132</v>
      </c>
      <c r="C61" s="24" t="s">
        <v>18</v>
      </c>
      <c r="D61" s="17">
        <v>2</v>
      </c>
      <c r="E61" s="17">
        <f>D61*E57</f>
        <v>448.8</v>
      </c>
      <c r="F61" s="17"/>
      <c r="G61" s="11">
        <f t="shared" si="0"/>
        <v>0</v>
      </c>
      <c r="H61" s="17"/>
      <c r="I61" s="11">
        <f t="shared" si="1"/>
        <v>0</v>
      </c>
      <c r="J61" s="17"/>
      <c r="K61" s="11">
        <f t="shared" si="2"/>
        <v>0</v>
      </c>
      <c r="L61" s="11">
        <f t="shared" si="3"/>
        <v>0</v>
      </c>
    </row>
    <row r="62" spans="1:12" s="5" customFormat="1" x14ac:dyDescent="0.35">
      <c r="A62" s="159"/>
      <c r="B62" s="41" t="s">
        <v>133</v>
      </c>
      <c r="C62" s="24" t="s">
        <v>17</v>
      </c>
      <c r="D62" s="17">
        <v>0.4</v>
      </c>
      <c r="E62" s="17">
        <f>D62*E57</f>
        <v>89.76</v>
      </c>
      <c r="F62" s="17"/>
      <c r="G62" s="11">
        <f t="shared" si="0"/>
        <v>0</v>
      </c>
      <c r="H62" s="17"/>
      <c r="I62" s="11">
        <f t="shared" si="1"/>
        <v>0</v>
      </c>
      <c r="J62" s="17"/>
      <c r="K62" s="11">
        <f t="shared" si="2"/>
        <v>0</v>
      </c>
      <c r="L62" s="11">
        <f t="shared" si="3"/>
        <v>0</v>
      </c>
    </row>
    <row r="63" spans="1:12" s="5" customFormat="1" x14ac:dyDescent="0.35">
      <c r="A63" s="159"/>
      <c r="B63" s="41" t="s">
        <v>134</v>
      </c>
      <c r="C63" s="24" t="s">
        <v>17</v>
      </c>
      <c r="D63" s="17">
        <v>0.1</v>
      </c>
      <c r="E63" s="17">
        <f>D63*E57</f>
        <v>22.44</v>
      </c>
      <c r="F63" s="17"/>
      <c r="G63" s="11">
        <f t="shared" si="0"/>
        <v>0</v>
      </c>
      <c r="H63" s="17"/>
      <c r="I63" s="11">
        <f t="shared" si="1"/>
        <v>0</v>
      </c>
      <c r="J63" s="17"/>
      <c r="K63" s="11">
        <f t="shared" si="2"/>
        <v>0</v>
      </c>
      <c r="L63" s="11">
        <f t="shared" si="3"/>
        <v>0</v>
      </c>
    </row>
    <row r="64" spans="1:12" s="5" customFormat="1" x14ac:dyDescent="0.35">
      <c r="A64" s="159"/>
      <c r="B64" s="41" t="s">
        <v>135</v>
      </c>
      <c r="C64" s="24" t="s">
        <v>17</v>
      </c>
      <c r="D64" s="17">
        <v>0.35</v>
      </c>
      <c r="E64" s="17">
        <f>D64*E57</f>
        <v>78.539999999999992</v>
      </c>
      <c r="F64" s="17"/>
      <c r="G64" s="11">
        <f t="shared" si="0"/>
        <v>0</v>
      </c>
      <c r="H64" s="17"/>
      <c r="I64" s="11">
        <f t="shared" si="1"/>
        <v>0</v>
      </c>
      <c r="J64" s="17"/>
      <c r="K64" s="11">
        <f t="shared" si="2"/>
        <v>0</v>
      </c>
      <c r="L64" s="11">
        <f t="shared" si="3"/>
        <v>0</v>
      </c>
    </row>
    <row r="65" spans="1:12" s="5" customFormat="1" x14ac:dyDescent="0.35">
      <c r="A65" s="159"/>
      <c r="B65" s="33" t="s">
        <v>24</v>
      </c>
      <c r="C65" s="24" t="s">
        <v>2</v>
      </c>
      <c r="D65" s="17">
        <v>0.18</v>
      </c>
      <c r="E65" s="17">
        <f>D65*E57</f>
        <v>40.392000000000003</v>
      </c>
      <c r="F65" s="17"/>
      <c r="G65" s="11">
        <f t="shared" si="0"/>
        <v>0</v>
      </c>
      <c r="H65" s="17"/>
      <c r="I65" s="11">
        <f t="shared" si="1"/>
        <v>0</v>
      </c>
      <c r="J65" s="17"/>
      <c r="K65" s="11">
        <f t="shared" si="2"/>
        <v>0</v>
      </c>
      <c r="L65" s="11">
        <f t="shared" si="3"/>
        <v>0</v>
      </c>
    </row>
    <row r="66" spans="1:12" s="5" customFormat="1" ht="27" x14ac:dyDescent="0.35">
      <c r="A66" s="95">
        <v>5</v>
      </c>
      <c r="B66" s="75" t="s">
        <v>294</v>
      </c>
      <c r="C66" s="30" t="s">
        <v>20</v>
      </c>
      <c r="D66" s="30"/>
      <c r="E66" s="128">
        <v>3.2</v>
      </c>
      <c r="F66" s="73"/>
      <c r="G66" s="11">
        <f t="shared" si="0"/>
        <v>0</v>
      </c>
      <c r="H66" s="73"/>
      <c r="I66" s="11">
        <f t="shared" si="1"/>
        <v>0</v>
      </c>
      <c r="J66" s="73"/>
      <c r="K66" s="11">
        <f t="shared" si="2"/>
        <v>0</v>
      </c>
      <c r="L66" s="11">
        <f t="shared" si="3"/>
        <v>0</v>
      </c>
    </row>
    <row r="67" spans="1:12" s="5" customFormat="1" x14ac:dyDescent="0.35">
      <c r="A67" s="95"/>
      <c r="B67" s="68" t="s">
        <v>16</v>
      </c>
      <c r="C67" s="24" t="s">
        <v>20</v>
      </c>
      <c r="D67" s="17">
        <v>1</v>
      </c>
      <c r="E67" s="17">
        <f>E66*D67</f>
        <v>3.2</v>
      </c>
      <c r="F67" s="73"/>
      <c r="G67" s="11">
        <f t="shared" si="0"/>
        <v>0</v>
      </c>
      <c r="H67" s="17"/>
      <c r="I67" s="11">
        <f t="shared" si="1"/>
        <v>0</v>
      </c>
      <c r="J67" s="17"/>
      <c r="K67" s="11">
        <f t="shared" si="2"/>
        <v>0</v>
      </c>
      <c r="L67" s="11">
        <f t="shared" si="3"/>
        <v>0</v>
      </c>
    </row>
    <row r="68" spans="1:12" s="5" customFormat="1" x14ac:dyDescent="0.35">
      <c r="A68" s="95"/>
      <c r="B68" s="89" t="s">
        <v>21</v>
      </c>
      <c r="C68" s="32" t="s">
        <v>2</v>
      </c>
      <c r="D68" s="93">
        <v>0.02</v>
      </c>
      <c r="E68" s="73">
        <f>D68*E66</f>
        <v>6.4000000000000001E-2</v>
      </c>
      <c r="F68" s="73"/>
      <c r="G68" s="11">
        <f t="shared" si="0"/>
        <v>0</v>
      </c>
      <c r="H68" s="73"/>
      <c r="I68" s="11">
        <f t="shared" si="1"/>
        <v>0</v>
      </c>
      <c r="J68" s="73"/>
      <c r="K68" s="11">
        <f t="shared" si="2"/>
        <v>0</v>
      </c>
      <c r="L68" s="11">
        <f t="shared" si="3"/>
        <v>0</v>
      </c>
    </row>
    <row r="69" spans="1:12" s="5" customFormat="1" x14ac:dyDescent="0.35">
      <c r="A69" s="95"/>
      <c r="B69" s="89" t="s">
        <v>64</v>
      </c>
      <c r="C69" s="24" t="s">
        <v>17</v>
      </c>
      <c r="D69" s="73">
        <v>4</v>
      </c>
      <c r="E69" s="73">
        <f>E66*D69</f>
        <v>12.8</v>
      </c>
      <c r="F69" s="73"/>
      <c r="G69" s="11">
        <f t="shared" si="0"/>
        <v>0</v>
      </c>
      <c r="H69" s="73"/>
      <c r="I69" s="11">
        <f t="shared" si="1"/>
        <v>0</v>
      </c>
      <c r="J69" s="73"/>
      <c r="K69" s="11">
        <f t="shared" si="2"/>
        <v>0</v>
      </c>
      <c r="L69" s="11">
        <f t="shared" si="3"/>
        <v>0</v>
      </c>
    </row>
    <row r="70" spans="1:12" s="5" customFormat="1" x14ac:dyDescent="0.35">
      <c r="A70" s="95"/>
      <c r="B70" s="89" t="s">
        <v>24</v>
      </c>
      <c r="C70" s="32" t="s">
        <v>2</v>
      </c>
      <c r="D70" s="93">
        <v>1.9E-2</v>
      </c>
      <c r="E70" s="73">
        <f>D70*E66</f>
        <v>6.08E-2</v>
      </c>
      <c r="F70" s="73"/>
      <c r="G70" s="11">
        <f t="shared" si="0"/>
        <v>0</v>
      </c>
      <c r="H70" s="73"/>
      <c r="I70" s="11">
        <f t="shared" si="1"/>
        <v>0</v>
      </c>
      <c r="J70" s="73"/>
      <c r="K70" s="11">
        <f t="shared" si="2"/>
        <v>0</v>
      </c>
      <c r="L70" s="11">
        <f t="shared" si="3"/>
        <v>0</v>
      </c>
    </row>
    <row r="71" spans="1:12" s="5" customFormat="1" ht="14.5" x14ac:dyDescent="0.35">
      <c r="A71" s="131">
        <v>6</v>
      </c>
      <c r="B71" s="75" t="s">
        <v>187</v>
      </c>
      <c r="C71" s="30" t="s">
        <v>20</v>
      </c>
      <c r="D71" s="30"/>
      <c r="E71" s="129">
        <f>E66</f>
        <v>3.2</v>
      </c>
      <c r="F71" s="76"/>
      <c r="G71" s="11">
        <f t="shared" si="0"/>
        <v>0</v>
      </c>
      <c r="H71" s="73"/>
      <c r="I71" s="11">
        <f t="shared" si="1"/>
        <v>0</v>
      </c>
      <c r="J71" s="73"/>
      <c r="K71" s="11">
        <f t="shared" si="2"/>
        <v>0</v>
      </c>
      <c r="L71" s="11">
        <f t="shared" si="3"/>
        <v>0</v>
      </c>
    </row>
    <row r="72" spans="1:12" s="5" customFormat="1" x14ac:dyDescent="0.35">
      <c r="A72" s="96"/>
      <c r="B72" s="68" t="s">
        <v>16</v>
      </c>
      <c r="C72" s="24" t="s">
        <v>20</v>
      </c>
      <c r="D72" s="17">
        <v>1</v>
      </c>
      <c r="E72" s="17">
        <f>E71*D72</f>
        <v>3.2</v>
      </c>
      <c r="F72" s="73"/>
      <c r="G72" s="11">
        <f t="shared" si="0"/>
        <v>0</v>
      </c>
      <c r="H72" s="73"/>
      <c r="I72" s="11">
        <f t="shared" si="1"/>
        <v>0</v>
      </c>
      <c r="J72" s="17"/>
      <c r="K72" s="11">
        <f t="shared" si="2"/>
        <v>0</v>
      </c>
      <c r="L72" s="11">
        <f t="shared" si="3"/>
        <v>0</v>
      </c>
    </row>
    <row r="73" spans="1:12" s="5" customFormat="1" x14ac:dyDescent="0.35">
      <c r="A73" s="96"/>
      <c r="B73" s="89" t="s">
        <v>21</v>
      </c>
      <c r="C73" s="32" t="s">
        <v>2</v>
      </c>
      <c r="D73" s="93">
        <v>4.5199999999999997E-2</v>
      </c>
      <c r="E73" s="73">
        <f>D73*E71</f>
        <v>0.14463999999999999</v>
      </c>
      <c r="F73" s="73"/>
      <c r="G73" s="11">
        <f t="shared" si="0"/>
        <v>0</v>
      </c>
      <c r="H73" s="73"/>
      <c r="I73" s="11">
        <f t="shared" si="1"/>
        <v>0</v>
      </c>
      <c r="J73" s="73"/>
      <c r="K73" s="11">
        <f t="shared" si="2"/>
        <v>0</v>
      </c>
      <c r="L73" s="11">
        <f t="shared" si="3"/>
        <v>0</v>
      </c>
    </row>
    <row r="74" spans="1:12" s="5" customFormat="1" x14ac:dyDescent="0.35">
      <c r="A74" s="97"/>
      <c r="B74" s="72" t="s">
        <v>340</v>
      </c>
      <c r="C74" s="37" t="s">
        <v>20</v>
      </c>
      <c r="D74" s="37">
        <v>1.05</v>
      </c>
      <c r="E74" s="73">
        <f>D74*E71</f>
        <v>3.3600000000000003</v>
      </c>
      <c r="F74" s="73"/>
      <c r="G74" s="11">
        <f t="shared" si="0"/>
        <v>0</v>
      </c>
      <c r="H74" s="73"/>
      <c r="I74" s="11">
        <f t="shared" si="1"/>
        <v>0</v>
      </c>
      <c r="J74" s="73"/>
      <c r="K74" s="11">
        <f t="shared" si="2"/>
        <v>0</v>
      </c>
      <c r="L74" s="11">
        <f t="shared" si="3"/>
        <v>0</v>
      </c>
    </row>
    <row r="75" spans="1:12" s="5" customFormat="1" x14ac:dyDescent="0.35">
      <c r="A75" s="97"/>
      <c r="B75" s="72" t="s">
        <v>54</v>
      </c>
      <c r="C75" s="37" t="s">
        <v>17</v>
      </c>
      <c r="D75" s="77">
        <v>6</v>
      </c>
      <c r="E75" s="73">
        <f>D75*E71</f>
        <v>19.200000000000003</v>
      </c>
      <c r="F75" s="73"/>
      <c r="G75" s="11">
        <f t="shared" si="0"/>
        <v>0</v>
      </c>
      <c r="H75" s="73"/>
      <c r="I75" s="11">
        <f t="shared" si="1"/>
        <v>0</v>
      </c>
      <c r="J75" s="73"/>
      <c r="K75" s="11">
        <f t="shared" si="2"/>
        <v>0</v>
      </c>
      <c r="L75" s="11">
        <f t="shared" si="3"/>
        <v>0</v>
      </c>
    </row>
    <row r="76" spans="1:12" s="5" customFormat="1" x14ac:dyDescent="0.35">
      <c r="A76" s="97"/>
      <c r="B76" s="41" t="s">
        <v>55</v>
      </c>
      <c r="C76" s="24" t="s">
        <v>45</v>
      </c>
      <c r="D76" s="24">
        <v>0.1</v>
      </c>
      <c r="E76" s="17">
        <f>D76*E71</f>
        <v>0.32000000000000006</v>
      </c>
      <c r="F76" s="17"/>
      <c r="G76" s="11">
        <f t="shared" si="0"/>
        <v>0</v>
      </c>
      <c r="H76" s="17"/>
      <c r="I76" s="11">
        <f t="shared" si="1"/>
        <v>0</v>
      </c>
      <c r="J76" s="17"/>
      <c r="K76" s="11">
        <f t="shared" si="2"/>
        <v>0</v>
      </c>
      <c r="L76" s="11">
        <f t="shared" si="3"/>
        <v>0</v>
      </c>
    </row>
    <row r="77" spans="1:12" s="5" customFormat="1" x14ac:dyDescent="0.35">
      <c r="A77" s="97"/>
      <c r="B77" s="168" t="s">
        <v>56</v>
      </c>
      <c r="C77" s="37" t="s">
        <v>17</v>
      </c>
      <c r="D77" s="37">
        <v>0.04</v>
      </c>
      <c r="E77" s="73">
        <f>D77*E71</f>
        <v>0.128</v>
      </c>
      <c r="F77" s="73"/>
      <c r="G77" s="11">
        <f t="shared" si="0"/>
        <v>0</v>
      </c>
      <c r="H77" s="73"/>
      <c r="I77" s="11">
        <f t="shared" si="1"/>
        <v>0</v>
      </c>
      <c r="J77" s="73"/>
      <c r="K77" s="11">
        <f t="shared" si="2"/>
        <v>0</v>
      </c>
      <c r="L77" s="11">
        <f t="shared" si="3"/>
        <v>0</v>
      </c>
    </row>
    <row r="78" spans="1:12" s="5" customFormat="1" x14ac:dyDescent="0.35">
      <c r="A78" s="97"/>
      <c r="B78" s="72" t="s">
        <v>24</v>
      </c>
      <c r="C78" s="37" t="s">
        <v>2</v>
      </c>
      <c r="D78" s="37">
        <v>4.6600000000000003E-2</v>
      </c>
      <c r="E78" s="73">
        <f>D78*E71</f>
        <v>0.14912</v>
      </c>
      <c r="F78" s="73"/>
      <c r="G78" s="11">
        <f t="shared" si="0"/>
        <v>0</v>
      </c>
      <c r="H78" s="73"/>
      <c r="I78" s="11">
        <f t="shared" si="1"/>
        <v>0</v>
      </c>
      <c r="J78" s="73"/>
      <c r="K78" s="11">
        <f t="shared" si="2"/>
        <v>0</v>
      </c>
      <c r="L78" s="11">
        <f t="shared" si="3"/>
        <v>0</v>
      </c>
    </row>
    <row r="79" spans="1:12" s="5" customFormat="1" x14ac:dyDescent="0.35">
      <c r="A79" s="58"/>
      <c r="B79" s="59" t="s">
        <v>69</v>
      </c>
      <c r="C79" s="6"/>
      <c r="D79" s="6"/>
      <c r="E79" s="6"/>
      <c r="F79" s="6"/>
      <c r="G79" s="11">
        <f t="shared" si="0"/>
        <v>0</v>
      </c>
      <c r="H79" s="6"/>
      <c r="I79" s="11">
        <f t="shared" si="1"/>
        <v>0</v>
      </c>
      <c r="J79" s="6"/>
      <c r="K79" s="11">
        <f t="shared" si="2"/>
        <v>0</v>
      </c>
      <c r="L79" s="11">
        <f t="shared" si="3"/>
        <v>0</v>
      </c>
    </row>
    <row r="80" spans="1:12" s="5" customFormat="1" x14ac:dyDescent="0.35">
      <c r="A80" s="91">
        <v>7</v>
      </c>
      <c r="B80" s="7" t="s">
        <v>120</v>
      </c>
      <c r="C80" s="8" t="s">
        <v>20</v>
      </c>
      <c r="D80" s="8"/>
      <c r="E80" s="9">
        <v>111</v>
      </c>
      <c r="F80" s="31"/>
      <c r="G80" s="11">
        <f t="shared" si="0"/>
        <v>0</v>
      </c>
      <c r="H80" s="31"/>
      <c r="I80" s="11">
        <f t="shared" si="1"/>
        <v>0</v>
      </c>
      <c r="J80" s="31"/>
      <c r="K80" s="11">
        <f t="shared" si="2"/>
        <v>0</v>
      </c>
      <c r="L80" s="11">
        <f t="shared" si="3"/>
        <v>0</v>
      </c>
    </row>
    <row r="81" spans="1:12" s="5" customFormat="1" x14ac:dyDescent="0.35">
      <c r="A81" s="91"/>
      <c r="B81" s="19" t="s">
        <v>16</v>
      </c>
      <c r="C81" s="16" t="s">
        <v>25</v>
      </c>
      <c r="D81" s="17">
        <v>1</v>
      </c>
      <c r="E81" s="17">
        <f>E80*D81</f>
        <v>111</v>
      </c>
      <c r="F81" s="15"/>
      <c r="G81" s="11">
        <f t="shared" si="0"/>
        <v>0</v>
      </c>
      <c r="H81" s="12"/>
      <c r="I81" s="11">
        <f t="shared" si="1"/>
        <v>0</v>
      </c>
      <c r="J81" s="12"/>
      <c r="K81" s="11">
        <f t="shared" si="2"/>
        <v>0</v>
      </c>
      <c r="L81" s="11">
        <f t="shared" ref="L81:L144" si="4">K81+I81+G81</f>
        <v>0</v>
      </c>
    </row>
    <row r="82" spans="1:12" s="5" customFormat="1" x14ac:dyDescent="0.35">
      <c r="A82" s="91"/>
      <c r="B82" s="14" t="s">
        <v>21</v>
      </c>
      <c r="C82" s="13" t="s">
        <v>2</v>
      </c>
      <c r="D82" s="65">
        <v>5.5E-2</v>
      </c>
      <c r="E82" s="15">
        <f>D82*E80</f>
        <v>6.1050000000000004</v>
      </c>
      <c r="F82" s="15"/>
      <c r="G82" s="11">
        <f t="shared" si="0"/>
        <v>0</v>
      </c>
      <c r="H82" s="15"/>
      <c r="I82" s="11">
        <f t="shared" si="1"/>
        <v>0</v>
      </c>
      <c r="J82" s="15"/>
      <c r="K82" s="11">
        <f t="shared" si="2"/>
        <v>0</v>
      </c>
      <c r="L82" s="11">
        <f t="shared" si="4"/>
        <v>0</v>
      </c>
    </row>
    <row r="83" spans="1:12" s="5" customFormat="1" x14ac:dyDescent="0.35">
      <c r="A83" s="91"/>
      <c r="B83" s="62" t="s">
        <v>49</v>
      </c>
      <c r="C83" s="85" t="s">
        <v>20</v>
      </c>
      <c r="D83" s="85">
        <v>2.1</v>
      </c>
      <c r="E83" s="12">
        <f>E80*D83</f>
        <v>233.10000000000002</v>
      </c>
      <c r="F83" s="12"/>
      <c r="G83" s="11">
        <f t="shared" ref="G83:G146" si="5">F83*E83</f>
        <v>0</v>
      </c>
      <c r="H83" s="12"/>
      <c r="I83" s="11">
        <f t="shared" ref="I83:I146" si="6">H83*E83</f>
        <v>0</v>
      </c>
      <c r="J83" s="12"/>
      <c r="K83" s="11">
        <f t="shared" ref="K83:K146" si="7">J83*E83</f>
        <v>0</v>
      </c>
      <c r="L83" s="11">
        <f t="shared" si="4"/>
        <v>0</v>
      </c>
    </row>
    <row r="84" spans="1:12" s="5" customFormat="1" ht="40.5" x14ac:dyDescent="0.35">
      <c r="A84" s="91"/>
      <c r="B84" s="19" t="s">
        <v>47</v>
      </c>
      <c r="C84" s="24" t="s">
        <v>20</v>
      </c>
      <c r="D84" s="17">
        <v>1</v>
      </c>
      <c r="E84" s="12">
        <f>E80*D84</f>
        <v>111</v>
      </c>
      <c r="F84" s="12"/>
      <c r="G84" s="11">
        <f t="shared" si="5"/>
        <v>0</v>
      </c>
      <c r="H84" s="12"/>
      <c r="I84" s="11">
        <f t="shared" si="6"/>
        <v>0</v>
      </c>
      <c r="J84" s="12"/>
      <c r="K84" s="11">
        <f t="shared" si="7"/>
        <v>0</v>
      </c>
      <c r="L84" s="11">
        <f t="shared" si="4"/>
        <v>0</v>
      </c>
    </row>
    <row r="85" spans="1:12" s="5" customFormat="1" x14ac:dyDescent="0.35">
      <c r="A85" s="91"/>
      <c r="B85" s="63" t="s">
        <v>48</v>
      </c>
      <c r="C85" s="24" t="s">
        <v>20</v>
      </c>
      <c r="D85" s="17">
        <v>1.05</v>
      </c>
      <c r="E85" s="12">
        <f>D85*E80</f>
        <v>116.55000000000001</v>
      </c>
      <c r="F85" s="12"/>
      <c r="G85" s="11">
        <f t="shared" si="5"/>
        <v>0</v>
      </c>
      <c r="H85" s="12"/>
      <c r="I85" s="11">
        <f t="shared" si="6"/>
        <v>0</v>
      </c>
      <c r="J85" s="12"/>
      <c r="K85" s="11">
        <f t="shared" si="7"/>
        <v>0</v>
      </c>
      <c r="L85" s="11">
        <f t="shared" si="4"/>
        <v>0</v>
      </c>
    </row>
    <row r="86" spans="1:12" s="5" customFormat="1" x14ac:dyDescent="0.35">
      <c r="A86" s="91"/>
      <c r="B86" s="63" t="s">
        <v>24</v>
      </c>
      <c r="C86" s="24" t="s">
        <v>2</v>
      </c>
      <c r="D86" s="17">
        <v>0.1</v>
      </c>
      <c r="E86" s="12">
        <f>E80*D86</f>
        <v>11.100000000000001</v>
      </c>
      <c r="F86" s="12"/>
      <c r="G86" s="11">
        <f t="shared" si="5"/>
        <v>0</v>
      </c>
      <c r="H86" s="12"/>
      <c r="I86" s="11">
        <f t="shared" si="6"/>
        <v>0</v>
      </c>
      <c r="J86" s="12"/>
      <c r="K86" s="11">
        <f t="shared" si="7"/>
        <v>0</v>
      </c>
      <c r="L86" s="11">
        <f t="shared" si="4"/>
        <v>0</v>
      </c>
    </row>
    <row r="87" spans="1:12" s="5" customFormat="1" ht="27" x14ac:dyDescent="0.35">
      <c r="A87" s="90">
        <v>8</v>
      </c>
      <c r="B87" s="61" t="s">
        <v>150</v>
      </c>
      <c r="C87" s="35" t="s">
        <v>20</v>
      </c>
      <c r="D87" s="35"/>
      <c r="E87" s="60">
        <v>122</v>
      </c>
      <c r="F87" s="15"/>
      <c r="G87" s="11">
        <f t="shared" si="5"/>
        <v>0</v>
      </c>
      <c r="H87" s="15"/>
      <c r="I87" s="11">
        <f t="shared" si="6"/>
        <v>0</v>
      </c>
      <c r="J87" s="15"/>
      <c r="K87" s="11">
        <f t="shared" si="7"/>
        <v>0</v>
      </c>
      <c r="L87" s="11">
        <f t="shared" si="4"/>
        <v>0</v>
      </c>
    </row>
    <row r="88" spans="1:12" s="5" customFormat="1" x14ac:dyDescent="0.35">
      <c r="A88" s="90"/>
      <c r="B88" s="19" t="s">
        <v>16</v>
      </c>
      <c r="C88" s="16" t="s">
        <v>25</v>
      </c>
      <c r="D88" s="17">
        <v>1</v>
      </c>
      <c r="E88" s="17">
        <f>E87*D88</f>
        <v>122</v>
      </c>
      <c r="F88" s="15"/>
      <c r="G88" s="11">
        <f t="shared" si="5"/>
        <v>0</v>
      </c>
      <c r="H88" s="12"/>
      <c r="I88" s="11">
        <f t="shared" si="6"/>
        <v>0</v>
      </c>
      <c r="J88" s="12"/>
      <c r="K88" s="11">
        <f t="shared" si="7"/>
        <v>0</v>
      </c>
      <c r="L88" s="11">
        <f t="shared" si="4"/>
        <v>0</v>
      </c>
    </row>
    <row r="89" spans="1:12" s="5" customFormat="1" x14ac:dyDescent="0.35">
      <c r="A89" s="90"/>
      <c r="B89" s="14" t="s">
        <v>21</v>
      </c>
      <c r="C89" s="13" t="s">
        <v>2</v>
      </c>
      <c r="D89" s="65">
        <v>2.1999999999999999E-2</v>
      </c>
      <c r="E89" s="15">
        <f>E87*D89</f>
        <v>2.6839999999999997</v>
      </c>
      <c r="F89" s="15"/>
      <c r="G89" s="11">
        <f t="shared" si="5"/>
        <v>0</v>
      </c>
      <c r="H89" s="15"/>
      <c r="I89" s="11">
        <f t="shared" si="6"/>
        <v>0</v>
      </c>
      <c r="J89" s="15"/>
      <c r="K89" s="11">
        <f t="shared" si="7"/>
        <v>0</v>
      </c>
      <c r="L89" s="11">
        <f t="shared" si="4"/>
        <v>0</v>
      </c>
    </row>
    <row r="90" spans="1:12" s="5" customFormat="1" x14ac:dyDescent="0.35">
      <c r="A90" s="90"/>
      <c r="B90" s="132" t="s">
        <v>151</v>
      </c>
      <c r="C90" s="85" t="s">
        <v>20</v>
      </c>
      <c r="D90" s="85">
        <v>1.05</v>
      </c>
      <c r="E90" s="12">
        <f>D90*E87</f>
        <v>128.1</v>
      </c>
      <c r="F90" s="12"/>
      <c r="G90" s="11">
        <f t="shared" si="5"/>
        <v>0</v>
      </c>
      <c r="H90" s="12"/>
      <c r="I90" s="11">
        <f t="shared" si="6"/>
        <v>0</v>
      </c>
      <c r="J90" s="12"/>
      <c r="K90" s="11">
        <f t="shared" si="7"/>
        <v>0</v>
      </c>
      <c r="L90" s="11">
        <f t="shared" si="4"/>
        <v>0</v>
      </c>
    </row>
    <row r="91" spans="1:12" s="5" customFormat="1" x14ac:dyDescent="0.35">
      <c r="A91" s="90"/>
      <c r="B91" s="19" t="s">
        <v>30</v>
      </c>
      <c r="C91" s="24" t="s">
        <v>17</v>
      </c>
      <c r="D91" s="17">
        <v>4</v>
      </c>
      <c r="E91" s="12">
        <f>D91*E87</f>
        <v>488</v>
      </c>
      <c r="F91" s="12"/>
      <c r="G91" s="11">
        <f t="shared" si="5"/>
        <v>0</v>
      </c>
      <c r="H91" s="12"/>
      <c r="I91" s="11">
        <f t="shared" si="6"/>
        <v>0</v>
      </c>
      <c r="J91" s="12"/>
      <c r="K91" s="11">
        <f t="shared" si="7"/>
        <v>0</v>
      </c>
      <c r="L91" s="11">
        <f t="shared" si="4"/>
        <v>0</v>
      </c>
    </row>
    <row r="92" spans="1:12" s="5" customFormat="1" x14ac:dyDescent="0.35">
      <c r="A92" s="90"/>
      <c r="B92" s="63" t="s">
        <v>24</v>
      </c>
      <c r="C92" s="24" t="s">
        <v>2</v>
      </c>
      <c r="D92" s="24">
        <v>0.1</v>
      </c>
      <c r="E92" s="12">
        <f>E87*D92</f>
        <v>12.200000000000001</v>
      </c>
      <c r="F92" s="12"/>
      <c r="G92" s="11">
        <f t="shared" si="5"/>
        <v>0</v>
      </c>
      <c r="H92" s="12"/>
      <c r="I92" s="11">
        <f t="shared" si="6"/>
        <v>0</v>
      </c>
      <c r="J92" s="12"/>
      <c r="K92" s="11">
        <f t="shared" si="7"/>
        <v>0</v>
      </c>
      <c r="L92" s="11">
        <f t="shared" si="4"/>
        <v>0</v>
      </c>
    </row>
    <row r="93" spans="1:12" s="5" customFormat="1" ht="27" x14ac:dyDescent="0.35">
      <c r="A93" s="90">
        <v>9</v>
      </c>
      <c r="B93" s="61" t="s">
        <v>295</v>
      </c>
      <c r="C93" s="35" t="s">
        <v>20</v>
      </c>
      <c r="D93" s="35"/>
      <c r="E93" s="60">
        <f>1.8*1.6*3</f>
        <v>8.64</v>
      </c>
      <c r="F93" s="15"/>
      <c r="G93" s="11">
        <f t="shared" si="5"/>
        <v>0</v>
      </c>
      <c r="H93" s="15"/>
      <c r="I93" s="11">
        <f t="shared" si="6"/>
        <v>0</v>
      </c>
      <c r="J93" s="15"/>
      <c r="K93" s="11">
        <f t="shared" si="7"/>
        <v>0</v>
      </c>
      <c r="L93" s="11">
        <f t="shared" si="4"/>
        <v>0</v>
      </c>
    </row>
    <row r="94" spans="1:12" s="5" customFormat="1" x14ac:dyDescent="0.35">
      <c r="A94" s="90"/>
      <c r="B94" s="19" t="s">
        <v>16</v>
      </c>
      <c r="C94" s="16" t="s">
        <v>25</v>
      </c>
      <c r="D94" s="17">
        <v>1</v>
      </c>
      <c r="E94" s="17">
        <f>E93*D94</f>
        <v>8.64</v>
      </c>
      <c r="F94" s="15"/>
      <c r="G94" s="11">
        <f t="shared" si="5"/>
        <v>0</v>
      </c>
      <c r="H94" s="12"/>
      <c r="I94" s="11">
        <f t="shared" si="6"/>
        <v>0</v>
      </c>
      <c r="J94" s="12"/>
      <c r="K94" s="11">
        <f t="shared" si="7"/>
        <v>0</v>
      </c>
      <c r="L94" s="11">
        <f t="shared" si="4"/>
        <v>0</v>
      </c>
    </row>
    <row r="95" spans="1:12" s="5" customFormat="1" x14ac:dyDescent="0.35">
      <c r="A95" s="90"/>
      <c r="B95" s="14" t="s">
        <v>21</v>
      </c>
      <c r="C95" s="13" t="s">
        <v>2</v>
      </c>
      <c r="D95" s="65">
        <v>2.1999999999999999E-2</v>
      </c>
      <c r="E95" s="15">
        <f>E93*D95</f>
        <v>0.19008</v>
      </c>
      <c r="F95" s="15"/>
      <c r="G95" s="11">
        <f t="shared" si="5"/>
        <v>0</v>
      </c>
      <c r="H95" s="15"/>
      <c r="I95" s="11">
        <f t="shared" si="6"/>
        <v>0</v>
      </c>
      <c r="J95" s="15"/>
      <c r="K95" s="11">
        <f t="shared" si="7"/>
        <v>0</v>
      </c>
      <c r="L95" s="11">
        <f t="shared" si="4"/>
        <v>0</v>
      </c>
    </row>
    <row r="96" spans="1:12" s="5" customFormat="1" x14ac:dyDescent="0.35">
      <c r="A96" s="90"/>
      <c r="B96" s="132" t="s">
        <v>151</v>
      </c>
      <c r="C96" s="85" t="s">
        <v>20</v>
      </c>
      <c r="D96" s="85">
        <v>1.05</v>
      </c>
      <c r="E96" s="12">
        <f>D96*E93</f>
        <v>9.072000000000001</v>
      </c>
      <c r="F96" s="12"/>
      <c r="G96" s="11">
        <f t="shared" si="5"/>
        <v>0</v>
      </c>
      <c r="H96" s="12"/>
      <c r="I96" s="11">
        <f t="shared" si="6"/>
        <v>0</v>
      </c>
      <c r="J96" s="12"/>
      <c r="K96" s="11">
        <f t="shared" si="7"/>
        <v>0</v>
      </c>
      <c r="L96" s="11">
        <f t="shared" si="4"/>
        <v>0</v>
      </c>
    </row>
    <row r="97" spans="1:12" s="5" customFormat="1" ht="27" x14ac:dyDescent="0.35">
      <c r="A97" s="90"/>
      <c r="B97" s="19" t="s">
        <v>296</v>
      </c>
      <c r="C97" s="24" t="s">
        <v>20</v>
      </c>
      <c r="D97" s="17">
        <v>1</v>
      </c>
      <c r="E97" s="12">
        <f>E93*D97</f>
        <v>8.64</v>
      </c>
      <c r="F97" s="12"/>
      <c r="G97" s="11">
        <f t="shared" si="5"/>
        <v>0</v>
      </c>
      <c r="H97" s="12"/>
      <c r="I97" s="11">
        <f t="shared" si="6"/>
        <v>0</v>
      </c>
      <c r="J97" s="12"/>
      <c r="K97" s="11">
        <f t="shared" si="7"/>
        <v>0</v>
      </c>
      <c r="L97" s="11">
        <f t="shared" si="4"/>
        <v>0</v>
      </c>
    </row>
    <row r="98" spans="1:12" s="5" customFormat="1" x14ac:dyDescent="0.35">
      <c r="A98" s="90"/>
      <c r="B98" s="63" t="s">
        <v>48</v>
      </c>
      <c r="C98" s="24" t="s">
        <v>20</v>
      </c>
      <c r="D98" s="17">
        <v>1.05</v>
      </c>
      <c r="E98" s="12">
        <f>D98*E93</f>
        <v>9.072000000000001</v>
      </c>
      <c r="F98" s="12"/>
      <c r="G98" s="11">
        <f t="shared" si="5"/>
        <v>0</v>
      </c>
      <c r="H98" s="12"/>
      <c r="I98" s="11">
        <f t="shared" si="6"/>
        <v>0</v>
      </c>
      <c r="J98" s="12"/>
      <c r="K98" s="11">
        <f t="shared" si="7"/>
        <v>0</v>
      </c>
      <c r="L98" s="11">
        <f t="shared" si="4"/>
        <v>0</v>
      </c>
    </row>
    <row r="99" spans="1:12" s="5" customFormat="1" x14ac:dyDescent="0.35">
      <c r="A99" s="90"/>
      <c r="B99" s="63" t="s">
        <v>24</v>
      </c>
      <c r="C99" s="24" t="s">
        <v>2</v>
      </c>
      <c r="D99" s="24">
        <v>0.1</v>
      </c>
      <c r="E99" s="12">
        <f>E93*D99</f>
        <v>0.8640000000000001</v>
      </c>
      <c r="F99" s="12"/>
      <c r="G99" s="11">
        <f t="shared" si="5"/>
        <v>0</v>
      </c>
      <c r="H99" s="12"/>
      <c r="I99" s="11">
        <f t="shared" si="6"/>
        <v>0</v>
      </c>
      <c r="J99" s="12"/>
      <c r="K99" s="11">
        <f t="shared" si="7"/>
        <v>0</v>
      </c>
      <c r="L99" s="11">
        <f t="shared" si="4"/>
        <v>0</v>
      </c>
    </row>
    <row r="100" spans="1:12" s="5" customFormat="1" x14ac:dyDescent="0.35">
      <c r="A100" s="90">
        <v>10</v>
      </c>
      <c r="B100" s="7" t="s">
        <v>297</v>
      </c>
      <c r="C100" s="8" t="s">
        <v>20</v>
      </c>
      <c r="D100" s="8"/>
      <c r="E100" s="9">
        <v>30</v>
      </c>
      <c r="F100" s="17"/>
      <c r="G100" s="11">
        <f t="shared" si="5"/>
        <v>0</v>
      </c>
      <c r="H100" s="17"/>
      <c r="I100" s="11">
        <f t="shared" si="6"/>
        <v>0</v>
      </c>
      <c r="J100" s="17"/>
      <c r="K100" s="11">
        <f t="shared" si="7"/>
        <v>0</v>
      </c>
      <c r="L100" s="11">
        <f t="shared" si="4"/>
        <v>0</v>
      </c>
    </row>
    <row r="101" spans="1:12" s="5" customFormat="1" x14ac:dyDescent="0.35">
      <c r="A101" s="90"/>
      <c r="B101" s="19" t="s">
        <v>16</v>
      </c>
      <c r="C101" s="16" t="s">
        <v>25</v>
      </c>
      <c r="D101" s="17">
        <v>1</v>
      </c>
      <c r="E101" s="17">
        <f>E100*D101</f>
        <v>30</v>
      </c>
      <c r="F101" s="15"/>
      <c r="G101" s="11">
        <f t="shared" si="5"/>
        <v>0</v>
      </c>
      <c r="H101" s="17"/>
      <c r="I101" s="11">
        <f t="shared" si="6"/>
        <v>0</v>
      </c>
      <c r="J101" s="17"/>
      <c r="K101" s="11">
        <f t="shared" si="7"/>
        <v>0</v>
      </c>
      <c r="L101" s="11">
        <f t="shared" si="4"/>
        <v>0</v>
      </c>
    </row>
    <row r="102" spans="1:12" s="5" customFormat="1" x14ac:dyDescent="0.35">
      <c r="A102" s="90"/>
      <c r="B102" s="14" t="s">
        <v>21</v>
      </c>
      <c r="C102" s="13" t="s">
        <v>2</v>
      </c>
      <c r="D102" s="65">
        <v>3.1E-2</v>
      </c>
      <c r="E102" s="15">
        <f>E100*D102</f>
        <v>0.92999999999999994</v>
      </c>
      <c r="F102" s="15"/>
      <c r="G102" s="11">
        <f t="shared" si="5"/>
        <v>0</v>
      </c>
      <c r="H102" s="15"/>
      <c r="I102" s="11">
        <f t="shared" si="6"/>
        <v>0</v>
      </c>
      <c r="J102" s="15"/>
      <c r="K102" s="11">
        <f t="shared" si="7"/>
        <v>0</v>
      </c>
      <c r="L102" s="11">
        <f t="shared" si="4"/>
        <v>0</v>
      </c>
    </row>
    <row r="103" spans="1:12" s="5" customFormat="1" x14ac:dyDescent="0.35">
      <c r="A103" s="90"/>
      <c r="B103" s="41" t="s">
        <v>341</v>
      </c>
      <c r="C103" s="24" t="s">
        <v>20</v>
      </c>
      <c r="D103" s="24">
        <v>1.03</v>
      </c>
      <c r="E103" s="17">
        <f>D103*E100</f>
        <v>30.900000000000002</v>
      </c>
      <c r="F103" s="17"/>
      <c r="G103" s="11">
        <f t="shared" si="5"/>
        <v>0</v>
      </c>
      <c r="H103" s="17"/>
      <c r="I103" s="11">
        <f t="shared" si="6"/>
        <v>0</v>
      </c>
      <c r="J103" s="17"/>
      <c r="K103" s="11">
        <f t="shared" si="7"/>
        <v>0</v>
      </c>
      <c r="L103" s="11">
        <f t="shared" si="4"/>
        <v>0</v>
      </c>
    </row>
    <row r="104" spans="1:12" s="5" customFormat="1" x14ac:dyDescent="0.35">
      <c r="A104" s="90"/>
      <c r="B104" s="41" t="s">
        <v>42</v>
      </c>
      <c r="C104" s="24" t="s">
        <v>17</v>
      </c>
      <c r="D104" s="17">
        <v>6</v>
      </c>
      <c r="E104" s="17">
        <f>D104*E100</f>
        <v>180</v>
      </c>
      <c r="F104" s="17"/>
      <c r="G104" s="11">
        <f t="shared" si="5"/>
        <v>0</v>
      </c>
      <c r="H104" s="17"/>
      <c r="I104" s="11">
        <f t="shared" si="6"/>
        <v>0</v>
      </c>
      <c r="J104" s="17"/>
      <c r="K104" s="11">
        <f t="shared" si="7"/>
        <v>0</v>
      </c>
      <c r="L104" s="11">
        <f t="shared" si="4"/>
        <v>0</v>
      </c>
    </row>
    <row r="105" spans="1:12" s="5" customFormat="1" x14ac:dyDescent="0.35">
      <c r="A105" s="90"/>
      <c r="B105" s="41" t="s">
        <v>43</v>
      </c>
      <c r="C105" s="24" t="s">
        <v>17</v>
      </c>
      <c r="D105" s="24">
        <v>0.04</v>
      </c>
      <c r="E105" s="17">
        <f>D105*E100</f>
        <v>1.2</v>
      </c>
      <c r="F105" s="17"/>
      <c r="G105" s="11">
        <f t="shared" si="5"/>
        <v>0</v>
      </c>
      <c r="H105" s="17"/>
      <c r="I105" s="11">
        <f t="shared" si="6"/>
        <v>0</v>
      </c>
      <c r="J105" s="17"/>
      <c r="K105" s="11">
        <f t="shared" si="7"/>
        <v>0</v>
      </c>
      <c r="L105" s="11">
        <f t="shared" si="4"/>
        <v>0</v>
      </c>
    </row>
    <row r="106" spans="1:12" s="5" customFormat="1" x14ac:dyDescent="0.35">
      <c r="A106" s="90"/>
      <c r="B106" s="41" t="s">
        <v>44</v>
      </c>
      <c r="C106" s="24" t="s">
        <v>45</v>
      </c>
      <c r="D106" s="17">
        <v>0.1</v>
      </c>
      <c r="E106" s="17">
        <f>D106*E100</f>
        <v>3</v>
      </c>
      <c r="F106" s="17"/>
      <c r="G106" s="11">
        <f t="shared" si="5"/>
        <v>0</v>
      </c>
      <c r="H106" s="17"/>
      <c r="I106" s="11">
        <f t="shared" si="6"/>
        <v>0</v>
      </c>
      <c r="J106" s="17"/>
      <c r="K106" s="11">
        <f t="shared" si="7"/>
        <v>0</v>
      </c>
      <c r="L106" s="11">
        <f t="shared" si="4"/>
        <v>0</v>
      </c>
    </row>
    <row r="107" spans="1:12" s="5" customFormat="1" x14ac:dyDescent="0.35">
      <c r="A107" s="90"/>
      <c r="B107" s="41" t="s">
        <v>24</v>
      </c>
      <c r="C107" s="24" t="s">
        <v>2</v>
      </c>
      <c r="D107" s="24">
        <v>7.0000000000000007E-2</v>
      </c>
      <c r="E107" s="17">
        <f>D107*E100</f>
        <v>2.1</v>
      </c>
      <c r="F107" s="17"/>
      <c r="G107" s="11">
        <f t="shared" si="5"/>
        <v>0</v>
      </c>
      <c r="H107" s="17"/>
      <c r="I107" s="11">
        <f t="shared" si="6"/>
        <v>0</v>
      </c>
      <c r="J107" s="17"/>
      <c r="K107" s="11">
        <f t="shared" si="7"/>
        <v>0</v>
      </c>
      <c r="L107" s="11">
        <f t="shared" si="4"/>
        <v>0</v>
      </c>
    </row>
    <row r="108" spans="1:12" s="5" customFormat="1" ht="27" x14ac:dyDescent="0.35">
      <c r="A108" s="39">
        <v>11</v>
      </c>
      <c r="B108" s="34" t="s">
        <v>378</v>
      </c>
      <c r="C108" s="35" t="s">
        <v>18</v>
      </c>
      <c r="D108" s="35"/>
      <c r="E108" s="36">
        <v>32</v>
      </c>
      <c r="F108" s="12"/>
      <c r="G108" s="11">
        <f t="shared" si="5"/>
        <v>0</v>
      </c>
      <c r="H108" s="102"/>
      <c r="I108" s="11">
        <f t="shared" si="6"/>
        <v>0</v>
      </c>
      <c r="J108" s="102"/>
      <c r="K108" s="11">
        <f t="shared" si="7"/>
        <v>0</v>
      </c>
      <c r="L108" s="11">
        <f t="shared" si="4"/>
        <v>0</v>
      </c>
    </row>
    <row r="109" spans="1:12" s="5" customFormat="1" x14ac:dyDescent="0.35">
      <c r="A109" s="39"/>
      <c r="B109" s="19" t="s">
        <v>16</v>
      </c>
      <c r="C109" s="16" t="s">
        <v>18</v>
      </c>
      <c r="D109" s="17">
        <v>1</v>
      </c>
      <c r="E109" s="17">
        <f>E108*D109</f>
        <v>32</v>
      </c>
      <c r="F109" s="15"/>
      <c r="G109" s="11">
        <f t="shared" si="5"/>
        <v>0</v>
      </c>
      <c r="H109" s="102"/>
      <c r="I109" s="11">
        <f t="shared" si="6"/>
        <v>0</v>
      </c>
      <c r="J109" s="102"/>
      <c r="K109" s="11">
        <f t="shared" si="7"/>
        <v>0</v>
      </c>
      <c r="L109" s="11">
        <f t="shared" si="4"/>
        <v>0</v>
      </c>
    </row>
    <row r="110" spans="1:12" s="5" customFormat="1" x14ac:dyDescent="0.35">
      <c r="A110" s="39"/>
      <c r="B110" s="103" t="s">
        <v>21</v>
      </c>
      <c r="C110" s="13" t="s">
        <v>2</v>
      </c>
      <c r="D110" s="104">
        <v>1.8200000000000001E-2</v>
      </c>
      <c r="E110" s="102">
        <f>E108*D110</f>
        <v>0.58240000000000003</v>
      </c>
      <c r="F110" s="102"/>
      <c r="G110" s="11">
        <f t="shared" si="5"/>
        <v>0</v>
      </c>
      <c r="H110" s="102"/>
      <c r="I110" s="11">
        <f t="shared" si="6"/>
        <v>0</v>
      </c>
      <c r="J110" s="102"/>
      <c r="K110" s="11">
        <f t="shared" si="7"/>
        <v>0</v>
      </c>
      <c r="L110" s="11">
        <f t="shared" si="4"/>
        <v>0</v>
      </c>
    </row>
    <row r="111" spans="1:12" s="5" customFormat="1" x14ac:dyDescent="0.35">
      <c r="A111" s="39"/>
      <c r="B111" s="20" t="s">
        <v>359</v>
      </c>
      <c r="C111" s="16" t="s">
        <v>338</v>
      </c>
      <c r="D111" s="99">
        <v>0.25</v>
      </c>
      <c r="E111" s="102">
        <v>32</v>
      </c>
      <c r="F111" s="102"/>
      <c r="G111" s="11">
        <f t="shared" si="5"/>
        <v>0</v>
      </c>
      <c r="H111" s="102"/>
      <c r="I111" s="11">
        <f t="shared" si="6"/>
        <v>0</v>
      </c>
      <c r="J111" s="102"/>
      <c r="K111" s="11">
        <f t="shared" si="7"/>
        <v>0</v>
      </c>
      <c r="L111" s="11">
        <f t="shared" si="4"/>
        <v>0</v>
      </c>
    </row>
    <row r="112" spans="1:12" s="5" customFormat="1" x14ac:dyDescent="0.35">
      <c r="A112" s="39"/>
      <c r="B112" s="20" t="s">
        <v>24</v>
      </c>
      <c r="C112" s="85" t="s">
        <v>2</v>
      </c>
      <c r="D112" s="99">
        <v>0.08</v>
      </c>
      <c r="E112" s="102">
        <f>E108*D112</f>
        <v>2.56</v>
      </c>
      <c r="F112" s="102"/>
      <c r="G112" s="11">
        <f t="shared" si="5"/>
        <v>0</v>
      </c>
      <c r="H112" s="102"/>
      <c r="I112" s="11">
        <f t="shared" si="6"/>
        <v>0</v>
      </c>
      <c r="J112" s="102"/>
      <c r="K112" s="11">
        <f t="shared" si="7"/>
        <v>0</v>
      </c>
      <c r="L112" s="11">
        <f t="shared" si="4"/>
        <v>0</v>
      </c>
    </row>
    <row r="113" spans="1:12" s="5" customFormat="1" ht="27" x14ac:dyDescent="0.35">
      <c r="A113" s="227">
        <v>12</v>
      </c>
      <c r="B113" s="176" t="s">
        <v>377</v>
      </c>
      <c r="C113" s="228" t="s">
        <v>18</v>
      </c>
      <c r="D113" s="229"/>
      <c r="E113" s="9">
        <v>12</v>
      </c>
      <c r="F113" s="12"/>
      <c r="G113" s="11">
        <f t="shared" si="5"/>
        <v>0</v>
      </c>
      <c r="H113" s="12"/>
      <c r="I113" s="11">
        <f t="shared" si="6"/>
        <v>0</v>
      </c>
      <c r="J113" s="10"/>
      <c r="K113" s="11">
        <f t="shared" si="7"/>
        <v>0</v>
      </c>
      <c r="L113" s="11">
        <f t="shared" si="4"/>
        <v>0</v>
      </c>
    </row>
    <row r="114" spans="1:12" s="5" customFormat="1" x14ac:dyDescent="0.35">
      <c r="A114" s="227"/>
      <c r="B114" s="19" t="s">
        <v>16</v>
      </c>
      <c r="C114" s="16" t="s">
        <v>18</v>
      </c>
      <c r="D114" s="17">
        <v>1</v>
      </c>
      <c r="E114" s="17">
        <f>E113*D114</f>
        <v>12</v>
      </c>
      <c r="F114" s="15"/>
      <c r="G114" s="11">
        <f t="shared" si="5"/>
        <v>0</v>
      </c>
      <c r="H114" s="12"/>
      <c r="I114" s="11">
        <f t="shared" si="6"/>
        <v>0</v>
      </c>
      <c r="J114" s="102"/>
      <c r="K114" s="11">
        <f t="shared" si="7"/>
        <v>0</v>
      </c>
      <c r="L114" s="11">
        <f t="shared" si="4"/>
        <v>0</v>
      </c>
    </row>
    <row r="115" spans="1:12" s="5" customFormat="1" x14ac:dyDescent="0.35">
      <c r="A115" s="227"/>
      <c r="B115" s="103" t="s">
        <v>21</v>
      </c>
      <c r="C115" s="13" t="s">
        <v>2</v>
      </c>
      <c r="D115" s="104">
        <v>0.02</v>
      </c>
      <c r="E115" s="102">
        <f>E113*D115</f>
        <v>0.24</v>
      </c>
      <c r="F115" s="102"/>
      <c r="G115" s="11">
        <f t="shared" si="5"/>
        <v>0</v>
      </c>
      <c r="H115" s="102"/>
      <c r="I115" s="11">
        <f t="shared" si="6"/>
        <v>0</v>
      </c>
      <c r="J115" s="102"/>
      <c r="K115" s="11">
        <f t="shared" si="7"/>
        <v>0</v>
      </c>
      <c r="L115" s="11">
        <f t="shared" si="4"/>
        <v>0</v>
      </c>
    </row>
    <row r="116" spans="1:12" s="5" customFormat="1" x14ac:dyDescent="0.35">
      <c r="A116" s="227"/>
      <c r="B116" s="63" t="s">
        <v>298</v>
      </c>
      <c r="C116" s="23" t="s">
        <v>18</v>
      </c>
      <c r="D116" s="99"/>
      <c r="E116" s="12">
        <f>E113*1.1</f>
        <v>13.200000000000001</v>
      </c>
      <c r="F116" s="12"/>
      <c r="G116" s="11">
        <f t="shared" si="5"/>
        <v>0</v>
      </c>
      <c r="H116" s="12"/>
      <c r="I116" s="11">
        <f t="shared" si="6"/>
        <v>0</v>
      </c>
      <c r="J116" s="10"/>
      <c r="K116" s="11">
        <f t="shared" si="7"/>
        <v>0</v>
      </c>
      <c r="L116" s="11">
        <f t="shared" si="4"/>
        <v>0</v>
      </c>
    </row>
    <row r="117" spans="1:12" s="5" customFormat="1" x14ac:dyDescent="0.35">
      <c r="A117" s="227"/>
      <c r="B117" s="27" t="s">
        <v>299</v>
      </c>
      <c r="C117" s="23" t="s">
        <v>300</v>
      </c>
      <c r="D117" s="99"/>
      <c r="E117" s="12">
        <v>5</v>
      </c>
      <c r="F117" s="12"/>
      <c r="G117" s="11">
        <f t="shared" si="5"/>
        <v>0</v>
      </c>
      <c r="H117" s="12"/>
      <c r="I117" s="11">
        <f t="shared" si="6"/>
        <v>0</v>
      </c>
      <c r="J117" s="10"/>
      <c r="K117" s="11">
        <f t="shared" si="7"/>
        <v>0</v>
      </c>
      <c r="L117" s="11">
        <f t="shared" si="4"/>
        <v>0</v>
      </c>
    </row>
    <row r="118" spans="1:12" s="5" customFormat="1" x14ac:dyDescent="0.35">
      <c r="A118" s="39"/>
      <c r="B118" s="20" t="s">
        <v>24</v>
      </c>
      <c r="C118" s="85" t="s">
        <v>2</v>
      </c>
      <c r="D118" s="99">
        <v>0.1</v>
      </c>
      <c r="E118" s="102">
        <f>E114*D118</f>
        <v>1.2000000000000002</v>
      </c>
      <c r="F118" s="102"/>
      <c r="G118" s="11">
        <f t="shared" si="5"/>
        <v>0</v>
      </c>
      <c r="H118" s="102"/>
      <c r="I118" s="11">
        <f t="shared" si="6"/>
        <v>0</v>
      </c>
      <c r="J118" s="102"/>
      <c r="K118" s="11">
        <f t="shared" si="7"/>
        <v>0</v>
      </c>
      <c r="L118" s="11">
        <f t="shared" si="4"/>
        <v>0</v>
      </c>
    </row>
    <row r="119" spans="1:12" s="5" customFormat="1" ht="14.5" x14ac:dyDescent="0.35">
      <c r="A119" s="90"/>
      <c r="B119" s="105" t="s">
        <v>152</v>
      </c>
      <c r="C119" s="24"/>
      <c r="D119" s="24"/>
      <c r="E119" s="12"/>
      <c r="F119" s="12"/>
      <c r="G119" s="11">
        <f t="shared" si="5"/>
        <v>0</v>
      </c>
      <c r="H119" s="12"/>
      <c r="I119" s="11">
        <f t="shared" si="6"/>
        <v>0</v>
      </c>
      <c r="J119" s="12"/>
      <c r="K119" s="11">
        <f t="shared" si="7"/>
        <v>0</v>
      </c>
      <c r="L119" s="11">
        <f t="shared" si="4"/>
        <v>0</v>
      </c>
    </row>
    <row r="120" spans="1:12" s="5" customFormat="1" ht="67.5" x14ac:dyDescent="0.35">
      <c r="A120" s="74">
        <v>13</v>
      </c>
      <c r="B120" s="7" t="s">
        <v>301</v>
      </c>
      <c r="C120" s="8" t="s">
        <v>15</v>
      </c>
      <c r="D120" s="8"/>
      <c r="E120" s="9">
        <v>9</v>
      </c>
      <c r="F120" s="31"/>
      <c r="G120" s="11">
        <f t="shared" si="5"/>
        <v>0</v>
      </c>
      <c r="H120" s="31"/>
      <c r="I120" s="11">
        <f t="shared" si="6"/>
        <v>0</v>
      </c>
      <c r="J120" s="31"/>
      <c r="K120" s="11">
        <f t="shared" si="7"/>
        <v>0</v>
      </c>
      <c r="L120" s="11">
        <f t="shared" si="4"/>
        <v>0</v>
      </c>
    </row>
    <row r="121" spans="1:12" s="5" customFormat="1" x14ac:dyDescent="0.35">
      <c r="A121" s="91"/>
      <c r="B121" s="19" t="s">
        <v>16</v>
      </c>
      <c r="C121" s="16" t="s">
        <v>25</v>
      </c>
      <c r="D121" s="17">
        <v>1</v>
      </c>
      <c r="E121" s="17">
        <f>E120*D121</f>
        <v>9</v>
      </c>
      <c r="F121" s="15"/>
      <c r="G121" s="11">
        <f t="shared" si="5"/>
        <v>0</v>
      </c>
      <c r="H121" s="12"/>
      <c r="I121" s="11">
        <f t="shared" si="6"/>
        <v>0</v>
      </c>
      <c r="J121" s="15"/>
      <c r="K121" s="11">
        <f t="shared" si="7"/>
        <v>0</v>
      </c>
      <c r="L121" s="11">
        <f t="shared" si="4"/>
        <v>0</v>
      </c>
    </row>
    <row r="122" spans="1:12" s="5" customFormat="1" x14ac:dyDescent="0.35">
      <c r="A122" s="91"/>
      <c r="B122" s="14" t="s">
        <v>21</v>
      </c>
      <c r="C122" s="13" t="s">
        <v>2</v>
      </c>
      <c r="D122" s="65">
        <v>0.25</v>
      </c>
      <c r="E122" s="15">
        <f>E120*D122</f>
        <v>2.25</v>
      </c>
      <c r="F122" s="15"/>
      <c r="G122" s="11">
        <f t="shared" si="5"/>
        <v>0</v>
      </c>
      <c r="H122" s="15"/>
      <c r="I122" s="11">
        <f t="shared" si="6"/>
        <v>0</v>
      </c>
      <c r="J122" s="15"/>
      <c r="K122" s="11">
        <f t="shared" si="7"/>
        <v>0</v>
      </c>
      <c r="L122" s="11">
        <f t="shared" si="4"/>
        <v>0</v>
      </c>
    </row>
    <row r="123" spans="1:12" s="5" customFormat="1" x14ac:dyDescent="0.35">
      <c r="A123" s="91"/>
      <c r="B123" s="14" t="s">
        <v>333</v>
      </c>
      <c r="C123" s="16" t="s">
        <v>15</v>
      </c>
      <c r="D123" s="65"/>
      <c r="E123" s="15">
        <v>2</v>
      </c>
      <c r="F123" s="15"/>
      <c r="G123" s="11">
        <f t="shared" si="5"/>
        <v>0</v>
      </c>
      <c r="H123" s="15"/>
      <c r="I123" s="11">
        <f t="shared" si="6"/>
        <v>0</v>
      </c>
      <c r="J123" s="15"/>
      <c r="K123" s="11">
        <f t="shared" si="7"/>
        <v>0</v>
      </c>
      <c r="L123" s="11">
        <f t="shared" si="4"/>
        <v>0</v>
      </c>
    </row>
    <row r="124" spans="1:12" s="5" customFormat="1" x14ac:dyDescent="0.35">
      <c r="A124" s="91"/>
      <c r="B124" s="14" t="s">
        <v>334</v>
      </c>
      <c r="C124" s="16" t="s">
        <v>15</v>
      </c>
      <c r="D124" s="65"/>
      <c r="E124" s="15">
        <v>5</v>
      </c>
      <c r="F124" s="15"/>
      <c r="G124" s="11">
        <f t="shared" si="5"/>
        <v>0</v>
      </c>
      <c r="H124" s="15"/>
      <c r="I124" s="11">
        <f t="shared" si="6"/>
        <v>0</v>
      </c>
      <c r="J124" s="15"/>
      <c r="K124" s="11">
        <f t="shared" si="7"/>
        <v>0</v>
      </c>
      <c r="L124" s="11">
        <f t="shared" si="4"/>
        <v>0</v>
      </c>
    </row>
    <row r="125" spans="1:12" s="5" customFormat="1" x14ac:dyDescent="0.35">
      <c r="A125" s="91"/>
      <c r="B125" s="14" t="s">
        <v>535</v>
      </c>
      <c r="C125" s="16" t="s">
        <v>15</v>
      </c>
      <c r="D125" s="65"/>
      <c r="E125" s="15">
        <v>1</v>
      </c>
      <c r="F125" s="15"/>
      <c r="G125" s="11">
        <f t="shared" si="5"/>
        <v>0</v>
      </c>
      <c r="H125" s="15"/>
      <c r="I125" s="11">
        <f t="shared" si="6"/>
        <v>0</v>
      </c>
      <c r="J125" s="15"/>
      <c r="K125" s="11">
        <f t="shared" si="7"/>
        <v>0</v>
      </c>
      <c r="L125" s="11">
        <f t="shared" si="4"/>
        <v>0</v>
      </c>
    </row>
    <row r="126" spans="1:12" s="5" customFormat="1" ht="14.5" x14ac:dyDescent="0.35">
      <c r="A126" s="91"/>
      <c r="B126" s="20" t="s">
        <v>46</v>
      </c>
      <c r="C126" s="85" t="s">
        <v>15</v>
      </c>
      <c r="D126" s="71"/>
      <c r="E126" s="15">
        <v>16</v>
      </c>
      <c r="F126" s="15"/>
      <c r="G126" s="11">
        <f t="shared" si="5"/>
        <v>0</v>
      </c>
      <c r="H126" s="38"/>
      <c r="I126" s="11">
        <f t="shared" si="6"/>
        <v>0</v>
      </c>
      <c r="J126" s="38"/>
      <c r="K126" s="11">
        <f t="shared" si="7"/>
        <v>0</v>
      </c>
      <c r="L126" s="11">
        <f t="shared" si="4"/>
        <v>0</v>
      </c>
    </row>
    <row r="127" spans="1:12" s="5" customFormat="1" x14ac:dyDescent="0.35">
      <c r="A127" s="91"/>
      <c r="B127" s="20" t="s">
        <v>24</v>
      </c>
      <c r="C127" s="85" t="s">
        <v>2</v>
      </c>
      <c r="D127" s="85">
        <v>0.4</v>
      </c>
      <c r="E127" s="15">
        <f>E120*D127</f>
        <v>3.6</v>
      </c>
      <c r="F127" s="15"/>
      <c r="G127" s="11">
        <f t="shared" si="5"/>
        <v>0</v>
      </c>
      <c r="H127" s="15"/>
      <c r="I127" s="11">
        <f t="shared" si="6"/>
        <v>0</v>
      </c>
      <c r="J127" s="15"/>
      <c r="K127" s="11">
        <f t="shared" si="7"/>
        <v>0</v>
      </c>
      <c r="L127" s="11">
        <f t="shared" si="4"/>
        <v>0</v>
      </c>
    </row>
    <row r="128" spans="1:12" s="5" customFormat="1" ht="60" customHeight="1" x14ac:dyDescent="0.35">
      <c r="A128" s="74">
        <v>14</v>
      </c>
      <c r="B128" s="18" t="s">
        <v>335</v>
      </c>
      <c r="C128" s="8" t="s">
        <v>15</v>
      </c>
      <c r="D128" s="8"/>
      <c r="E128" s="9">
        <v>14</v>
      </c>
      <c r="F128" s="31"/>
      <c r="G128" s="11">
        <f t="shared" si="5"/>
        <v>0</v>
      </c>
      <c r="H128" s="31"/>
      <c r="I128" s="11">
        <f t="shared" si="6"/>
        <v>0</v>
      </c>
      <c r="J128" s="31"/>
      <c r="K128" s="11">
        <f t="shared" si="7"/>
        <v>0</v>
      </c>
      <c r="L128" s="11">
        <f t="shared" si="4"/>
        <v>0</v>
      </c>
    </row>
    <row r="129" spans="1:12" s="5" customFormat="1" x14ac:dyDescent="0.35">
      <c r="A129" s="91"/>
      <c r="B129" s="19" t="s">
        <v>16</v>
      </c>
      <c r="C129" s="16" t="s">
        <v>25</v>
      </c>
      <c r="D129" s="17">
        <v>1</v>
      </c>
      <c r="E129" s="17">
        <f>E128*D129</f>
        <v>14</v>
      </c>
      <c r="F129" s="15"/>
      <c r="G129" s="11">
        <f t="shared" si="5"/>
        <v>0</v>
      </c>
      <c r="H129" s="12"/>
      <c r="I129" s="11">
        <f t="shared" si="6"/>
        <v>0</v>
      </c>
      <c r="J129" s="15"/>
      <c r="K129" s="11">
        <f t="shared" si="7"/>
        <v>0</v>
      </c>
      <c r="L129" s="11">
        <f t="shared" si="4"/>
        <v>0</v>
      </c>
    </row>
    <row r="130" spans="1:12" s="5" customFormat="1" x14ac:dyDescent="0.35">
      <c r="A130" s="91"/>
      <c r="B130" s="14" t="s">
        <v>21</v>
      </c>
      <c r="C130" s="13" t="s">
        <v>2</v>
      </c>
      <c r="D130" s="65">
        <v>0.25</v>
      </c>
      <c r="E130" s="15">
        <f>E128*D130</f>
        <v>3.5</v>
      </c>
      <c r="F130" s="15"/>
      <c r="G130" s="11">
        <f t="shared" si="5"/>
        <v>0</v>
      </c>
      <c r="H130" s="15"/>
      <c r="I130" s="11">
        <f t="shared" si="6"/>
        <v>0</v>
      </c>
      <c r="J130" s="15"/>
      <c r="K130" s="11">
        <f t="shared" si="7"/>
        <v>0</v>
      </c>
      <c r="L130" s="11">
        <f t="shared" si="4"/>
        <v>0</v>
      </c>
    </row>
    <row r="131" spans="1:12" s="5" customFormat="1" ht="27" x14ac:dyDescent="0.35">
      <c r="A131" s="91"/>
      <c r="B131" s="14" t="s">
        <v>336</v>
      </c>
      <c r="C131" s="16" t="s">
        <v>15</v>
      </c>
      <c r="D131" s="65"/>
      <c r="E131" s="15">
        <v>14</v>
      </c>
      <c r="F131" s="15"/>
      <c r="G131" s="11">
        <f t="shared" si="5"/>
        <v>0</v>
      </c>
      <c r="H131" s="15"/>
      <c r="I131" s="11">
        <f t="shared" si="6"/>
        <v>0</v>
      </c>
      <c r="J131" s="15"/>
      <c r="K131" s="11">
        <f t="shared" si="7"/>
        <v>0</v>
      </c>
      <c r="L131" s="11">
        <f t="shared" si="4"/>
        <v>0</v>
      </c>
    </row>
    <row r="132" spans="1:12" s="5" customFormat="1" ht="14.5" x14ac:dyDescent="0.35">
      <c r="A132" s="91"/>
      <c r="B132" s="20" t="s">
        <v>46</v>
      </c>
      <c r="C132" s="85" t="s">
        <v>15</v>
      </c>
      <c r="D132" s="71"/>
      <c r="E132" s="15">
        <v>28</v>
      </c>
      <c r="F132" s="15"/>
      <c r="G132" s="11">
        <f t="shared" si="5"/>
        <v>0</v>
      </c>
      <c r="H132" s="38"/>
      <c r="I132" s="11">
        <f t="shared" si="6"/>
        <v>0</v>
      </c>
      <c r="J132" s="38"/>
      <c r="K132" s="11">
        <f t="shared" si="7"/>
        <v>0</v>
      </c>
      <c r="L132" s="11">
        <f t="shared" si="4"/>
        <v>0</v>
      </c>
    </row>
    <row r="133" spans="1:12" s="5" customFormat="1" x14ac:dyDescent="0.35">
      <c r="A133" s="91"/>
      <c r="B133" s="20" t="s">
        <v>24</v>
      </c>
      <c r="C133" s="85" t="s">
        <v>2</v>
      </c>
      <c r="D133" s="85">
        <v>0.4</v>
      </c>
      <c r="E133" s="15">
        <f>E128*D133</f>
        <v>5.6000000000000005</v>
      </c>
      <c r="F133" s="15"/>
      <c r="G133" s="11">
        <f t="shared" si="5"/>
        <v>0</v>
      </c>
      <c r="H133" s="15"/>
      <c r="I133" s="11">
        <f t="shared" si="6"/>
        <v>0</v>
      </c>
      <c r="J133" s="15"/>
      <c r="K133" s="11">
        <f t="shared" si="7"/>
        <v>0</v>
      </c>
      <c r="L133" s="11">
        <f t="shared" si="4"/>
        <v>0</v>
      </c>
    </row>
    <row r="134" spans="1:12" s="5" customFormat="1" ht="27" x14ac:dyDescent="0.35">
      <c r="A134" s="91">
        <v>15</v>
      </c>
      <c r="B134" s="176" t="s">
        <v>379</v>
      </c>
      <c r="C134" s="8" t="s">
        <v>20</v>
      </c>
      <c r="D134" s="8"/>
      <c r="E134" s="128">
        <f>E137+E138</f>
        <v>10.02</v>
      </c>
      <c r="F134" s="31"/>
      <c r="G134" s="11">
        <f t="shared" si="5"/>
        <v>0</v>
      </c>
      <c r="H134" s="31"/>
      <c r="I134" s="11">
        <f t="shared" si="6"/>
        <v>0</v>
      </c>
      <c r="J134" s="31"/>
      <c r="K134" s="11">
        <f t="shared" si="7"/>
        <v>0</v>
      </c>
      <c r="L134" s="11">
        <f t="shared" si="4"/>
        <v>0</v>
      </c>
    </row>
    <row r="135" spans="1:12" s="5" customFormat="1" x14ac:dyDescent="0.35">
      <c r="A135" s="91"/>
      <c r="B135" s="19" t="s">
        <v>16</v>
      </c>
      <c r="C135" s="16" t="s">
        <v>25</v>
      </c>
      <c r="D135" s="17">
        <v>1</v>
      </c>
      <c r="E135" s="17">
        <f>E134*D135</f>
        <v>10.02</v>
      </c>
      <c r="F135" s="15"/>
      <c r="G135" s="11">
        <f t="shared" si="5"/>
        <v>0</v>
      </c>
      <c r="H135" s="12"/>
      <c r="I135" s="11">
        <f t="shared" si="6"/>
        <v>0</v>
      </c>
      <c r="J135" s="15"/>
      <c r="K135" s="11">
        <f t="shared" si="7"/>
        <v>0</v>
      </c>
      <c r="L135" s="11">
        <f t="shared" si="4"/>
        <v>0</v>
      </c>
    </row>
    <row r="136" spans="1:12" s="5" customFormat="1" x14ac:dyDescent="0.35">
      <c r="A136" s="91"/>
      <c r="B136" s="14" t="s">
        <v>21</v>
      </c>
      <c r="C136" s="13" t="s">
        <v>2</v>
      </c>
      <c r="D136" s="65">
        <v>0.13</v>
      </c>
      <c r="E136" s="15">
        <f>E134*D136</f>
        <v>1.3026</v>
      </c>
      <c r="F136" s="15"/>
      <c r="G136" s="11">
        <f t="shared" si="5"/>
        <v>0</v>
      </c>
      <c r="H136" s="15"/>
      <c r="I136" s="11">
        <f t="shared" si="6"/>
        <v>0</v>
      </c>
      <c r="J136" s="15"/>
      <c r="K136" s="11">
        <f t="shared" si="7"/>
        <v>0</v>
      </c>
      <c r="L136" s="11">
        <f t="shared" si="4"/>
        <v>0</v>
      </c>
    </row>
    <row r="137" spans="1:12" s="5" customFormat="1" ht="27" x14ac:dyDescent="0.35">
      <c r="A137" s="91"/>
      <c r="B137" s="14" t="s">
        <v>302</v>
      </c>
      <c r="C137" s="16" t="s">
        <v>25</v>
      </c>
      <c r="D137" s="65"/>
      <c r="E137" s="15">
        <f>1.3*2.2*2</f>
        <v>5.7200000000000006</v>
      </c>
      <c r="F137" s="15"/>
      <c r="G137" s="11">
        <f t="shared" si="5"/>
        <v>0</v>
      </c>
      <c r="H137" s="15"/>
      <c r="I137" s="11">
        <f t="shared" si="6"/>
        <v>0</v>
      </c>
      <c r="J137" s="15"/>
      <c r="K137" s="11">
        <f t="shared" si="7"/>
        <v>0</v>
      </c>
      <c r="L137" s="11">
        <f t="shared" si="4"/>
        <v>0</v>
      </c>
    </row>
    <row r="138" spans="1:12" s="5" customFormat="1" ht="27" x14ac:dyDescent="0.35">
      <c r="A138" s="91"/>
      <c r="B138" s="14" t="s">
        <v>303</v>
      </c>
      <c r="C138" s="16" t="s">
        <v>25</v>
      </c>
      <c r="D138" s="65"/>
      <c r="E138" s="15">
        <f>1*2.15*2</f>
        <v>4.3</v>
      </c>
      <c r="F138" s="15"/>
      <c r="G138" s="11">
        <f t="shared" si="5"/>
        <v>0</v>
      </c>
      <c r="H138" s="15"/>
      <c r="I138" s="11">
        <f t="shared" si="6"/>
        <v>0</v>
      </c>
      <c r="J138" s="15"/>
      <c r="K138" s="11">
        <f t="shared" si="7"/>
        <v>0</v>
      </c>
      <c r="L138" s="11">
        <f t="shared" si="4"/>
        <v>0</v>
      </c>
    </row>
    <row r="139" spans="1:12" s="5" customFormat="1" ht="14.5" x14ac:dyDescent="0.35">
      <c r="A139" s="91"/>
      <c r="B139" s="20" t="s">
        <v>46</v>
      </c>
      <c r="C139" s="85" t="s">
        <v>15</v>
      </c>
      <c r="D139" s="71"/>
      <c r="E139" s="15">
        <v>8</v>
      </c>
      <c r="F139" s="15"/>
      <c r="G139" s="11">
        <f t="shared" si="5"/>
        <v>0</v>
      </c>
      <c r="H139" s="38"/>
      <c r="I139" s="11">
        <f t="shared" si="6"/>
        <v>0</v>
      </c>
      <c r="J139" s="38"/>
      <c r="K139" s="11">
        <f t="shared" si="7"/>
        <v>0</v>
      </c>
      <c r="L139" s="11">
        <f t="shared" si="4"/>
        <v>0</v>
      </c>
    </row>
    <row r="140" spans="1:12" s="5" customFormat="1" x14ac:dyDescent="0.35">
      <c r="A140" s="91"/>
      <c r="B140" s="20" t="s">
        <v>24</v>
      </c>
      <c r="C140" s="85" t="s">
        <v>2</v>
      </c>
      <c r="D140" s="85">
        <v>0.2</v>
      </c>
      <c r="E140" s="15">
        <f>E134*D140</f>
        <v>2.004</v>
      </c>
      <c r="F140" s="15"/>
      <c r="G140" s="11">
        <f t="shared" si="5"/>
        <v>0</v>
      </c>
      <c r="H140" s="15"/>
      <c r="I140" s="11">
        <f t="shared" si="6"/>
        <v>0</v>
      </c>
      <c r="J140" s="15"/>
      <c r="K140" s="11">
        <f t="shared" si="7"/>
        <v>0</v>
      </c>
      <c r="L140" s="11">
        <f t="shared" si="4"/>
        <v>0</v>
      </c>
    </row>
    <row r="141" spans="1:12" s="5" customFormat="1" x14ac:dyDescent="0.35">
      <c r="A141" s="91">
        <v>16</v>
      </c>
      <c r="B141" s="230" t="s">
        <v>380</v>
      </c>
      <c r="C141" s="8" t="s">
        <v>45</v>
      </c>
      <c r="D141" s="30"/>
      <c r="E141" s="128">
        <v>2</v>
      </c>
      <c r="F141" s="15"/>
      <c r="G141" s="11">
        <f t="shared" si="5"/>
        <v>0</v>
      </c>
      <c r="H141" s="15"/>
      <c r="I141" s="11">
        <f t="shared" si="6"/>
        <v>0</v>
      </c>
      <c r="J141" s="15"/>
      <c r="K141" s="11">
        <f t="shared" si="7"/>
        <v>0</v>
      </c>
      <c r="L141" s="11">
        <f t="shared" si="4"/>
        <v>0</v>
      </c>
    </row>
    <row r="142" spans="1:12" s="5" customFormat="1" x14ac:dyDescent="0.35">
      <c r="A142" s="91"/>
      <c r="B142" s="19" t="s">
        <v>16</v>
      </c>
      <c r="C142" s="16" t="s">
        <v>15</v>
      </c>
      <c r="D142" s="17"/>
      <c r="E142" s="17">
        <v>2</v>
      </c>
      <c r="F142" s="15"/>
      <c r="G142" s="11">
        <f t="shared" si="5"/>
        <v>0</v>
      </c>
      <c r="H142" s="12"/>
      <c r="I142" s="11">
        <f t="shared" si="6"/>
        <v>0</v>
      </c>
      <c r="J142" s="15"/>
      <c r="K142" s="11">
        <f t="shared" si="7"/>
        <v>0</v>
      </c>
      <c r="L142" s="11">
        <f t="shared" si="4"/>
        <v>0</v>
      </c>
    </row>
    <row r="143" spans="1:12" s="5" customFormat="1" x14ac:dyDescent="0.35">
      <c r="A143" s="91"/>
      <c r="B143" s="14" t="s">
        <v>21</v>
      </c>
      <c r="C143" s="13" t="s">
        <v>2</v>
      </c>
      <c r="D143" s="65">
        <v>1</v>
      </c>
      <c r="E143" s="15">
        <f>E141*D143</f>
        <v>2</v>
      </c>
      <c r="F143" s="15"/>
      <c r="G143" s="11">
        <f t="shared" si="5"/>
        <v>0</v>
      </c>
      <c r="H143" s="15"/>
      <c r="I143" s="11">
        <f t="shared" si="6"/>
        <v>0</v>
      </c>
      <c r="J143" s="15"/>
      <c r="K143" s="11">
        <f t="shared" si="7"/>
        <v>0</v>
      </c>
      <c r="L143" s="11">
        <f t="shared" si="4"/>
        <v>0</v>
      </c>
    </row>
    <row r="144" spans="1:12" s="5" customFormat="1" x14ac:dyDescent="0.35">
      <c r="A144" s="91"/>
      <c r="B144" s="231" t="s">
        <v>381</v>
      </c>
      <c r="C144" s="16" t="s">
        <v>15</v>
      </c>
      <c r="D144" s="17"/>
      <c r="E144" s="17">
        <v>2</v>
      </c>
      <c r="F144" s="15"/>
      <c r="G144" s="11">
        <f t="shared" si="5"/>
        <v>0</v>
      </c>
      <c r="H144" s="12"/>
      <c r="I144" s="11">
        <f t="shared" si="6"/>
        <v>0</v>
      </c>
      <c r="J144" s="15"/>
      <c r="K144" s="11">
        <f t="shared" si="7"/>
        <v>0</v>
      </c>
      <c r="L144" s="11">
        <f t="shared" si="4"/>
        <v>0</v>
      </c>
    </row>
    <row r="145" spans="1:12" s="5" customFormat="1" x14ac:dyDescent="0.35">
      <c r="A145" s="91"/>
      <c r="B145" s="232" t="s">
        <v>304</v>
      </c>
      <c r="C145" s="16" t="s">
        <v>15</v>
      </c>
      <c r="D145" s="85"/>
      <c r="E145" s="15">
        <v>20</v>
      </c>
      <c r="F145" s="15"/>
      <c r="G145" s="11">
        <f t="shared" si="5"/>
        <v>0</v>
      </c>
      <c r="H145" s="15"/>
      <c r="I145" s="11">
        <f t="shared" si="6"/>
        <v>0</v>
      </c>
      <c r="J145" s="15"/>
      <c r="K145" s="11">
        <f t="shared" si="7"/>
        <v>0</v>
      </c>
      <c r="L145" s="11">
        <f t="shared" ref="L145:L208" si="8">K145+I145+G145</f>
        <v>0</v>
      </c>
    </row>
    <row r="146" spans="1:12" s="5" customFormat="1" x14ac:dyDescent="0.35">
      <c r="A146" s="91"/>
      <c r="B146" s="41" t="s">
        <v>305</v>
      </c>
      <c r="C146" s="16" t="s">
        <v>15</v>
      </c>
      <c r="D146" s="85"/>
      <c r="E146" s="15">
        <v>4</v>
      </c>
      <c r="F146" s="15"/>
      <c r="G146" s="11">
        <f t="shared" si="5"/>
        <v>0</v>
      </c>
      <c r="H146" s="15"/>
      <c r="I146" s="11">
        <f t="shared" si="6"/>
        <v>0</v>
      </c>
      <c r="J146" s="15"/>
      <c r="K146" s="11">
        <f t="shared" si="7"/>
        <v>0</v>
      </c>
      <c r="L146" s="11">
        <f t="shared" si="8"/>
        <v>0</v>
      </c>
    </row>
    <row r="147" spans="1:12" s="5" customFormat="1" ht="49.25" customHeight="1" x14ac:dyDescent="0.35">
      <c r="A147" s="91">
        <v>17</v>
      </c>
      <c r="B147" s="75" t="s">
        <v>345</v>
      </c>
      <c r="C147" s="30" t="s">
        <v>15</v>
      </c>
      <c r="D147" s="30"/>
      <c r="E147" s="128">
        <v>9</v>
      </c>
      <c r="F147" s="15"/>
      <c r="G147" s="11">
        <f t="shared" ref="G147:G210" si="9">F147*E147</f>
        <v>0</v>
      </c>
      <c r="H147" s="15"/>
      <c r="I147" s="11">
        <f t="shared" ref="I147:I210" si="10">H147*E147</f>
        <v>0</v>
      </c>
      <c r="J147" s="15"/>
      <c r="K147" s="11">
        <f t="shared" ref="K147:K210" si="11">J147*E147</f>
        <v>0</v>
      </c>
      <c r="L147" s="11">
        <f t="shared" si="8"/>
        <v>0</v>
      </c>
    </row>
    <row r="148" spans="1:12" s="5" customFormat="1" ht="27" x14ac:dyDescent="0.35">
      <c r="A148" s="91">
        <v>18</v>
      </c>
      <c r="B148" s="75" t="s">
        <v>346</v>
      </c>
      <c r="C148" s="8" t="s">
        <v>20</v>
      </c>
      <c r="D148" s="8"/>
      <c r="E148" s="9">
        <f>1.4*1.6*9</f>
        <v>20.159999999999997</v>
      </c>
      <c r="F148" s="15"/>
      <c r="G148" s="11">
        <f t="shared" si="9"/>
        <v>0</v>
      </c>
      <c r="H148" s="15"/>
      <c r="I148" s="11">
        <f t="shared" si="10"/>
        <v>0</v>
      </c>
      <c r="J148" s="15"/>
      <c r="K148" s="11">
        <f t="shared" si="11"/>
        <v>0</v>
      </c>
      <c r="L148" s="11">
        <f t="shared" si="8"/>
        <v>0</v>
      </c>
    </row>
    <row r="149" spans="1:12" s="5" customFormat="1" ht="14.5" x14ac:dyDescent="0.35">
      <c r="A149" s="91"/>
      <c r="B149" s="105" t="s">
        <v>70</v>
      </c>
      <c r="C149" s="85"/>
      <c r="D149" s="85"/>
      <c r="E149" s="15"/>
      <c r="F149" s="15"/>
      <c r="G149" s="11">
        <f t="shared" si="9"/>
        <v>0</v>
      </c>
      <c r="H149" s="15"/>
      <c r="I149" s="11">
        <f t="shared" si="10"/>
        <v>0</v>
      </c>
      <c r="J149" s="15"/>
      <c r="K149" s="11">
        <f t="shared" si="11"/>
        <v>0</v>
      </c>
      <c r="L149" s="11">
        <f t="shared" si="8"/>
        <v>0</v>
      </c>
    </row>
    <row r="150" spans="1:12" s="5" customFormat="1" x14ac:dyDescent="0.35">
      <c r="A150" s="90">
        <v>19</v>
      </c>
      <c r="B150" s="18" t="s">
        <v>306</v>
      </c>
      <c r="C150" s="8" t="s">
        <v>20</v>
      </c>
      <c r="D150" s="8"/>
      <c r="E150" s="9">
        <v>276</v>
      </c>
      <c r="F150" s="17"/>
      <c r="G150" s="11">
        <f t="shared" si="9"/>
        <v>0</v>
      </c>
      <c r="H150" s="17"/>
      <c r="I150" s="11">
        <f t="shared" si="10"/>
        <v>0</v>
      </c>
      <c r="J150" s="17"/>
      <c r="K150" s="11">
        <f t="shared" si="11"/>
        <v>0</v>
      </c>
      <c r="L150" s="11">
        <f t="shared" si="8"/>
        <v>0</v>
      </c>
    </row>
    <row r="151" spans="1:12" s="5" customFormat="1" x14ac:dyDescent="0.35">
      <c r="A151" s="90"/>
      <c r="B151" s="19" t="s">
        <v>16</v>
      </c>
      <c r="C151" s="16" t="s">
        <v>25</v>
      </c>
      <c r="D151" s="17">
        <v>1</v>
      </c>
      <c r="E151" s="17">
        <f>E150*D151</f>
        <v>276</v>
      </c>
      <c r="F151" s="15"/>
      <c r="G151" s="11">
        <f t="shared" si="9"/>
        <v>0</v>
      </c>
      <c r="H151" s="12"/>
      <c r="I151" s="11">
        <f t="shared" si="10"/>
        <v>0</v>
      </c>
      <c r="J151" s="12"/>
      <c r="K151" s="11">
        <f t="shared" si="11"/>
        <v>0</v>
      </c>
      <c r="L151" s="11">
        <f t="shared" si="8"/>
        <v>0</v>
      </c>
    </row>
    <row r="152" spans="1:12" s="5" customFormat="1" x14ac:dyDescent="0.35">
      <c r="A152" s="90"/>
      <c r="B152" s="14" t="s">
        <v>21</v>
      </c>
      <c r="C152" s="13" t="s">
        <v>2</v>
      </c>
      <c r="D152" s="65">
        <v>5.5E-2</v>
      </c>
      <c r="E152" s="15">
        <f>E150*D152</f>
        <v>15.18</v>
      </c>
      <c r="F152" s="15"/>
      <c r="G152" s="11">
        <f t="shared" si="9"/>
        <v>0</v>
      </c>
      <c r="H152" s="15"/>
      <c r="I152" s="11">
        <f t="shared" si="10"/>
        <v>0</v>
      </c>
      <c r="J152" s="15"/>
      <c r="K152" s="11">
        <f t="shared" si="11"/>
        <v>0</v>
      </c>
      <c r="L152" s="11">
        <f t="shared" si="8"/>
        <v>0</v>
      </c>
    </row>
    <row r="153" spans="1:12" s="5" customFormat="1" x14ac:dyDescent="0.35">
      <c r="A153" s="90"/>
      <c r="B153" s="177" t="s">
        <v>211</v>
      </c>
      <c r="C153" s="85" t="s">
        <v>20</v>
      </c>
      <c r="D153" s="85">
        <v>1.05</v>
      </c>
      <c r="E153" s="12">
        <f>D153*E150</f>
        <v>289.8</v>
      </c>
      <c r="F153" s="12"/>
      <c r="G153" s="11">
        <f t="shared" si="9"/>
        <v>0</v>
      </c>
      <c r="H153" s="12"/>
      <c r="I153" s="11">
        <f t="shared" si="10"/>
        <v>0</v>
      </c>
      <c r="J153" s="12"/>
      <c r="K153" s="11">
        <f t="shared" si="11"/>
        <v>0</v>
      </c>
      <c r="L153" s="11">
        <f t="shared" si="8"/>
        <v>0</v>
      </c>
    </row>
    <row r="154" spans="1:12" s="5" customFormat="1" ht="27" x14ac:dyDescent="0.35">
      <c r="A154" s="90"/>
      <c r="B154" s="19" t="s">
        <v>212</v>
      </c>
      <c r="C154" s="24" t="s">
        <v>20</v>
      </c>
      <c r="D154" s="17">
        <v>1</v>
      </c>
      <c r="E154" s="12">
        <f>E150*D154</f>
        <v>276</v>
      </c>
      <c r="F154" s="12"/>
      <c r="G154" s="11">
        <f t="shared" si="9"/>
        <v>0</v>
      </c>
      <c r="H154" s="12"/>
      <c r="I154" s="11">
        <f t="shared" si="10"/>
        <v>0</v>
      </c>
      <c r="J154" s="12"/>
      <c r="K154" s="11">
        <f t="shared" si="11"/>
        <v>0</v>
      </c>
      <c r="L154" s="11">
        <f t="shared" si="8"/>
        <v>0</v>
      </c>
    </row>
    <row r="155" spans="1:12" s="5" customFormat="1" x14ac:dyDescent="0.35">
      <c r="A155" s="90"/>
      <c r="B155" s="63" t="s">
        <v>24</v>
      </c>
      <c r="C155" s="24" t="s">
        <v>2</v>
      </c>
      <c r="D155" s="24">
        <v>0.1</v>
      </c>
      <c r="E155" s="12">
        <f>E150*D155</f>
        <v>27.6</v>
      </c>
      <c r="F155" s="12"/>
      <c r="G155" s="11">
        <f t="shared" si="9"/>
        <v>0</v>
      </c>
      <c r="H155" s="12"/>
      <c r="I155" s="11">
        <f t="shared" si="10"/>
        <v>0</v>
      </c>
      <c r="J155" s="12"/>
      <c r="K155" s="11">
        <f t="shared" si="11"/>
        <v>0</v>
      </c>
      <c r="L155" s="11">
        <f t="shared" si="8"/>
        <v>0</v>
      </c>
    </row>
    <row r="156" spans="1:12" s="5" customFormat="1" ht="14.5" x14ac:dyDescent="0.35">
      <c r="A156" s="39"/>
      <c r="B156" s="106" t="s">
        <v>188</v>
      </c>
      <c r="C156" s="16"/>
      <c r="D156" s="107"/>
      <c r="E156" s="108"/>
      <c r="F156" s="102"/>
      <c r="G156" s="11">
        <f t="shared" si="9"/>
        <v>0</v>
      </c>
      <c r="H156" s="108"/>
      <c r="I156" s="11">
        <f t="shared" si="10"/>
        <v>0</v>
      </c>
      <c r="J156" s="108"/>
      <c r="K156" s="11">
        <f t="shared" si="11"/>
        <v>0</v>
      </c>
      <c r="L156" s="11">
        <f t="shared" si="8"/>
        <v>0</v>
      </c>
    </row>
    <row r="157" spans="1:12" s="5" customFormat="1" ht="27" x14ac:dyDescent="0.35">
      <c r="A157" s="90">
        <v>20</v>
      </c>
      <c r="B157" s="7" t="s">
        <v>307</v>
      </c>
      <c r="C157" s="21" t="s">
        <v>20</v>
      </c>
      <c r="D157" s="21"/>
      <c r="E157" s="36">
        <v>668</v>
      </c>
      <c r="F157" s="17"/>
      <c r="G157" s="11">
        <f t="shared" si="9"/>
        <v>0</v>
      </c>
      <c r="H157" s="17"/>
      <c r="I157" s="11">
        <f t="shared" si="10"/>
        <v>0</v>
      </c>
      <c r="J157" s="17"/>
      <c r="K157" s="11">
        <f t="shared" si="11"/>
        <v>0</v>
      </c>
      <c r="L157" s="11">
        <f t="shared" si="8"/>
        <v>0</v>
      </c>
    </row>
    <row r="158" spans="1:12" s="5" customFormat="1" x14ac:dyDescent="0.35">
      <c r="A158" s="90"/>
      <c r="B158" s="19" t="s">
        <v>16</v>
      </c>
      <c r="C158" s="16" t="s">
        <v>25</v>
      </c>
      <c r="D158" s="17">
        <v>1</v>
      </c>
      <c r="E158" s="17">
        <f>E157*D158</f>
        <v>668</v>
      </c>
      <c r="F158" s="15"/>
      <c r="G158" s="11">
        <f t="shared" si="9"/>
        <v>0</v>
      </c>
      <c r="H158" s="17"/>
      <c r="I158" s="11">
        <f t="shared" si="10"/>
        <v>0</v>
      </c>
      <c r="J158" s="17"/>
      <c r="K158" s="11">
        <f t="shared" si="11"/>
        <v>0</v>
      </c>
      <c r="L158" s="11">
        <f t="shared" si="8"/>
        <v>0</v>
      </c>
    </row>
    <row r="159" spans="1:12" s="5" customFormat="1" x14ac:dyDescent="0.35">
      <c r="A159" s="90"/>
      <c r="B159" s="14" t="s">
        <v>21</v>
      </c>
      <c r="C159" s="13" t="s">
        <v>2</v>
      </c>
      <c r="D159" s="65">
        <v>8.0000000000000002E-3</v>
      </c>
      <c r="E159" s="15">
        <f>D159*E157</f>
        <v>5.3440000000000003</v>
      </c>
      <c r="F159" s="15"/>
      <c r="G159" s="11">
        <f t="shared" si="9"/>
        <v>0</v>
      </c>
      <c r="H159" s="15"/>
      <c r="I159" s="11">
        <f t="shared" si="10"/>
        <v>0</v>
      </c>
      <c r="J159" s="15"/>
      <c r="K159" s="11">
        <f t="shared" si="11"/>
        <v>0</v>
      </c>
      <c r="L159" s="11">
        <f t="shared" si="8"/>
        <v>0</v>
      </c>
    </row>
    <row r="160" spans="1:12" s="5" customFormat="1" x14ac:dyDescent="0.35">
      <c r="A160" s="90"/>
      <c r="B160" s="22" t="s">
        <v>30</v>
      </c>
      <c r="C160" s="23" t="s">
        <v>17</v>
      </c>
      <c r="D160" s="24">
        <v>0.45</v>
      </c>
      <c r="E160" s="12">
        <f>E157*D160</f>
        <v>300.60000000000002</v>
      </c>
      <c r="F160" s="12"/>
      <c r="G160" s="11">
        <f t="shared" si="9"/>
        <v>0</v>
      </c>
      <c r="H160" s="12"/>
      <c r="I160" s="11">
        <f t="shared" si="10"/>
        <v>0</v>
      </c>
      <c r="J160" s="12"/>
      <c r="K160" s="11">
        <f t="shared" si="11"/>
        <v>0</v>
      </c>
      <c r="L160" s="11">
        <f t="shared" si="8"/>
        <v>0</v>
      </c>
    </row>
    <row r="161" spans="1:12" s="5" customFormat="1" x14ac:dyDescent="0.35">
      <c r="A161" s="90"/>
      <c r="B161" s="22" t="s">
        <v>26</v>
      </c>
      <c r="C161" s="23" t="s">
        <v>20</v>
      </c>
      <c r="D161" s="24">
        <v>8.9999999999999993E-3</v>
      </c>
      <c r="E161" s="25">
        <f>E157*D161</f>
        <v>6.0119999999999996</v>
      </c>
      <c r="F161" s="12"/>
      <c r="G161" s="11">
        <f t="shared" si="9"/>
        <v>0</v>
      </c>
      <c r="H161" s="12"/>
      <c r="I161" s="11">
        <f t="shared" si="10"/>
        <v>0</v>
      </c>
      <c r="J161" s="12"/>
      <c r="K161" s="11">
        <f t="shared" si="11"/>
        <v>0</v>
      </c>
      <c r="L161" s="11">
        <f t="shared" si="8"/>
        <v>0</v>
      </c>
    </row>
    <row r="162" spans="1:12" s="5" customFormat="1" ht="27" x14ac:dyDescent="0.35">
      <c r="A162" s="90"/>
      <c r="B162" s="26" t="s">
        <v>382</v>
      </c>
      <c r="C162" s="23" t="s">
        <v>17</v>
      </c>
      <c r="D162" s="17">
        <v>0.63</v>
      </c>
      <c r="E162" s="12">
        <f>E157*D162</f>
        <v>420.84</v>
      </c>
      <c r="F162" s="12"/>
      <c r="G162" s="11">
        <f t="shared" si="9"/>
        <v>0</v>
      </c>
      <c r="H162" s="12"/>
      <c r="I162" s="11">
        <f t="shared" si="10"/>
        <v>0</v>
      </c>
      <c r="J162" s="12"/>
      <c r="K162" s="11">
        <f t="shared" si="11"/>
        <v>0</v>
      </c>
      <c r="L162" s="11">
        <f t="shared" si="8"/>
        <v>0</v>
      </c>
    </row>
    <row r="163" spans="1:12" s="5" customFormat="1" x14ac:dyDescent="0.35">
      <c r="A163" s="90"/>
      <c r="B163" s="26" t="s">
        <v>27</v>
      </c>
      <c r="C163" s="23" t="s">
        <v>17</v>
      </c>
      <c r="D163" s="24">
        <v>0.12</v>
      </c>
      <c r="E163" s="12">
        <f>E157*D163</f>
        <v>80.16</v>
      </c>
      <c r="F163" s="12"/>
      <c r="G163" s="11">
        <f t="shared" si="9"/>
        <v>0</v>
      </c>
      <c r="H163" s="12"/>
      <c r="I163" s="11">
        <f t="shared" si="10"/>
        <v>0</v>
      </c>
      <c r="J163" s="12"/>
      <c r="K163" s="11">
        <f t="shared" si="11"/>
        <v>0</v>
      </c>
      <c r="L163" s="11">
        <f t="shared" si="8"/>
        <v>0</v>
      </c>
    </row>
    <row r="164" spans="1:12" s="5" customFormat="1" x14ac:dyDescent="0.35">
      <c r="A164" s="90"/>
      <c r="B164" s="27" t="s">
        <v>31</v>
      </c>
      <c r="C164" s="23" t="s">
        <v>18</v>
      </c>
      <c r="D164" s="17">
        <v>0.6</v>
      </c>
      <c r="E164" s="12">
        <f>E157*D164</f>
        <v>400.8</v>
      </c>
      <c r="F164" s="12"/>
      <c r="G164" s="11">
        <f t="shared" si="9"/>
        <v>0</v>
      </c>
      <c r="H164" s="12"/>
      <c r="I164" s="11">
        <f t="shared" si="10"/>
        <v>0</v>
      </c>
      <c r="J164" s="12"/>
      <c r="K164" s="11">
        <f t="shared" si="11"/>
        <v>0</v>
      </c>
      <c r="L164" s="11">
        <f t="shared" si="8"/>
        <v>0</v>
      </c>
    </row>
    <row r="165" spans="1:12" s="5" customFormat="1" x14ac:dyDescent="0.35">
      <c r="A165" s="90"/>
      <c r="B165" s="20" t="s">
        <v>32</v>
      </c>
      <c r="C165" s="85" t="s">
        <v>15</v>
      </c>
      <c r="D165" s="37"/>
      <c r="E165" s="15">
        <v>10</v>
      </c>
      <c r="F165" s="15"/>
      <c r="G165" s="11">
        <f t="shared" si="9"/>
        <v>0</v>
      </c>
      <c r="H165" s="38"/>
      <c r="I165" s="11">
        <f t="shared" si="10"/>
        <v>0</v>
      </c>
      <c r="J165" s="38"/>
      <c r="K165" s="11">
        <f t="shared" si="11"/>
        <v>0</v>
      </c>
      <c r="L165" s="11">
        <f t="shared" si="8"/>
        <v>0</v>
      </c>
    </row>
    <row r="166" spans="1:12" s="5" customFormat="1" x14ac:dyDescent="0.35">
      <c r="A166" s="90"/>
      <c r="B166" s="27" t="s">
        <v>33</v>
      </c>
      <c r="C166" s="23" t="s">
        <v>18</v>
      </c>
      <c r="D166" s="24">
        <v>0.26</v>
      </c>
      <c r="E166" s="12">
        <f>E157*D166</f>
        <v>173.68</v>
      </c>
      <c r="F166" s="12"/>
      <c r="G166" s="11">
        <f t="shared" si="9"/>
        <v>0</v>
      </c>
      <c r="H166" s="12"/>
      <c r="I166" s="11">
        <f t="shared" si="10"/>
        <v>0</v>
      </c>
      <c r="J166" s="12"/>
      <c r="K166" s="11">
        <f t="shared" si="11"/>
        <v>0</v>
      </c>
      <c r="L166" s="11">
        <f t="shared" si="8"/>
        <v>0</v>
      </c>
    </row>
    <row r="167" spans="1:12" s="5" customFormat="1" x14ac:dyDescent="0.35">
      <c r="A167" s="90"/>
      <c r="B167" s="27" t="s">
        <v>28</v>
      </c>
      <c r="C167" s="23" t="s">
        <v>2</v>
      </c>
      <c r="D167" s="24">
        <v>7.0000000000000001E-3</v>
      </c>
      <c r="E167" s="12">
        <f>E157*D167</f>
        <v>4.6760000000000002</v>
      </c>
      <c r="F167" s="12"/>
      <c r="G167" s="11">
        <f t="shared" si="9"/>
        <v>0</v>
      </c>
      <c r="H167" s="12"/>
      <c r="I167" s="11">
        <f t="shared" si="10"/>
        <v>0</v>
      </c>
      <c r="J167" s="12"/>
      <c r="K167" s="11">
        <f t="shared" si="11"/>
        <v>0</v>
      </c>
      <c r="L167" s="11">
        <f t="shared" si="8"/>
        <v>0</v>
      </c>
    </row>
    <row r="168" spans="1:12" s="5" customFormat="1" ht="27" x14ac:dyDescent="0.35">
      <c r="A168" s="90">
        <v>21</v>
      </c>
      <c r="B168" s="7" t="s">
        <v>308</v>
      </c>
      <c r="C168" s="21" t="s">
        <v>20</v>
      </c>
      <c r="D168" s="21"/>
      <c r="E168" s="36">
        <v>276</v>
      </c>
      <c r="F168" s="17"/>
      <c r="G168" s="11">
        <f t="shared" si="9"/>
        <v>0</v>
      </c>
      <c r="H168" s="17"/>
      <c r="I168" s="11">
        <f t="shared" si="10"/>
        <v>0</v>
      </c>
      <c r="J168" s="17"/>
      <c r="K168" s="11">
        <f t="shared" si="11"/>
        <v>0</v>
      </c>
      <c r="L168" s="11">
        <f t="shared" si="8"/>
        <v>0</v>
      </c>
    </row>
    <row r="169" spans="1:12" s="5" customFormat="1" x14ac:dyDescent="0.35">
      <c r="A169" s="90"/>
      <c r="B169" s="19" t="s">
        <v>16</v>
      </c>
      <c r="C169" s="16" t="s">
        <v>25</v>
      </c>
      <c r="D169" s="17">
        <v>1</v>
      </c>
      <c r="E169" s="17">
        <f>E168*D169</f>
        <v>276</v>
      </c>
      <c r="F169" s="15"/>
      <c r="G169" s="11">
        <f t="shared" si="9"/>
        <v>0</v>
      </c>
      <c r="H169" s="17"/>
      <c r="I169" s="11">
        <f t="shared" si="10"/>
        <v>0</v>
      </c>
      <c r="J169" s="17"/>
      <c r="K169" s="11">
        <f t="shared" si="11"/>
        <v>0</v>
      </c>
      <c r="L169" s="11">
        <f t="shared" si="8"/>
        <v>0</v>
      </c>
    </row>
    <row r="170" spans="1:12" s="5" customFormat="1" x14ac:dyDescent="0.35">
      <c r="A170" s="90"/>
      <c r="B170" s="14" t="s">
        <v>21</v>
      </c>
      <c r="C170" s="13" t="s">
        <v>2</v>
      </c>
      <c r="D170" s="65">
        <v>8.0000000000000002E-3</v>
      </c>
      <c r="E170" s="15">
        <f>D170*E168</f>
        <v>2.2080000000000002</v>
      </c>
      <c r="F170" s="15"/>
      <c r="G170" s="11">
        <f t="shared" si="9"/>
        <v>0</v>
      </c>
      <c r="H170" s="15"/>
      <c r="I170" s="11">
        <f t="shared" si="10"/>
        <v>0</v>
      </c>
      <c r="J170" s="15"/>
      <c r="K170" s="11">
        <f t="shared" si="11"/>
        <v>0</v>
      </c>
      <c r="L170" s="11">
        <f t="shared" si="8"/>
        <v>0</v>
      </c>
    </row>
    <row r="171" spans="1:12" s="5" customFormat="1" x14ac:dyDescent="0.35">
      <c r="A171" s="90"/>
      <c r="B171" s="22" t="s">
        <v>30</v>
      </c>
      <c r="C171" s="23" t="s">
        <v>17</v>
      </c>
      <c r="D171" s="24">
        <v>0.45</v>
      </c>
      <c r="E171" s="12">
        <f>E168*D171</f>
        <v>124.2</v>
      </c>
      <c r="F171" s="12"/>
      <c r="G171" s="11">
        <f t="shared" si="9"/>
        <v>0</v>
      </c>
      <c r="H171" s="12"/>
      <c r="I171" s="11">
        <f t="shared" si="10"/>
        <v>0</v>
      </c>
      <c r="J171" s="12"/>
      <c r="K171" s="11">
        <f t="shared" si="11"/>
        <v>0</v>
      </c>
      <c r="L171" s="11">
        <f t="shared" si="8"/>
        <v>0</v>
      </c>
    </row>
    <row r="172" spans="1:12" s="5" customFormat="1" x14ac:dyDescent="0.35">
      <c r="A172" s="90"/>
      <c r="B172" s="22" t="s">
        <v>26</v>
      </c>
      <c r="C172" s="23" t="s">
        <v>20</v>
      </c>
      <c r="D172" s="24">
        <v>8.9999999999999993E-3</v>
      </c>
      <c r="E172" s="25">
        <f>E168*D172</f>
        <v>2.484</v>
      </c>
      <c r="F172" s="12"/>
      <c r="G172" s="11">
        <f t="shared" si="9"/>
        <v>0</v>
      </c>
      <c r="H172" s="12"/>
      <c r="I172" s="11">
        <f t="shared" si="10"/>
        <v>0</v>
      </c>
      <c r="J172" s="12"/>
      <c r="K172" s="11">
        <f t="shared" si="11"/>
        <v>0</v>
      </c>
      <c r="L172" s="11">
        <f t="shared" si="8"/>
        <v>0</v>
      </c>
    </row>
    <row r="173" spans="1:12" s="5" customFormat="1" ht="27" x14ac:dyDescent="0.35">
      <c r="A173" s="90"/>
      <c r="B173" s="26" t="s">
        <v>383</v>
      </c>
      <c r="C173" s="23" t="s">
        <v>17</v>
      </c>
      <c r="D173" s="17">
        <v>0.63</v>
      </c>
      <c r="E173" s="12">
        <f>E168*D173</f>
        <v>173.88</v>
      </c>
      <c r="F173" s="12"/>
      <c r="G173" s="11">
        <f t="shared" si="9"/>
        <v>0</v>
      </c>
      <c r="H173" s="12"/>
      <c r="I173" s="11">
        <f t="shared" si="10"/>
        <v>0</v>
      </c>
      <c r="J173" s="12"/>
      <c r="K173" s="11">
        <f t="shared" si="11"/>
        <v>0</v>
      </c>
      <c r="L173" s="11">
        <f t="shared" si="8"/>
        <v>0</v>
      </c>
    </row>
    <row r="174" spans="1:12" s="5" customFormat="1" x14ac:dyDescent="0.35">
      <c r="A174" s="90"/>
      <c r="B174" s="26" t="s">
        <v>27</v>
      </c>
      <c r="C174" s="23" t="s">
        <v>17</v>
      </c>
      <c r="D174" s="24">
        <v>0.12</v>
      </c>
      <c r="E174" s="12">
        <f>E168*D174</f>
        <v>33.119999999999997</v>
      </c>
      <c r="F174" s="12"/>
      <c r="G174" s="11">
        <f t="shared" si="9"/>
        <v>0</v>
      </c>
      <c r="H174" s="12"/>
      <c r="I174" s="11">
        <f t="shared" si="10"/>
        <v>0</v>
      </c>
      <c r="J174" s="12"/>
      <c r="K174" s="11">
        <f t="shared" si="11"/>
        <v>0</v>
      </c>
      <c r="L174" s="11">
        <f t="shared" si="8"/>
        <v>0</v>
      </c>
    </row>
    <row r="175" spans="1:12" s="5" customFormat="1" x14ac:dyDescent="0.35">
      <c r="A175" s="90"/>
      <c r="B175" s="27" t="s">
        <v>31</v>
      </c>
      <c r="C175" s="23" t="s">
        <v>18</v>
      </c>
      <c r="D175" s="17">
        <v>0.6</v>
      </c>
      <c r="E175" s="12">
        <f>E168*D175</f>
        <v>165.6</v>
      </c>
      <c r="F175" s="12"/>
      <c r="G175" s="11">
        <f t="shared" si="9"/>
        <v>0</v>
      </c>
      <c r="H175" s="12"/>
      <c r="I175" s="11">
        <f t="shared" si="10"/>
        <v>0</v>
      </c>
      <c r="J175" s="12"/>
      <c r="K175" s="11">
        <f t="shared" si="11"/>
        <v>0</v>
      </c>
      <c r="L175" s="11">
        <f t="shared" si="8"/>
        <v>0</v>
      </c>
    </row>
    <row r="176" spans="1:12" s="5" customFormat="1" x14ac:dyDescent="0.35">
      <c r="A176" s="90"/>
      <c r="B176" s="20" t="s">
        <v>32</v>
      </c>
      <c r="C176" s="85" t="s">
        <v>15</v>
      </c>
      <c r="D176" s="37"/>
      <c r="E176" s="15">
        <v>6</v>
      </c>
      <c r="F176" s="15"/>
      <c r="G176" s="11">
        <f t="shared" si="9"/>
        <v>0</v>
      </c>
      <c r="H176" s="38"/>
      <c r="I176" s="11">
        <f t="shared" si="10"/>
        <v>0</v>
      </c>
      <c r="J176" s="38"/>
      <c r="K176" s="11">
        <f t="shared" si="11"/>
        <v>0</v>
      </c>
      <c r="L176" s="11">
        <f t="shared" si="8"/>
        <v>0</v>
      </c>
    </row>
    <row r="177" spans="1:12" s="5" customFormat="1" x14ac:dyDescent="0.35">
      <c r="A177" s="90"/>
      <c r="B177" s="27" t="s">
        <v>28</v>
      </c>
      <c r="C177" s="23" t="s">
        <v>2</v>
      </c>
      <c r="D177" s="24">
        <v>7.0000000000000001E-3</v>
      </c>
      <c r="E177" s="12">
        <f>E168*D177</f>
        <v>1.9319999999999999</v>
      </c>
      <c r="F177" s="12"/>
      <c r="G177" s="11">
        <f t="shared" si="9"/>
        <v>0</v>
      </c>
      <c r="H177" s="12"/>
      <c r="I177" s="11">
        <f t="shared" si="10"/>
        <v>0</v>
      </c>
      <c r="J177" s="12"/>
      <c r="K177" s="11">
        <f t="shared" si="11"/>
        <v>0</v>
      </c>
      <c r="L177" s="11">
        <f t="shared" si="8"/>
        <v>0</v>
      </c>
    </row>
    <row r="178" spans="1:12" s="5" customFormat="1" x14ac:dyDescent="0.35">
      <c r="A178" s="90"/>
      <c r="B178" s="83" t="s">
        <v>189</v>
      </c>
      <c r="C178" s="24"/>
      <c r="D178" s="24"/>
      <c r="E178" s="17"/>
      <c r="F178" s="17"/>
      <c r="G178" s="11">
        <f t="shared" si="9"/>
        <v>0</v>
      </c>
      <c r="H178" s="17"/>
      <c r="I178" s="11">
        <f t="shared" si="10"/>
        <v>0</v>
      </c>
      <c r="J178" s="17"/>
      <c r="K178" s="11">
        <f t="shared" si="11"/>
        <v>0</v>
      </c>
      <c r="L178" s="11">
        <f t="shared" si="8"/>
        <v>0</v>
      </c>
    </row>
    <row r="179" spans="1:12" s="5" customFormat="1" ht="40.5" x14ac:dyDescent="0.35">
      <c r="A179" s="91">
        <v>22</v>
      </c>
      <c r="B179" s="7" t="s">
        <v>384</v>
      </c>
      <c r="C179" s="8" t="s">
        <v>19</v>
      </c>
      <c r="D179" s="8"/>
      <c r="E179" s="9">
        <v>2</v>
      </c>
      <c r="F179" s="31"/>
      <c r="G179" s="11">
        <f t="shared" si="9"/>
        <v>0</v>
      </c>
      <c r="H179" s="31"/>
      <c r="I179" s="11">
        <f t="shared" si="10"/>
        <v>0</v>
      </c>
      <c r="J179" s="31"/>
      <c r="K179" s="11">
        <f t="shared" si="11"/>
        <v>0</v>
      </c>
      <c r="L179" s="11">
        <f t="shared" si="8"/>
        <v>0</v>
      </c>
    </row>
    <row r="180" spans="1:12" s="5" customFormat="1" x14ac:dyDescent="0.35">
      <c r="A180" s="91"/>
      <c r="B180" s="19" t="s">
        <v>16</v>
      </c>
      <c r="C180" s="16" t="s">
        <v>19</v>
      </c>
      <c r="D180" s="17">
        <v>1</v>
      </c>
      <c r="E180" s="17">
        <f>E179*D180</f>
        <v>2</v>
      </c>
      <c r="F180" s="15"/>
      <c r="G180" s="11">
        <f t="shared" si="9"/>
        <v>0</v>
      </c>
      <c r="H180" s="15"/>
      <c r="I180" s="11">
        <f t="shared" si="10"/>
        <v>0</v>
      </c>
      <c r="J180" s="12"/>
      <c r="K180" s="11">
        <f t="shared" si="11"/>
        <v>0</v>
      </c>
      <c r="L180" s="11">
        <f t="shared" si="8"/>
        <v>0</v>
      </c>
    </row>
    <row r="181" spans="1:12" s="5" customFormat="1" x14ac:dyDescent="0.35">
      <c r="A181" s="91"/>
      <c r="B181" s="14" t="s">
        <v>21</v>
      </c>
      <c r="C181" s="13" t="s">
        <v>2</v>
      </c>
      <c r="D181" s="65">
        <v>7.0000000000000007E-2</v>
      </c>
      <c r="E181" s="15">
        <f>D181*E179</f>
        <v>0.14000000000000001</v>
      </c>
      <c r="F181" s="15"/>
      <c r="G181" s="11">
        <f t="shared" si="9"/>
        <v>0</v>
      </c>
      <c r="H181" s="15"/>
      <c r="I181" s="11">
        <f t="shared" si="10"/>
        <v>0</v>
      </c>
      <c r="J181" s="15"/>
      <c r="K181" s="11">
        <f t="shared" si="11"/>
        <v>0</v>
      </c>
      <c r="L181" s="11">
        <f t="shared" si="8"/>
        <v>0</v>
      </c>
    </row>
    <row r="182" spans="1:12" s="5" customFormat="1" ht="27" x14ac:dyDescent="0.35">
      <c r="A182" s="91"/>
      <c r="B182" s="68" t="s">
        <v>309</v>
      </c>
      <c r="C182" s="85" t="s">
        <v>19</v>
      </c>
      <c r="D182" s="93"/>
      <c r="E182" s="15">
        <v>2</v>
      </c>
      <c r="F182" s="15"/>
      <c r="G182" s="11">
        <f t="shared" si="9"/>
        <v>0</v>
      </c>
      <c r="H182" s="15"/>
      <c r="I182" s="11">
        <f t="shared" si="10"/>
        <v>0</v>
      </c>
      <c r="J182" s="15"/>
      <c r="K182" s="11">
        <f t="shared" si="11"/>
        <v>0</v>
      </c>
      <c r="L182" s="11">
        <f t="shared" si="8"/>
        <v>0</v>
      </c>
    </row>
    <row r="183" spans="1:12" s="5" customFormat="1" x14ac:dyDescent="0.35">
      <c r="A183" s="91"/>
      <c r="B183" s="33" t="s">
        <v>24</v>
      </c>
      <c r="C183" s="24" t="s">
        <v>2</v>
      </c>
      <c r="D183" s="69">
        <v>0.37</v>
      </c>
      <c r="E183" s="17">
        <f>D183*E179</f>
        <v>0.74</v>
      </c>
      <c r="F183" s="17"/>
      <c r="G183" s="11">
        <f t="shared" si="9"/>
        <v>0</v>
      </c>
      <c r="H183" s="17"/>
      <c r="I183" s="11">
        <f t="shared" si="10"/>
        <v>0</v>
      </c>
      <c r="J183" s="17"/>
      <c r="K183" s="11">
        <f t="shared" si="11"/>
        <v>0</v>
      </c>
      <c r="L183" s="11">
        <f t="shared" si="8"/>
        <v>0</v>
      </c>
    </row>
    <row r="184" spans="1:12" s="5" customFormat="1" ht="27" x14ac:dyDescent="0.35">
      <c r="A184" s="91">
        <v>23</v>
      </c>
      <c r="B184" s="7" t="s">
        <v>106</v>
      </c>
      <c r="C184" s="8" t="s">
        <v>19</v>
      </c>
      <c r="D184" s="8"/>
      <c r="E184" s="9">
        <v>4</v>
      </c>
      <c r="F184" s="31"/>
      <c r="G184" s="11">
        <f t="shared" si="9"/>
        <v>0</v>
      </c>
      <c r="H184" s="31"/>
      <c r="I184" s="11">
        <f t="shared" si="10"/>
        <v>0</v>
      </c>
      <c r="J184" s="31"/>
      <c r="K184" s="11">
        <f t="shared" si="11"/>
        <v>0</v>
      </c>
      <c r="L184" s="11">
        <f t="shared" si="8"/>
        <v>0</v>
      </c>
    </row>
    <row r="185" spans="1:12" s="5" customFormat="1" x14ac:dyDescent="0.35">
      <c r="A185" s="91"/>
      <c r="B185" s="19" t="s">
        <v>16</v>
      </c>
      <c r="C185" s="16" t="s">
        <v>19</v>
      </c>
      <c r="D185" s="17">
        <v>1</v>
      </c>
      <c r="E185" s="17">
        <f>E184*D185</f>
        <v>4</v>
      </c>
      <c r="F185" s="15"/>
      <c r="G185" s="11">
        <f t="shared" si="9"/>
        <v>0</v>
      </c>
      <c r="H185" s="15"/>
      <c r="I185" s="11">
        <f t="shared" si="10"/>
        <v>0</v>
      </c>
      <c r="J185" s="12"/>
      <c r="K185" s="11">
        <f t="shared" si="11"/>
        <v>0</v>
      </c>
      <c r="L185" s="11">
        <f t="shared" si="8"/>
        <v>0</v>
      </c>
    </row>
    <row r="186" spans="1:12" s="5" customFormat="1" x14ac:dyDescent="0.35">
      <c r="A186" s="91"/>
      <c r="B186" s="14" t="s">
        <v>21</v>
      </c>
      <c r="C186" s="13" t="s">
        <v>2</v>
      </c>
      <c r="D186" s="65">
        <v>7.0000000000000007E-2</v>
      </c>
      <c r="E186" s="15">
        <f>D186*E184</f>
        <v>0.28000000000000003</v>
      </c>
      <c r="F186" s="15"/>
      <c r="G186" s="11">
        <f t="shared" si="9"/>
        <v>0</v>
      </c>
      <c r="H186" s="15"/>
      <c r="I186" s="11">
        <f t="shared" si="10"/>
        <v>0</v>
      </c>
      <c r="J186" s="15"/>
      <c r="K186" s="11">
        <f t="shared" si="11"/>
        <v>0</v>
      </c>
      <c r="L186" s="11">
        <f t="shared" si="8"/>
        <v>0</v>
      </c>
    </row>
    <row r="187" spans="1:12" s="5" customFormat="1" ht="27" x14ac:dyDescent="0.35">
      <c r="A187" s="91"/>
      <c r="B187" s="14" t="s">
        <v>71</v>
      </c>
      <c r="C187" s="85" t="s">
        <v>19</v>
      </c>
      <c r="D187" s="93" t="s">
        <v>108</v>
      </c>
      <c r="E187" s="15">
        <f>E184</f>
        <v>4</v>
      </c>
      <c r="F187" s="15"/>
      <c r="G187" s="11">
        <f t="shared" si="9"/>
        <v>0</v>
      </c>
      <c r="H187" s="15"/>
      <c r="I187" s="11">
        <f t="shared" si="10"/>
        <v>0</v>
      </c>
      <c r="J187" s="15"/>
      <c r="K187" s="11">
        <f t="shared" si="11"/>
        <v>0</v>
      </c>
      <c r="L187" s="11">
        <f t="shared" si="8"/>
        <v>0</v>
      </c>
    </row>
    <row r="188" spans="1:12" s="5" customFormat="1" x14ac:dyDescent="0.35">
      <c r="A188" s="91"/>
      <c r="B188" s="33" t="s">
        <v>24</v>
      </c>
      <c r="C188" s="24" t="s">
        <v>2</v>
      </c>
      <c r="D188" s="69">
        <v>0.37</v>
      </c>
      <c r="E188" s="17">
        <f>D188*E184</f>
        <v>1.48</v>
      </c>
      <c r="F188" s="17"/>
      <c r="G188" s="11">
        <f t="shared" si="9"/>
        <v>0</v>
      </c>
      <c r="H188" s="17"/>
      <c r="I188" s="11">
        <f t="shared" si="10"/>
        <v>0</v>
      </c>
      <c r="J188" s="17"/>
      <c r="K188" s="11">
        <f t="shared" si="11"/>
        <v>0</v>
      </c>
      <c r="L188" s="11">
        <f t="shared" si="8"/>
        <v>0</v>
      </c>
    </row>
    <row r="189" spans="1:12" s="5" customFormat="1" ht="27" x14ac:dyDescent="0.35">
      <c r="A189" s="90">
        <v>24</v>
      </c>
      <c r="B189" s="79" t="s">
        <v>107</v>
      </c>
      <c r="C189" s="28" t="s">
        <v>19</v>
      </c>
      <c r="D189" s="28"/>
      <c r="E189" s="36">
        <v>1</v>
      </c>
      <c r="F189" s="12"/>
      <c r="G189" s="11">
        <f t="shared" si="9"/>
        <v>0</v>
      </c>
      <c r="H189" s="12"/>
      <c r="I189" s="11">
        <f t="shared" si="10"/>
        <v>0</v>
      </c>
      <c r="J189" s="12"/>
      <c r="K189" s="11">
        <f t="shared" si="11"/>
        <v>0</v>
      </c>
      <c r="L189" s="11">
        <f t="shared" si="8"/>
        <v>0</v>
      </c>
    </row>
    <row r="190" spans="1:12" s="5" customFormat="1" x14ac:dyDescent="0.35">
      <c r="A190" s="90"/>
      <c r="B190" s="19" t="s">
        <v>16</v>
      </c>
      <c r="C190" s="16" t="s">
        <v>19</v>
      </c>
      <c r="D190" s="17">
        <v>1</v>
      </c>
      <c r="E190" s="17">
        <f>E189*D190</f>
        <v>1</v>
      </c>
      <c r="F190" s="15"/>
      <c r="G190" s="11">
        <f t="shared" si="9"/>
        <v>0</v>
      </c>
      <c r="H190" s="15"/>
      <c r="I190" s="11">
        <f t="shared" si="10"/>
        <v>0</v>
      </c>
      <c r="J190" s="12"/>
      <c r="K190" s="11">
        <f t="shared" si="11"/>
        <v>0</v>
      </c>
      <c r="L190" s="11">
        <f t="shared" si="8"/>
        <v>0</v>
      </c>
    </row>
    <row r="191" spans="1:12" s="5" customFormat="1" x14ac:dyDescent="0.35">
      <c r="A191" s="90"/>
      <c r="B191" s="14" t="s">
        <v>21</v>
      </c>
      <c r="C191" s="13" t="s">
        <v>2</v>
      </c>
      <c r="D191" s="94">
        <v>0.13</v>
      </c>
      <c r="E191" s="15">
        <f>D191*E189</f>
        <v>0.13</v>
      </c>
      <c r="F191" s="15"/>
      <c r="G191" s="11">
        <f t="shared" si="9"/>
        <v>0</v>
      </c>
      <c r="H191" s="15"/>
      <c r="I191" s="11">
        <f t="shared" si="10"/>
        <v>0</v>
      </c>
      <c r="J191" s="15"/>
      <c r="K191" s="11">
        <f t="shared" si="11"/>
        <v>0</v>
      </c>
      <c r="L191" s="11">
        <f t="shared" si="8"/>
        <v>0</v>
      </c>
    </row>
    <row r="192" spans="1:12" s="5" customFormat="1" ht="27" x14ac:dyDescent="0.35">
      <c r="A192" s="90"/>
      <c r="B192" s="14" t="s">
        <v>57</v>
      </c>
      <c r="C192" s="85" t="s">
        <v>19</v>
      </c>
      <c r="D192" s="93" t="s">
        <v>108</v>
      </c>
      <c r="E192" s="15">
        <f>E189</f>
        <v>1</v>
      </c>
      <c r="F192" s="15"/>
      <c r="G192" s="11">
        <f t="shared" si="9"/>
        <v>0</v>
      </c>
      <c r="H192" s="15"/>
      <c r="I192" s="11">
        <f t="shared" si="10"/>
        <v>0</v>
      </c>
      <c r="J192" s="15"/>
      <c r="K192" s="11">
        <f t="shared" si="11"/>
        <v>0</v>
      </c>
      <c r="L192" s="11">
        <f t="shared" si="8"/>
        <v>0</v>
      </c>
    </row>
    <row r="193" spans="1:12" s="5" customFormat="1" x14ac:dyDescent="0.35">
      <c r="A193" s="90"/>
      <c r="B193" s="33" t="s">
        <v>24</v>
      </c>
      <c r="C193" s="24" t="s">
        <v>2</v>
      </c>
      <c r="D193" s="69">
        <v>0.94</v>
      </c>
      <c r="E193" s="17">
        <f>D193*E189</f>
        <v>0.94</v>
      </c>
      <c r="F193" s="17"/>
      <c r="G193" s="11">
        <f t="shared" si="9"/>
        <v>0</v>
      </c>
      <c r="H193" s="17"/>
      <c r="I193" s="11">
        <f t="shared" si="10"/>
        <v>0</v>
      </c>
      <c r="J193" s="17"/>
      <c r="K193" s="11">
        <f t="shared" si="11"/>
        <v>0</v>
      </c>
      <c r="L193" s="11">
        <f t="shared" si="8"/>
        <v>0</v>
      </c>
    </row>
    <row r="194" spans="1:12" s="5" customFormat="1" x14ac:dyDescent="0.35">
      <c r="A194" s="96">
        <v>25</v>
      </c>
      <c r="B194" s="40" t="s">
        <v>58</v>
      </c>
      <c r="C194" s="35" t="s">
        <v>15</v>
      </c>
      <c r="D194" s="35"/>
      <c r="E194" s="60">
        <v>1</v>
      </c>
      <c r="F194" s="15"/>
      <c r="G194" s="11">
        <f t="shared" si="9"/>
        <v>0</v>
      </c>
      <c r="H194" s="38"/>
      <c r="I194" s="11">
        <f t="shared" si="10"/>
        <v>0</v>
      </c>
      <c r="J194" s="38"/>
      <c r="K194" s="11">
        <f t="shared" si="11"/>
        <v>0</v>
      </c>
      <c r="L194" s="11">
        <f t="shared" si="8"/>
        <v>0</v>
      </c>
    </row>
    <row r="195" spans="1:12" s="5" customFormat="1" x14ac:dyDescent="0.35">
      <c r="A195" s="96"/>
      <c r="B195" s="19" t="s">
        <v>16</v>
      </c>
      <c r="C195" s="16" t="s">
        <v>19</v>
      </c>
      <c r="D195" s="17">
        <v>1</v>
      </c>
      <c r="E195" s="17">
        <f>E194*D195</f>
        <v>1</v>
      </c>
      <c r="F195" s="15"/>
      <c r="G195" s="11">
        <f t="shared" si="9"/>
        <v>0</v>
      </c>
      <c r="H195" s="15"/>
      <c r="I195" s="11">
        <f t="shared" si="10"/>
        <v>0</v>
      </c>
      <c r="J195" s="17"/>
      <c r="K195" s="11">
        <f t="shared" si="11"/>
        <v>0</v>
      </c>
      <c r="L195" s="11">
        <f t="shared" si="8"/>
        <v>0</v>
      </c>
    </row>
    <row r="196" spans="1:12" s="5" customFormat="1" x14ac:dyDescent="0.35">
      <c r="A196" s="96"/>
      <c r="B196" s="80" t="s">
        <v>21</v>
      </c>
      <c r="C196" s="81" t="s">
        <v>2</v>
      </c>
      <c r="D196" s="15">
        <v>0.16</v>
      </c>
      <c r="E196" s="15">
        <f>E194*D196</f>
        <v>0.16</v>
      </c>
      <c r="F196" s="15"/>
      <c r="G196" s="11">
        <f t="shared" si="9"/>
        <v>0</v>
      </c>
      <c r="H196" s="15"/>
      <c r="I196" s="11">
        <f t="shared" si="10"/>
        <v>0</v>
      </c>
      <c r="J196" s="15"/>
      <c r="K196" s="11">
        <f t="shared" si="11"/>
        <v>0</v>
      </c>
      <c r="L196" s="11">
        <f t="shared" si="8"/>
        <v>0</v>
      </c>
    </row>
    <row r="197" spans="1:12" s="5" customFormat="1" x14ac:dyDescent="0.35">
      <c r="A197" s="96"/>
      <c r="B197" s="80" t="s">
        <v>59</v>
      </c>
      <c r="C197" s="81" t="s">
        <v>19</v>
      </c>
      <c r="D197" s="93" t="s">
        <v>108</v>
      </c>
      <c r="E197" s="15">
        <v>12</v>
      </c>
      <c r="F197" s="15"/>
      <c r="G197" s="11">
        <f t="shared" si="9"/>
        <v>0</v>
      </c>
      <c r="H197" s="15"/>
      <c r="I197" s="11">
        <f t="shared" si="10"/>
        <v>0</v>
      </c>
      <c r="J197" s="15"/>
      <c r="K197" s="11">
        <f t="shared" si="11"/>
        <v>0</v>
      </c>
      <c r="L197" s="11">
        <f t="shared" si="8"/>
        <v>0</v>
      </c>
    </row>
    <row r="198" spans="1:12" s="5" customFormat="1" x14ac:dyDescent="0.35">
      <c r="A198" s="96"/>
      <c r="B198" s="80" t="s">
        <v>24</v>
      </c>
      <c r="C198" s="81" t="s">
        <v>2</v>
      </c>
      <c r="D198" s="15">
        <v>0.47</v>
      </c>
      <c r="E198" s="15">
        <f>E194*D198</f>
        <v>0.47</v>
      </c>
      <c r="F198" s="15"/>
      <c r="G198" s="11">
        <f t="shared" si="9"/>
        <v>0</v>
      </c>
      <c r="H198" s="15"/>
      <c r="I198" s="11">
        <f t="shared" si="10"/>
        <v>0</v>
      </c>
      <c r="J198" s="15"/>
      <c r="K198" s="11">
        <f t="shared" si="11"/>
        <v>0</v>
      </c>
      <c r="L198" s="11">
        <f t="shared" si="8"/>
        <v>0</v>
      </c>
    </row>
    <row r="199" spans="1:12" s="5" customFormat="1" x14ac:dyDescent="0.35">
      <c r="A199" s="90">
        <v>26</v>
      </c>
      <c r="B199" s="18" t="s">
        <v>385</v>
      </c>
      <c r="C199" s="8" t="s">
        <v>19</v>
      </c>
      <c r="D199" s="8"/>
      <c r="E199" s="9">
        <v>1</v>
      </c>
      <c r="F199" s="17"/>
      <c r="G199" s="11">
        <f t="shared" si="9"/>
        <v>0</v>
      </c>
      <c r="H199" s="17"/>
      <c r="I199" s="11">
        <f t="shared" si="10"/>
        <v>0</v>
      </c>
      <c r="J199" s="17"/>
      <c r="K199" s="11">
        <f t="shared" si="11"/>
        <v>0</v>
      </c>
      <c r="L199" s="11">
        <f t="shared" si="8"/>
        <v>0</v>
      </c>
    </row>
    <row r="200" spans="1:12" s="5" customFormat="1" x14ac:dyDescent="0.35">
      <c r="A200" s="90"/>
      <c r="B200" s="68" t="s">
        <v>16</v>
      </c>
      <c r="C200" s="24" t="s">
        <v>19</v>
      </c>
      <c r="D200" s="17">
        <v>1</v>
      </c>
      <c r="E200" s="17">
        <f>E199*D200</f>
        <v>1</v>
      </c>
      <c r="F200" s="73"/>
      <c r="G200" s="11">
        <f t="shared" si="9"/>
        <v>0</v>
      </c>
      <c r="H200" s="77"/>
      <c r="I200" s="11">
        <f t="shared" si="10"/>
        <v>0</v>
      </c>
      <c r="J200" s="17"/>
      <c r="K200" s="11">
        <f t="shared" si="11"/>
        <v>0</v>
      </c>
      <c r="L200" s="11">
        <f t="shared" si="8"/>
        <v>0</v>
      </c>
    </row>
    <row r="201" spans="1:12" s="5" customFormat="1" x14ac:dyDescent="0.35">
      <c r="A201" s="90"/>
      <c r="B201" s="163" t="s">
        <v>21</v>
      </c>
      <c r="C201" s="32" t="s">
        <v>2</v>
      </c>
      <c r="D201" s="133">
        <v>0.13</v>
      </c>
      <c r="E201" s="119">
        <f>D201*E199</f>
        <v>0.13</v>
      </c>
      <c r="F201" s="119"/>
      <c r="G201" s="11">
        <f t="shared" si="9"/>
        <v>0</v>
      </c>
      <c r="H201" s="119"/>
      <c r="I201" s="11">
        <f t="shared" si="10"/>
        <v>0</v>
      </c>
      <c r="J201" s="119"/>
      <c r="K201" s="11">
        <f t="shared" si="11"/>
        <v>0</v>
      </c>
      <c r="L201" s="11">
        <f t="shared" si="8"/>
        <v>0</v>
      </c>
    </row>
    <row r="202" spans="1:12" s="5" customFormat="1" x14ac:dyDescent="0.35">
      <c r="A202" s="90"/>
      <c r="B202" s="164" t="s">
        <v>137</v>
      </c>
      <c r="C202" s="37" t="s">
        <v>19</v>
      </c>
      <c r="D202" s="93" t="s">
        <v>108</v>
      </c>
      <c r="E202" s="73">
        <f>E199</f>
        <v>1</v>
      </c>
      <c r="F202" s="73"/>
      <c r="G202" s="11">
        <f t="shared" si="9"/>
        <v>0</v>
      </c>
      <c r="H202" s="73"/>
      <c r="I202" s="11">
        <f t="shared" si="10"/>
        <v>0</v>
      </c>
      <c r="J202" s="73"/>
      <c r="K202" s="11">
        <f t="shared" si="11"/>
        <v>0</v>
      </c>
      <c r="L202" s="11">
        <f t="shared" si="8"/>
        <v>0</v>
      </c>
    </row>
    <row r="203" spans="1:12" s="5" customFormat="1" x14ac:dyDescent="0.35">
      <c r="A203" s="90"/>
      <c r="B203" s="33" t="s">
        <v>24</v>
      </c>
      <c r="C203" s="24" t="s">
        <v>2</v>
      </c>
      <c r="D203" s="69">
        <v>0.94</v>
      </c>
      <c r="E203" s="17">
        <f>D203*E199</f>
        <v>0.94</v>
      </c>
      <c r="F203" s="17"/>
      <c r="G203" s="11">
        <f t="shared" si="9"/>
        <v>0</v>
      </c>
      <c r="H203" s="17"/>
      <c r="I203" s="11">
        <f t="shared" si="10"/>
        <v>0</v>
      </c>
      <c r="J203" s="17"/>
      <c r="K203" s="11">
        <f t="shared" si="11"/>
        <v>0</v>
      </c>
      <c r="L203" s="11">
        <f t="shared" si="8"/>
        <v>0</v>
      </c>
    </row>
    <row r="204" spans="1:12" s="5" customFormat="1" x14ac:dyDescent="0.35">
      <c r="A204" s="109">
        <v>27</v>
      </c>
      <c r="B204" s="40" t="s">
        <v>72</v>
      </c>
      <c r="C204" s="35" t="s">
        <v>34</v>
      </c>
      <c r="D204" s="35"/>
      <c r="E204" s="60">
        <v>44</v>
      </c>
      <c r="F204" s="15"/>
      <c r="G204" s="11">
        <f t="shared" si="9"/>
        <v>0</v>
      </c>
      <c r="H204" s="38"/>
      <c r="I204" s="11">
        <f t="shared" si="10"/>
        <v>0</v>
      </c>
      <c r="J204" s="38"/>
      <c r="K204" s="11">
        <f t="shared" si="11"/>
        <v>0</v>
      </c>
      <c r="L204" s="11">
        <f t="shared" si="8"/>
        <v>0</v>
      </c>
    </row>
    <row r="205" spans="1:12" s="5" customFormat="1" x14ac:dyDescent="0.35">
      <c r="A205" s="109"/>
      <c r="B205" s="19" t="s">
        <v>16</v>
      </c>
      <c r="C205" s="16" t="s">
        <v>19</v>
      </c>
      <c r="D205" s="17">
        <v>1</v>
      </c>
      <c r="E205" s="17">
        <f>E204*D205</f>
        <v>44</v>
      </c>
      <c r="F205" s="15"/>
      <c r="G205" s="11">
        <f t="shared" si="9"/>
        <v>0</v>
      </c>
      <c r="H205" s="38"/>
      <c r="I205" s="11">
        <f t="shared" si="10"/>
        <v>0</v>
      </c>
      <c r="J205" s="17"/>
      <c r="K205" s="11">
        <f t="shared" si="11"/>
        <v>0</v>
      </c>
      <c r="L205" s="11">
        <f t="shared" si="8"/>
        <v>0</v>
      </c>
    </row>
    <row r="206" spans="1:12" s="5" customFormat="1" x14ac:dyDescent="0.35">
      <c r="A206" s="109"/>
      <c r="B206" s="80" t="s">
        <v>21</v>
      </c>
      <c r="C206" s="81" t="s">
        <v>2</v>
      </c>
      <c r="D206" s="94">
        <v>2.0999999999999999E-3</v>
      </c>
      <c r="E206" s="15">
        <f>E204*D206</f>
        <v>9.2399999999999996E-2</v>
      </c>
      <c r="F206" s="15"/>
      <c r="G206" s="11">
        <f t="shared" si="9"/>
        <v>0</v>
      </c>
      <c r="H206" s="15"/>
      <c r="I206" s="11">
        <f t="shared" si="10"/>
        <v>0</v>
      </c>
      <c r="J206" s="15"/>
      <c r="K206" s="11">
        <f t="shared" si="11"/>
        <v>0</v>
      </c>
      <c r="L206" s="11">
        <f t="shared" si="8"/>
        <v>0</v>
      </c>
    </row>
    <row r="207" spans="1:12" s="5" customFormat="1" x14ac:dyDescent="0.35">
      <c r="A207" s="109"/>
      <c r="B207" s="80" t="s">
        <v>73</v>
      </c>
      <c r="C207" s="81" t="s">
        <v>19</v>
      </c>
      <c r="D207" s="15">
        <v>1</v>
      </c>
      <c r="E207" s="15">
        <f>E204*D207</f>
        <v>44</v>
      </c>
      <c r="F207" s="15"/>
      <c r="G207" s="11">
        <f t="shared" si="9"/>
        <v>0</v>
      </c>
      <c r="H207" s="15"/>
      <c r="I207" s="11">
        <f t="shared" si="10"/>
        <v>0</v>
      </c>
      <c r="J207" s="15"/>
      <c r="K207" s="11">
        <f t="shared" si="11"/>
        <v>0</v>
      </c>
      <c r="L207" s="11">
        <f t="shared" si="8"/>
        <v>0</v>
      </c>
    </row>
    <row r="208" spans="1:12" s="5" customFormat="1" x14ac:dyDescent="0.35">
      <c r="A208" s="109"/>
      <c r="B208" s="80" t="s">
        <v>24</v>
      </c>
      <c r="C208" s="81" t="s">
        <v>2</v>
      </c>
      <c r="D208" s="65">
        <v>0.156</v>
      </c>
      <c r="E208" s="15">
        <f>E204*D208</f>
        <v>6.8639999999999999</v>
      </c>
      <c r="F208" s="15"/>
      <c r="G208" s="11">
        <f t="shared" si="9"/>
        <v>0</v>
      </c>
      <c r="H208" s="15"/>
      <c r="I208" s="11">
        <f t="shared" si="10"/>
        <v>0</v>
      </c>
      <c r="J208" s="15"/>
      <c r="K208" s="11">
        <f t="shared" si="11"/>
        <v>0</v>
      </c>
      <c r="L208" s="11">
        <f t="shared" si="8"/>
        <v>0</v>
      </c>
    </row>
    <row r="209" spans="1:12" s="5" customFormat="1" x14ac:dyDescent="0.35">
      <c r="A209" s="110">
        <v>28</v>
      </c>
      <c r="B209" s="40" t="s">
        <v>60</v>
      </c>
      <c r="C209" s="35" t="s">
        <v>34</v>
      </c>
      <c r="D209" s="35"/>
      <c r="E209" s="60">
        <v>21</v>
      </c>
      <c r="F209" s="15"/>
      <c r="G209" s="11">
        <f t="shared" si="9"/>
        <v>0</v>
      </c>
      <c r="H209" s="38"/>
      <c r="I209" s="11">
        <f t="shared" si="10"/>
        <v>0</v>
      </c>
      <c r="J209" s="38"/>
      <c r="K209" s="11">
        <f t="shared" si="11"/>
        <v>0</v>
      </c>
      <c r="L209" s="11">
        <f t="shared" ref="L209:L272" si="12">K209+I209+G209</f>
        <v>0</v>
      </c>
    </row>
    <row r="210" spans="1:12" s="5" customFormat="1" x14ac:dyDescent="0.35">
      <c r="A210" s="110"/>
      <c r="B210" s="19" t="s">
        <v>16</v>
      </c>
      <c r="C210" s="16" t="s">
        <v>19</v>
      </c>
      <c r="D210" s="17">
        <v>1</v>
      </c>
      <c r="E210" s="17">
        <f>E209*D210</f>
        <v>21</v>
      </c>
      <c r="F210" s="15"/>
      <c r="G210" s="11">
        <f t="shared" si="9"/>
        <v>0</v>
      </c>
      <c r="H210" s="38"/>
      <c r="I210" s="11">
        <f t="shared" si="10"/>
        <v>0</v>
      </c>
      <c r="J210" s="17"/>
      <c r="K210" s="11">
        <f t="shared" si="11"/>
        <v>0</v>
      </c>
      <c r="L210" s="11">
        <f t="shared" si="12"/>
        <v>0</v>
      </c>
    </row>
    <row r="211" spans="1:12" s="5" customFormat="1" x14ac:dyDescent="0.35">
      <c r="A211" s="110"/>
      <c r="B211" s="80" t="s">
        <v>21</v>
      </c>
      <c r="C211" s="81" t="s">
        <v>2</v>
      </c>
      <c r="D211" s="65">
        <v>9.1999999999999998E-2</v>
      </c>
      <c r="E211" s="15">
        <f>E209*D211</f>
        <v>1.9319999999999999</v>
      </c>
      <c r="F211" s="15"/>
      <c r="G211" s="11">
        <f t="shared" ref="G211:G274" si="13">F211*E211</f>
        <v>0</v>
      </c>
      <c r="H211" s="15"/>
      <c r="I211" s="11">
        <f t="shared" ref="I211:I274" si="14">H211*E211</f>
        <v>0</v>
      </c>
      <c r="J211" s="15"/>
      <c r="K211" s="11">
        <f t="shared" ref="K211:K274" si="15">J211*E211</f>
        <v>0</v>
      </c>
      <c r="L211" s="11">
        <f t="shared" si="12"/>
        <v>0</v>
      </c>
    </row>
    <row r="212" spans="1:12" s="5" customFormat="1" x14ac:dyDescent="0.35">
      <c r="A212" s="110"/>
      <c r="B212" s="80" t="s">
        <v>74</v>
      </c>
      <c r="C212" s="81" t="s">
        <v>19</v>
      </c>
      <c r="D212" s="15">
        <v>1.01</v>
      </c>
      <c r="E212" s="15">
        <f>E209*D212</f>
        <v>21.21</v>
      </c>
      <c r="F212" s="15"/>
      <c r="G212" s="11">
        <f t="shared" si="13"/>
        <v>0</v>
      </c>
      <c r="H212" s="15"/>
      <c r="I212" s="11">
        <f t="shared" si="14"/>
        <v>0</v>
      </c>
      <c r="J212" s="15"/>
      <c r="K212" s="11">
        <f t="shared" si="15"/>
        <v>0</v>
      </c>
      <c r="L212" s="11">
        <f t="shared" si="12"/>
        <v>0</v>
      </c>
    </row>
    <row r="213" spans="1:12" s="5" customFormat="1" x14ac:dyDescent="0.35">
      <c r="A213" s="110"/>
      <c r="B213" s="80" t="s">
        <v>24</v>
      </c>
      <c r="C213" s="81" t="s">
        <v>2</v>
      </c>
      <c r="D213" s="65">
        <v>0.20799999999999999</v>
      </c>
      <c r="E213" s="15">
        <f>E209*D213</f>
        <v>4.3679999999999994</v>
      </c>
      <c r="F213" s="15"/>
      <c r="G213" s="11">
        <f t="shared" si="13"/>
        <v>0</v>
      </c>
      <c r="H213" s="15"/>
      <c r="I213" s="11">
        <f t="shared" si="14"/>
        <v>0</v>
      </c>
      <c r="J213" s="15"/>
      <c r="K213" s="11">
        <f t="shared" si="15"/>
        <v>0</v>
      </c>
      <c r="L213" s="11">
        <f t="shared" si="12"/>
        <v>0</v>
      </c>
    </row>
    <row r="214" spans="1:12" s="5" customFormat="1" x14ac:dyDescent="0.35">
      <c r="A214" s="110">
        <v>29</v>
      </c>
      <c r="B214" s="98" t="s">
        <v>75</v>
      </c>
      <c r="C214" s="28" t="s">
        <v>15</v>
      </c>
      <c r="D214" s="111"/>
      <c r="E214" s="60">
        <f>E217+E218+E219+E220+E221</f>
        <v>40</v>
      </c>
      <c r="F214" s="15"/>
      <c r="G214" s="11">
        <f t="shared" si="13"/>
        <v>0</v>
      </c>
      <c r="H214" s="15"/>
      <c r="I214" s="11">
        <f t="shared" si="14"/>
        <v>0</v>
      </c>
      <c r="J214" s="15"/>
      <c r="K214" s="11">
        <f t="shared" si="15"/>
        <v>0</v>
      </c>
      <c r="L214" s="11">
        <f t="shared" si="12"/>
        <v>0</v>
      </c>
    </row>
    <row r="215" spans="1:12" s="5" customFormat="1" x14ac:dyDescent="0.35">
      <c r="A215" s="110"/>
      <c r="B215" s="19" t="s">
        <v>16</v>
      </c>
      <c r="C215" s="16" t="s">
        <v>19</v>
      </c>
      <c r="D215" s="17">
        <v>1</v>
      </c>
      <c r="E215" s="17">
        <f>E214*D215</f>
        <v>40</v>
      </c>
      <c r="F215" s="15"/>
      <c r="G215" s="11">
        <f t="shared" si="13"/>
        <v>0</v>
      </c>
      <c r="H215" s="38"/>
      <c r="I215" s="11">
        <f t="shared" si="14"/>
        <v>0</v>
      </c>
      <c r="J215" s="17"/>
      <c r="K215" s="11">
        <f t="shared" si="15"/>
        <v>0</v>
      </c>
      <c r="L215" s="11">
        <f t="shared" si="12"/>
        <v>0</v>
      </c>
    </row>
    <row r="216" spans="1:12" s="5" customFormat="1" x14ac:dyDescent="0.35">
      <c r="A216" s="110"/>
      <c r="B216" s="80" t="s">
        <v>21</v>
      </c>
      <c r="C216" s="81" t="s">
        <v>2</v>
      </c>
      <c r="D216" s="94">
        <v>0.151</v>
      </c>
      <c r="E216" s="15">
        <f>E214*D216</f>
        <v>6.04</v>
      </c>
      <c r="F216" s="15"/>
      <c r="G216" s="11">
        <f t="shared" si="13"/>
        <v>0</v>
      </c>
      <c r="H216" s="15"/>
      <c r="I216" s="11">
        <f t="shared" si="14"/>
        <v>0</v>
      </c>
      <c r="J216" s="15"/>
      <c r="K216" s="11">
        <f t="shared" si="15"/>
        <v>0</v>
      </c>
      <c r="L216" s="11">
        <f t="shared" si="12"/>
        <v>0</v>
      </c>
    </row>
    <row r="217" spans="1:12" s="5" customFormat="1" x14ac:dyDescent="0.35">
      <c r="A217" s="110"/>
      <c r="B217" s="80" t="s">
        <v>76</v>
      </c>
      <c r="C217" s="81" t="s">
        <v>15</v>
      </c>
      <c r="D217" s="112"/>
      <c r="E217" s="15">
        <v>8</v>
      </c>
      <c r="F217" s="73"/>
      <c r="G217" s="11">
        <f t="shared" si="13"/>
        <v>0</v>
      </c>
      <c r="H217" s="73"/>
      <c r="I217" s="11">
        <f t="shared" si="14"/>
        <v>0</v>
      </c>
      <c r="J217" s="73"/>
      <c r="K217" s="11">
        <f t="shared" si="15"/>
        <v>0</v>
      </c>
      <c r="L217" s="11">
        <f t="shared" si="12"/>
        <v>0</v>
      </c>
    </row>
    <row r="218" spans="1:12" s="5" customFormat="1" x14ac:dyDescent="0.35">
      <c r="A218" s="110"/>
      <c r="B218" s="80" t="s">
        <v>77</v>
      </c>
      <c r="C218" s="81" t="s">
        <v>15</v>
      </c>
      <c r="D218" s="112"/>
      <c r="E218" s="15">
        <v>12</v>
      </c>
      <c r="F218" s="73"/>
      <c r="G218" s="11">
        <f t="shared" si="13"/>
        <v>0</v>
      </c>
      <c r="H218" s="73"/>
      <c r="I218" s="11">
        <f t="shared" si="14"/>
        <v>0</v>
      </c>
      <c r="J218" s="73"/>
      <c r="K218" s="11">
        <f t="shared" si="15"/>
        <v>0</v>
      </c>
      <c r="L218" s="11">
        <f t="shared" si="12"/>
        <v>0</v>
      </c>
    </row>
    <row r="219" spans="1:12" s="5" customFormat="1" x14ac:dyDescent="0.35">
      <c r="A219" s="110"/>
      <c r="B219" s="80" t="s">
        <v>78</v>
      </c>
      <c r="C219" s="81" t="s">
        <v>15</v>
      </c>
      <c r="D219" s="112"/>
      <c r="E219" s="15">
        <v>2</v>
      </c>
      <c r="F219" s="73"/>
      <c r="G219" s="11">
        <f t="shared" si="13"/>
        <v>0</v>
      </c>
      <c r="H219" s="73"/>
      <c r="I219" s="11">
        <f t="shared" si="14"/>
        <v>0</v>
      </c>
      <c r="J219" s="73"/>
      <c r="K219" s="11">
        <f t="shared" si="15"/>
        <v>0</v>
      </c>
      <c r="L219" s="11">
        <f t="shared" si="12"/>
        <v>0</v>
      </c>
    </row>
    <row r="220" spans="1:12" s="5" customFormat="1" x14ac:dyDescent="0.35">
      <c r="A220" s="110"/>
      <c r="B220" s="80" t="s">
        <v>79</v>
      </c>
      <c r="C220" s="81" t="s">
        <v>15</v>
      </c>
      <c r="D220" s="112"/>
      <c r="E220" s="15">
        <v>2</v>
      </c>
      <c r="F220" s="73"/>
      <c r="G220" s="11">
        <f t="shared" si="13"/>
        <v>0</v>
      </c>
      <c r="H220" s="73"/>
      <c r="I220" s="11">
        <f t="shared" si="14"/>
        <v>0</v>
      </c>
      <c r="J220" s="73"/>
      <c r="K220" s="11">
        <f t="shared" si="15"/>
        <v>0</v>
      </c>
      <c r="L220" s="11">
        <f t="shared" si="12"/>
        <v>0</v>
      </c>
    </row>
    <row r="221" spans="1:12" s="5" customFormat="1" x14ac:dyDescent="0.35">
      <c r="A221" s="110"/>
      <c r="B221" s="80" t="s">
        <v>80</v>
      </c>
      <c r="C221" s="81" t="s">
        <v>15</v>
      </c>
      <c r="D221" s="112"/>
      <c r="E221" s="15">
        <v>16</v>
      </c>
      <c r="F221" s="73"/>
      <c r="G221" s="11">
        <f t="shared" si="13"/>
        <v>0</v>
      </c>
      <c r="H221" s="73"/>
      <c r="I221" s="11">
        <f t="shared" si="14"/>
        <v>0</v>
      </c>
      <c r="J221" s="73"/>
      <c r="K221" s="11">
        <f t="shared" si="15"/>
        <v>0</v>
      </c>
      <c r="L221" s="11">
        <f t="shared" si="12"/>
        <v>0</v>
      </c>
    </row>
    <row r="222" spans="1:12" s="5" customFormat="1" x14ac:dyDescent="0.35">
      <c r="A222" s="110"/>
      <c r="B222" s="80" t="s">
        <v>102</v>
      </c>
      <c r="C222" s="81" t="s">
        <v>15</v>
      </c>
      <c r="D222" s="112"/>
      <c r="E222" s="15">
        <v>40</v>
      </c>
      <c r="F222" s="73"/>
      <c r="G222" s="11">
        <f t="shared" si="13"/>
        <v>0</v>
      </c>
      <c r="H222" s="73"/>
      <c r="I222" s="11">
        <f t="shared" si="14"/>
        <v>0</v>
      </c>
      <c r="J222" s="73"/>
      <c r="K222" s="11">
        <f t="shared" si="15"/>
        <v>0</v>
      </c>
      <c r="L222" s="11">
        <f t="shared" si="12"/>
        <v>0</v>
      </c>
    </row>
    <row r="223" spans="1:12" s="5" customFormat="1" x14ac:dyDescent="0.35">
      <c r="A223" s="110"/>
      <c r="B223" s="80" t="s">
        <v>101</v>
      </c>
      <c r="C223" s="81" t="s">
        <v>15</v>
      </c>
      <c r="D223" s="112"/>
      <c r="E223" s="15">
        <v>20</v>
      </c>
      <c r="F223" s="73"/>
      <c r="G223" s="11">
        <f t="shared" si="13"/>
        <v>0</v>
      </c>
      <c r="H223" s="73"/>
      <c r="I223" s="11">
        <f t="shared" si="14"/>
        <v>0</v>
      </c>
      <c r="J223" s="73"/>
      <c r="K223" s="11">
        <f t="shared" si="15"/>
        <v>0</v>
      </c>
      <c r="L223" s="11">
        <f t="shared" si="12"/>
        <v>0</v>
      </c>
    </row>
    <row r="224" spans="1:12" s="5" customFormat="1" x14ac:dyDescent="0.35">
      <c r="A224" s="110"/>
      <c r="B224" s="80" t="s">
        <v>24</v>
      </c>
      <c r="C224" s="81" t="s">
        <v>2</v>
      </c>
      <c r="D224" s="65"/>
      <c r="E224" s="15">
        <f>(G217+G218+G219+G220+G221+G222)*0.2/4</f>
        <v>0</v>
      </c>
      <c r="F224" s="15"/>
      <c r="G224" s="11">
        <f t="shared" si="13"/>
        <v>0</v>
      </c>
      <c r="H224" s="15"/>
      <c r="I224" s="11">
        <f t="shared" si="14"/>
        <v>0</v>
      </c>
      <c r="J224" s="15"/>
      <c r="K224" s="11">
        <f t="shared" si="15"/>
        <v>0</v>
      </c>
      <c r="L224" s="11">
        <f t="shared" si="12"/>
        <v>0</v>
      </c>
    </row>
    <row r="225" spans="1:12" s="5" customFormat="1" ht="27" x14ac:dyDescent="0.35">
      <c r="A225" s="109">
        <v>30</v>
      </c>
      <c r="B225" s="40" t="s">
        <v>81</v>
      </c>
      <c r="C225" s="35" t="s">
        <v>82</v>
      </c>
      <c r="D225" s="35"/>
      <c r="E225" s="60">
        <v>28</v>
      </c>
      <c r="F225" s="15"/>
      <c r="G225" s="11">
        <f t="shared" si="13"/>
        <v>0</v>
      </c>
      <c r="H225" s="38"/>
      <c r="I225" s="11">
        <f t="shared" si="14"/>
        <v>0</v>
      </c>
      <c r="J225" s="38"/>
      <c r="K225" s="11">
        <f t="shared" si="15"/>
        <v>0</v>
      </c>
      <c r="L225" s="11">
        <f t="shared" si="12"/>
        <v>0</v>
      </c>
    </row>
    <row r="226" spans="1:12" s="5" customFormat="1" x14ac:dyDescent="0.35">
      <c r="A226" s="109"/>
      <c r="B226" s="19" t="s">
        <v>16</v>
      </c>
      <c r="C226" s="16" t="s">
        <v>19</v>
      </c>
      <c r="D226" s="17">
        <v>1</v>
      </c>
      <c r="E226" s="17">
        <f>E225*D226</f>
        <v>28</v>
      </c>
      <c r="F226" s="15"/>
      <c r="G226" s="11">
        <f t="shared" si="13"/>
        <v>0</v>
      </c>
      <c r="H226" s="38"/>
      <c r="I226" s="11">
        <f t="shared" si="14"/>
        <v>0</v>
      </c>
      <c r="J226" s="17"/>
      <c r="K226" s="11">
        <f t="shared" si="15"/>
        <v>0</v>
      </c>
      <c r="L226" s="11">
        <f t="shared" si="12"/>
        <v>0</v>
      </c>
    </row>
    <row r="227" spans="1:12" s="5" customFormat="1" x14ac:dyDescent="0.35">
      <c r="A227" s="109"/>
      <c r="B227" s="80" t="s">
        <v>21</v>
      </c>
      <c r="C227" s="44" t="s">
        <v>83</v>
      </c>
      <c r="D227" s="43">
        <v>2.5700000000000001E-2</v>
      </c>
      <c r="E227" s="12">
        <f>D227*E225</f>
        <v>0.71960000000000002</v>
      </c>
      <c r="F227" s="17"/>
      <c r="G227" s="11">
        <f t="shared" si="13"/>
        <v>0</v>
      </c>
      <c r="H227" s="17"/>
      <c r="I227" s="11">
        <f t="shared" si="14"/>
        <v>0</v>
      </c>
      <c r="J227" s="17"/>
      <c r="K227" s="11">
        <f t="shared" si="15"/>
        <v>0</v>
      </c>
      <c r="L227" s="11">
        <f t="shared" si="12"/>
        <v>0</v>
      </c>
    </row>
    <row r="228" spans="1:12" s="5" customFormat="1" x14ac:dyDescent="0.35">
      <c r="A228" s="109"/>
      <c r="B228" s="80" t="s">
        <v>84</v>
      </c>
      <c r="C228" s="44" t="s">
        <v>18</v>
      </c>
      <c r="D228" s="45">
        <v>1</v>
      </c>
      <c r="E228" s="12">
        <f>E225</f>
        <v>28</v>
      </c>
      <c r="F228" s="17"/>
      <c r="G228" s="11">
        <f t="shared" si="13"/>
        <v>0</v>
      </c>
      <c r="H228" s="17"/>
      <c r="I228" s="11">
        <f t="shared" si="14"/>
        <v>0</v>
      </c>
      <c r="J228" s="17"/>
      <c r="K228" s="11">
        <f t="shared" si="15"/>
        <v>0</v>
      </c>
      <c r="L228" s="11">
        <f t="shared" si="12"/>
        <v>0</v>
      </c>
    </row>
    <row r="229" spans="1:12" s="5" customFormat="1" x14ac:dyDescent="0.35">
      <c r="A229" s="109"/>
      <c r="B229" s="80" t="s">
        <v>24</v>
      </c>
      <c r="C229" s="44" t="s">
        <v>2</v>
      </c>
      <c r="D229" s="42">
        <v>4.5699999999999998E-2</v>
      </c>
      <c r="E229" s="12">
        <f>D229*E225</f>
        <v>1.2795999999999998</v>
      </c>
      <c r="F229" s="17"/>
      <c r="G229" s="11">
        <f t="shared" si="13"/>
        <v>0</v>
      </c>
      <c r="H229" s="17"/>
      <c r="I229" s="11">
        <f t="shared" si="14"/>
        <v>0</v>
      </c>
      <c r="J229" s="17"/>
      <c r="K229" s="11">
        <f t="shared" si="15"/>
        <v>0</v>
      </c>
      <c r="L229" s="11">
        <f t="shared" si="12"/>
        <v>0</v>
      </c>
    </row>
    <row r="230" spans="1:12" s="5" customFormat="1" ht="27" x14ac:dyDescent="0.35">
      <c r="A230" s="109">
        <v>31</v>
      </c>
      <c r="B230" s="40" t="s">
        <v>85</v>
      </c>
      <c r="C230" s="28" t="s">
        <v>34</v>
      </c>
      <c r="D230" s="36"/>
      <c r="E230" s="36">
        <v>16</v>
      </c>
      <c r="F230" s="17"/>
      <c r="G230" s="11">
        <f t="shared" si="13"/>
        <v>0</v>
      </c>
      <c r="H230" s="17"/>
      <c r="I230" s="11">
        <f t="shared" si="14"/>
        <v>0</v>
      </c>
      <c r="J230" s="17"/>
      <c r="K230" s="11">
        <f t="shared" si="15"/>
        <v>0</v>
      </c>
      <c r="L230" s="11">
        <f t="shared" si="12"/>
        <v>0</v>
      </c>
    </row>
    <row r="231" spans="1:12" s="5" customFormat="1" x14ac:dyDescent="0.35">
      <c r="A231" s="109"/>
      <c r="B231" s="19" t="s">
        <v>16</v>
      </c>
      <c r="C231" s="16" t="s">
        <v>19</v>
      </c>
      <c r="D231" s="17">
        <v>1</v>
      </c>
      <c r="E231" s="17">
        <f>E230*D231</f>
        <v>16</v>
      </c>
      <c r="F231" s="15"/>
      <c r="G231" s="11">
        <f t="shared" si="13"/>
        <v>0</v>
      </c>
      <c r="H231" s="38"/>
      <c r="I231" s="11">
        <f t="shared" si="14"/>
        <v>0</v>
      </c>
      <c r="J231" s="17"/>
      <c r="K231" s="11">
        <f t="shared" si="15"/>
        <v>0</v>
      </c>
      <c r="L231" s="11">
        <f t="shared" si="12"/>
        <v>0</v>
      </c>
    </row>
    <row r="232" spans="1:12" s="5" customFormat="1" x14ac:dyDescent="0.35">
      <c r="A232" s="109"/>
      <c r="B232" s="80" t="s">
        <v>21</v>
      </c>
      <c r="C232" s="44" t="s">
        <v>2</v>
      </c>
      <c r="D232" s="43">
        <v>1.72E-2</v>
      </c>
      <c r="E232" s="12">
        <f>D232*E230</f>
        <v>0.2752</v>
      </c>
      <c r="F232" s="17"/>
      <c r="G232" s="11">
        <f t="shared" si="13"/>
        <v>0</v>
      </c>
      <c r="H232" s="17"/>
      <c r="I232" s="11">
        <f t="shared" si="14"/>
        <v>0</v>
      </c>
      <c r="J232" s="17"/>
      <c r="K232" s="11">
        <f t="shared" si="15"/>
        <v>0</v>
      </c>
      <c r="L232" s="11">
        <f t="shared" si="12"/>
        <v>0</v>
      </c>
    </row>
    <row r="233" spans="1:12" s="5" customFormat="1" x14ac:dyDescent="0.35">
      <c r="A233" s="109"/>
      <c r="B233" s="80" t="s">
        <v>86</v>
      </c>
      <c r="C233" s="44" t="s">
        <v>34</v>
      </c>
      <c r="D233" s="45">
        <v>1</v>
      </c>
      <c r="E233" s="12">
        <f>E230</f>
        <v>16</v>
      </c>
      <c r="F233" s="17"/>
      <c r="G233" s="11">
        <f t="shared" si="13"/>
        <v>0</v>
      </c>
      <c r="H233" s="17"/>
      <c r="I233" s="11">
        <f t="shared" si="14"/>
        <v>0</v>
      </c>
      <c r="J233" s="17"/>
      <c r="K233" s="11">
        <f t="shared" si="15"/>
        <v>0</v>
      </c>
      <c r="L233" s="11">
        <f t="shared" si="12"/>
        <v>0</v>
      </c>
    </row>
    <row r="234" spans="1:12" s="5" customFormat="1" x14ac:dyDescent="0.35">
      <c r="A234" s="109"/>
      <c r="B234" s="80" t="s">
        <v>24</v>
      </c>
      <c r="C234" s="44" t="s">
        <v>2</v>
      </c>
      <c r="D234" s="43">
        <v>3.9300000000000002E-2</v>
      </c>
      <c r="E234" s="12">
        <f>D234*E230</f>
        <v>0.62880000000000003</v>
      </c>
      <c r="F234" s="17"/>
      <c r="G234" s="11">
        <f t="shared" si="13"/>
        <v>0</v>
      </c>
      <c r="H234" s="17"/>
      <c r="I234" s="11">
        <f t="shared" si="14"/>
        <v>0</v>
      </c>
      <c r="J234" s="17"/>
      <c r="K234" s="11">
        <f t="shared" si="15"/>
        <v>0</v>
      </c>
      <c r="L234" s="11">
        <f t="shared" si="12"/>
        <v>0</v>
      </c>
    </row>
    <row r="235" spans="1:12" s="5" customFormat="1" x14ac:dyDescent="0.35">
      <c r="A235" s="113"/>
      <c r="B235" s="28" t="s">
        <v>75</v>
      </c>
      <c r="C235" s="85"/>
      <c r="D235" s="85"/>
      <c r="E235" s="15"/>
      <c r="F235" s="15"/>
      <c r="G235" s="11">
        <f t="shared" si="13"/>
        <v>0</v>
      </c>
      <c r="H235" s="38"/>
      <c r="I235" s="11">
        <f t="shared" si="14"/>
        <v>0</v>
      </c>
      <c r="J235" s="38"/>
      <c r="K235" s="11">
        <f t="shared" si="15"/>
        <v>0</v>
      </c>
      <c r="L235" s="11">
        <f t="shared" si="12"/>
        <v>0</v>
      </c>
    </row>
    <row r="236" spans="1:12" s="5" customFormat="1" x14ac:dyDescent="0.35">
      <c r="A236" s="85"/>
      <c r="B236" s="80" t="s">
        <v>87</v>
      </c>
      <c r="C236" s="44" t="s">
        <v>15</v>
      </c>
      <c r="D236" s="45"/>
      <c r="E236" s="12">
        <v>8</v>
      </c>
      <c r="F236" s="12"/>
      <c r="G236" s="11">
        <f t="shared" si="13"/>
        <v>0</v>
      </c>
      <c r="H236" s="12"/>
      <c r="I236" s="11">
        <f t="shared" si="14"/>
        <v>0</v>
      </c>
      <c r="J236" s="17"/>
      <c r="K236" s="11">
        <f t="shared" si="15"/>
        <v>0</v>
      </c>
      <c r="L236" s="11">
        <f t="shared" si="12"/>
        <v>0</v>
      </c>
    </row>
    <row r="237" spans="1:12" s="5" customFormat="1" x14ac:dyDescent="0.35">
      <c r="A237" s="85"/>
      <c r="B237" s="80" t="s">
        <v>88</v>
      </c>
      <c r="C237" s="44" t="s">
        <v>15</v>
      </c>
      <c r="D237" s="45"/>
      <c r="E237" s="12">
        <v>10</v>
      </c>
      <c r="F237" s="12"/>
      <c r="G237" s="11">
        <f t="shared" si="13"/>
        <v>0</v>
      </c>
      <c r="H237" s="12"/>
      <c r="I237" s="11">
        <f t="shared" si="14"/>
        <v>0</v>
      </c>
      <c r="J237" s="17"/>
      <c r="K237" s="11">
        <f t="shared" si="15"/>
        <v>0</v>
      </c>
      <c r="L237" s="11">
        <f t="shared" si="12"/>
        <v>0</v>
      </c>
    </row>
    <row r="238" spans="1:12" s="5" customFormat="1" x14ac:dyDescent="0.35">
      <c r="A238" s="85"/>
      <c r="B238" s="80" t="s">
        <v>89</v>
      </c>
      <c r="C238" s="44" t="s">
        <v>15</v>
      </c>
      <c r="D238" s="45"/>
      <c r="E238" s="12">
        <v>22</v>
      </c>
      <c r="F238" s="12"/>
      <c r="G238" s="11">
        <f t="shared" si="13"/>
        <v>0</v>
      </c>
      <c r="H238" s="12"/>
      <c r="I238" s="11">
        <f t="shared" si="14"/>
        <v>0</v>
      </c>
      <c r="J238" s="17"/>
      <c r="K238" s="11">
        <f t="shared" si="15"/>
        <v>0</v>
      </c>
      <c r="L238" s="11">
        <f t="shared" si="12"/>
        <v>0</v>
      </c>
    </row>
    <row r="239" spans="1:12" s="5" customFormat="1" x14ac:dyDescent="0.35">
      <c r="A239" s="85"/>
      <c r="B239" s="80" t="s">
        <v>90</v>
      </c>
      <c r="C239" s="44" t="s">
        <v>15</v>
      </c>
      <c r="D239" s="45"/>
      <c r="E239" s="12">
        <v>10</v>
      </c>
      <c r="F239" s="12"/>
      <c r="G239" s="11">
        <f t="shared" si="13"/>
        <v>0</v>
      </c>
      <c r="H239" s="12"/>
      <c r="I239" s="11">
        <f t="shared" si="14"/>
        <v>0</v>
      </c>
      <c r="J239" s="17"/>
      <c r="K239" s="11">
        <f t="shared" si="15"/>
        <v>0</v>
      </c>
      <c r="L239" s="11">
        <f t="shared" si="12"/>
        <v>0</v>
      </c>
    </row>
    <row r="240" spans="1:12" s="5" customFormat="1" x14ac:dyDescent="0.35">
      <c r="A240" s="85"/>
      <c r="B240" s="80" t="s">
        <v>91</v>
      </c>
      <c r="C240" s="44" t="s">
        <v>15</v>
      </c>
      <c r="D240" s="45"/>
      <c r="E240" s="12">
        <v>18</v>
      </c>
      <c r="F240" s="17"/>
      <c r="G240" s="11">
        <f t="shared" si="13"/>
        <v>0</v>
      </c>
      <c r="H240" s="17"/>
      <c r="I240" s="11">
        <f t="shared" si="14"/>
        <v>0</v>
      </c>
      <c r="J240" s="17"/>
      <c r="K240" s="11">
        <f t="shared" si="15"/>
        <v>0</v>
      </c>
      <c r="L240" s="11">
        <f t="shared" si="12"/>
        <v>0</v>
      </c>
    </row>
    <row r="241" spans="1:12" s="5" customFormat="1" x14ac:dyDescent="0.35">
      <c r="A241" s="85"/>
      <c r="B241" s="80" t="s">
        <v>92</v>
      </c>
      <c r="C241" s="44" t="s">
        <v>15</v>
      </c>
      <c r="D241" s="45"/>
      <c r="E241" s="12">
        <v>2</v>
      </c>
      <c r="F241" s="17"/>
      <c r="G241" s="11">
        <f t="shared" si="13"/>
        <v>0</v>
      </c>
      <c r="H241" s="17"/>
      <c r="I241" s="11">
        <f t="shared" si="14"/>
        <v>0</v>
      </c>
      <c r="J241" s="17"/>
      <c r="K241" s="11">
        <f t="shared" si="15"/>
        <v>0</v>
      </c>
      <c r="L241" s="11">
        <f t="shared" si="12"/>
        <v>0</v>
      </c>
    </row>
    <row r="242" spans="1:12" s="5" customFormat="1" x14ac:dyDescent="0.35">
      <c r="A242" s="85"/>
      <c r="B242" s="80" t="s">
        <v>93</v>
      </c>
      <c r="C242" s="44" t="s">
        <v>15</v>
      </c>
      <c r="D242" s="114"/>
      <c r="E242" s="17">
        <v>4</v>
      </c>
      <c r="F242" s="17"/>
      <c r="G242" s="11">
        <f t="shared" si="13"/>
        <v>0</v>
      </c>
      <c r="H242" s="17"/>
      <c r="I242" s="11">
        <f t="shared" si="14"/>
        <v>0</v>
      </c>
      <c r="J242" s="17"/>
      <c r="K242" s="11">
        <f t="shared" si="15"/>
        <v>0</v>
      </c>
      <c r="L242" s="11">
        <f t="shared" si="12"/>
        <v>0</v>
      </c>
    </row>
    <row r="243" spans="1:12" s="5" customFormat="1" x14ac:dyDescent="0.35">
      <c r="A243" s="85"/>
      <c r="B243" s="80" t="s">
        <v>94</v>
      </c>
      <c r="C243" s="44" t="s">
        <v>15</v>
      </c>
      <c r="D243" s="114"/>
      <c r="E243" s="17">
        <v>4</v>
      </c>
      <c r="F243" s="17"/>
      <c r="G243" s="11">
        <f t="shared" si="13"/>
        <v>0</v>
      </c>
      <c r="H243" s="17"/>
      <c r="I243" s="11">
        <f t="shared" si="14"/>
        <v>0</v>
      </c>
      <c r="J243" s="17"/>
      <c r="K243" s="11">
        <f t="shared" si="15"/>
        <v>0</v>
      </c>
      <c r="L243" s="11">
        <f t="shared" si="12"/>
        <v>0</v>
      </c>
    </row>
    <row r="244" spans="1:12" s="5" customFormat="1" ht="40.5" x14ac:dyDescent="0.35">
      <c r="A244" s="165">
        <v>32</v>
      </c>
      <c r="B244" s="7" t="s">
        <v>138</v>
      </c>
      <c r="C244" s="8" t="s">
        <v>19</v>
      </c>
      <c r="D244" s="9"/>
      <c r="E244" s="9">
        <v>14</v>
      </c>
      <c r="F244" s="17"/>
      <c r="G244" s="11">
        <f t="shared" si="13"/>
        <v>0</v>
      </c>
      <c r="H244" s="17"/>
      <c r="I244" s="11">
        <f t="shared" si="14"/>
        <v>0</v>
      </c>
      <c r="J244" s="17"/>
      <c r="K244" s="11">
        <f t="shared" si="15"/>
        <v>0</v>
      </c>
      <c r="L244" s="11">
        <f t="shared" si="12"/>
        <v>0</v>
      </c>
    </row>
    <row r="245" spans="1:12" s="5" customFormat="1" x14ac:dyDescent="0.35">
      <c r="A245" s="115"/>
      <c r="B245" s="52" t="s">
        <v>190</v>
      </c>
      <c r="C245" s="86"/>
      <c r="D245" s="17"/>
      <c r="E245" s="17"/>
      <c r="F245" s="17"/>
      <c r="G245" s="11">
        <f t="shared" si="13"/>
        <v>0</v>
      </c>
      <c r="H245" s="17"/>
      <c r="I245" s="11">
        <f t="shared" si="14"/>
        <v>0</v>
      </c>
      <c r="J245" s="17"/>
      <c r="K245" s="11">
        <f t="shared" si="15"/>
        <v>0</v>
      </c>
      <c r="L245" s="11">
        <f t="shared" si="12"/>
        <v>0</v>
      </c>
    </row>
    <row r="246" spans="1:12" s="5" customFormat="1" x14ac:dyDescent="0.35">
      <c r="A246" s="115">
        <v>33</v>
      </c>
      <c r="B246" s="68" t="s">
        <v>180</v>
      </c>
      <c r="C246" s="86" t="s">
        <v>15</v>
      </c>
      <c r="D246" s="17"/>
      <c r="E246" s="17">
        <v>1</v>
      </c>
      <c r="F246" s="17"/>
      <c r="G246" s="11">
        <f t="shared" si="13"/>
        <v>0</v>
      </c>
      <c r="H246" s="17"/>
      <c r="I246" s="11">
        <f t="shared" si="14"/>
        <v>0</v>
      </c>
      <c r="J246" s="17"/>
      <c r="K246" s="11">
        <f t="shared" si="15"/>
        <v>0</v>
      </c>
      <c r="L246" s="11">
        <f t="shared" si="12"/>
        <v>0</v>
      </c>
    </row>
    <row r="247" spans="1:12" s="5" customFormat="1" x14ac:dyDescent="0.35">
      <c r="A247" s="115">
        <v>34</v>
      </c>
      <c r="B247" s="166" t="s">
        <v>141</v>
      </c>
      <c r="C247" s="167" t="s">
        <v>15</v>
      </c>
      <c r="D247" s="45"/>
      <c r="E247" s="45">
        <v>2</v>
      </c>
      <c r="F247" s="45"/>
      <c r="G247" s="11">
        <f t="shared" si="13"/>
        <v>0</v>
      </c>
      <c r="H247" s="45"/>
      <c r="I247" s="11">
        <f t="shared" si="14"/>
        <v>0</v>
      </c>
      <c r="J247" s="45"/>
      <c r="K247" s="11">
        <f t="shared" si="15"/>
        <v>0</v>
      </c>
      <c r="L247" s="11">
        <f t="shared" si="12"/>
        <v>0</v>
      </c>
    </row>
    <row r="248" spans="1:12" s="5" customFormat="1" x14ac:dyDescent="0.35">
      <c r="A248" s="115">
        <v>35</v>
      </c>
      <c r="B248" s="166" t="s">
        <v>142</v>
      </c>
      <c r="C248" s="167" t="s">
        <v>15</v>
      </c>
      <c r="D248" s="45"/>
      <c r="E248" s="45">
        <v>4</v>
      </c>
      <c r="F248" s="45"/>
      <c r="G248" s="11">
        <f t="shared" si="13"/>
        <v>0</v>
      </c>
      <c r="H248" s="45"/>
      <c r="I248" s="11">
        <f t="shared" si="14"/>
        <v>0</v>
      </c>
      <c r="J248" s="45"/>
      <c r="K248" s="11">
        <f t="shared" si="15"/>
        <v>0</v>
      </c>
      <c r="L248" s="11">
        <f t="shared" si="12"/>
        <v>0</v>
      </c>
    </row>
    <row r="249" spans="1:12" s="5" customFormat="1" x14ac:dyDescent="0.35">
      <c r="A249" s="115">
        <v>36</v>
      </c>
      <c r="B249" s="166" t="s">
        <v>143</v>
      </c>
      <c r="C249" s="167" t="s">
        <v>15</v>
      </c>
      <c r="D249" s="45"/>
      <c r="E249" s="45">
        <v>6</v>
      </c>
      <c r="F249" s="45"/>
      <c r="G249" s="11">
        <f t="shared" si="13"/>
        <v>0</v>
      </c>
      <c r="H249" s="45"/>
      <c r="I249" s="11">
        <f t="shared" si="14"/>
        <v>0</v>
      </c>
      <c r="J249" s="45"/>
      <c r="K249" s="11">
        <f t="shared" si="15"/>
        <v>0</v>
      </c>
      <c r="L249" s="11">
        <f t="shared" si="12"/>
        <v>0</v>
      </c>
    </row>
    <row r="250" spans="1:12" s="5" customFormat="1" x14ac:dyDescent="0.35">
      <c r="A250" s="115">
        <v>37</v>
      </c>
      <c r="B250" s="29" t="s">
        <v>310</v>
      </c>
      <c r="C250" s="85" t="s">
        <v>15</v>
      </c>
      <c r="D250" s="85"/>
      <c r="E250" s="15">
        <v>28</v>
      </c>
      <c r="F250" s="15"/>
      <c r="G250" s="11">
        <f t="shared" si="13"/>
        <v>0</v>
      </c>
      <c r="H250" s="15"/>
      <c r="I250" s="11">
        <f t="shared" si="14"/>
        <v>0</v>
      </c>
      <c r="J250" s="15"/>
      <c r="K250" s="11">
        <f t="shared" si="15"/>
        <v>0</v>
      </c>
      <c r="L250" s="11">
        <f t="shared" si="12"/>
        <v>0</v>
      </c>
    </row>
    <row r="251" spans="1:12" s="5" customFormat="1" ht="27" x14ac:dyDescent="0.35">
      <c r="A251" s="115">
        <v>38</v>
      </c>
      <c r="B251" s="29" t="s">
        <v>311</v>
      </c>
      <c r="C251" s="85" t="s">
        <v>15</v>
      </c>
      <c r="D251" s="85"/>
      <c r="E251" s="15">
        <v>28</v>
      </c>
      <c r="F251" s="15"/>
      <c r="G251" s="11">
        <f t="shared" si="13"/>
        <v>0</v>
      </c>
      <c r="H251" s="15"/>
      <c r="I251" s="11">
        <f t="shared" si="14"/>
        <v>0</v>
      </c>
      <c r="J251" s="15"/>
      <c r="K251" s="11">
        <f t="shared" si="15"/>
        <v>0</v>
      </c>
      <c r="L251" s="11">
        <f t="shared" si="12"/>
        <v>0</v>
      </c>
    </row>
    <row r="252" spans="1:12" s="5" customFormat="1" ht="27" x14ac:dyDescent="0.35">
      <c r="A252" s="115">
        <v>39</v>
      </c>
      <c r="B252" s="116" t="s">
        <v>100</v>
      </c>
      <c r="C252" s="85" t="s">
        <v>15</v>
      </c>
      <c r="D252" s="99"/>
      <c r="E252" s="102">
        <v>10</v>
      </c>
      <c r="F252" s="102"/>
      <c r="G252" s="11">
        <f t="shared" si="13"/>
        <v>0</v>
      </c>
      <c r="H252" s="102"/>
      <c r="I252" s="11">
        <f t="shared" si="14"/>
        <v>0</v>
      </c>
      <c r="J252" s="102"/>
      <c r="K252" s="11">
        <f t="shared" si="15"/>
        <v>0</v>
      </c>
      <c r="L252" s="11">
        <f t="shared" si="12"/>
        <v>0</v>
      </c>
    </row>
    <row r="253" spans="1:12" s="5" customFormat="1" x14ac:dyDescent="0.35">
      <c r="A253" s="115">
        <v>40</v>
      </c>
      <c r="B253" s="116" t="s">
        <v>140</v>
      </c>
      <c r="C253" s="85" t="s">
        <v>15</v>
      </c>
      <c r="D253" s="99"/>
      <c r="E253" s="102">
        <v>12</v>
      </c>
      <c r="F253" s="102"/>
      <c r="G253" s="11">
        <f t="shared" si="13"/>
        <v>0</v>
      </c>
      <c r="H253" s="102"/>
      <c r="I253" s="11">
        <f t="shared" si="14"/>
        <v>0</v>
      </c>
      <c r="J253" s="102"/>
      <c r="K253" s="11">
        <f t="shared" si="15"/>
        <v>0</v>
      </c>
      <c r="L253" s="11">
        <f t="shared" si="12"/>
        <v>0</v>
      </c>
    </row>
    <row r="254" spans="1:12" s="5" customFormat="1" x14ac:dyDescent="0.35">
      <c r="A254" s="115">
        <v>41</v>
      </c>
      <c r="B254" s="116" t="s">
        <v>109</v>
      </c>
      <c r="C254" s="85" t="s">
        <v>15</v>
      </c>
      <c r="D254" s="99"/>
      <c r="E254" s="102">
        <v>2</v>
      </c>
      <c r="F254" s="102"/>
      <c r="G254" s="11">
        <f t="shared" si="13"/>
        <v>0</v>
      </c>
      <c r="H254" s="102"/>
      <c r="I254" s="11">
        <f t="shared" si="14"/>
        <v>0</v>
      </c>
      <c r="J254" s="102"/>
      <c r="K254" s="11">
        <f t="shared" si="15"/>
        <v>0</v>
      </c>
      <c r="L254" s="11">
        <f t="shared" si="12"/>
        <v>0</v>
      </c>
    </row>
    <row r="255" spans="1:12" s="5" customFormat="1" ht="27" x14ac:dyDescent="0.35">
      <c r="A255" s="115">
        <v>42</v>
      </c>
      <c r="B255" s="117" t="s">
        <v>50</v>
      </c>
      <c r="C255" s="32" t="s">
        <v>82</v>
      </c>
      <c r="D255" s="118"/>
      <c r="E255" s="119">
        <v>280</v>
      </c>
      <c r="F255" s="102"/>
      <c r="G255" s="11">
        <f t="shared" si="13"/>
        <v>0</v>
      </c>
      <c r="H255" s="102"/>
      <c r="I255" s="11">
        <f t="shared" si="14"/>
        <v>0</v>
      </c>
      <c r="J255" s="102"/>
      <c r="K255" s="11">
        <f t="shared" si="15"/>
        <v>0</v>
      </c>
      <c r="L255" s="11">
        <f t="shared" si="12"/>
        <v>0</v>
      </c>
    </row>
    <row r="256" spans="1:12" s="5" customFormat="1" x14ac:dyDescent="0.35">
      <c r="A256" s="115">
        <v>43</v>
      </c>
      <c r="B256" s="117" t="s">
        <v>51</v>
      </c>
      <c r="C256" s="32" t="s">
        <v>82</v>
      </c>
      <c r="D256" s="118"/>
      <c r="E256" s="119">
        <v>220</v>
      </c>
      <c r="F256" s="102"/>
      <c r="G256" s="11">
        <f t="shared" si="13"/>
        <v>0</v>
      </c>
      <c r="H256" s="102"/>
      <c r="I256" s="11">
        <f t="shared" si="14"/>
        <v>0</v>
      </c>
      <c r="J256" s="102"/>
      <c r="K256" s="11">
        <f t="shared" si="15"/>
        <v>0</v>
      </c>
      <c r="L256" s="11">
        <f t="shared" si="12"/>
        <v>0</v>
      </c>
    </row>
    <row r="257" spans="1:12" s="5" customFormat="1" x14ac:dyDescent="0.35">
      <c r="A257" s="115">
        <v>44</v>
      </c>
      <c r="B257" s="117" t="s">
        <v>110</v>
      </c>
      <c r="C257" s="32" t="s">
        <v>82</v>
      </c>
      <c r="D257" s="118"/>
      <c r="E257" s="119">
        <v>60</v>
      </c>
      <c r="F257" s="102"/>
      <c r="G257" s="11">
        <f t="shared" si="13"/>
        <v>0</v>
      </c>
      <c r="H257" s="102"/>
      <c r="I257" s="11">
        <f t="shared" si="14"/>
        <v>0</v>
      </c>
      <c r="J257" s="102"/>
      <c r="K257" s="11">
        <f t="shared" si="15"/>
        <v>0</v>
      </c>
      <c r="L257" s="11">
        <f t="shared" si="12"/>
        <v>0</v>
      </c>
    </row>
    <row r="258" spans="1:12" s="5" customFormat="1" x14ac:dyDescent="0.35">
      <c r="A258" s="115">
        <v>45</v>
      </c>
      <c r="B258" s="116" t="s">
        <v>52</v>
      </c>
      <c r="C258" s="85" t="s">
        <v>15</v>
      </c>
      <c r="D258" s="99"/>
      <c r="E258" s="102">
        <v>8</v>
      </c>
      <c r="F258" s="102"/>
      <c r="G258" s="11">
        <f t="shared" si="13"/>
        <v>0</v>
      </c>
      <c r="H258" s="102"/>
      <c r="I258" s="11">
        <f t="shared" si="14"/>
        <v>0</v>
      </c>
      <c r="J258" s="102"/>
      <c r="K258" s="11">
        <f t="shared" si="15"/>
        <v>0</v>
      </c>
      <c r="L258" s="11">
        <f t="shared" si="12"/>
        <v>0</v>
      </c>
    </row>
    <row r="259" spans="1:12" s="5" customFormat="1" x14ac:dyDescent="0.35">
      <c r="A259" s="115">
        <v>46</v>
      </c>
      <c r="B259" s="117" t="s">
        <v>53</v>
      </c>
      <c r="C259" s="32" t="s">
        <v>82</v>
      </c>
      <c r="D259" s="118"/>
      <c r="E259" s="119">
        <f>E257+E255+E256-20</f>
        <v>540</v>
      </c>
      <c r="F259" s="102"/>
      <c r="G259" s="11">
        <f t="shared" si="13"/>
        <v>0</v>
      </c>
      <c r="H259" s="102"/>
      <c r="I259" s="11">
        <f t="shared" si="14"/>
        <v>0</v>
      </c>
      <c r="J259" s="102"/>
      <c r="K259" s="11">
        <f t="shared" si="15"/>
        <v>0</v>
      </c>
      <c r="L259" s="11">
        <f t="shared" si="12"/>
        <v>0</v>
      </c>
    </row>
    <row r="260" spans="1:12" s="5" customFormat="1" x14ac:dyDescent="0.35">
      <c r="A260" s="115">
        <v>47</v>
      </c>
      <c r="B260" s="116" t="s">
        <v>95</v>
      </c>
      <c r="C260" s="85" t="s">
        <v>2</v>
      </c>
      <c r="D260" s="99"/>
      <c r="E260" s="102">
        <f>SUM(E252:E259)*0.05</f>
        <v>56.6</v>
      </c>
      <c r="F260" s="102"/>
      <c r="G260" s="11">
        <f t="shared" si="13"/>
        <v>0</v>
      </c>
      <c r="H260" s="102"/>
      <c r="I260" s="11">
        <f t="shared" si="14"/>
        <v>0</v>
      </c>
      <c r="J260" s="102"/>
      <c r="K260" s="11">
        <f t="shared" si="15"/>
        <v>0</v>
      </c>
      <c r="L260" s="11">
        <f t="shared" si="12"/>
        <v>0</v>
      </c>
    </row>
    <row r="261" spans="1:12" s="5" customFormat="1" ht="40.5" x14ac:dyDescent="0.35">
      <c r="A261" s="115">
        <v>48</v>
      </c>
      <c r="B261" s="7" t="s">
        <v>145</v>
      </c>
      <c r="C261" s="8" t="s">
        <v>18</v>
      </c>
      <c r="D261" s="9"/>
      <c r="E261" s="9">
        <f>14*8</f>
        <v>112</v>
      </c>
      <c r="F261" s="17"/>
      <c r="G261" s="11">
        <f t="shared" si="13"/>
        <v>0</v>
      </c>
      <c r="H261" s="17"/>
      <c r="I261" s="11">
        <f t="shared" si="14"/>
        <v>0</v>
      </c>
      <c r="J261" s="17"/>
      <c r="K261" s="11">
        <f t="shared" si="15"/>
        <v>0</v>
      </c>
      <c r="L261" s="11">
        <f t="shared" si="12"/>
        <v>0</v>
      </c>
    </row>
    <row r="262" spans="1:12" s="5" customFormat="1" ht="27" x14ac:dyDescent="0.35">
      <c r="A262" s="87"/>
      <c r="B262" s="134" t="s">
        <v>386</v>
      </c>
      <c r="C262" s="85"/>
      <c r="D262" s="99"/>
      <c r="E262" s="102"/>
      <c r="F262" s="102"/>
      <c r="G262" s="11">
        <f t="shared" si="13"/>
        <v>0</v>
      </c>
      <c r="H262" s="102"/>
      <c r="I262" s="11">
        <f t="shared" si="14"/>
        <v>0</v>
      </c>
      <c r="J262" s="102"/>
      <c r="K262" s="11">
        <f t="shared" si="15"/>
        <v>0</v>
      </c>
      <c r="L262" s="11">
        <f t="shared" si="12"/>
        <v>0</v>
      </c>
    </row>
    <row r="263" spans="1:12" s="5" customFormat="1" x14ac:dyDescent="0.35">
      <c r="A263" s="87">
        <v>49</v>
      </c>
      <c r="B263" s="120" t="s">
        <v>103</v>
      </c>
      <c r="C263" s="121" t="s">
        <v>45</v>
      </c>
      <c r="D263" s="122"/>
      <c r="E263" s="123">
        <v>16</v>
      </c>
      <c r="F263" s="123"/>
      <c r="G263" s="11">
        <f t="shared" si="13"/>
        <v>0</v>
      </c>
      <c r="H263" s="123"/>
      <c r="I263" s="11">
        <f t="shared" si="14"/>
        <v>0</v>
      </c>
      <c r="J263" s="123"/>
      <c r="K263" s="11">
        <f t="shared" si="15"/>
        <v>0</v>
      </c>
      <c r="L263" s="11">
        <f t="shared" si="12"/>
        <v>0</v>
      </c>
    </row>
    <row r="264" spans="1:12" s="5" customFormat="1" x14ac:dyDescent="0.35">
      <c r="A264" s="87">
        <v>50</v>
      </c>
      <c r="B264" s="120" t="s">
        <v>96</v>
      </c>
      <c r="C264" s="121" t="s">
        <v>45</v>
      </c>
      <c r="D264" s="122"/>
      <c r="E264" s="123">
        <v>2</v>
      </c>
      <c r="F264" s="123"/>
      <c r="G264" s="11">
        <f t="shared" si="13"/>
        <v>0</v>
      </c>
      <c r="H264" s="123"/>
      <c r="I264" s="11">
        <f t="shared" si="14"/>
        <v>0</v>
      </c>
      <c r="J264" s="123"/>
      <c r="K264" s="11">
        <f t="shared" si="15"/>
        <v>0</v>
      </c>
      <c r="L264" s="11">
        <f t="shared" si="12"/>
        <v>0</v>
      </c>
    </row>
    <row r="265" spans="1:12" s="5" customFormat="1" x14ac:dyDescent="0.35">
      <c r="A265" s="87">
        <v>51</v>
      </c>
      <c r="B265" s="120" t="s">
        <v>97</v>
      </c>
      <c r="C265" s="121" t="s">
        <v>45</v>
      </c>
      <c r="D265" s="122"/>
      <c r="E265" s="123">
        <v>2</v>
      </c>
      <c r="F265" s="123"/>
      <c r="G265" s="11">
        <f t="shared" si="13"/>
        <v>0</v>
      </c>
      <c r="H265" s="123"/>
      <c r="I265" s="11">
        <f t="shared" si="14"/>
        <v>0</v>
      </c>
      <c r="J265" s="123"/>
      <c r="K265" s="11">
        <f t="shared" si="15"/>
        <v>0</v>
      </c>
      <c r="L265" s="11">
        <f t="shared" si="12"/>
        <v>0</v>
      </c>
    </row>
    <row r="266" spans="1:12" s="5" customFormat="1" ht="27" x14ac:dyDescent="0.35">
      <c r="A266" s="87">
        <v>52</v>
      </c>
      <c r="B266" s="124" t="s">
        <v>117</v>
      </c>
      <c r="C266" s="121" t="s">
        <v>82</v>
      </c>
      <c r="D266" s="122"/>
      <c r="E266" s="123">
        <v>80</v>
      </c>
      <c r="F266" s="123"/>
      <c r="G266" s="11">
        <f t="shared" si="13"/>
        <v>0</v>
      </c>
      <c r="H266" s="123"/>
      <c r="I266" s="11">
        <f t="shared" si="14"/>
        <v>0</v>
      </c>
      <c r="J266" s="123"/>
      <c r="K266" s="11">
        <f t="shared" si="15"/>
        <v>0</v>
      </c>
      <c r="L266" s="11">
        <f t="shared" si="12"/>
        <v>0</v>
      </c>
    </row>
    <row r="267" spans="1:12" s="5" customFormat="1" ht="27" x14ac:dyDescent="0.35">
      <c r="A267" s="87">
        <v>53</v>
      </c>
      <c r="B267" s="68" t="s">
        <v>113</v>
      </c>
      <c r="C267" s="24" t="s">
        <v>15</v>
      </c>
      <c r="D267" s="24"/>
      <c r="E267" s="17">
        <v>3</v>
      </c>
      <c r="F267" s="51"/>
      <c r="G267" s="11">
        <f t="shared" si="13"/>
        <v>0</v>
      </c>
      <c r="H267" s="17"/>
      <c r="I267" s="11">
        <f t="shared" si="14"/>
        <v>0</v>
      </c>
      <c r="J267" s="51"/>
      <c r="K267" s="11">
        <f t="shared" si="15"/>
        <v>0</v>
      </c>
      <c r="L267" s="11">
        <f t="shared" si="12"/>
        <v>0</v>
      </c>
    </row>
    <row r="268" spans="1:12" s="5" customFormat="1" x14ac:dyDescent="0.35">
      <c r="A268" s="87">
        <v>54</v>
      </c>
      <c r="B268" s="68" t="s">
        <v>114</v>
      </c>
      <c r="C268" s="24" t="s">
        <v>18</v>
      </c>
      <c r="D268" s="24"/>
      <c r="E268" s="17">
        <v>70</v>
      </c>
      <c r="F268" s="17"/>
      <c r="G268" s="11">
        <f t="shared" si="13"/>
        <v>0</v>
      </c>
      <c r="H268" s="17"/>
      <c r="I268" s="11">
        <f t="shared" si="14"/>
        <v>0</v>
      </c>
      <c r="J268" s="51"/>
      <c r="K268" s="11">
        <f t="shared" si="15"/>
        <v>0</v>
      </c>
      <c r="L268" s="11">
        <f t="shared" si="12"/>
        <v>0</v>
      </c>
    </row>
    <row r="269" spans="1:12" s="5" customFormat="1" ht="27" x14ac:dyDescent="0.35">
      <c r="A269" s="87">
        <v>55</v>
      </c>
      <c r="B269" s="88" t="s">
        <v>111</v>
      </c>
      <c r="C269" s="24" t="s">
        <v>18</v>
      </c>
      <c r="D269" s="122"/>
      <c r="E269" s="123">
        <v>150</v>
      </c>
      <c r="F269" s="123"/>
      <c r="G269" s="11">
        <f t="shared" si="13"/>
        <v>0</v>
      </c>
      <c r="H269" s="123"/>
      <c r="I269" s="11">
        <f t="shared" si="14"/>
        <v>0</v>
      </c>
      <c r="J269" s="123"/>
      <c r="K269" s="11">
        <f t="shared" si="15"/>
        <v>0</v>
      </c>
      <c r="L269" s="11">
        <f t="shared" si="12"/>
        <v>0</v>
      </c>
    </row>
    <row r="270" spans="1:12" s="5" customFormat="1" ht="34.75" customHeight="1" x14ac:dyDescent="0.35">
      <c r="A270" s="87">
        <v>56</v>
      </c>
      <c r="B270" s="88" t="s">
        <v>351</v>
      </c>
      <c r="C270" s="24" t="s">
        <v>45</v>
      </c>
      <c r="D270" s="122"/>
      <c r="E270" s="123">
        <v>4</v>
      </c>
      <c r="F270" s="123"/>
      <c r="G270" s="11">
        <f t="shared" si="13"/>
        <v>0</v>
      </c>
      <c r="H270" s="123"/>
      <c r="I270" s="11">
        <f t="shared" si="14"/>
        <v>0</v>
      </c>
      <c r="J270" s="123"/>
      <c r="K270" s="11">
        <f t="shared" si="15"/>
        <v>0</v>
      </c>
      <c r="L270" s="11">
        <f t="shared" si="12"/>
        <v>0</v>
      </c>
    </row>
    <row r="271" spans="1:12" s="5" customFormat="1" x14ac:dyDescent="0.35">
      <c r="A271" s="87">
        <v>57</v>
      </c>
      <c r="B271" s="41" t="s">
        <v>115</v>
      </c>
      <c r="C271" s="24" t="s">
        <v>18</v>
      </c>
      <c r="D271" s="24"/>
      <c r="E271" s="17">
        <v>150</v>
      </c>
      <c r="F271" s="17"/>
      <c r="G271" s="11">
        <f t="shared" si="13"/>
        <v>0</v>
      </c>
      <c r="H271" s="17"/>
      <c r="I271" s="11">
        <f t="shared" si="14"/>
        <v>0</v>
      </c>
      <c r="J271" s="17"/>
      <c r="K271" s="11">
        <f t="shared" si="15"/>
        <v>0</v>
      </c>
      <c r="L271" s="11">
        <f t="shared" si="12"/>
        <v>0</v>
      </c>
    </row>
    <row r="272" spans="1:12" s="5" customFormat="1" x14ac:dyDescent="0.35">
      <c r="A272" s="87">
        <v>58</v>
      </c>
      <c r="B272" s="68" t="s">
        <v>116</v>
      </c>
      <c r="C272" s="24" t="s">
        <v>15</v>
      </c>
      <c r="D272" s="24"/>
      <c r="E272" s="17">
        <v>50</v>
      </c>
      <c r="F272" s="17"/>
      <c r="G272" s="11">
        <f t="shared" si="13"/>
        <v>0</v>
      </c>
      <c r="H272" s="17"/>
      <c r="I272" s="11">
        <f t="shared" si="14"/>
        <v>0</v>
      </c>
      <c r="J272" s="17"/>
      <c r="K272" s="11">
        <f t="shared" si="15"/>
        <v>0</v>
      </c>
      <c r="L272" s="11">
        <f t="shared" si="12"/>
        <v>0</v>
      </c>
    </row>
    <row r="273" spans="1:12" s="5" customFormat="1" x14ac:dyDescent="0.35">
      <c r="A273" s="87">
        <v>59</v>
      </c>
      <c r="B273" s="88" t="s">
        <v>98</v>
      </c>
      <c r="C273" s="24" t="s">
        <v>15</v>
      </c>
      <c r="D273" s="125"/>
      <c r="E273" s="123">
        <v>400</v>
      </c>
      <c r="F273" s="123"/>
      <c r="G273" s="11">
        <f t="shared" si="13"/>
        <v>0</v>
      </c>
      <c r="H273" s="123"/>
      <c r="I273" s="11">
        <f t="shared" si="14"/>
        <v>0</v>
      </c>
      <c r="J273" s="123"/>
      <c r="K273" s="11">
        <f t="shared" si="15"/>
        <v>0</v>
      </c>
      <c r="L273" s="11">
        <f t="shared" ref="L273:L286" si="16">K273+I273+G273</f>
        <v>0</v>
      </c>
    </row>
    <row r="274" spans="1:12" s="5" customFormat="1" x14ac:dyDescent="0.35">
      <c r="A274" s="87">
        <v>60</v>
      </c>
      <c r="B274" s="88" t="s">
        <v>99</v>
      </c>
      <c r="C274" s="24" t="s">
        <v>15</v>
      </c>
      <c r="D274" s="126"/>
      <c r="E274" s="123">
        <v>300</v>
      </c>
      <c r="F274" s="123"/>
      <c r="G274" s="11">
        <f t="shared" si="13"/>
        <v>0</v>
      </c>
      <c r="H274" s="123"/>
      <c r="I274" s="11">
        <f t="shared" si="14"/>
        <v>0</v>
      </c>
      <c r="J274" s="123"/>
      <c r="K274" s="11">
        <f t="shared" si="15"/>
        <v>0</v>
      </c>
      <c r="L274" s="11">
        <f t="shared" si="16"/>
        <v>0</v>
      </c>
    </row>
    <row r="275" spans="1:12" s="5" customFormat="1" x14ac:dyDescent="0.35">
      <c r="A275" s="87">
        <v>61</v>
      </c>
      <c r="B275" s="116" t="s">
        <v>144</v>
      </c>
      <c r="C275" s="85" t="s">
        <v>2</v>
      </c>
      <c r="D275" s="99"/>
      <c r="E275" s="102">
        <f>(G263+G264+G265+G266+G269+G270)*0.1/4</f>
        <v>0</v>
      </c>
      <c r="F275" s="102"/>
      <c r="G275" s="11">
        <f t="shared" ref="G275:G286" si="17">F275*E275</f>
        <v>0</v>
      </c>
      <c r="H275" s="102"/>
      <c r="I275" s="11">
        <f t="shared" ref="I275:I286" si="18">H275*E275</f>
        <v>0</v>
      </c>
      <c r="J275" s="102"/>
      <c r="K275" s="11">
        <f t="shared" ref="K275:K286" si="19">J275*E275</f>
        <v>0</v>
      </c>
      <c r="L275" s="11">
        <f t="shared" si="16"/>
        <v>0</v>
      </c>
    </row>
    <row r="276" spans="1:12" s="5" customFormat="1" x14ac:dyDescent="0.35">
      <c r="A276" s="87"/>
      <c r="B276" s="127" t="s">
        <v>387</v>
      </c>
      <c r="C276" s="85"/>
      <c r="D276" s="99"/>
      <c r="E276" s="102"/>
      <c r="F276" s="102"/>
      <c r="G276" s="11">
        <f t="shared" si="17"/>
        <v>0</v>
      </c>
      <c r="H276" s="102"/>
      <c r="I276" s="11">
        <f t="shared" si="18"/>
        <v>0</v>
      </c>
      <c r="J276" s="102"/>
      <c r="K276" s="11">
        <f t="shared" si="19"/>
        <v>0</v>
      </c>
      <c r="L276" s="11">
        <f t="shared" si="16"/>
        <v>0</v>
      </c>
    </row>
    <row r="277" spans="1:12" s="5" customFormat="1" x14ac:dyDescent="0.35">
      <c r="A277" s="233">
        <v>62</v>
      </c>
      <c r="B277" s="41" t="s">
        <v>312</v>
      </c>
      <c r="C277" s="24" t="s">
        <v>19</v>
      </c>
      <c r="D277" s="189"/>
      <c r="E277" s="17">
        <v>6</v>
      </c>
      <c r="F277" s="17"/>
      <c r="G277" s="11">
        <f t="shared" si="17"/>
        <v>0</v>
      </c>
      <c r="H277" s="17"/>
      <c r="I277" s="11">
        <f t="shared" si="18"/>
        <v>0</v>
      </c>
      <c r="J277" s="17"/>
      <c r="K277" s="11">
        <f t="shared" si="19"/>
        <v>0</v>
      </c>
      <c r="L277" s="11">
        <f t="shared" si="16"/>
        <v>0</v>
      </c>
    </row>
    <row r="278" spans="1:12" s="5" customFormat="1" x14ac:dyDescent="0.35">
      <c r="A278" s="233">
        <v>63</v>
      </c>
      <c r="B278" s="185" t="s">
        <v>313</v>
      </c>
      <c r="C278" s="186" t="s">
        <v>18</v>
      </c>
      <c r="D278" s="186"/>
      <c r="E278" s="148">
        <v>70</v>
      </c>
      <c r="F278" s="17"/>
      <c r="G278" s="11">
        <f t="shared" si="17"/>
        <v>0</v>
      </c>
      <c r="H278" s="17"/>
      <c r="I278" s="11">
        <f t="shared" si="18"/>
        <v>0</v>
      </c>
      <c r="J278" s="17"/>
      <c r="K278" s="11">
        <f t="shared" si="19"/>
        <v>0</v>
      </c>
      <c r="L278" s="11">
        <f t="shared" si="16"/>
        <v>0</v>
      </c>
    </row>
    <row r="279" spans="1:12" s="5" customFormat="1" x14ac:dyDescent="0.35">
      <c r="A279" s="233">
        <v>64</v>
      </c>
      <c r="B279" s="186" t="s">
        <v>314</v>
      </c>
      <c r="C279" s="85" t="s">
        <v>18</v>
      </c>
      <c r="D279" s="16"/>
      <c r="E279" s="148">
        <v>70</v>
      </c>
      <c r="F279" s="17"/>
      <c r="G279" s="11">
        <f t="shared" si="17"/>
        <v>0</v>
      </c>
      <c r="H279" s="17"/>
      <c r="I279" s="11">
        <f t="shared" si="18"/>
        <v>0</v>
      </c>
      <c r="J279" s="17"/>
      <c r="K279" s="11">
        <f t="shared" si="19"/>
        <v>0</v>
      </c>
      <c r="L279" s="11">
        <f t="shared" si="16"/>
        <v>0</v>
      </c>
    </row>
    <row r="280" spans="1:12" s="5" customFormat="1" x14ac:dyDescent="0.35">
      <c r="A280" s="233">
        <v>65</v>
      </c>
      <c r="B280" s="186" t="s">
        <v>315</v>
      </c>
      <c r="C280" s="16" t="s">
        <v>15</v>
      </c>
      <c r="D280" s="16"/>
      <c r="E280" s="148">
        <v>70</v>
      </c>
      <c r="F280" s="17"/>
      <c r="G280" s="11">
        <f t="shared" si="17"/>
        <v>0</v>
      </c>
      <c r="H280" s="17"/>
      <c r="I280" s="11">
        <f t="shared" si="18"/>
        <v>0</v>
      </c>
      <c r="J280" s="17"/>
      <c r="K280" s="11">
        <f t="shared" si="19"/>
        <v>0</v>
      </c>
      <c r="L280" s="11">
        <f t="shared" si="16"/>
        <v>0</v>
      </c>
    </row>
    <row r="281" spans="1:12" s="5" customFormat="1" x14ac:dyDescent="0.35">
      <c r="A281" s="233">
        <v>66</v>
      </c>
      <c r="B281" s="185" t="s">
        <v>316</v>
      </c>
      <c r="C281" s="16" t="s">
        <v>15</v>
      </c>
      <c r="D281" s="16"/>
      <c r="E281" s="148">
        <v>70</v>
      </c>
      <c r="F281" s="17"/>
      <c r="G281" s="11">
        <f t="shared" si="17"/>
        <v>0</v>
      </c>
      <c r="H281" s="17"/>
      <c r="I281" s="11">
        <f t="shared" si="18"/>
        <v>0</v>
      </c>
      <c r="J281" s="17"/>
      <c r="K281" s="11">
        <f t="shared" si="19"/>
        <v>0</v>
      </c>
      <c r="L281" s="11">
        <f t="shared" si="16"/>
        <v>0</v>
      </c>
    </row>
    <row r="282" spans="1:12" s="5" customFormat="1" x14ac:dyDescent="0.35">
      <c r="A282" s="233">
        <v>67</v>
      </c>
      <c r="B282" s="185" t="s">
        <v>317</v>
      </c>
      <c r="C282" s="16" t="s">
        <v>15</v>
      </c>
      <c r="D282" s="16"/>
      <c r="E282" s="148">
        <v>48</v>
      </c>
      <c r="F282" s="17"/>
      <c r="G282" s="11">
        <f t="shared" si="17"/>
        <v>0</v>
      </c>
      <c r="H282" s="17"/>
      <c r="I282" s="11">
        <f t="shared" si="18"/>
        <v>0</v>
      </c>
      <c r="J282" s="17"/>
      <c r="K282" s="11">
        <f t="shared" si="19"/>
        <v>0</v>
      </c>
      <c r="L282" s="11">
        <f t="shared" si="16"/>
        <v>0</v>
      </c>
    </row>
    <row r="283" spans="1:12" s="5" customFormat="1" x14ac:dyDescent="0.35">
      <c r="A283" s="233">
        <v>68</v>
      </c>
      <c r="B283" s="116" t="s">
        <v>235</v>
      </c>
      <c r="C283" s="85" t="s">
        <v>2</v>
      </c>
      <c r="D283" s="99"/>
      <c r="E283" s="10">
        <v>1</v>
      </c>
      <c r="F283" s="102"/>
      <c r="G283" s="11">
        <f t="shared" si="17"/>
        <v>0</v>
      </c>
      <c r="H283" s="102"/>
      <c r="I283" s="11">
        <f t="shared" si="18"/>
        <v>0</v>
      </c>
      <c r="J283" s="102"/>
      <c r="K283" s="11">
        <f t="shared" si="19"/>
        <v>0</v>
      </c>
      <c r="L283" s="11">
        <f t="shared" si="16"/>
        <v>0</v>
      </c>
    </row>
    <row r="284" spans="1:12" s="5" customFormat="1" ht="20.149999999999999" customHeight="1" x14ac:dyDescent="0.35">
      <c r="A284" s="87"/>
      <c r="B284" s="127" t="s">
        <v>318</v>
      </c>
      <c r="C284" s="31"/>
      <c r="D284" s="31"/>
      <c r="E284" s="31"/>
      <c r="F284" s="31"/>
      <c r="G284" s="11">
        <f t="shared" si="17"/>
        <v>0</v>
      </c>
      <c r="H284" s="31"/>
      <c r="I284" s="11">
        <f t="shared" si="18"/>
        <v>0</v>
      </c>
      <c r="J284" s="31"/>
      <c r="K284" s="11">
        <f t="shared" si="19"/>
        <v>0</v>
      </c>
      <c r="L284" s="11">
        <f t="shared" si="16"/>
        <v>0</v>
      </c>
    </row>
    <row r="285" spans="1:12" s="5" customFormat="1" x14ac:dyDescent="0.35">
      <c r="A285" s="87"/>
      <c r="B285" s="234" t="s">
        <v>237</v>
      </c>
      <c r="C285" s="107"/>
      <c r="D285" s="108"/>
      <c r="E285" s="108"/>
      <c r="F285" s="108"/>
      <c r="G285" s="11">
        <f t="shared" si="17"/>
        <v>0</v>
      </c>
      <c r="H285" s="12"/>
      <c r="I285" s="11">
        <f t="shared" si="18"/>
        <v>0</v>
      </c>
      <c r="J285" s="108"/>
      <c r="K285" s="11">
        <f t="shared" si="19"/>
        <v>0</v>
      </c>
      <c r="L285" s="11">
        <f t="shared" si="16"/>
        <v>0</v>
      </c>
    </row>
    <row r="286" spans="1:12" s="5" customFormat="1" ht="67.5" x14ac:dyDescent="0.35">
      <c r="A286" s="352">
        <v>69</v>
      </c>
      <c r="B286" s="188" t="s">
        <v>388</v>
      </c>
      <c r="C286" s="355" t="s">
        <v>19</v>
      </c>
      <c r="D286" s="358"/>
      <c r="E286" s="358">
        <v>1</v>
      </c>
      <c r="F286" s="361"/>
      <c r="G286" s="346">
        <f t="shared" si="17"/>
        <v>0</v>
      </c>
      <c r="H286" s="349"/>
      <c r="I286" s="340">
        <f t="shared" si="18"/>
        <v>0</v>
      </c>
      <c r="J286" s="343"/>
      <c r="K286" s="340">
        <f t="shared" si="19"/>
        <v>0</v>
      </c>
      <c r="L286" s="346">
        <f t="shared" si="16"/>
        <v>0</v>
      </c>
    </row>
    <row r="287" spans="1:12" s="5" customFormat="1" ht="27" x14ac:dyDescent="0.35">
      <c r="A287" s="353"/>
      <c r="B287" s="135" t="s">
        <v>319</v>
      </c>
      <c r="C287" s="356"/>
      <c r="D287" s="359"/>
      <c r="E287" s="359"/>
      <c r="F287" s="362"/>
      <c r="G287" s="347"/>
      <c r="H287" s="350"/>
      <c r="I287" s="341"/>
      <c r="J287" s="344"/>
      <c r="K287" s="341"/>
      <c r="L287" s="347"/>
    </row>
    <row r="288" spans="1:12" s="5" customFormat="1" x14ac:dyDescent="0.35">
      <c r="A288" s="353"/>
      <c r="B288" s="135" t="s">
        <v>320</v>
      </c>
      <c r="C288" s="356"/>
      <c r="D288" s="359"/>
      <c r="E288" s="359"/>
      <c r="F288" s="362"/>
      <c r="G288" s="347"/>
      <c r="H288" s="350"/>
      <c r="I288" s="341"/>
      <c r="J288" s="344"/>
      <c r="K288" s="341"/>
      <c r="L288" s="347"/>
    </row>
    <row r="289" spans="1:12" s="5" customFormat="1" x14ac:dyDescent="0.35">
      <c r="A289" s="354"/>
      <c r="B289" s="135" t="s">
        <v>321</v>
      </c>
      <c r="C289" s="357"/>
      <c r="D289" s="360"/>
      <c r="E289" s="360"/>
      <c r="F289" s="363"/>
      <c r="G289" s="348"/>
      <c r="H289" s="351"/>
      <c r="I289" s="342"/>
      <c r="J289" s="345"/>
      <c r="K289" s="342"/>
      <c r="L289" s="348"/>
    </row>
    <row r="290" spans="1:12" s="5" customFormat="1" ht="27" x14ac:dyDescent="0.35">
      <c r="A290" s="189">
        <v>70</v>
      </c>
      <c r="B290" s="19" t="s">
        <v>322</v>
      </c>
      <c r="C290" s="16" t="s">
        <v>15</v>
      </c>
      <c r="D290" s="12" t="s">
        <v>108</v>
      </c>
      <c r="E290" s="12">
        <v>2</v>
      </c>
      <c r="F290" s="12"/>
      <c r="G290" s="172">
        <f t="shared" ref="G290:G314" si="20">F290*E290</f>
        <v>0</v>
      </c>
      <c r="H290" s="12"/>
      <c r="I290" s="172">
        <f>H290*E290</f>
        <v>0</v>
      </c>
      <c r="J290" s="12"/>
      <c r="K290" s="172">
        <f>J290*E290</f>
        <v>0</v>
      </c>
      <c r="L290" s="172">
        <f>K290+I290+G290</f>
        <v>0</v>
      </c>
    </row>
    <row r="291" spans="1:12" s="5" customFormat="1" ht="27" x14ac:dyDescent="0.35">
      <c r="A291" s="189">
        <v>71</v>
      </c>
      <c r="B291" s="141" t="s">
        <v>323</v>
      </c>
      <c r="C291" s="107" t="s">
        <v>15</v>
      </c>
      <c r="D291" s="108" t="s">
        <v>108</v>
      </c>
      <c r="E291" s="108">
        <v>2</v>
      </c>
      <c r="F291" s="108"/>
      <c r="G291" s="172">
        <f t="shared" si="20"/>
        <v>0</v>
      </c>
      <c r="H291" s="12"/>
      <c r="I291" s="172">
        <f t="shared" ref="I291:I314" si="21">H291*E291</f>
        <v>0</v>
      </c>
      <c r="J291" s="12"/>
      <c r="K291" s="172">
        <f t="shared" ref="K291:K314" si="22">J291*E291</f>
        <v>0</v>
      </c>
      <c r="L291" s="172">
        <f t="shared" ref="L291:L315" si="23">K291+I291+G291</f>
        <v>0</v>
      </c>
    </row>
    <row r="292" spans="1:12" s="5" customFormat="1" x14ac:dyDescent="0.35">
      <c r="A292" s="189">
        <v>72</v>
      </c>
      <c r="B292" s="141" t="s">
        <v>324</v>
      </c>
      <c r="C292" s="107" t="s">
        <v>15</v>
      </c>
      <c r="D292" s="108" t="s">
        <v>108</v>
      </c>
      <c r="E292" s="108">
        <v>4</v>
      </c>
      <c r="F292" s="108"/>
      <c r="G292" s="172">
        <f t="shared" si="20"/>
        <v>0</v>
      </c>
      <c r="H292" s="17"/>
      <c r="I292" s="172">
        <f t="shared" si="21"/>
        <v>0</v>
      </c>
      <c r="J292" s="12"/>
      <c r="K292" s="172">
        <f t="shared" si="22"/>
        <v>0</v>
      </c>
      <c r="L292" s="172">
        <f t="shared" si="23"/>
        <v>0</v>
      </c>
    </row>
    <row r="293" spans="1:12" s="5" customFormat="1" x14ac:dyDescent="0.35">
      <c r="A293" s="189">
        <v>73</v>
      </c>
      <c r="B293" s="141" t="s">
        <v>325</v>
      </c>
      <c r="C293" s="107" t="s">
        <v>15</v>
      </c>
      <c r="D293" s="108" t="s">
        <v>108</v>
      </c>
      <c r="E293" s="108">
        <v>4</v>
      </c>
      <c r="F293" s="108"/>
      <c r="G293" s="172">
        <f t="shared" si="20"/>
        <v>0</v>
      </c>
      <c r="H293" s="17"/>
      <c r="I293" s="172">
        <f t="shared" si="21"/>
        <v>0</v>
      </c>
      <c r="J293" s="12"/>
      <c r="K293" s="172">
        <f t="shared" si="22"/>
        <v>0</v>
      </c>
      <c r="L293" s="172">
        <f t="shared" si="23"/>
        <v>0</v>
      </c>
    </row>
    <row r="294" spans="1:12" s="5" customFormat="1" x14ac:dyDescent="0.35">
      <c r="A294" s="189">
        <v>74</v>
      </c>
      <c r="B294" s="141" t="s">
        <v>326</v>
      </c>
      <c r="C294" s="107" t="s">
        <v>15</v>
      </c>
      <c r="D294" s="108" t="s">
        <v>108</v>
      </c>
      <c r="E294" s="108">
        <v>9</v>
      </c>
      <c r="F294" s="108"/>
      <c r="G294" s="172">
        <f t="shared" si="20"/>
        <v>0</v>
      </c>
      <c r="H294" s="17"/>
      <c r="I294" s="172">
        <f t="shared" si="21"/>
        <v>0</v>
      </c>
      <c r="J294" s="12"/>
      <c r="K294" s="172">
        <f t="shared" si="22"/>
        <v>0</v>
      </c>
      <c r="L294" s="172">
        <f t="shared" si="23"/>
        <v>0</v>
      </c>
    </row>
    <row r="295" spans="1:12" s="5" customFormat="1" x14ac:dyDescent="0.35">
      <c r="A295" s="189">
        <v>75</v>
      </c>
      <c r="B295" s="141" t="s">
        <v>327</v>
      </c>
      <c r="C295" s="107" t="s">
        <v>15</v>
      </c>
      <c r="D295" s="108" t="s">
        <v>108</v>
      </c>
      <c r="E295" s="108">
        <v>9</v>
      </c>
      <c r="F295" s="108"/>
      <c r="G295" s="172">
        <f t="shared" si="20"/>
        <v>0</v>
      </c>
      <c r="H295" s="17"/>
      <c r="I295" s="172">
        <f t="shared" si="21"/>
        <v>0</v>
      </c>
      <c r="J295" s="12"/>
      <c r="K295" s="172">
        <f t="shared" si="22"/>
        <v>0</v>
      </c>
      <c r="L295" s="172">
        <f t="shared" si="23"/>
        <v>0</v>
      </c>
    </row>
    <row r="296" spans="1:12" s="5" customFormat="1" x14ac:dyDescent="0.35">
      <c r="A296" s="189">
        <v>76</v>
      </c>
      <c r="B296" s="142" t="s">
        <v>328</v>
      </c>
      <c r="C296" s="107" t="s">
        <v>18</v>
      </c>
      <c r="D296" s="108" t="s">
        <v>108</v>
      </c>
      <c r="E296" s="108">
        <v>40</v>
      </c>
      <c r="F296" s="108"/>
      <c r="G296" s="172">
        <f t="shared" si="20"/>
        <v>0</v>
      </c>
      <c r="H296" s="12"/>
      <c r="I296" s="172">
        <f t="shared" si="21"/>
        <v>0</v>
      </c>
      <c r="J296" s="12"/>
      <c r="K296" s="172">
        <f t="shared" si="22"/>
        <v>0</v>
      </c>
      <c r="L296" s="172">
        <f t="shared" si="23"/>
        <v>0</v>
      </c>
    </row>
    <row r="297" spans="1:12" s="5" customFormat="1" x14ac:dyDescent="0.35">
      <c r="A297" s="189">
        <v>77</v>
      </c>
      <c r="B297" s="142" t="s">
        <v>246</v>
      </c>
      <c r="C297" s="107" t="s">
        <v>20</v>
      </c>
      <c r="D297" s="108" t="s">
        <v>108</v>
      </c>
      <c r="E297" s="108">
        <v>36</v>
      </c>
      <c r="F297" s="108"/>
      <c r="G297" s="172">
        <f t="shared" si="20"/>
        <v>0</v>
      </c>
      <c r="H297" s="12"/>
      <c r="I297" s="172">
        <f t="shared" si="21"/>
        <v>0</v>
      </c>
      <c r="J297" s="108"/>
      <c r="K297" s="172">
        <f t="shared" si="22"/>
        <v>0</v>
      </c>
      <c r="L297" s="172">
        <f t="shared" si="23"/>
        <v>0</v>
      </c>
    </row>
    <row r="298" spans="1:12" s="5" customFormat="1" x14ac:dyDescent="0.35">
      <c r="A298" s="189">
        <v>78</v>
      </c>
      <c r="B298" s="142" t="s">
        <v>247</v>
      </c>
      <c r="C298" s="107" t="s">
        <v>20</v>
      </c>
      <c r="D298" s="108" t="s">
        <v>108</v>
      </c>
      <c r="E298" s="108">
        <v>26</v>
      </c>
      <c r="F298" s="108"/>
      <c r="G298" s="172">
        <f t="shared" si="20"/>
        <v>0</v>
      </c>
      <c r="H298" s="12"/>
      <c r="I298" s="172">
        <f t="shared" si="21"/>
        <v>0</v>
      </c>
      <c r="J298" s="108"/>
      <c r="K298" s="172">
        <f t="shared" si="22"/>
        <v>0</v>
      </c>
      <c r="L298" s="172">
        <f t="shared" si="23"/>
        <v>0</v>
      </c>
    </row>
    <row r="299" spans="1:12" s="5" customFormat="1" x14ac:dyDescent="0.35">
      <c r="A299" s="189">
        <v>79</v>
      </c>
      <c r="B299" s="142" t="s">
        <v>329</v>
      </c>
      <c r="C299" s="107" t="s">
        <v>15</v>
      </c>
      <c r="D299" s="108"/>
      <c r="E299" s="108">
        <v>4</v>
      </c>
      <c r="F299" s="108"/>
      <c r="G299" s="172">
        <f t="shared" si="20"/>
        <v>0</v>
      </c>
      <c r="H299" s="17"/>
      <c r="I299" s="172">
        <f t="shared" si="21"/>
        <v>0</v>
      </c>
      <c r="J299" s="108"/>
      <c r="K299" s="172">
        <f t="shared" si="22"/>
        <v>0</v>
      </c>
      <c r="L299" s="172">
        <f t="shared" si="23"/>
        <v>0</v>
      </c>
    </row>
    <row r="300" spans="1:12" s="5" customFormat="1" ht="27" x14ac:dyDescent="0.35">
      <c r="A300" s="189">
        <v>80</v>
      </c>
      <c r="B300" s="141" t="s">
        <v>248</v>
      </c>
      <c r="C300" s="107" t="s">
        <v>20</v>
      </c>
      <c r="D300" s="108" t="s">
        <v>108</v>
      </c>
      <c r="E300" s="108">
        <v>62</v>
      </c>
      <c r="F300" s="108"/>
      <c r="G300" s="172">
        <f t="shared" si="20"/>
        <v>0</v>
      </c>
      <c r="H300" s="12"/>
      <c r="I300" s="172">
        <f t="shared" si="21"/>
        <v>0</v>
      </c>
      <c r="J300" s="12"/>
      <c r="K300" s="172">
        <f t="shared" si="22"/>
        <v>0</v>
      </c>
      <c r="L300" s="172">
        <f t="shared" si="23"/>
        <v>0</v>
      </c>
    </row>
    <row r="301" spans="1:12" s="5" customFormat="1" ht="27" x14ac:dyDescent="0.35">
      <c r="A301" s="189">
        <v>81</v>
      </c>
      <c r="B301" s="135" t="s">
        <v>183</v>
      </c>
      <c r="C301" s="136" t="s">
        <v>15</v>
      </c>
      <c r="D301" s="137"/>
      <c r="E301" s="137">
        <v>1</v>
      </c>
      <c r="F301" s="108"/>
      <c r="G301" s="172">
        <f t="shared" si="20"/>
        <v>0</v>
      </c>
      <c r="H301" s="12"/>
      <c r="I301" s="172">
        <f t="shared" si="21"/>
        <v>0</v>
      </c>
      <c r="J301" s="108"/>
      <c r="K301" s="172">
        <f t="shared" si="22"/>
        <v>0</v>
      </c>
      <c r="L301" s="172">
        <f t="shared" si="23"/>
        <v>0</v>
      </c>
    </row>
    <row r="302" spans="1:12" s="5" customFormat="1" ht="27" x14ac:dyDescent="0.35">
      <c r="A302" s="189">
        <v>82</v>
      </c>
      <c r="B302" s="141" t="s">
        <v>122</v>
      </c>
      <c r="C302" s="107" t="s">
        <v>15</v>
      </c>
      <c r="D302" s="108" t="s">
        <v>108</v>
      </c>
      <c r="E302" s="108">
        <v>1</v>
      </c>
      <c r="F302" s="108"/>
      <c r="G302" s="172">
        <f t="shared" si="20"/>
        <v>0</v>
      </c>
      <c r="H302" s="12"/>
      <c r="I302" s="172">
        <f t="shared" si="21"/>
        <v>0</v>
      </c>
      <c r="J302" s="108"/>
      <c r="K302" s="172">
        <f t="shared" si="22"/>
        <v>0</v>
      </c>
      <c r="L302" s="172">
        <f t="shared" si="23"/>
        <v>0</v>
      </c>
    </row>
    <row r="303" spans="1:12" s="5" customFormat="1" x14ac:dyDescent="0.35">
      <c r="A303" s="189">
        <v>83</v>
      </c>
      <c r="B303" s="142" t="s">
        <v>123</v>
      </c>
      <c r="C303" s="107" t="s">
        <v>18</v>
      </c>
      <c r="D303" s="108" t="s">
        <v>108</v>
      </c>
      <c r="E303" s="108">
        <v>2</v>
      </c>
      <c r="F303" s="108"/>
      <c r="G303" s="172">
        <f t="shared" si="20"/>
        <v>0</v>
      </c>
      <c r="H303" s="17"/>
      <c r="I303" s="172">
        <f t="shared" si="21"/>
        <v>0</v>
      </c>
      <c r="J303" s="12"/>
      <c r="K303" s="172">
        <f t="shared" si="22"/>
        <v>0</v>
      </c>
      <c r="L303" s="172">
        <f t="shared" si="23"/>
        <v>0</v>
      </c>
    </row>
    <row r="304" spans="1:12" s="5" customFormat="1" x14ac:dyDescent="0.35">
      <c r="A304" s="189">
        <v>84</v>
      </c>
      <c r="B304" s="142" t="s">
        <v>330</v>
      </c>
      <c r="C304" s="107" t="s">
        <v>15</v>
      </c>
      <c r="D304" s="108" t="s">
        <v>108</v>
      </c>
      <c r="E304" s="108">
        <v>2</v>
      </c>
      <c r="F304" s="108"/>
      <c r="G304" s="172">
        <f t="shared" si="20"/>
        <v>0</v>
      </c>
      <c r="H304" s="12"/>
      <c r="I304" s="172">
        <f t="shared" si="21"/>
        <v>0</v>
      </c>
      <c r="J304" s="108"/>
      <c r="K304" s="172">
        <f t="shared" si="22"/>
        <v>0</v>
      </c>
      <c r="L304" s="172">
        <f t="shared" si="23"/>
        <v>0</v>
      </c>
    </row>
    <row r="305" spans="1:12" s="5" customFormat="1" ht="27" x14ac:dyDescent="0.35">
      <c r="A305" s="189">
        <v>85</v>
      </c>
      <c r="B305" s="141" t="s">
        <v>331</v>
      </c>
      <c r="C305" s="107" t="s">
        <v>19</v>
      </c>
      <c r="D305" s="108"/>
      <c r="E305" s="108">
        <v>1</v>
      </c>
      <c r="F305" s="108"/>
      <c r="G305" s="172">
        <f t="shared" si="20"/>
        <v>0</v>
      </c>
      <c r="H305" s="108"/>
      <c r="I305" s="172">
        <f t="shared" si="21"/>
        <v>0</v>
      </c>
      <c r="J305" s="108"/>
      <c r="K305" s="172">
        <f t="shared" si="22"/>
        <v>0</v>
      </c>
      <c r="L305" s="172">
        <f t="shared" si="23"/>
        <v>0</v>
      </c>
    </row>
    <row r="306" spans="1:12" s="5" customFormat="1" x14ac:dyDescent="0.35">
      <c r="A306" s="189"/>
      <c r="B306" s="234" t="s">
        <v>254</v>
      </c>
      <c r="C306" s="107"/>
      <c r="D306" s="108"/>
      <c r="E306" s="108"/>
      <c r="F306" s="108"/>
      <c r="G306" s="172">
        <f t="shared" si="20"/>
        <v>0</v>
      </c>
      <c r="H306" s="108"/>
      <c r="I306" s="172">
        <f t="shared" si="21"/>
        <v>0</v>
      </c>
      <c r="J306" s="108"/>
      <c r="K306" s="172">
        <f t="shared" si="22"/>
        <v>0</v>
      </c>
      <c r="L306" s="172">
        <f t="shared" si="23"/>
        <v>0</v>
      </c>
    </row>
    <row r="307" spans="1:12" s="5" customFormat="1" ht="27" x14ac:dyDescent="0.35">
      <c r="A307" s="87">
        <v>86</v>
      </c>
      <c r="B307" s="7" t="s">
        <v>389</v>
      </c>
      <c r="C307" s="169" t="s">
        <v>19</v>
      </c>
      <c r="D307" s="170"/>
      <c r="E307" s="170">
        <v>2</v>
      </c>
      <c r="F307" s="108"/>
      <c r="G307" s="172">
        <f t="shared" si="20"/>
        <v>0</v>
      </c>
      <c r="H307" s="108"/>
      <c r="I307" s="172">
        <f t="shared" si="21"/>
        <v>0</v>
      </c>
      <c r="J307" s="108"/>
      <c r="K307" s="172">
        <f t="shared" si="22"/>
        <v>0</v>
      </c>
      <c r="L307" s="172">
        <f t="shared" si="23"/>
        <v>0</v>
      </c>
    </row>
    <row r="308" spans="1:12" s="5" customFormat="1" ht="27" x14ac:dyDescent="0.35">
      <c r="A308" s="87">
        <v>87</v>
      </c>
      <c r="B308" s="7" t="s">
        <v>390</v>
      </c>
      <c r="C308" s="169" t="s">
        <v>19</v>
      </c>
      <c r="D308" s="170"/>
      <c r="E308" s="170">
        <v>1</v>
      </c>
      <c r="F308" s="108"/>
      <c r="G308" s="172">
        <f t="shared" si="20"/>
        <v>0</v>
      </c>
      <c r="H308" s="108"/>
      <c r="I308" s="172">
        <f t="shared" si="21"/>
        <v>0</v>
      </c>
      <c r="J308" s="108"/>
      <c r="K308" s="172">
        <f t="shared" si="22"/>
        <v>0</v>
      </c>
      <c r="L308" s="172">
        <f t="shared" si="23"/>
        <v>0</v>
      </c>
    </row>
    <row r="309" spans="1:12" s="5" customFormat="1" ht="27" x14ac:dyDescent="0.35">
      <c r="A309" s="87">
        <v>88</v>
      </c>
      <c r="B309" s="7" t="s">
        <v>391</v>
      </c>
      <c r="C309" s="169" t="s">
        <v>19</v>
      </c>
      <c r="D309" s="170"/>
      <c r="E309" s="170">
        <v>2</v>
      </c>
      <c r="F309" s="108"/>
      <c r="G309" s="172">
        <f t="shared" si="20"/>
        <v>0</v>
      </c>
      <c r="H309" s="108"/>
      <c r="I309" s="172">
        <f t="shared" si="21"/>
        <v>0</v>
      </c>
      <c r="J309" s="108"/>
      <c r="K309" s="172">
        <f t="shared" si="22"/>
        <v>0</v>
      </c>
      <c r="L309" s="172">
        <f t="shared" si="23"/>
        <v>0</v>
      </c>
    </row>
    <row r="310" spans="1:12" s="5" customFormat="1" x14ac:dyDescent="0.35">
      <c r="A310" s="87">
        <v>89</v>
      </c>
      <c r="B310" s="141" t="s">
        <v>157</v>
      </c>
      <c r="C310" s="107" t="s">
        <v>15</v>
      </c>
      <c r="D310" s="108"/>
      <c r="E310" s="175">
        <v>8</v>
      </c>
      <c r="F310" s="108"/>
      <c r="G310" s="172">
        <f t="shared" si="20"/>
        <v>0</v>
      </c>
      <c r="H310" s="108"/>
      <c r="I310" s="172">
        <f t="shared" si="21"/>
        <v>0</v>
      </c>
      <c r="J310" s="108"/>
      <c r="K310" s="172">
        <f t="shared" si="22"/>
        <v>0</v>
      </c>
      <c r="L310" s="172">
        <f t="shared" si="23"/>
        <v>0</v>
      </c>
    </row>
    <row r="311" spans="1:12" s="5" customFormat="1" x14ac:dyDescent="0.35">
      <c r="A311" s="87">
        <v>90</v>
      </c>
      <c r="B311" s="144" t="s">
        <v>158</v>
      </c>
      <c r="C311" s="145" t="s">
        <v>18</v>
      </c>
      <c r="D311" s="146"/>
      <c r="E311" s="175">
        <v>16</v>
      </c>
      <c r="F311" s="108"/>
      <c r="G311" s="172">
        <f t="shared" si="20"/>
        <v>0</v>
      </c>
      <c r="H311" s="108"/>
      <c r="I311" s="172">
        <f t="shared" si="21"/>
        <v>0</v>
      </c>
      <c r="J311" s="108"/>
      <c r="K311" s="172">
        <f t="shared" si="22"/>
        <v>0</v>
      </c>
      <c r="L311" s="172">
        <f t="shared" si="23"/>
        <v>0</v>
      </c>
    </row>
    <row r="312" spans="1:12" s="5" customFormat="1" x14ac:dyDescent="0.35">
      <c r="A312" s="87">
        <v>91</v>
      </c>
      <c r="B312" s="144" t="s">
        <v>159</v>
      </c>
      <c r="C312" s="145" t="s">
        <v>18</v>
      </c>
      <c r="D312" s="146"/>
      <c r="E312" s="175">
        <v>46</v>
      </c>
      <c r="F312" s="108"/>
      <c r="G312" s="172">
        <f t="shared" si="20"/>
        <v>0</v>
      </c>
      <c r="H312" s="108"/>
      <c r="I312" s="172">
        <f t="shared" si="21"/>
        <v>0</v>
      </c>
      <c r="J312" s="108"/>
      <c r="K312" s="172">
        <f t="shared" si="22"/>
        <v>0</v>
      </c>
      <c r="L312" s="172">
        <f t="shared" si="23"/>
        <v>0</v>
      </c>
    </row>
    <row r="313" spans="1:12" s="5" customFormat="1" ht="27" x14ac:dyDescent="0.35">
      <c r="A313" s="87">
        <v>92</v>
      </c>
      <c r="B313" s="144" t="s">
        <v>160</v>
      </c>
      <c r="C313" s="145" t="s">
        <v>15</v>
      </c>
      <c r="D313" s="146"/>
      <c r="E313" s="175">
        <v>16</v>
      </c>
      <c r="F313" s="108"/>
      <c r="G313" s="172">
        <f t="shared" si="20"/>
        <v>0</v>
      </c>
      <c r="H313" s="108"/>
      <c r="I313" s="172">
        <f t="shared" si="21"/>
        <v>0</v>
      </c>
      <c r="J313" s="108"/>
      <c r="K313" s="172">
        <f t="shared" si="22"/>
        <v>0</v>
      </c>
      <c r="L313" s="172">
        <f t="shared" si="23"/>
        <v>0</v>
      </c>
    </row>
    <row r="314" spans="1:12" s="5" customFormat="1" x14ac:dyDescent="0.35">
      <c r="A314" s="87">
        <v>93</v>
      </c>
      <c r="B314" s="19" t="s">
        <v>161</v>
      </c>
      <c r="C314" s="107" t="s">
        <v>15</v>
      </c>
      <c r="D314" s="108"/>
      <c r="E314" s="108">
        <v>258</v>
      </c>
      <c r="F314" s="108"/>
      <c r="G314" s="172">
        <f t="shared" si="20"/>
        <v>0</v>
      </c>
      <c r="H314" s="108"/>
      <c r="I314" s="172">
        <f t="shared" si="21"/>
        <v>0</v>
      </c>
      <c r="J314" s="108"/>
      <c r="K314" s="172">
        <f t="shared" si="22"/>
        <v>0</v>
      </c>
      <c r="L314" s="172">
        <f t="shared" si="23"/>
        <v>0</v>
      </c>
    </row>
    <row r="315" spans="1:12" x14ac:dyDescent="0.35">
      <c r="A315" s="74"/>
      <c r="B315" s="46" t="s">
        <v>13</v>
      </c>
      <c r="C315" s="47"/>
      <c r="D315" s="47"/>
      <c r="E315" s="10"/>
      <c r="F315" s="10"/>
      <c r="G315" s="82">
        <f>SUM(G10:G314)</f>
        <v>0</v>
      </c>
      <c r="H315" s="48"/>
      <c r="I315" s="48">
        <f>SUM(I10:I314)</f>
        <v>0</v>
      </c>
      <c r="J315" s="48"/>
      <c r="K315" s="171">
        <f>SUM(K10:K314)</f>
        <v>0</v>
      </c>
      <c r="L315" s="171">
        <f t="shared" si="23"/>
        <v>0</v>
      </c>
    </row>
    <row r="316" spans="1:12" x14ac:dyDescent="0.35">
      <c r="A316" s="74"/>
      <c r="B316" s="235" t="s">
        <v>276</v>
      </c>
      <c r="C316" s="47"/>
      <c r="D316" s="47"/>
      <c r="E316" s="10"/>
      <c r="F316" s="10"/>
      <c r="G316" s="82">
        <f>G286</f>
        <v>0</v>
      </c>
      <c r="H316" s="82"/>
      <c r="I316" s="82">
        <f>I286</f>
        <v>0</v>
      </c>
      <c r="J316" s="82"/>
      <c r="K316" s="82">
        <f>K286</f>
        <v>0</v>
      </c>
      <c r="L316" s="82">
        <f>L286</f>
        <v>0</v>
      </c>
    </row>
    <row r="317" spans="1:12" x14ac:dyDescent="0.35">
      <c r="A317" s="74"/>
      <c r="B317" s="49" t="s">
        <v>35</v>
      </c>
      <c r="C317" s="147">
        <v>0.03</v>
      </c>
      <c r="D317" s="147"/>
      <c r="E317" s="148"/>
      <c r="F317" s="148"/>
      <c r="G317" s="149"/>
      <c r="H317" s="149"/>
      <c r="I317" s="149"/>
      <c r="J317" s="149"/>
      <c r="K317" s="149"/>
      <c r="L317" s="149">
        <f>G315*C317</f>
        <v>0</v>
      </c>
    </row>
    <row r="318" spans="1:12" x14ac:dyDescent="0.35">
      <c r="A318" s="74"/>
      <c r="B318" s="50" t="s">
        <v>13</v>
      </c>
      <c r="C318" s="150"/>
      <c r="D318" s="150"/>
      <c r="E318" s="148"/>
      <c r="F318" s="148"/>
      <c r="G318" s="149"/>
      <c r="H318" s="149"/>
      <c r="I318" s="149"/>
      <c r="J318" s="149"/>
      <c r="K318" s="149"/>
      <c r="L318" s="149">
        <f>L317+L315</f>
        <v>0</v>
      </c>
    </row>
    <row r="319" spans="1:12" x14ac:dyDescent="0.35">
      <c r="A319" s="74"/>
      <c r="B319" s="49" t="s">
        <v>332</v>
      </c>
      <c r="C319" s="151">
        <v>0.68</v>
      </c>
      <c r="D319" s="150"/>
      <c r="E319" s="148"/>
      <c r="F319" s="148"/>
      <c r="G319" s="149"/>
      <c r="H319" s="149"/>
      <c r="I319" s="149"/>
      <c r="J319" s="149"/>
      <c r="K319" s="149"/>
      <c r="L319" s="149">
        <f>I316*C319</f>
        <v>0</v>
      </c>
    </row>
    <row r="320" spans="1:12" x14ac:dyDescent="0.35">
      <c r="A320" s="74"/>
      <c r="B320" s="49" t="s">
        <v>124</v>
      </c>
      <c r="C320" s="151">
        <v>7.0000000000000007E-2</v>
      </c>
      <c r="D320" s="147"/>
      <c r="E320" s="148"/>
      <c r="F320" s="148"/>
      <c r="G320" s="149"/>
      <c r="H320" s="149"/>
      <c r="I320" s="149"/>
      <c r="J320" s="149"/>
      <c r="K320" s="149"/>
      <c r="L320" s="149">
        <f>(L318-L316)*C320</f>
        <v>0</v>
      </c>
    </row>
    <row r="321" spans="1:12" ht="20.149999999999999" customHeight="1" x14ac:dyDescent="0.35">
      <c r="A321" s="74"/>
      <c r="B321" s="50" t="s">
        <v>13</v>
      </c>
      <c r="C321" s="154"/>
      <c r="D321" s="154"/>
      <c r="E321" s="148"/>
      <c r="F321" s="148"/>
      <c r="G321" s="149"/>
      <c r="H321" s="149"/>
      <c r="I321" s="149"/>
      <c r="J321" s="149"/>
      <c r="K321" s="149"/>
      <c r="L321" s="149">
        <f>SUM(L318:L320)</f>
        <v>0</v>
      </c>
    </row>
    <row r="322" spans="1:12" ht="27" x14ac:dyDescent="0.35">
      <c r="A322" s="74"/>
      <c r="B322" s="49" t="s">
        <v>125</v>
      </c>
      <c r="C322" s="151">
        <v>0.05</v>
      </c>
      <c r="D322" s="147"/>
      <c r="E322" s="148"/>
      <c r="F322" s="148"/>
      <c r="G322" s="149"/>
      <c r="H322" s="149"/>
      <c r="I322" s="149"/>
      <c r="J322" s="149"/>
      <c r="K322" s="149"/>
      <c r="L322" s="149">
        <f>(L321-G316)*C322</f>
        <v>0</v>
      </c>
    </row>
    <row r="323" spans="1:12" x14ac:dyDescent="0.35">
      <c r="A323" s="74"/>
      <c r="B323" s="32" t="s">
        <v>36</v>
      </c>
      <c r="C323" s="154"/>
      <c r="D323" s="154"/>
      <c r="E323" s="148"/>
      <c r="F323" s="148"/>
      <c r="G323" s="149"/>
      <c r="H323" s="149"/>
      <c r="I323" s="149"/>
      <c r="J323" s="149"/>
      <c r="K323" s="149"/>
      <c r="L323" s="149">
        <f>L322+L321</f>
        <v>0</v>
      </c>
    </row>
    <row r="324" spans="1:12" x14ac:dyDescent="0.35">
      <c r="A324" s="70"/>
      <c r="B324" s="152" t="s">
        <v>37</v>
      </c>
      <c r="C324" s="153">
        <v>0.02</v>
      </c>
      <c r="D324" s="153"/>
      <c r="E324" s="153"/>
      <c r="F324" s="73"/>
      <c r="G324" s="155"/>
      <c r="H324" s="155"/>
      <c r="I324" s="155"/>
      <c r="J324" s="155"/>
      <c r="K324" s="155"/>
      <c r="L324" s="149">
        <f>L323*C324</f>
        <v>0</v>
      </c>
    </row>
    <row r="325" spans="1:12" x14ac:dyDescent="0.35">
      <c r="A325" s="70"/>
      <c r="B325" s="70" t="s">
        <v>13</v>
      </c>
      <c r="C325" s="24"/>
      <c r="D325" s="24"/>
      <c r="E325" s="24"/>
      <c r="F325" s="24"/>
      <c r="G325" s="51"/>
      <c r="H325" s="51"/>
      <c r="I325" s="51"/>
      <c r="J325" s="51"/>
      <c r="K325" s="48"/>
      <c r="L325" s="51">
        <f>SUM(L323:L324)</f>
        <v>0</v>
      </c>
    </row>
    <row r="326" spans="1:12" x14ac:dyDescent="0.35">
      <c r="A326" s="70"/>
      <c r="B326" s="33" t="s">
        <v>38</v>
      </c>
      <c r="C326" s="153">
        <v>0.18</v>
      </c>
      <c r="D326" s="33"/>
      <c r="E326" s="81"/>
      <c r="F326" s="81"/>
      <c r="G326" s="81"/>
      <c r="H326" s="81"/>
      <c r="I326" s="81"/>
      <c r="J326" s="81"/>
      <c r="K326" s="81"/>
      <c r="L326" s="156">
        <f>L325*C326</f>
        <v>0</v>
      </c>
    </row>
    <row r="327" spans="1:12" x14ac:dyDescent="0.35">
      <c r="A327" s="83"/>
      <c r="B327" s="52" t="s">
        <v>39</v>
      </c>
      <c r="C327" s="53"/>
      <c r="D327" s="53"/>
      <c r="E327" s="54"/>
      <c r="F327" s="54"/>
      <c r="G327" s="54"/>
      <c r="H327" s="54"/>
      <c r="I327" s="54"/>
      <c r="J327" s="54"/>
      <c r="K327" s="54"/>
      <c r="L327" s="55">
        <f>SUM(L325:L326)</f>
        <v>0</v>
      </c>
    </row>
  </sheetData>
  <autoFilter ref="B6:L327" xr:uid="{00000000-0001-0000-0400-000000000000}">
    <filterColumn colId="4" showButton="0"/>
    <filterColumn colId="6" showButton="0"/>
    <filterColumn colId="8" showButton="0"/>
  </autoFilter>
  <mergeCells count="26">
    <mergeCell ref="A1:E1"/>
    <mergeCell ref="A2:L2"/>
    <mergeCell ref="A3:L3"/>
    <mergeCell ref="B4:L4"/>
    <mergeCell ref="A5:B5"/>
    <mergeCell ref="H5:J5"/>
    <mergeCell ref="G286:G289"/>
    <mergeCell ref="H286:H289"/>
    <mergeCell ref="A6:A7"/>
    <mergeCell ref="B6:B7"/>
    <mergeCell ref="C6:C7"/>
    <mergeCell ref="D6:D7"/>
    <mergeCell ref="E6:E7"/>
    <mergeCell ref="F6:G6"/>
    <mergeCell ref="A286:A289"/>
    <mergeCell ref="C286:C289"/>
    <mergeCell ref="D286:D289"/>
    <mergeCell ref="E286:E289"/>
    <mergeCell ref="F286:F289"/>
    <mergeCell ref="I286:I289"/>
    <mergeCell ref="J286:J289"/>
    <mergeCell ref="K286:K289"/>
    <mergeCell ref="L286:L289"/>
    <mergeCell ref="H6:I6"/>
    <mergeCell ref="J6:K6"/>
    <mergeCell ref="L6:L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6"/>
  <sheetViews>
    <sheetView topLeftCell="A6" workbookViewId="0">
      <selection activeCell="J8" sqref="J8:J26"/>
    </sheetView>
  </sheetViews>
  <sheetFormatPr defaultRowHeight="14.5" x14ac:dyDescent="0.35"/>
  <cols>
    <col min="1" max="1" width="3.6328125" customWidth="1"/>
    <col min="2" max="2" width="73.08984375" customWidth="1"/>
    <col min="7" max="7" width="11.90625" customWidth="1"/>
    <col min="8" max="8" width="13.81640625" customWidth="1"/>
    <col min="9" max="9" width="12.08984375" customWidth="1"/>
    <col min="11" max="11" width="10.6328125" customWidth="1"/>
    <col min="12" max="12" width="12" customWidth="1"/>
  </cols>
  <sheetData>
    <row r="1" spans="1:12" x14ac:dyDescent="0.35">
      <c r="A1" s="332" t="s">
        <v>126</v>
      </c>
      <c r="B1" s="332"/>
      <c r="C1" s="332"/>
      <c r="D1" s="332"/>
      <c r="E1" s="332"/>
      <c r="F1" s="57"/>
      <c r="G1" s="57"/>
      <c r="H1" s="57"/>
      <c r="I1" s="57"/>
      <c r="J1" s="57"/>
      <c r="K1" s="57"/>
      <c r="L1" s="1"/>
    </row>
    <row r="2" spans="1:12" x14ac:dyDescent="0.35">
      <c r="A2" s="334" t="s">
        <v>503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</row>
    <row r="3" spans="1:12" x14ac:dyDescent="0.35">
      <c r="A3" s="334" t="s">
        <v>0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</row>
    <row r="4" spans="1:12" x14ac:dyDescent="0.35">
      <c r="A4" s="2"/>
      <c r="B4" s="2"/>
      <c r="C4" s="2"/>
      <c r="D4" s="2"/>
      <c r="E4" s="2"/>
      <c r="F4" s="2"/>
      <c r="G4" s="2"/>
      <c r="H4" s="336" t="s">
        <v>1</v>
      </c>
      <c r="I4" s="336"/>
      <c r="J4" s="336"/>
      <c r="K4" s="376">
        <f>L36</f>
        <v>0</v>
      </c>
      <c r="L4" s="376"/>
    </row>
    <row r="5" spans="1:12" x14ac:dyDescent="0.35">
      <c r="A5" s="337" t="s">
        <v>3</v>
      </c>
      <c r="B5" s="333" t="s">
        <v>4</v>
      </c>
      <c r="C5" s="333" t="s">
        <v>5</v>
      </c>
      <c r="D5" s="338" t="s">
        <v>6</v>
      </c>
      <c r="E5" s="333" t="s">
        <v>7</v>
      </c>
      <c r="F5" s="333" t="s">
        <v>8</v>
      </c>
      <c r="G5" s="333"/>
      <c r="H5" s="333" t="s">
        <v>9</v>
      </c>
      <c r="I5" s="333"/>
      <c r="J5" s="333" t="s">
        <v>10</v>
      </c>
      <c r="K5" s="333"/>
      <c r="L5" s="333" t="s">
        <v>11</v>
      </c>
    </row>
    <row r="6" spans="1:12" ht="27" x14ac:dyDescent="0.35">
      <c r="A6" s="337"/>
      <c r="B6" s="333"/>
      <c r="C6" s="333"/>
      <c r="D6" s="339"/>
      <c r="E6" s="333"/>
      <c r="F6" s="85" t="s">
        <v>12</v>
      </c>
      <c r="G6" s="85" t="s">
        <v>13</v>
      </c>
      <c r="H6" s="85" t="s">
        <v>14</v>
      </c>
      <c r="I6" s="85" t="s">
        <v>13</v>
      </c>
      <c r="J6" s="85" t="s">
        <v>12</v>
      </c>
      <c r="K6" s="85" t="s">
        <v>13</v>
      </c>
      <c r="L6" s="333"/>
    </row>
    <row r="7" spans="1:12" x14ac:dyDescent="0.35">
      <c r="A7" s="58">
        <v>1</v>
      </c>
      <c r="B7" s="6">
        <v>2</v>
      </c>
      <c r="C7" s="6">
        <v>3</v>
      </c>
      <c r="D7" s="6"/>
      <c r="E7" s="6">
        <v>4</v>
      </c>
      <c r="F7" s="6">
        <v>5</v>
      </c>
      <c r="G7" s="6">
        <v>6</v>
      </c>
      <c r="H7" s="6">
        <v>7</v>
      </c>
      <c r="I7" s="6">
        <v>8</v>
      </c>
      <c r="J7" s="6">
        <v>9</v>
      </c>
      <c r="K7" s="6">
        <v>10</v>
      </c>
      <c r="L7" s="6">
        <v>11</v>
      </c>
    </row>
    <row r="8" spans="1:12" x14ac:dyDescent="0.35">
      <c r="A8" s="74"/>
      <c r="B8" s="92" t="s">
        <v>62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35">
      <c r="A9" s="74">
        <v>1</v>
      </c>
      <c r="B9" s="68" t="s">
        <v>502</v>
      </c>
      <c r="C9" s="316" t="s">
        <v>20</v>
      </c>
      <c r="D9" s="316"/>
      <c r="E9" s="317">
        <v>163</v>
      </c>
      <c r="F9" s="17"/>
      <c r="G9" s="11">
        <f t="shared" ref="G9:G25" si="0">F9*E9</f>
        <v>0</v>
      </c>
      <c r="H9" s="17"/>
      <c r="I9" s="11">
        <f t="shared" ref="I9:I25" si="1">H9*E9</f>
        <v>0</v>
      </c>
      <c r="J9" s="17"/>
      <c r="K9" s="11">
        <f t="shared" ref="K9:K25" si="2">J9*E9</f>
        <v>0</v>
      </c>
      <c r="L9" s="11">
        <f t="shared" ref="L9:L25" si="3">K9+I9+G9</f>
        <v>0</v>
      </c>
    </row>
    <row r="10" spans="1:12" x14ac:dyDescent="0.35">
      <c r="A10" s="74">
        <v>2</v>
      </c>
      <c r="B10" s="68" t="s">
        <v>504</v>
      </c>
      <c r="C10" s="316" t="s">
        <v>422</v>
      </c>
      <c r="D10" s="316"/>
      <c r="E10" s="317">
        <v>30</v>
      </c>
      <c r="F10" s="17"/>
      <c r="G10" s="11">
        <f t="shared" si="0"/>
        <v>0</v>
      </c>
      <c r="H10" s="17"/>
      <c r="I10" s="11">
        <f t="shared" si="1"/>
        <v>0</v>
      </c>
      <c r="J10" s="17"/>
      <c r="K10" s="11">
        <f t="shared" si="2"/>
        <v>0</v>
      </c>
      <c r="L10" s="11">
        <f t="shared" si="3"/>
        <v>0</v>
      </c>
    </row>
    <row r="11" spans="1:12" x14ac:dyDescent="0.35">
      <c r="A11" s="74">
        <v>3</v>
      </c>
      <c r="B11" s="68" t="s">
        <v>505</v>
      </c>
      <c r="C11" s="316" t="s">
        <v>300</v>
      </c>
      <c r="D11" s="316"/>
      <c r="E11" s="317">
        <v>8</v>
      </c>
      <c r="F11" s="17"/>
      <c r="G11" s="11">
        <f t="shared" si="0"/>
        <v>0</v>
      </c>
      <c r="H11" s="17"/>
      <c r="I11" s="11">
        <f t="shared" si="1"/>
        <v>0</v>
      </c>
      <c r="J11" s="17"/>
      <c r="K11" s="11">
        <f t="shared" si="2"/>
        <v>0</v>
      </c>
      <c r="L11" s="11">
        <f t="shared" si="3"/>
        <v>0</v>
      </c>
    </row>
    <row r="12" spans="1:12" x14ac:dyDescent="0.35">
      <c r="A12" s="74">
        <v>4</v>
      </c>
      <c r="B12" s="68" t="s">
        <v>506</v>
      </c>
      <c r="C12" s="316" t="s">
        <v>300</v>
      </c>
      <c r="D12" s="316"/>
      <c r="E12" s="317">
        <v>8</v>
      </c>
      <c r="F12" s="10"/>
      <c r="G12" s="11">
        <f t="shared" si="0"/>
        <v>0</v>
      </c>
      <c r="H12" s="10"/>
      <c r="I12" s="11">
        <f t="shared" si="1"/>
        <v>0</v>
      </c>
      <c r="J12" s="10"/>
      <c r="K12" s="11">
        <f t="shared" si="2"/>
        <v>0</v>
      </c>
      <c r="L12" s="11">
        <f t="shared" si="3"/>
        <v>0</v>
      </c>
    </row>
    <row r="13" spans="1:12" x14ac:dyDescent="0.35">
      <c r="A13" s="74">
        <v>5</v>
      </c>
      <c r="B13" s="68" t="s">
        <v>507</v>
      </c>
      <c r="C13" s="319" t="s">
        <v>422</v>
      </c>
      <c r="D13" s="319"/>
      <c r="E13" s="320">
        <v>15</v>
      </c>
      <c r="F13" s="31"/>
      <c r="G13" s="11">
        <f t="shared" si="0"/>
        <v>0</v>
      </c>
      <c r="H13" s="10"/>
      <c r="I13" s="11">
        <f t="shared" si="1"/>
        <v>0</v>
      </c>
      <c r="J13" s="31"/>
      <c r="K13" s="11">
        <f t="shared" si="2"/>
        <v>0</v>
      </c>
      <c r="L13" s="11">
        <f t="shared" si="3"/>
        <v>0</v>
      </c>
    </row>
    <row r="14" spans="1:12" x14ac:dyDescent="0.35">
      <c r="A14" s="74">
        <v>6</v>
      </c>
      <c r="B14" s="68" t="s">
        <v>508</v>
      </c>
      <c r="C14" s="321" t="s">
        <v>518</v>
      </c>
      <c r="D14" s="321"/>
      <c r="E14" s="322">
        <v>4</v>
      </c>
      <c r="F14" s="101"/>
      <c r="G14" s="11">
        <f t="shared" si="0"/>
        <v>0</v>
      </c>
      <c r="H14" s="101"/>
      <c r="I14" s="11">
        <f t="shared" si="1"/>
        <v>0</v>
      </c>
      <c r="J14" s="101"/>
      <c r="K14" s="11">
        <f t="shared" si="2"/>
        <v>0</v>
      </c>
      <c r="L14" s="11">
        <f t="shared" si="3"/>
        <v>0</v>
      </c>
    </row>
    <row r="15" spans="1:12" x14ac:dyDescent="0.35">
      <c r="A15" s="74">
        <v>7</v>
      </c>
      <c r="B15" s="68" t="s">
        <v>66</v>
      </c>
      <c r="C15" s="321" t="s">
        <v>23</v>
      </c>
      <c r="D15" s="322"/>
      <c r="E15" s="322">
        <v>5</v>
      </c>
      <c r="F15" s="6"/>
      <c r="G15" s="11">
        <f t="shared" si="0"/>
        <v>0</v>
      </c>
      <c r="H15" s="101"/>
      <c r="I15" s="11">
        <f t="shared" si="1"/>
        <v>0</v>
      </c>
      <c r="J15" s="101"/>
      <c r="K15" s="11">
        <f t="shared" si="2"/>
        <v>0</v>
      </c>
      <c r="L15" s="11">
        <f t="shared" si="3"/>
        <v>0</v>
      </c>
    </row>
    <row r="16" spans="1:12" x14ac:dyDescent="0.35">
      <c r="A16" s="74">
        <v>8</v>
      </c>
      <c r="B16" s="68" t="s">
        <v>67</v>
      </c>
      <c r="C16" s="321" t="s">
        <v>23</v>
      </c>
      <c r="D16" s="321"/>
      <c r="E16" s="322">
        <v>7</v>
      </c>
      <c r="F16" s="6"/>
      <c r="G16" s="11">
        <f t="shared" si="0"/>
        <v>0</v>
      </c>
      <c r="H16" s="101"/>
      <c r="I16" s="11">
        <f t="shared" si="1"/>
        <v>0</v>
      </c>
      <c r="J16" s="101"/>
      <c r="K16" s="11">
        <f t="shared" si="2"/>
        <v>0</v>
      </c>
      <c r="L16" s="11">
        <f t="shared" si="3"/>
        <v>0</v>
      </c>
    </row>
    <row r="17" spans="1:12" x14ac:dyDescent="0.35">
      <c r="A17" s="74"/>
      <c r="B17" s="92" t="s">
        <v>63</v>
      </c>
      <c r="C17" s="31"/>
      <c r="D17" s="31"/>
      <c r="E17" s="10"/>
      <c r="F17" s="10"/>
      <c r="G17" s="11">
        <f t="shared" si="0"/>
        <v>0</v>
      </c>
      <c r="H17" s="10"/>
      <c r="I17" s="11">
        <f t="shared" si="1"/>
        <v>0</v>
      </c>
      <c r="J17" s="10"/>
      <c r="K17" s="11">
        <f t="shared" si="2"/>
        <v>0</v>
      </c>
      <c r="L17" s="11">
        <f t="shared" si="3"/>
        <v>0</v>
      </c>
    </row>
    <row r="18" spans="1:12" ht="27" x14ac:dyDescent="0.35">
      <c r="A18" s="189">
        <v>1</v>
      </c>
      <c r="B18" s="40" t="s">
        <v>514</v>
      </c>
      <c r="C18" s="35" t="s">
        <v>509</v>
      </c>
      <c r="D18" s="35"/>
      <c r="E18" s="78">
        <v>0.25</v>
      </c>
      <c r="F18" s="64"/>
      <c r="G18" s="11">
        <f t="shared" si="0"/>
        <v>0</v>
      </c>
      <c r="H18" s="15"/>
      <c r="I18" s="11">
        <f t="shared" si="1"/>
        <v>0</v>
      </c>
      <c r="J18" s="15"/>
      <c r="K18" s="11">
        <f t="shared" si="2"/>
        <v>0</v>
      </c>
      <c r="L18" s="11">
        <f t="shared" si="3"/>
        <v>0</v>
      </c>
    </row>
    <row r="19" spans="1:12" ht="27" x14ac:dyDescent="0.35">
      <c r="A19" s="318">
        <v>2</v>
      </c>
      <c r="B19" s="40" t="s">
        <v>515</v>
      </c>
      <c r="C19" s="35" t="s">
        <v>20</v>
      </c>
      <c r="D19" s="35"/>
      <c r="E19" s="60">
        <v>150</v>
      </c>
      <c r="F19" s="158"/>
      <c r="G19" s="11">
        <f t="shared" si="0"/>
        <v>0</v>
      </c>
      <c r="H19" s="17"/>
      <c r="I19" s="11">
        <f t="shared" si="1"/>
        <v>0</v>
      </c>
      <c r="J19" s="17"/>
      <c r="K19" s="11">
        <f t="shared" si="2"/>
        <v>0</v>
      </c>
      <c r="L19" s="11">
        <f t="shared" si="3"/>
        <v>0</v>
      </c>
    </row>
    <row r="20" spans="1:12" ht="27" x14ac:dyDescent="0.35">
      <c r="A20" s="318">
        <v>3</v>
      </c>
      <c r="B20" s="160" t="s">
        <v>536</v>
      </c>
      <c r="C20" s="35" t="s">
        <v>20</v>
      </c>
      <c r="D20" s="35"/>
      <c r="E20" s="60">
        <v>130</v>
      </c>
      <c r="F20" s="158"/>
      <c r="G20" s="11">
        <f t="shared" si="0"/>
        <v>0</v>
      </c>
      <c r="H20" s="15"/>
      <c r="I20" s="11">
        <f t="shared" si="1"/>
        <v>0</v>
      </c>
      <c r="J20" s="15"/>
      <c r="K20" s="11">
        <f t="shared" si="2"/>
        <v>0</v>
      </c>
      <c r="L20" s="11">
        <f t="shared" si="3"/>
        <v>0</v>
      </c>
    </row>
    <row r="21" spans="1:12" ht="27" x14ac:dyDescent="0.35">
      <c r="A21" s="318">
        <v>4</v>
      </c>
      <c r="B21" s="160" t="s">
        <v>537</v>
      </c>
      <c r="C21" s="35" t="s">
        <v>422</v>
      </c>
      <c r="D21" s="35"/>
      <c r="E21" s="60">
        <v>60</v>
      </c>
      <c r="F21" s="158"/>
      <c r="G21" s="11">
        <f t="shared" si="0"/>
        <v>0</v>
      </c>
      <c r="H21" s="15"/>
      <c r="I21" s="11">
        <f t="shared" si="1"/>
        <v>0</v>
      </c>
      <c r="J21" s="15"/>
      <c r="K21" s="11">
        <f t="shared" si="2"/>
        <v>0</v>
      </c>
      <c r="L21" s="11">
        <f t="shared" si="3"/>
        <v>0</v>
      </c>
    </row>
    <row r="22" spans="1:12" x14ac:dyDescent="0.35">
      <c r="A22" s="318">
        <v>5</v>
      </c>
      <c r="B22" s="255" t="s">
        <v>510</v>
      </c>
      <c r="C22" s="316" t="s">
        <v>217</v>
      </c>
      <c r="D22" s="317"/>
      <c r="E22" s="317">
        <v>80</v>
      </c>
      <c r="F22" s="15"/>
      <c r="G22" s="11">
        <f t="shared" si="0"/>
        <v>0</v>
      </c>
      <c r="H22" s="15"/>
      <c r="I22" s="11">
        <f t="shared" si="1"/>
        <v>0</v>
      </c>
      <c r="J22" s="12"/>
      <c r="K22" s="11">
        <f t="shared" si="2"/>
        <v>0</v>
      </c>
      <c r="L22" s="11">
        <f t="shared" si="3"/>
        <v>0</v>
      </c>
    </row>
    <row r="23" spans="1:12" x14ac:dyDescent="0.35">
      <c r="A23" s="238">
        <v>6</v>
      </c>
      <c r="B23" s="75" t="s">
        <v>511</v>
      </c>
      <c r="C23" s="30" t="s">
        <v>20</v>
      </c>
      <c r="D23" s="30"/>
      <c r="E23" s="129">
        <v>50</v>
      </c>
      <c r="F23" s="76"/>
      <c r="G23" s="11">
        <f t="shared" si="0"/>
        <v>0</v>
      </c>
      <c r="H23" s="73"/>
      <c r="I23" s="11">
        <f t="shared" si="1"/>
        <v>0</v>
      </c>
      <c r="J23" s="73"/>
      <c r="K23" s="11">
        <f t="shared" si="2"/>
        <v>0</v>
      </c>
      <c r="L23" s="11">
        <f t="shared" si="3"/>
        <v>0</v>
      </c>
    </row>
    <row r="24" spans="1:12" x14ac:dyDescent="0.35">
      <c r="A24" s="74">
        <v>7</v>
      </c>
      <c r="B24" s="7" t="s">
        <v>512</v>
      </c>
      <c r="C24" s="8" t="s">
        <v>45</v>
      </c>
      <c r="D24" s="8"/>
      <c r="E24" s="9">
        <v>8</v>
      </c>
      <c r="F24" s="31"/>
      <c r="G24" s="11">
        <f t="shared" si="0"/>
        <v>0</v>
      </c>
      <c r="H24" s="31"/>
      <c r="I24" s="11">
        <f t="shared" si="1"/>
        <v>0</v>
      </c>
      <c r="J24" s="31"/>
      <c r="K24" s="11">
        <f t="shared" si="2"/>
        <v>0</v>
      </c>
      <c r="L24" s="11">
        <f t="shared" si="3"/>
        <v>0</v>
      </c>
    </row>
    <row r="25" spans="1:12" x14ac:dyDescent="0.35">
      <c r="A25" s="70">
        <v>8</v>
      </c>
      <c r="B25" s="34" t="s">
        <v>513</v>
      </c>
      <c r="C25" s="35" t="s">
        <v>45</v>
      </c>
      <c r="D25" s="35"/>
      <c r="E25" s="60">
        <v>12</v>
      </c>
      <c r="F25" s="15"/>
      <c r="G25" s="11">
        <f t="shared" si="0"/>
        <v>0</v>
      </c>
      <c r="H25" s="15"/>
      <c r="I25" s="11">
        <f t="shared" si="1"/>
        <v>0</v>
      </c>
      <c r="J25" s="15"/>
      <c r="K25" s="11">
        <f t="shared" si="2"/>
        <v>0</v>
      </c>
      <c r="L25" s="11">
        <f t="shared" si="3"/>
        <v>0</v>
      </c>
    </row>
    <row r="26" spans="1:12" x14ac:dyDescent="0.35">
      <c r="A26" s="74"/>
      <c r="B26" s="46" t="s">
        <v>13</v>
      </c>
      <c r="C26" s="47"/>
      <c r="D26" s="47"/>
      <c r="E26" s="10"/>
      <c r="F26" s="10"/>
      <c r="G26" s="82">
        <f>SUM(G9:G25)</f>
        <v>0</v>
      </c>
      <c r="H26" s="48"/>
      <c r="I26" s="48">
        <f>SUM(I9:I25)</f>
        <v>0</v>
      </c>
      <c r="J26" s="48"/>
      <c r="K26" s="171">
        <f>SUM(K9:K25)</f>
        <v>0</v>
      </c>
      <c r="L26" s="171">
        <f t="shared" ref="L26" si="4">K26+I26+G26</f>
        <v>0</v>
      </c>
    </row>
    <row r="27" spans="1:12" x14ac:dyDescent="0.35">
      <c r="A27" s="74"/>
      <c r="B27" s="49" t="s">
        <v>35</v>
      </c>
      <c r="C27" s="147">
        <v>0.03</v>
      </c>
      <c r="D27" s="47"/>
      <c r="E27" s="10"/>
      <c r="F27" s="10"/>
      <c r="G27" s="82"/>
      <c r="H27" s="48"/>
      <c r="I27" s="48"/>
      <c r="J27" s="48"/>
      <c r="K27" s="171"/>
      <c r="L27" s="149">
        <f>L26*C27</f>
        <v>0</v>
      </c>
    </row>
    <row r="28" spans="1:12" x14ac:dyDescent="0.35">
      <c r="A28" s="74"/>
      <c r="B28" s="46" t="s">
        <v>13</v>
      </c>
      <c r="C28" s="47"/>
      <c r="D28" s="47"/>
      <c r="E28" s="10"/>
      <c r="F28" s="10"/>
      <c r="G28" s="82"/>
      <c r="H28" s="48"/>
      <c r="I28" s="48"/>
      <c r="J28" s="48"/>
      <c r="K28" s="171"/>
      <c r="L28" s="149">
        <f>SUM(L26:L27)</f>
        <v>0</v>
      </c>
    </row>
    <row r="29" spans="1:12" x14ac:dyDescent="0.35">
      <c r="A29" s="74"/>
      <c r="B29" s="49" t="s">
        <v>516</v>
      </c>
      <c r="C29" s="151">
        <v>0.1</v>
      </c>
      <c r="D29" s="147"/>
      <c r="E29" s="148"/>
      <c r="F29" s="148"/>
      <c r="G29" s="149"/>
      <c r="H29" s="149"/>
      <c r="I29" s="149"/>
      <c r="J29" s="149"/>
      <c r="K29" s="149"/>
      <c r="L29" s="149">
        <f>L28*C29</f>
        <v>0</v>
      </c>
    </row>
    <row r="30" spans="1:12" x14ac:dyDescent="0.35">
      <c r="A30" s="74"/>
      <c r="B30" s="50" t="s">
        <v>13</v>
      </c>
      <c r="C30" s="154"/>
      <c r="D30" s="154"/>
      <c r="E30" s="148"/>
      <c r="F30" s="148"/>
      <c r="G30" s="149"/>
      <c r="H30" s="149"/>
      <c r="I30" s="149"/>
      <c r="J30" s="149"/>
      <c r="K30" s="149"/>
      <c r="L30" s="149">
        <f>SUM(L28:L29)</f>
        <v>0</v>
      </c>
    </row>
    <row r="31" spans="1:12" x14ac:dyDescent="0.35">
      <c r="A31" s="74"/>
      <c r="B31" s="49" t="s">
        <v>517</v>
      </c>
      <c r="C31" s="151">
        <v>0.08</v>
      </c>
      <c r="D31" s="147"/>
      <c r="E31" s="148"/>
      <c r="F31" s="148"/>
      <c r="G31" s="149"/>
      <c r="H31" s="149"/>
      <c r="I31" s="149"/>
      <c r="J31" s="149"/>
      <c r="K31" s="149"/>
      <c r="L31" s="149">
        <f>L30*C31</f>
        <v>0</v>
      </c>
    </row>
    <row r="32" spans="1:12" x14ac:dyDescent="0.35">
      <c r="A32" s="74"/>
      <c r="B32" s="32" t="s">
        <v>36</v>
      </c>
      <c r="C32" s="154"/>
      <c r="D32" s="154"/>
      <c r="E32" s="148"/>
      <c r="F32" s="148"/>
      <c r="G32" s="149"/>
      <c r="H32" s="149"/>
      <c r="I32" s="149"/>
      <c r="J32" s="149"/>
      <c r="K32" s="149"/>
      <c r="L32" s="149">
        <f>L31+L30</f>
        <v>0</v>
      </c>
    </row>
    <row r="33" spans="1:12" x14ac:dyDescent="0.35">
      <c r="A33" s="70"/>
      <c r="B33" s="152" t="s">
        <v>37</v>
      </c>
      <c r="C33" s="153">
        <v>0.02</v>
      </c>
      <c r="D33" s="153"/>
      <c r="E33" s="153"/>
      <c r="F33" s="73"/>
      <c r="G33" s="155"/>
      <c r="H33" s="155"/>
      <c r="I33" s="155"/>
      <c r="J33" s="155"/>
      <c r="K33" s="155"/>
      <c r="L33" s="149">
        <f>L32*C33</f>
        <v>0</v>
      </c>
    </row>
    <row r="34" spans="1:12" x14ac:dyDescent="0.35">
      <c r="A34" s="70"/>
      <c r="B34" s="70" t="s">
        <v>13</v>
      </c>
      <c r="C34" s="24"/>
      <c r="D34" s="24"/>
      <c r="E34" s="24"/>
      <c r="F34" s="24"/>
      <c r="G34" s="51"/>
      <c r="H34" s="51"/>
      <c r="I34" s="51"/>
      <c r="J34" s="51"/>
      <c r="K34" s="48"/>
      <c r="L34" s="51">
        <f>SUM(L32:L33)</f>
        <v>0</v>
      </c>
    </row>
    <row r="35" spans="1:12" x14ac:dyDescent="0.35">
      <c r="A35" s="70"/>
      <c r="B35" s="33" t="s">
        <v>38</v>
      </c>
      <c r="C35" s="153">
        <v>0.18</v>
      </c>
      <c r="D35" s="33"/>
      <c r="E35" s="81"/>
      <c r="F35" s="81"/>
      <c r="G35" s="81"/>
      <c r="H35" s="81"/>
      <c r="I35" s="81"/>
      <c r="J35" s="81"/>
      <c r="K35" s="81"/>
      <c r="L35" s="156">
        <f>L34*C35</f>
        <v>0</v>
      </c>
    </row>
    <row r="36" spans="1:12" x14ac:dyDescent="0.35">
      <c r="A36" s="83"/>
      <c r="B36" s="52" t="s">
        <v>39</v>
      </c>
      <c r="C36" s="53"/>
      <c r="D36" s="53"/>
      <c r="E36" s="54"/>
      <c r="F36" s="54"/>
      <c r="G36" s="54"/>
      <c r="H36" s="54"/>
      <c r="I36" s="54"/>
      <c r="J36" s="54"/>
      <c r="K36" s="54"/>
      <c r="L36" s="55">
        <f>SUM(L34:L35)</f>
        <v>0</v>
      </c>
    </row>
  </sheetData>
  <mergeCells count="14">
    <mergeCell ref="H5:I5"/>
    <mergeCell ref="J5:K5"/>
    <mergeCell ref="L5:L6"/>
    <mergeCell ref="A5:A6"/>
    <mergeCell ref="B5:B6"/>
    <mergeCell ref="C5:C6"/>
    <mergeCell ref="D5:D6"/>
    <mergeCell ref="E5:E6"/>
    <mergeCell ref="F5:G5"/>
    <mergeCell ref="A1:E1"/>
    <mergeCell ref="A2:L2"/>
    <mergeCell ref="A3:L3"/>
    <mergeCell ref="H4:J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კრებსითი</vt:lpstr>
      <vt:lpstr> II სართული</vt:lpstr>
      <vt:lpstr>V სართული</vt:lpstr>
      <vt:lpstr>VII სართული</vt:lpstr>
      <vt:lpstr>VI სართული</vt:lpstr>
      <vt:lpstr>სკვერი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2025-06-10T12:14:19Z</dcterms:modified>
</cp:coreProperties>
</file>