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45E5D40-6BF2-4EC2-884C-BE3F72FAF4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კონსტრუქცია" sheetId="1" r:id="rId1"/>
  </sheets>
  <externalReferences>
    <externalReference r:id="rId2"/>
  </externalReferences>
  <definedNames>
    <definedName name="_xlnm._FilterDatabase" localSheetId="0" hidden="1">კონსტრუქცია!$B$12:$M$341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  <c r="M15" i="1"/>
  <c r="M16" i="1"/>
  <c r="M18" i="1"/>
  <c r="M19" i="1"/>
  <c r="M20" i="1"/>
  <c r="M21" i="1"/>
  <c r="M22" i="1"/>
  <c r="M23" i="1"/>
  <c r="M24" i="1"/>
  <c r="M26" i="1"/>
  <c r="M27" i="1"/>
  <c r="M28" i="1"/>
  <c r="M30" i="1"/>
  <c r="M31" i="1"/>
  <c r="M32" i="1"/>
  <c r="M34" i="1"/>
  <c r="M36" i="1"/>
  <c r="M37" i="1"/>
  <c r="M39" i="1"/>
  <c r="M40" i="1"/>
  <c r="M41" i="1"/>
  <c r="M42" i="1"/>
  <c r="M45" i="1"/>
  <c r="M46" i="1"/>
  <c r="M47" i="1"/>
  <c r="M48" i="1"/>
  <c r="M50" i="1"/>
  <c r="M52" i="1"/>
  <c r="M54" i="1"/>
  <c r="M55" i="1"/>
  <c r="M56" i="1"/>
  <c r="M58" i="1"/>
  <c r="M60" i="1"/>
  <c r="M61" i="1"/>
  <c r="M63" i="1"/>
  <c r="M64" i="1"/>
  <c r="M66" i="1"/>
  <c r="M68" i="1"/>
  <c r="M69" i="1"/>
  <c r="M70" i="1"/>
  <c r="M71" i="1"/>
  <c r="M72" i="1"/>
  <c r="M73" i="1"/>
  <c r="M75" i="1"/>
  <c r="M76" i="1"/>
  <c r="M77" i="1"/>
  <c r="M78" i="1"/>
  <c r="M79" i="1"/>
  <c r="M80" i="1"/>
  <c r="M82" i="1"/>
  <c r="M83" i="1"/>
  <c r="M84" i="1"/>
  <c r="M89" i="1"/>
  <c r="M93" i="1"/>
  <c r="M95" i="1"/>
  <c r="M96" i="1"/>
  <c r="M97" i="1"/>
  <c r="M99" i="1"/>
  <c r="M103" i="1"/>
  <c r="M105" i="1"/>
  <c r="M106" i="1"/>
  <c r="M107" i="1"/>
  <c r="M113" i="1"/>
  <c r="M116" i="1"/>
  <c r="M117" i="1"/>
  <c r="M123" i="1"/>
  <c r="M125" i="1"/>
  <c r="M126" i="1"/>
  <c r="M127" i="1"/>
  <c r="M133" i="1"/>
  <c r="M136" i="1"/>
  <c r="M137" i="1"/>
  <c r="M143" i="1"/>
  <c r="M145" i="1"/>
  <c r="M146" i="1"/>
  <c r="M147" i="1"/>
  <c r="M153" i="1"/>
  <c r="M156" i="1"/>
  <c r="M157" i="1"/>
  <c r="M163" i="1"/>
  <c r="M166" i="1"/>
  <c r="M167" i="1"/>
  <c r="M169" i="1"/>
  <c r="M176" i="1"/>
  <c r="M179" i="1"/>
  <c r="M180" i="1"/>
  <c r="M182" i="1"/>
  <c r="M190" i="1"/>
  <c r="M193" i="1"/>
  <c r="M194" i="1"/>
  <c r="M196" i="1"/>
  <c r="M204" i="1"/>
  <c r="M207" i="1"/>
  <c r="M208" i="1"/>
  <c r="M224" i="1"/>
  <c r="M218" i="1"/>
  <c r="M221" i="1"/>
  <c r="M222" i="1"/>
  <c r="M229" i="1"/>
  <c r="M232" i="1"/>
  <c r="M233" i="1"/>
  <c r="M235" i="1"/>
  <c r="M238" i="1"/>
  <c r="M242" i="1"/>
  <c r="M245" i="1"/>
  <c r="M246" i="1"/>
  <c r="M248" i="1"/>
  <c r="M254" i="1"/>
  <c r="M257" i="1"/>
  <c r="M258" i="1"/>
  <c r="M260" i="1"/>
  <c r="M265" i="1"/>
  <c r="M268" i="1"/>
  <c r="M269" i="1"/>
  <c r="M271" i="1"/>
  <c r="M276" i="1"/>
  <c r="M279" i="1"/>
  <c r="M280" i="1"/>
  <c r="M282" i="1"/>
  <c r="M286" i="1"/>
  <c r="M289" i="1"/>
  <c r="M290" i="1"/>
  <c r="M292" i="1"/>
  <c r="M297" i="1"/>
  <c r="M299" i="1"/>
  <c r="M300" i="1"/>
  <c r="M301" i="1"/>
  <c r="M303" i="1"/>
  <c r="M309" i="1"/>
  <c r="M311" i="1"/>
  <c r="M312" i="1"/>
  <c r="M313" i="1"/>
  <c r="M315" i="1"/>
  <c r="M317" i="1"/>
  <c r="M318" i="1"/>
  <c r="M320" i="1"/>
  <c r="M321" i="1"/>
  <c r="M322" i="1"/>
  <c r="M323" i="1"/>
  <c r="M324" i="1"/>
  <c r="M109" i="1" l="1"/>
  <c r="M135" i="1"/>
  <c r="M87" i="1"/>
  <c r="M65" i="1"/>
  <c r="M57" i="1"/>
  <c r="M210" i="1"/>
  <c r="M115" i="1"/>
  <c r="M59" i="1"/>
  <c r="M33" i="1"/>
  <c r="M86" i="1"/>
  <c r="M29" i="1"/>
  <c r="M62" i="1" l="1"/>
  <c r="M91" i="1"/>
  <c r="M119" i="1"/>
  <c r="M88" i="1"/>
  <c r="M100" i="1"/>
  <c r="M155" i="1"/>
  <c r="M149" i="1"/>
  <c r="M129" i="1"/>
  <c r="M85" i="1"/>
  <c r="C78" i="1"/>
  <c r="M110" i="1" l="1"/>
  <c r="M101" i="1"/>
  <c r="M98" i="1"/>
  <c r="M159" i="1"/>
  <c r="M139" i="1"/>
  <c r="M165" i="1"/>
  <c r="M92" i="1"/>
  <c r="M90" i="1"/>
  <c r="F59" i="1"/>
  <c r="F48" i="1"/>
  <c r="F33" i="1"/>
  <c r="F13" i="1"/>
  <c r="F257" i="1"/>
  <c r="F260" i="1"/>
  <c r="B329" i="1"/>
  <c r="B330" i="1" s="1"/>
  <c r="F79" i="1"/>
  <c r="F76" i="1"/>
  <c r="F75" i="1"/>
  <c r="B48" i="1"/>
  <c r="F330" i="1"/>
  <c r="F328" i="1"/>
  <c r="F317" i="1"/>
  <c r="F318" i="1"/>
  <c r="F316" i="1"/>
  <c r="F315" i="1"/>
  <c r="F314" i="1"/>
  <c r="F312" i="1"/>
  <c r="F311" i="1"/>
  <c r="F308" i="1"/>
  <c r="F307" i="1"/>
  <c r="F306" i="1"/>
  <c r="F305" i="1"/>
  <c r="F309" i="1"/>
  <c r="F304" i="1"/>
  <c r="F303" i="1"/>
  <c r="F302" i="1"/>
  <c r="F300" i="1"/>
  <c r="F299" i="1"/>
  <c r="F296" i="1"/>
  <c r="F295" i="1"/>
  <c r="F294" i="1"/>
  <c r="F297" i="1"/>
  <c r="F293" i="1"/>
  <c r="F292" i="1"/>
  <c r="F291" i="1"/>
  <c r="F289" i="1"/>
  <c r="F288" i="1"/>
  <c r="F285" i="1"/>
  <c r="F284" i="1"/>
  <c r="F286" i="1"/>
  <c r="F283" i="1"/>
  <c r="F282" i="1"/>
  <c r="F281" i="1"/>
  <c r="F279" i="1"/>
  <c r="F278" i="1"/>
  <c r="F275" i="1"/>
  <c r="F274" i="1"/>
  <c r="F273" i="1"/>
  <c r="F276" i="1"/>
  <c r="F272" i="1"/>
  <c r="F271" i="1"/>
  <c r="F270" i="1"/>
  <c r="F268" i="1"/>
  <c r="F267" i="1"/>
  <c r="F264" i="1"/>
  <c r="F263" i="1"/>
  <c r="F262" i="1"/>
  <c r="F265" i="1"/>
  <c r="F261" i="1"/>
  <c r="F259" i="1"/>
  <c r="F256" i="1"/>
  <c r="F239" i="1"/>
  <c r="F237" i="1"/>
  <c r="F241" i="1"/>
  <c r="F253" i="1"/>
  <c r="F252" i="1"/>
  <c r="F251" i="1"/>
  <c r="F250" i="1"/>
  <c r="F254" i="1"/>
  <c r="F249" i="1"/>
  <c r="F248" i="1"/>
  <c r="F247" i="1"/>
  <c r="F245" i="1"/>
  <c r="F244" i="1"/>
  <c r="F240" i="1"/>
  <c r="F238" i="1"/>
  <c r="F242" i="1"/>
  <c r="F236" i="1"/>
  <c r="F235" i="1"/>
  <c r="F234" i="1"/>
  <c r="F232" i="1"/>
  <c r="F231" i="1"/>
  <c r="F228" i="1"/>
  <c r="F227" i="1"/>
  <c r="F226" i="1"/>
  <c r="F229" i="1"/>
  <c r="F225" i="1"/>
  <c r="F224" i="1"/>
  <c r="F223" i="1"/>
  <c r="F221" i="1"/>
  <c r="F220" i="1"/>
  <c r="F217" i="1"/>
  <c r="F216" i="1"/>
  <c r="F215" i="1"/>
  <c r="F214" i="1"/>
  <c r="F213" i="1"/>
  <c r="F212" i="1"/>
  <c r="F218" i="1"/>
  <c r="F211" i="1"/>
  <c r="F210" i="1"/>
  <c r="F209" i="1"/>
  <c r="F207" i="1"/>
  <c r="F206" i="1"/>
  <c r="F203" i="1"/>
  <c r="F202" i="1"/>
  <c r="F201" i="1"/>
  <c r="F200" i="1"/>
  <c r="F199" i="1"/>
  <c r="F198" i="1"/>
  <c r="F204" i="1"/>
  <c r="F197" i="1"/>
  <c r="F196" i="1"/>
  <c r="F195" i="1"/>
  <c r="F193" i="1"/>
  <c r="F192" i="1"/>
  <c r="F189" i="1"/>
  <c r="F188" i="1"/>
  <c r="F187" i="1"/>
  <c r="F186" i="1"/>
  <c r="F185" i="1"/>
  <c r="F184" i="1"/>
  <c r="F190" i="1"/>
  <c r="F183" i="1"/>
  <c r="F182" i="1"/>
  <c r="F181" i="1"/>
  <c r="F179" i="1"/>
  <c r="F178" i="1"/>
  <c r="F175" i="1"/>
  <c r="F174" i="1"/>
  <c r="F173" i="1"/>
  <c r="F172" i="1"/>
  <c r="F171" i="1"/>
  <c r="F176" i="1"/>
  <c r="F170" i="1"/>
  <c r="F169" i="1"/>
  <c r="F168" i="1"/>
  <c r="F166" i="1"/>
  <c r="F165" i="1"/>
  <c r="F162" i="1"/>
  <c r="F161" i="1"/>
  <c r="F152" i="1"/>
  <c r="F151" i="1"/>
  <c r="F163" i="1"/>
  <c r="F160" i="1"/>
  <c r="F159" i="1"/>
  <c r="F158" i="1"/>
  <c r="F156" i="1"/>
  <c r="F155" i="1"/>
  <c r="F153" i="1"/>
  <c r="F150" i="1"/>
  <c r="F149" i="1"/>
  <c r="F148" i="1"/>
  <c r="F146" i="1"/>
  <c r="F145" i="1"/>
  <c r="F142" i="1"/>
  <c r="F141" i="1"/>
  <c r="F143" i="1"/>
  <c r="F140" i="1"/>
  <c r="F139" i="1"/>
  <c r="F138" i="1"/>
  <c r="F136" i="1"/>
  <c r="F135" i="1"/>
  <c r="F132" i="1"/>
  <c r="F131" i="1"/>
  <c r="F133" i="1"/>
  <c r="F130" i="1"/>
  <c r="F129" i="1"/>
  <c r="F128" i="1"/>
  <c r="F126" i="1"/>
  <c r="F125" i="1"/>
  <c r="F122" i="1"/>
  <c r="F121" i="1"/>
  <c r="F123" i="1"/>
  <c r="F120" i="1"/>
  <c r="F119" i="1"/>
  <c r="F118" i="1"/>
  <c r="F116" i="1"/>
  <c r="F115" i="1"/>
  <c r="F112" i="1"/>
  <c r="F111" i="1"/>
  <c r="F113" i="1"/>
  <c r="F110" i="1"/>
  <c r="F109" i="1"/>
  <c r="F108" i="1"/>
  <c r="F106" i="1"/>
  <c r="F105" i="1"/>
  <c r="F102" i="1"/>
  <c r="F101" i="1"/>
  <c r="F103" i="1"/>
  <c r="F100" i="1"/>
  <c r="F99" i="1"/>
  <c r="F98" i="1"/>
  <c r="F96" i="1"/>
  <c r="F95" i="1"/>
  <c r="F92" i="1"/>
  <c r="F91" i="1"/>
  <c r="F90" i="1"/>
  <c r="F89" i="1"/>
  <c r="F88" i="1"/>
  <c r="M112" i="1" l="1"/>
  <c r="M111" i="1"/>
  <c r="M102" i="1"/>
  <c r="M178" i="1"/>
  <c r="M108" i="1"/>
  <c r="M120" i="1"/>
  <c r="F16" i="1"/>
  <c r="F321" i="1"/>
  <c r="F324" i="1"/>
  <c r="F320" i="1"/>
  <c r="M329" i="1"/>
  <c r="F78" i="1"/>
  <c r="F80" i="1"/>
  <c r="F93" i="1"/>
  <c r="F87" i="1"/>
  <c r="F86" i="1"/>
  <c r="F85" i="1"/>
  <c r="F83" i="1"/>
  <c r="F82" i="1"/>
  <c r="B49" i="1"/>
  <c r="B53" i="1" s="1"/>
  <c r="B67" i="1" s="1"/>
  <c r="F72" i="1"/>
  <c r="F67" i="1"/>
  <c r="F73" i="1" s="1"/>
  <c r="F65" i="1"/>
  <c r="F64" i="1"/>
  <c r="F63" i="1"/>
  <c r="F62" i="1"/>
  <c r="F61" i="1"/>
  <c r="F60" i="1"/>
  <c r="F35" i="1"/>
  <c r="F32" i="1"/>
  <c r="F25" i="1"/>
  <c r="F26" i="1" s="1"/>
  <c r="F21" i="1"/>
  <c r="F20" i="1"/>
  <c r="F19" i="1"/>
  <c r="E18" i="1"/>
  <c r="F18" i="1" s="1"/>
  <c r="F42" i="1" s="1"/>
  <c r="F24" i="1"/>
  <c r="D340" i="1"/>
  <c r="M330" i="1"/>
  <c r="M327" i="1"/>
  <c r="F66" i="1"/>
  <c r="F58" i="1"/>
  <c r="F57" i="1"/>
  <c r="F55" i="1"/>
  <c r="F52" i="1"/>
  <c r="E47" i="1"/>
  <c r="F47" i="1" s="1"/>
  <c r="F46" i="1"/>
  <c r="E45" i="1"/>
  <c r="F45" i="1" s="1"/>
  <c r="B25" i="1"/>
  <c r="B35" i="1" s="1"/>
  <c r="B38" i="1" s="1"/>
  <c r="B40" i="1" s="1"/>
  <c r="B41" i="1" s="1"/>
  <c r="B42" i="1" s="1"/>
  <c r="M192" i="1" l="1"/>
  <c r="M130" i="1"/>
  <c r="M121" i="1"/>
  <c r="M122" i="1"/>
  <c r="M118" i="1"/>
  <c r="M132" i="1"/>
  <c r="F322" i="1"/>
  <c r="B74" i="1"/>
  <c r="B81" i="1" s="1"/>
  <c r="B94" i="1" s="1"/>
  <c r="B104" i="1" s="1"/>
  <c r="B114" i="1" s="1"/>
  <c r="B124" i="1" s="1"/>
  <c r="B134" i="1" s="1"/>
  <c r="B144" i="1" s="1"/>
  <c r="B154" i="1" s="1"/>
  <c r="B164" i="1" s="1"/>
  <c r="B177" i="1" s="1"/>
  <c r="B191" i="1" s="1"/>
  <c r="B205" i="1" s="1"/>
  <c r="B219" i="1" s="1"/>
  <c r="B230" i="1" s="1"/>
  <c r="B243" i="1" s="1"/>
  <c r="B255" i="1" s="1"/>
  <c r="B266" i="1" s="1"/>
  <c r="B277" i="1" s="1"/>
  <c r="B287" i="1" s="1"/>
  <c r="B298" i="1" s="1"/>
  <c r="B310" i="1" s="1"/>
  <c r="B319" i="1" s="1"/>
  <c r="F71" i="1"/>
  <c r="F68" i="1"/>
  <c r="F69" i="1"/>
  <c r="F27" i="1"/>
  <c r="F29" i="1"/>
  <c r="F30" i="1"/>
  <c r="F34" i="1"/>
  <c r="F31" i="1"/>
  <c r="M328" i="1"/>
  <c r="F23" i="1"/>
  <c r="F15" i="1"/>
  <c r="F14" i="1"/>
  <c r="F38" i="1"/>
  <c r="F37" i="1"/>
  <c r="F36" i="1"/>
  <c r="M142" i="1" l="1"/>
  <c r="M131" i="1"/>
  <c r="M152" i="1"/>
  <c r="M140" i="1"/>
  <c r="M206" i="1"/>
  <c r="M128" i="1"/>
  <c r="F326" i="1"/>
  <c r="M326" i="1" s="1"/>
  <c r="F39" i="1"/>
  <c r="F40" i="1"/>
  <c r="M141" i="1" l="1"/>
  <c r="M138" i="1"/>
  <c r="M220" i="1"/>
  <c r="M162" i="1"/>
  <c r="M150" i="1"/>
  <c r="M239" i="1"/>
  <c r="L331" i="1"/>
  <c r="M172" i="1" l="1"/>
  <c r="M231" i="1"/>
  <c r="M251" i="1"/>
  <c r="M148" i="1"/>
  <c r="M160" i="1"/>
  <c r="M151" i="1"/>
  <c r="M170" i="1" l="1"/>
  <c r="M158" i="1"/>
  <c r="M263" i="1"/>
  <c r="M161" i="1"/>
  <c r="M173" i="1"/>
  <c r="M244" i="1" l="1"/>
  <c r="M171" i="1"/>
  <c r="M183" i="1"/>
  <c r="M274" i="1"/>
  <c r="M174" i="1"/>
  <c r="M256" i="1"/>
  <c r="M181" i="1" l="1"/>
  <c r="M267" i="1"/>
  <c r="M285" i="1"/>
  <c r="M197" i="1"/>
  <c r="M168" i="1"/>
  <c r="M184" i="1"/>
  <c r="M175" i="1"/>
  <c r="M185" i="1" l="1"/>
  <c r="M288" i="1"/>
  <c r="M211" i="1"/>
  <c r="M295" i="1"/>
  <c r="M306" i="1"/>
  <c r="M198" i="1"/>
  <c r="M195" i="1"/>
  <c r="M209" i="1" l="1"/>
  <c r="M225" i="1"/>
  <c r="M278" i="1"/>
  <c r="J331" i="1"/>
  <c r="M212" i="1"/>
  <c r="M186" i="1"/>
  <c r="M236" i="1" l="1"/>
  <c r="M226" i="1"/>
  <c r="M223" i="1"/>
  <c r="M234" i="1" l="1"/>
  <c r="M237" i="1"/>
  <c r="M249" i="1"/>
  <c r="M188" i="1"/>
  <c r="M187" i="1"/>
  <c r="M261" i="1" l="1"/>
  <c r="M250" i="1"/>
  <c r="M189" i="1"/>
  <c r="M247" i="1"/>
  <c r="M259" i="1" l="1"/>
  <c r="M199" i="1"/>
  <c r="M262" i="1"/>
  <c r="M272" i="1"/>
  <c r="M283" i="1" l="1"/>
  <c r="M270" i="1"/>
  <c r="M273" i="1"/>
  <c r="M200" i="1"/>
  <c r="M201" i="1" l="1"/>
  <c r="M284" i="1"/>
  <c r="M281" i="1"/>
  <c r="M293" i="1"/>
  <c r="M304" i="1" l="1"/>
  <c r="M291" i="1"/>
  <c r="M294" i="1"/>
  <c r="M305" i="1"/>
  <c r="M202" i="1"/>
  <c r="M203" i="1" l="1"/>
  <c r="M302" i="1"/>
  <c r="M314" i="1"/>
  <c r="M316" i="1"/>
  <c r="M213" i="1" l="1"/>
  <c r="M214" i="1" l="1"/>
  <c r="M215" i="1" l="1"/>
  <c r="M216" i="1"/>
  <c r="M217" i="1" l="1"/>
  <c r="M227" i="1" l="1"/>
  <c r="M228" i="1" l="1"/>
  <c r="M240" i="1" l="1"/>
  <c r="M241" i="1" l="1"/>
  <c r="M252" i="1" l="1"/>
  <c r="M253" i="1" l="1"/>
  <c r="M264" i="1" l="1"/>
  <c r="M275" i="1" l="1"/>
  <c r="M296" i="1" l="1"/>
  <c r="M307" i="1" l="1"/>
  <c r="M308" i="1" l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H331" i="1"/>
  <c r="L5" i="1" l="1"/>
  <c r="L6" i="1" s="1"/>
</calcChain>
</file>

<file path=xl/sharedStrings.xml><?xml version="1.0" encoding="utf-8"?>
<sst xmlns="http://schemas.openxmlformats.org/spreadsheetml/2006/main" count="734" uniqueCount="133">
  <si>
    <t>საორიენტაციო ხარჯთაღრიცხვა</t>
  </si>
  <si>
    <t>სახარჯთ. ღირებულება</t>
  </si>
  <si>
    <t>$</t>
  </si>
  <si>
    <t>NN</t>
  </si>
  <si>
    <t>სამუშაოებისა და დანახარჯების დასახელება</t>
  </si>
  <si>
    <t>განზ.</t>
  </si>
  <si>
    <t>რაოდენობა</t>
  </si>
  <si>
    <t>მასალა</t>
  </si>
  <si>
    <t>ხელფასი</t>
  </si>
  <si>
    <t>მანქანა-მექანიზმები და ტრანსპორტი</t>
  </si>
  <si>
    <t>ჯამი</t>
  </si>
  <si>
    <t>ნორმატი-
ვით ერთეულზე</t>
  </si>
  <si>
    <t>სულ</t>
  </si>
  <si>
    <t>ერთ. ფასი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</si>
  <si>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</si>
  <si>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</si>
  <si>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</si>
  <si>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</si>
  <si>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</si>
  <si>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</si>
  <si>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</si>
  <si>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</si>
  <si>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</si>
  <si>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</si>
  <si>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</si>
  <si>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</si>
  <si>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ხიმინჯები</t>
  </si>
  <si>
    <t>გრძ/მ</t>
  </si>
  <si>
    <t>შრომის დანახარჯები  =162*1.05*1.1</t>
  </si>
  <si>
    <t>საბურღი მოწყობილობების  კომპლექტი=56*1.1*1.08</t>
  </si>
  <si>
    <t>ლარი</t>
  </si>
  <si>
    <t>მ³</t>
  </si>
  <si>
    <t>ტ</t>
  </si>
  <si>
    <t>პრ</t>
  </si>
  <si>
    <t>ცალი</t>
  </si>
  <si>
    <t>კგ</t>
  </si>
  <si>
    <t>სხვა მასალა</t>
  </si>
  <si>
    <t>მონოლითური რკ/ბ როსტვერკის მოწყობა</t>
  </si>
  <si>
    <t>მ3</t>
  </si>
  <si>
    <t xml:space="preserve">შრომის დანახარჯები </t>
  </si>
  <si>
    <t>სხვა მანქანა</t>
  </si>
  <si>
    <t xml:space="preserve">შესაკრავი მავთული, დიამეტრით 1.1 მმ </t>
  </si>
  <si>
    <t xml:space="preserve">საყალიბე მასალა </t>
  </si>
  <si>
    <t>ტონა</t>
  </si>
  <si>
    <t>ხიმინჯის თავების მონგრევა საშუალოდ 100 სმ</t>
  </si>
  <si>
    <t>სამშენებლო ნაგვის დატვირთვა ავტოთვითმცლელებზე ხელით (გაფხვიერების კოეფიციენტის გათვალისწინებით)</t>
  </si>
  <si>
    <t xml:space="preserve">სამშენებლო ნაგვის გატანა </t>
  </si>
  <si>
    <t>ექსკავატორი ხიმინჯებისთვის</t>
  </si>
  <si>
    <t>მანქ/დღე</t>
  </si>
  <si>
    <t xml:space="preserve">ზედმეტი გრუნტის დატვირთვა ა/თვითმცლელებზე და  გატანა </t>
  </si>
  <si>
    <t>კაც/სთ</t>
  </si>
  <si>
    <t xml:space="preserve">ექსკავატორი </t>
  </si>
  <si>
    <t>ავტოთვითმცლელი (გატანა)</t>
  </si>
  <si>
    <t>მასალა:</t>
  </si>
  <si>
    <t xml:space="preserve">ბეტონის მომზადება </t>
  </si>
  <si>
    <t>ბეტონი   B15 (გადატუმბვადი)</t>
  </si>
  <si>
    <t>მონოლითური რკ/ბ კიბის მოწყობა (კიბე N1)</t>
  </si>
  <si>
    <t>მონოლითური რკ/ბ კიბის მოწყობა (კიბე N2)</t>
  </si>
  <si>
    <t>თავი.4  სხვადასხვა</t>
  </si>
  <si>
    <t>ბეტონის ტუმბო</t>
  </si>
  <si>
    <t>თვე</t>
  </si>
  <si>
    <t>დღიური მუშები</t>
  </si>
  <si>
    <t>რეისი</t>
  </si>
  <si>
    <t>დროებითი შენობა - ნაგებობები და უსაფრთხოების ხარჯები</t>
  </si>
  <si>
    <t>ზედნადები ხარჯები</t>
  </si>
  <si>
    <t xml:space="preserve">გეგმიური დაგროვება </t>
  </si>
  <si>
    <t>დ.ღ.გ</t>
  </si>
  <si>
    <r>
      <t xml:space="preserve">ხიმინჯების მოწყობა  (გათვალისწინებულია ზედმეტად 1 მ) </t>
    </r>
    <r>
      <rPr>
        <b/>
        <sz val="10"/>
        <color theme="1"/>
        <rFont val="Calibri"/>
        <family val="2"/>
      </rPr>
      <t>Ǿ</t>
    </r>
    <r>
      <rPr>
        <b/>
        <sz val="10"/>
        <color theme="1"/>
        <rFont val="Calibri Light"/>
        <family val="2"/>
      </rPr>
      <t>800</t>
    </r>
    <r>
      <rPr>
        <b/>
        <sz val="10"/>
        <color theme="1"/>
        <rFont val="Calibri Light"/>
        <family val="2"/>
        <scheme val="major"/>
      </rPr>
      <t>მმ</t>
    </r>
  </si>
  <si>
    <t>არმატურა    Ø12  ( B500B),   kდანაკ.=1.04</t>
  </si>
  <si>
    <t>არმატურა    Ø18  ( B500B),   kდანაკ.=1.04</t>
  </si>
  <si>
    <t xml:space="preserve">არმატურა    Ø8   ( B500B)   kდანაკ=1.04  </t>
  </si>
  <si>
    <t>ზოლოვანა -80*6 L-2.2მ</t>
  </si>
  <si>
    <t>ექსკავატორი (კოდალა)</t>
  </si>
  <si>
    <t>III კატ. გრუნტის დამუშავება  ქვაბულში ექსკავატორით და გატანა (ზუსტი მოცულობა დაზუსტდეს ადგილზე)</t>
  </si>
  <si>
    <r>
      <t>მ</t>
    </r>
    <r>
      <rPr>
        <sz val="10"/>
        <rFont val="Calibri"/>
        <family val="2"/>
      </rPr>
      <t>²</t>
    </r>
  </si>
  <si>
    <t>მონოლითური რკ/ბ საძირკვლის მოწყობა ▼-16.97</t>
  </si>
  <si>
    <t>არმატურა    Ø10  ( B500B),   kდანაკ.=1.04</t>
  </si>
  <si>
    <t>არმატურა    Ø14  ( B500B),   kდანაკ.=1.04</t>
  </si>
  <si>
    <t>არმატურა    Ø16  ( B500B),   kდანაკ.=1.04</t>
  </si>
  <si>
    <t>არმატურა    Ø20  ( B500B),   kდანაკ.=1.04</t>
  </si>
  <si>
    <r>
      <t>მ</t>
    </r>
    <r>
      <rPr>
        <b/>
        <sz val="10"/>
        <rFont val="Calibri"/>
        <family val="2"/>
      </rPr>
      <t>²</t>
    </r>
  </si>
  <si>
    <t>დამცავი მებმრანა</t>
  </si>
  <si>
    <t>შრომის დანახარჯები (საძირკვლის ფილა)</t>
  </si>
  <si>
    <t>შრომის დანახარჯები (კედლები)</t>
  </si>
  <si>
    <t>მონოლითური რკ/ბ კედლების მოწყობა ▼-16.97</t>
  </si>
  <si>
    <t>მონოლითური რკ/ბ სვეტების მოწყობა ▼-16.97</t>
  </si>
  <si>
    <t>რკ/ბეტონის კონსტრუქციები</t>
  </si>
  <si>
    <t>მონოლითური რკ/ბ კედლების მოწყობა ▼-13.00 , -12.00 , -10.90</t>
  </si>
  <si>
    <t>მონოლითური რკ/ბ სვეტების მოწყობა ▼-13.00 , -12.00 , -10.90</t>
  </si>
  <si>
    <t>მონოლითური რკ/ბ კედლების მოწყობა ▼-9.40</t>
  </si>
  <si>
    <t>მონოლითური რკ/ბ სვეტების მოწყობა ▼-9.40</t>
  </si>
  <si>
    <t>შრომის დანახარჯები (სვეტები)</t>
  </si>
  <si>
    <t>მონოლითური რკ/ბ კედლების მოწყობა ▼-5.95</t>
  </si>
  <si>
    <t>მონოლითური რკ/ბ სვეტების მოწყობა ▼-5.95</t>
  </si>
  <si>
    <t>არმატურა    Ø22  ( B500B),   kდანაკ.=1.04</t>
  </si>
  <si>
    <t>არმატურა    Ø25  ( B500B),   kდანაკ.=1.04</t>
  </si>
  <si>
    <t>მონოლითური რკ/ბ რიგელის მოწყობა ▼-13.00</t>
  </si>
  <si>
    <t>მონოლითური რკ/ბ რიგელის მოწყობა ▼-9.40</t>
  </si>
  <si>
    <t>შრომის დანახარჯები (რიგელი)</t>
  </si>
  <si>
    <t>მონოლითური რკ/ბ რიგელის მოწყობა ▼-5.95</t>
  </si>
  <si>
    <t>მონოლითური რკ/ბ რიგელის მოწყობა ▼-2.35</t>
  </si>
  <si>
    <t>მონოლითური რკ/ბ რიგელის მოწყობა ▼+0.47</t>
  </si>
  <si>
    <t>მონოლითური რკ/ბ ფილის მოწყობა ▼-13.00 , -12.00 , -10.90</t>
  </si>
  <si>
    <t>შრომის დანახარჯები (ფილა)</t>
  </si>
  <si>
    <t>მონოლითური რკ/ბ ფილის მოწყობა ▼-9.40</t>
  </si>
  <si>
    <t>მონოლითური რკ/ბ ფილის მოწყობა ▼-5.95</t>
  </si>
  <si>
    <t>მონოლითური რკ/ბ ფილის მოწყობა ▼-2.35</t>
  </si>
  <si>
    <t>მონოლითური რკ/ბ ფილის მოწყობა ▼+0.47</t>
  </si>
  <si>
    <t>შრომის დანახარჯები (კიბე)</t>
  </si>
  <si>
    <t>საყალიბე მასალა (კიბე)</t>
  </si>
  <si>
    <t>საყალიბე მასალა (ფილა)</t>
  </si>
  <si>
    <t>საყალიბე მასალა (რიგელი)</t>
  </si>
  <si>
    <t>საყალიბე მასალა (სვეტი)</t>
  </si>
  <si>
    <t>საყალიბე მასალა (კედელი)</t>
  </si>
  <si>
    <t>მონოლითური რკ/ბ გარე კიბისა და პანდუსის მოწყობა</t>
  </si>
  <si>
    <t>შრომის დანახარჯები (კიბე-პანდუსი)</t>
  </si>
  <si>
    <t>საყალიბე მასალა (კიბე-პანდუსი)</t>
  </si>
  <si>
    <t>მობილური ამწე</t>
  </si>
  <si>
    <t>ჰიდროიზოლაციის მოწყობა საძირკვლის ფილის ქვეშ გვერდებზე ამოფენით</t>
  </si>
  <si>
    <t>ჰიდროიზოლაციის მოწყობა კედლებზე</t>
  </si>
  <si>
    <t xml:space="preserve">წყლის ტუმბო </t>
  </si>
  <si>
    <t>ბეტონი   B25 W8 F-150</t>
  </si>
  <si>
    <t>ექსკავატორი</t>
  </si>
  <si>
    <t>სატკეპნი</t>
  </si>
  <si>
    <t>ბალასტი</t>
  </si>
  <si>
    <t>ბალასტის უკუშევსება - დატკეპვნა</t>
  </si>
  <si>
    <t>გაუთვალისწინებელი ხარჯები</t>
  </si>
  <si>
    <t>კავკასიის მედიცინის ცენტრი</t>
  </si>
  <si>
    <t>კონსტრუქცია</t>
  </si>
  <si>
    <t>მის:</t>
  </si>
  <si>
    <t>ქ.თბილისი, ქავთარაძის ქუჩა N23</t>
  </si>
  <si>
    <t>შრომის დანახარჯები (მოსწორება ვიბრორეიკით)</t>
  </si>
  <si>
    <t>ჰიდროსაიზოლაციო მასალა Sika proof a+ 12 ან ანალოგი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</si>
</sst>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₽&quot;"/>
    <numFmt numFmtId="165" formatCode="&quot;$&quot;#,##0.00"/>
    <numFmt numFmtId="166" formatCode="#,##0.00\ _₾"/>
    <numFmt numFmtId="167" formatCode="0.000"/>
    <numFmt numFmtId="168" formatCode="0.0%"/>
    <numFmt numFmtId="169" formatCode="_-* #,##0.00\ [$₾-437]_-;\-* #,##0.00\ [$₾-437]_-;_-* &quot;-&quot;??\ [$₾-437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i/>
      <sz val="9"/>
      <name val="Calibri Light"/>
      <family val="2"/>
      <scheme val="major"/>
    </font>
    <font>
      <sz val="10"/>
      <name val="Arial"/>
      <family val="2"/>
    </font>
    <font>
      <b/>
      <i/>
      <sz val="1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0"/>
      <color theme="1"/>
      <name val="Calibri"/>
      <family val="2"/>
    </font>
    <font>
      <b/>
      <sz val="10"/>
      <color theme="1"/>
      <name val="Calibri Light"/>
      <family val="2"/>
    </font>
    <font>
      <b/>
      <i/>
      <sz val="9"/>
      <name val="Calibri Light"/>
      <family val="2"/>
      <scheme val="major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 Light"/>
      <family val="2"/>
      <scheme val="major"/>
    </font>
    <font>
      <sz val="10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</cellStyleXfs>
  <cellXfs count="169">
    <xf numFmtId="0" fontId="0" fillId="0" borderId="0" xfId="0"/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 wrapText="1"/>
    </xf>
    <xf numFmtId="164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0" fontId="6" fillId="0" borderId="0" xfId="0" applyFont="1"/>
    <xf numFmtId="4" fontId="5" fillId="3" borderId="7" xfId="0" applyNumberFormat="1" applyFont="1" applyFill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top" wrapText="1"/>
    </xf>
    <xf numFmtId="0" fontId="6" fillId="0" borderId="7" xfId="0" quotePrefix="1" applyFont="1" applyBorder="1" applyAlignment="1">
      <alignment horizontal="center" vertical="top" wrapText="1"/>
    </xf>
    <xf numFmtId="4" fontId="6" fillId="0" borderId="7" xfId="0" quotePrefix="1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7" xfId="0" quotePrefix="1" applyNumberFormat="1" applyFont="1" applyBorder="1" applyAlignment="1">
      <alignment horizontal="center" vertical="top" wrapText="1"/>
    </xf>
    <xf numFmtId="4" fontId="6" fillId="0" borderId="8" xfId="0" quotePrefix="1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4" borderId="6" xfId="0" quotePrefix="1" applyFont="1" applyFill="1" applyBorder="1" applyAlignment="1">
      <alignment horizontal="center" vertical="center" wrapText="1"/>
    </xf>
    <xf numFmtId="0" fontId="7" fillId="4" borderId="7" xfId="0" quotePrefix="1" applyFont="1" applyFill="1" applyBorder="1" applyAlignment="1">
      <alignment horizontal="center" vertical="center" wrapText="1"/>
    </xf>
    <xf numFmtId="0" fontId="6" fillId="4" borderId="7" xfId="0" quotePrefix="1" applyFont="1" applyFill="1" applyBorder="1" applyAlignment="1">
      <alignment horizontal="center" vertical="center" wrapText="1"/>
    </xf>
    <xf numFmtId="4" fontId="6" fillId="4" borderId="7" xfId="0" quotePrefix="1" applyNumberFormat="1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 wrapText="1"/>
    </xf>
    <xf numFmtId="4" fontId="6" fillId="4" borderId="8" xfId="0" quotePrefix="1" applyNumberFormat="1" applyFont="1" applyFill="1" applyBorder="1" applyAlignment="1">
      <alignment horizontal="center" vertical="center" wrapText="1"/>
    </xf>
    <xf numFmtId="43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/>
    <xf numFmtId="0" fontId="8" fillId="2" borderId="7" xfId="0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" fontId="6" fillId="0" borderId="0" xfId="0" applyNumberFormat="1" applyFont="1"/>
    <xf numFmtId="0" fontId="8" fillId="2" borderId="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/>
    <xf numFmtId="4" fontId="9" fillId="2" borderId="7" xfId="0" applyNumberFormat="1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167" fontId="9" fillId="2" borderId="7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/>
    </xf>
    <xf numFmtId="0" fontId="8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3" fontId="8" fillId="0" borderId="0" xfId="0" applyNumberFormat="1" applyFont="1"/>
    <xf numFmtId="0" fontId="9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4" fontId="8" fillId="0" borderId="7" xfId="0" applyNumberFormat="1" applyFont="1" applyBorder="1"/>
    <xf numFmtId="0" fontId="3" fillId="2" borderId="7" xfId="0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vertical="center"/>
    </xf>
    <xf numFmtId="2" fontId="3" fillId="2" borderId="7" xfId="3" applyNumberFormat="1" applyFont="1" applyFill="1" applyBorder="1" applyAlignment="1">
      <alignment horizontal="center" vertical="center"/>
    </xf>
    <xf numFmtId="43" fontId="3" fillId="2" borderId="7" xfId="1" applyFont="1" applyFill="1" applyBorder="1" applyAlignment="1">
      <alignment horizontal="center" vertical="center"/>
    </xf>
    <xf numFmtId="0" fontId="12" fillId="0" borderId="0" xfId="0" applyFont="1"/>
    <xf numFmtId="0" fontId="5" fillId="0" borderId="6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168" fontId="8" fillId="0" borderId="7" xfId="2" applyNumberFormat="1" applyFont="1" applyBorder="1" applyAlignment="1">
      <alignment horizontal="center" vertical="center"/>
    </xf>
    <xf numFmtId="9" fontId="5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43" fontId="5" fillId="2" borderId="7" xfId="1" applyFont="1" applyFill="1" applyBorder="1" applyAlignment="1">
      <alignment horizontal="center" vertical="top" wrapText="1"/>
    </xf>
    <xf numFmtId="43" fontId="9" fillId="0" borderId="0" xfId="0" applyNumberFormat="1" applyFont="1"/>
    <xf numFmtId="0" fontId="9" fillId="0" borderId="0" xfId="0" applyFont="1"/>
    <xf numFmtId="168" fontId="8" fillId="0" borderId="7" xfId="2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2" fontId="3" fillId="2" borderId="10" xfId="3" applyNumberFormat="1" applyFont="1" applyFill="1" applyBorder="1" applyAlignment="1">
      <alignment horizontal="center" vertical="center"/>
    </xf>
    <xf numFmtId="43" fontId="5" fillId="2" borderId="10" xfId="1" applyFont="1" applyFill="1" applyBorder="1" applyAlignment="1">
      <alignment horizontal="center" vertical="top" wrapText="1"/>
    </xf>
    <xf numFmtId="43" fontId="3" fillId="2" borderId="10" xfId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43" fontId="6" fillId="0" borderId="0" xfId="0" applyNumberFormat="1" applyFont="1"/>
    <xf numFmtId="43" fontId="10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7" xfId="0" applyFont="1" applyBorder="1" applyAlignment="1" applyProtection="1">
      <alignment vertical="center" wrapText="1"/>
      <protection locked="0"/>
    </xf>
    <xf numFmtId="0" fontId="5" fillId="0" borderId="7" xfId="0" applyFont="1" applyBorder="1" applyAlignment="1">
      <alignment horizontal="center" vertical="center"/>
    </xf>
    <xf numFmtId="43" fontId="16" fillId="0" borderId="0" xfId="0" applyNumberFormat="1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vertical="center" wrapText="1"/>
    </xf>
    <xf numFmtId="4" fontId="6" fillId="0" borderId="7" xfId="0" quotePrefix="1" applyNumberFormat="1" applyFont="1" applyBorder="1" applyAlignment="1">
      <alignment vertical="top" wrapText="1"/>
    </xf>
    <xf numFmtId="4" fontId="6" fillId="4" borderId="7" xfId="0" quotePrefix="1" applyNumberFormat="1" applyFont="1" applyFill="1" applyBorder="1" applyAlignment="1">
      <alignment vertical="center" wrapText="1"/>
    </xf>
    <xf numFmtId="43" fontId="3" fillId="2" borderId="7" xfId="1" applyFont="1" applyFill="1" applyBorder="1" applyAlignment="1">
      <alignment vertical="center"/>
    </xf>
    <xf numFmtId="43" fontId="3" fillId="2" borderId="10" xfId="1" applyFont="1" applyFill="1" applyBorder="1" applyAlignment="1">
      <alignment vertical="center"/>
    </xf>
    <xf numFmtId="0" fontId="6" fillId="2" borderId="0" xfId="0" applyFont="1" applyFill="1"/>
    <xf numFmtId="2" fontId="6" fillId="0" borderId="0" xfId="0" applyNumberFormat="1" applyFont="1"/>
    <xf numFmtId="169" fontId="5" fillId="2" borderId="7" xfId="1" applyNumberFormat="1" applyFont="1" applyFill="1" applyBorder="1"/>
    <xf numFmtId="169" fontId="5" fillId="2" borderId="7" xfId="1" applyNumberFormat="1" applyFont="1" applyFill="1" applyBorder="1" applyAlignment="1"/>
    <xf numFmtId="169" fontId="5" fillId="2" borderId="8" xfId="1" applyNumberFormat="1" applyFont="1" applyFill="1" applyBorder="1"/>
    <xf numFmtId="169" fontId="8" fillId="2" borderId="7" xfId="0" applyNumberFormat="1" applyFont="1" applyFill="1" applyBorder="1" applyAlignment="1">
      <alignment horizontal="center"/>
    </xf>
    <xf numFmtId="169" fontId="8" fillId="2" borderId="7" xfId="0" applyNumberFormat="1" applyFont="1" applyFill="1" applyBorder="1"/>
    <xf numFmtId="169" fontId="8" fillId="2" borderId="8" xfId="0" applyNumberFormat="1" applyFont="1" applyFill="1" applyBorder="1" applyAlignment="1">
      <alignment horizontal="center"/>
    </xf>
    <xf numFmtId="169" fontId="8" fillId="2" borderId="7" xfId="0" applyNumberFormat="1" applyFont="1" applyFill="1" applyBorder="1" applyAlignment="1">
      <alignment horizontal="center" vertical="center"/>
    </xf>
    <xf numFmtId="169" fontId="9" fillId="2" borderId="7" xfId="0" applyNumberFormat="1" applyFont="1" applyFill="1" applyBorder="1" applyAlignment="1">
      <alignment horizontal="center" vertical="center"/>
    </xf>
    <xf numFmtId="169" fontId="9" fillId="2" borderId="7" xfId="0" applyNumberFormat="1" applyFont="1" applyFill="1" applyBorder="1" applyAlignment="1">
      <alignment vertical="center"/>
    </xf>
    <xf numFmtId="169" fontId="9" fillId="2" borderId="7" xfId="0" applyNumberFormat="1" applyFont="1" applyFill="1" applyBorder="1" applyAlignment="1">
      <alignment horizontal="center"/>
    </xf>
    <xf numFmtId="169" fontId="9" fillId="2" borderId="7" xfId="0" applyNumberFormat="1" applyFont="1" applyFill="1" applyBorder="1"/>
    <xf numFmtId="169" fontId="9" fillId="2" borderId="7" xfId="0" applyNumberFormat="1" applyFont="1" applyFill="1" applyBorder="1" applyAlignment="1">
      <alignment horizontal="center" vertical="center" wrapText="1"/>
    </xf>
    <xf numFmtId="169" fontId="9" fillId="2" borderId="7" xfId="0" applyNumberFormat="1" applyFont="1" applyFill="1" applyBorder="1" applyAlignment="1">
      <alignment vertical="center" wrapText="1"/>
    </xf>
    <xf numFmtId="169" fontId="9" fillId="2" borderId="8" xfId="0" applyNumberFormat="1" applyFont="1" applyFill="1" applyBorder="1" applyAlignment="1">
      <alignment horizontal="center" vertical="center" wrapText="1"/>
    </xf>
    <xf numFmtId="169" fontId="8" fillId="0" borderId="7" xfId="0" applyNumberFormat="1" applyFont="1" applyBorder="1" applyAlignment="1">
      <alignment horizontal="center"/>
    </xf>
    <xf numFmtId="169" fontId="8" fillId="0" borderId="7" xfId="0" applyNumberFormat="1" applyFont="1" applyBorder="1"/>
    <xf numFmtId="169" fontId="5" fillId="2" borderId="7" xfId="1" applyNumberFormat="1" applyFont="1" applyFill="1" applyBorder="1" applyAlignment="1">
      <alignment vertical="center"/>
    </xf>
    <xf numFmtId="169" fontId="5" fillId="2" borderId="7" xfId="1" applyNumberFormat="1" applyFont="1" applyFill="1" applyBorder="1" applyAlignment="1">
      <alignment horizontal="center" vertical="center"/>
    </xf>
    <xf numFmtId="169" fontId="6" fillId="4" borderId="7" xfId="0" applyNumberFormat="1" applyFont="1" applyFill="1" applyBorder="1" applyAlignment="1">
      <alignment horizontal="center" vertical="center" wrapText="1"/>
    </xf>
    <xf numFmtId="169" fontId="6" fillId="4" borderId="7" xfId="0" quotePrefix="1" applyNumberFormat="1" applyFont="1" applyFill="1" applyBorder="1" applyAlignment="1">
      <alignment horizontal="center" vertical="center" wrapText="1"/>
    </xf>
    <xf numFmtId="169" fontId="6" fillId="4" borderId="7" xfId="0" quotePrefix="1" applyNumberFormat="1" applyFont="1" applyFill="1" applyBorder="1" applyAlignment="1">
      <alignment vertical="center" wrapText="1"/>
    </xf>
    <xf numFmtId="169" fontId="6" fillId="4" borderId="8" xfId="0" quotePrefix="1" applyNumberFormat="1" applyFont="1" applyFill="1" applyBorder="1" applyAlignment="1">
      <alignment horizontal="center" vertical="center" wrapText="1"/>
    </xf>
    <xf numFmtId="169" fontId="8" fillId="0" borderId="7" xfId="1" applyNumberFormat="1" applyFont="1" applyBorder="1"/>
    <xf numFmtId="169" fontId="8" fillId="0" borderId="7" xfId="1" applyNumberFormat="1" applyFont="1" applyBorder="1" applyAlignment="1"/>
    <xf numFmtId="169" fontId="8" fillId="0" borderId="8" xfId="1" applyNumberFormat="1" applyFont="1" applyBorder="1"/>
    <xf numFmtId="169" fontId="5" fillId="0" borderId="7" xfId="1" applyNumberFormat="1" applyFont="1" applyBorder="1"/>
    <xf numFmtId="169" fontId="5" fillId="0" borderId="7" xfId="1" applyNumberFormat="1" applyFont="1" applyBorder="1" applyAlignment="1"/>
    <xf numFmtId="169" fontId="3" fillId="2" borderId="7" xfId="3" applyNumberFormat="1" applyFont="1" applyFill="1" applyBorder="1" applyAlignment="1">
      <alignment horizontal="center" vertical="center"/>
    </xf>
    <xf numFmtId="169" fontId="5" fillId="2" borderId="8" xfId="1" applyNumberFormat="1" applyFont="1" applyFill="1" applyBorder="1" applyAlignment="1">
      <alignment horizontal="center" vertical="top" wrapText="1"/>
    </xf>
    <xf numFmtId="169" fontId="3" fillId="2" borderId="7" xfId="1" applyNumberFormat="1" applyFont="1" applyFill="1" applyBorder="1" applyAlignment="1">
      <alignment horizontal="center" vertical="center"/>
    </xf>
    <xf numFmtId="169" fontId="3" fillId="2" borderId="7" xfId="1" applyNumberFormat="1" applyFont="1" applyFill="1" applyBorder="1" applyAlignment="1">
      <alignment vertical="center"/>
    </xf>
    <xf numFmtId="169" fontId="5" fillId="2" borderId="8" xfId="1" applyNumberFormat="1" applyFont="1" applyFill="1" applyBorder="1" applyAlignment="1">
      <alignment horizontal="center" vertical="center" wrapText="1"/>
    </xf>
    <xf numFmtId="169" fontId="5" fillId="2" borderId="11" xfId="1" applyNumberFormat="1" applyFont="1" applyFill="1" applyBorder="1" applyAlignment="1">
      <alignment horizontal="center" vertical="top" wrapText="1"/>
    </xf>
    <xf numFmtId="0" fontId="20" fillId="0" borderId="0" xfId="0" applyFont="1"/>
    <xf numFmtId="43" fontId="6" fillId="0" borderId="0" xfId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44" fontId="6" fillId="0" borderId="0" xfId="4" applyFont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6" fontId="3" fillId="2" borderId="0" xfId="0" applyNumberFormat="1" applyFont="1" applyFill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9" fontId="3" fillId="2" borderId="1" xfId="0" applyNumberFormat="1" applyFont="1" applyFill="1" applyBorder="1" applyAlignment="1">
      <alignment horizontal="center" vertical="center"/>
    </xf>
    <xf numFmtId="169" fontId="3" fillId="2" borderId="2" xfId="0" applyNumberFormat="1" applyFont="1" applyFill="1" applyBorder="1" applyAlignment="1">
      <alignment horizontal="center" vertical="center"/>
    </xf>
  </cellXfs>
  <cellStyles count="5">
    <cellStyle name="Comma" xfId="1" builtinId="3"/>
    <cellStyle name="Currency" xfId="4" builtinId="4"/>
    <cellStyle name="Normal" xfId="0" builtinId="0"/>
    <cellStyle name="Normal_gare wyalsadfenigagarini 10" xfId="3" xr:uid="{67D65BCE-AE65-4169-9F40-DAB9B044424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&#4334;&#4304;&#4320;&#4335;&#4311;&#4304;&#4326;&#4320;&#4312;&#4330;&#4334;&#4309;&#4304;%20&#4313;&#4317;&#4316;&#4321;&#4322;&#4320;&#4323;&#4325;&#4330;&#4312;&#4304;%20+%20&#4305;&#4314;&#4317;&#4313;&#4312;%2025.09.2023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ჯამური"/>
      <sheetName val="კონსტრუქცია"/>
      <sheetName val="ბლოკი"/>
    </sheetNames>
    <sheetDataSet>
      <sheetData sheetId="0">
        <row r="15">
          <cell r="D15">
            <v>0.1</v>
          </cell>
        </row>
        <row r="18">
          <cell r="D18">
            <v>0.18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65"/>
  <sheetViews>
    <sheetView tabSelected="1" topLeftCell="A320" zoomScale="85" zoomScaleNormal="85" workbookViewId="0">
      <selection activeCell="H11" sqref="H11"/>
    </sheetView>
  </sheetViews>
  <sheetFormatPr defaultColWidth="9.21875" defaultRowHeight="13.8" x14ac:dyDescent="0.3"/>
  <cols>
    <col min="1" max="1" width="1.44140625" style="12" customWidth="1"/>
    <col min="2" max="2" width="6.21875" style="97" customWidth="1"/>
    <col min="3" max="3" width="68.21875" style="12" customWidth="1"/>
    <col min="4" max="4" width="11.21875" style="98" customWidth="1"/>
    <col min="5" max="5" width="11.44140625" style="99" bestFit="1" customWidth="1"/>
    <col min="6" max="6" width="10.77734375" style="100" bestFit="1" customWidth="1"/>
    <col min="7" max="7" width="11.21875" style="100" bestFit="1" customWidth="1"/>
    <col min="8" max="8" width="16.21875" style="99" bestFit="1" customWidth="1"/>
    <col min="9" max="9" width="11.5546875" style="99" bestFit="1" customWidth="1"/>
    <col min="10" max="10" width="16" style="99" bestFit="1" customWidth="1"/>
    <col min="11" max="11" width="13" style="41" bestFit="1" customWidth="1"/>
    <col min="12" max="12" width="15.21875" style="99" bestFit="1" customWidth="1"/>
    <col min="13" max="13" width="16.21875" style="99" bestFit="1" customWidth="1"/>
    <col min="14" max="14" width="13.77734375" style="12" bestFit="1" customWidth="1"/>
    <col min="15" max="15" width="9.21875" style="12"/>
    <col min="16" max="16" width="10.77734375" style="12" bestFit="1" customWidth="1"/>
    <col min="17" max="17" width="12.44140625" style="12" bestFit="1" customWidth="1"/>
    <col min="18" max="16384" width="9.21875" style="12"/>
  </cols>
  <sheetData>
    <row r="1" spans="2:18" s="1" customFormat="1" ht="14.4" x14ac:dyDescent="0.3">
      <c r="B1" s="165" t="s">
        <v>127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2:18" s="1" customFormat="1" ht="14.4" x14ac:dyDescent="0.3">
      <c r="B2" s="165" t="s">
        <v>0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2:18" s="1" customFormat="1" ht="14.4" x14ac:dyDescent="0.3">
      <c r="B3" s="165" t="s">
        <v>128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2:18" s="7" customFormat="1" ht="14.4" thickBot="1" x14ac:dyDescent="0.35">
      <c r="B4" s="2"/>
      <c r="C4" s="3"/>
      <c r="D4" s="2"/>
      <c r="E4" s="4"/>
      <c r="F4" s="5"/>
      <c r="G4" s="6"/>
      <c r="H4" s="6"/>
      <c r="I4" s="6"/>
      <c r="J4" s="6"/>
      <c r="K4" s="6"/>
      <c r="L4" s="6"/>
      <c r="M4" s="6"/>
    </row>
    <row r="5" spans="2:18" s="7" customFormat="1" ht="14.4" thickBot="1" x14ac:dyDescent="0.35">
      <c r="B5" s="8" t="s">
        <v>129</v>
      </c>
      <c r="C5" s="8" t="s">
        <v>130</v>
      </c>
      <c r="D5" s="8"/>
      <c r="E5" s="8"/>
      <c r="F5" s="9"/>
      <c r="G5" s="6"/>
      <c r="H5" s="6"/>
      <c r="I5" s="166" t="s">
        <v>1</v>
      </c>
      <c r="J5" s="166"/>
      <c r="K5" s="166"/>
      <c r="L5" s="167">
        <f>M341</f>
        <v>0</v>
      </c>
      <c r="M5" s="168"/>
    </row>
    <row r="6" spans="2:18" s="7" customFormat="1" ht="14.4" thickBot="1" x14ac:dyDescent="0.35">
      <c r="B6" s="8"/>
      <c r="C6" s="8"/>
      <c r="D6" s="10"/>
      <c r="E6" s="11"/>
      <c r="F6" s="5"/>
      <c r="G6" s="6"/>
      <c r="H6" s="6"/>
      <c r="I6" s="6"/>
      <c r="J6" s="6"/>
      <c r="K6" s="6"/>
      <c r="L6" s="163">
        <f>L5/L8</f>
        <v>0</v>
      </c>
      <c r="M6" s="164"/>
    </row>
    <row r="7" spans="2:18" s="7" customFormat="1" x14ac:dyDescent="0.3">
      <c r="B7" s="154"/>
      <c r="C7" s="154"/>
      <c r="D7" s="2"/>
      <c r="E7" s="4"/>
      <c r="F7" s="5"/>
      <c r="G7" s="6"/>
      <c r="H7" s="6"/>
      <c r="I7" s="6"/>
      <c r="J7" s="6"/>
      <c r="K7" s="6"/>
      <c r="L7" s="6"/>
      <c r="M7" s="6"/>
    </row>
    <row r="8" spans="2:18" s="7" customFormat="1" ht="14.4" thickBot="1" x14ac:dyDescent="0.35">
      <c r="B8" s="2"/>
      <c r="C8" s="3"/>
      <c r="D8" s="2"/>
      <c r="E8" s="4"/>
      <c r="F8" s="5"/>
      <c r="G8" s="6"/>
      <c r="H8" s="6"/>
      <c r="I8" s="6"/>
      <c r="J8" s="6"/>
      <c r="K8" s="6" t="s">
        <v>2</v>
      </c>
      <c r="L8" s="155">
        <v>2.68</v>
      </c>
      <c r="M8" s="155"/>
    </row>
    <row r="9" spans="2:18" x14ac:dyDescent="0.3">
      <c r="B9" s="156" t="s">
        <v>3</v>
      </c>
      <c r="C9" s="158" t="s">
        <v>4</v>
      </c>
      <c r="D9" s="158" t="s">
        <v>5</v>
      </c>
      <c r="E9" s="158" t="s">
        <v>6</v>
      </c>
      <c r="F9" s="158"/>
      <c r="G9" s="160" t="s">
        <v>7</v>
      </c>
      <c r="H9" s="160"/>
      <c r="I9" s="160" t="s">
        <v>8</v>
      </c>
      <c r="J9" s="160"/>
      <c r="K9" s="160" t="s">
        <v>9</v>
      </c>
      <c r="L9" s="160"/>
      <c r="M9" s="161" t="s">
        <v>10</v>
      </c>
    </row>
    <row r="10" spans="2:18" ht="55.2" x14ac:dyDescent="0.3">
      <c r="B10" s="157"/>
      <c r="C10" s="159"/>
      <c r="D10" s="159"/>
      <c r="E10" s="13" t="s">
        <v>11</v>
      </c>
      <c r="F10" s="13" t="s">
        <v>12</v>
      </c>
      <c r="G10" s="13" t="s">
        <v>13</v>
      </c>
      <c r="H10" s="13" t="s">
        <v>10</v>
      </c>
      <c r="I10" s="13" t="s">
        <v>13</v>
      </c>
      <c r="J10" s="13" t="s">
        <v>10</v>
      </c>
      <c r="K10" s="108" t="s">
        <v>13</v>
      </c>
      <c r="L10" s="13" t="s">
        <v>10</v>
      </c>
      <c r="M10" s="162"/>
    </row>
    <row r="11" spans="2:18" s="20" customFormat="1" x14ac:dyDescent="0.3">
      <c r="B11" s="14" t="s">
        <v>14</v>
      </c>
      <c r="C11" s="15" t="s">
        <v>15</v>
      </c>
      <c r="D11" s="15" t="s">
        <v>16</v>
      </c>
      <c r="E11" s="15" t="s">
        <v>17</v>
      </c>
      <c r="F11" s="16" t="s">
        <v>18</v>
      </c>
      <c r="G11" s="17" t="s">
        <v>19</v>
      </c>
      <c r="H11" s="18" t="s">
        <v>20</v>
      </c>
      <c r="I11" s="18" t="s">
        <v>21</v>
      </c>
      <c r="J11" s="18" t="s">
        <v>22</v>
      </c>
      <c r="K11" s="109" t="s">
        <v>23</v>
      </c>
      <c r="L11" s="18" t="s">
        <v>24</v>
      </c>
      <c r="M11" s="19" t="s">
        <v>25</v>
      </c>
    </row>
    <row r="12" spans="2:18" s="28" customFormat="1" x14ac:dyDescent="0.3">
      <c r="B12" s="21"/>
      <c r="C12" s="22" t="s">
        <v>26</v>
      </c>
      <c r="D12" s="23"/>
      <c r="E12" s="24"/>
      <c r="F12" s="24"/>
      <c r="G12" s="25"/>
      <c r="H12" s="24"/>
      <c r="I12" s="24"/>
      <c r="J12" s="24"/>
      <c r="K12" s="110"/>
      <c r="L12" s="24"/>
      <c r="M12" s="26"/>
      <c r="N12" s="27"/>
      <c r="O12" s="27"/>
    </row>
    <row r="13" spans="2:18" s="34" customFormat="1" x14ac:dyDescent="0.3">
      <c r="B13" s="29">
        <v>1</v>
      </c>
      <c r="C13" s="30" t="s">
        <v>67</v>
      </c>
      <c r="D13" s="31" t="s">
        <v>27</v>
      </c>
      <c r="E13" s="32"/>
      <c r="F13" s="33">
        <f>72*15.2+48*12.2</f>
        <v>1679.9999999999998</v>
      </c>
      <c r="G13" s="115"/>
      <c r="H13" s="115"/>
      <c r="I13" s="115"/>
      <c r="J13" s="115"/>
      <c r="K13" s="116"/>
      <c r="L13" s="115"/>
      <c r="M13" s="117"/>
      <c r="O13" s="35"/>
      <c r="P13" s="35"/>
      <c r="Q13" s="149"/>
      <c r="R13" s="12"/>
    </row>
    <row r="14" spans="2:18" x14ac:dyDescent="0.3">
      <c r="B14" s="36"/>
      <c r="C14" s="37" t="s">
        <v>28</v>
      </c>
      <c r="D14" s="38" t="s">
        <v>27</v>
      </c>
      <c r="E14" s="39">
        <v>1</v>
      </c>
      <c r="F14" s="39">
        <f>F13*E14</f>
        <v>1679.9999999999998</v>
      </c>
      <c r="G14" s="118"/>
      <c r="H14" s="118"/>
      <c r="I14" s="118"/>
      <c r="J14" s="118"/>
      <c r="K14" s="119"/>
      <c r="L14" s="118"/>
      <c r="M14" s="120">
        <f t="shared" ref="M14:M24" si="0">L14+J14+H14</f>
        <v>0</v>
      </c>
    </row>
    <row r="15" spans="2:18" x14ac:dyDescent="0.3">
      <c r="B15" s="36"/>
      <c r="C15" s="40" t="s">
        <v>29</v>
      </c>
      <c r="D15" s="38" t="s">
        <v>27</v>
      </c>
      <c r="E15" s="39">
        <v>1</v>
      </c>
      <c r="F15" s="39">
        <f>E15*F13</f>
        <v>1679.9999999999998</v>
      </c>
      <c r="G15" s="118"/>
      <c r="H15" s="118"/>
      <c r="I15" s="118"/>
      <c r="J15" s="118"/>
      <c r="K15" s="119"/>
      <c r="L15" s="118"/>
      <c r="M15" s="120">
        <f t="shared" si="0"/>
        <v>0</v>
      </c>
    </row>
    <row r="16" spans="2:18" x14ac:dyDescent="0.3">
      <c r="B16" s="36"/>
      <c r="C16" s="48" t="s">
        <v>40</v>
      </c>
      <c r="D16" s="38" t="s">
        <v>30</v>
      </c>
      <c r="E16" s="39">
        <v>2.3760000000000003E-4</v>
      </c>
      <c r="F16" s="39">
        <f>E16*F13</f>
        <v>0.39916799999999997</v>
      </c>
      <c r="G16" s="118"/>
      <c r="H16" s="118"/>
      <c r="I16" s="118"/>
      <c r="J16" s="118"/>
      <c r="K16" s="119"/>
      <c r="L16" s="118"/>
      <c r="M16" s="120">
        <f t="shared" si="0"/>
        <v>0</v>
      </c>
      <c r="N16" s="41"/>
    </row>
    <row r="17" spans="2:18" x14ac:dyDescent="0.3">
      <c r="B17" s="36"/>
      <c r="C17" s="42" t="s">
        <v>7</v>
      </c>
      <c r="D17" s="38"/>
      <c r="E17" s="39"/>
      <c r="F17" s="39"/>
      <c r="G17" s="118"/>
      <c r="H17" s="118"/>
      <c r="I17" s="118"/>
      <c r="J17" s="118"/>
      <c r="K17" s="119"/>
      <c r="L17" s="118"/>
      <c r="M17" s="120"/>
    </row>
    <row r="18" spans="2:18" x14ac:dyDescent="0.3">
      <c r="B18" s="36"/>
      <c r="C18" s="48" t="s">
        <v>121</v>
      </c>
      <c r="D18" s="38" t="s">
        <v>31</v>
      </c>
      <c r="E18" s="39">
        <f>0.4*0.4*3.14*1.02</f>
        <v>0.51244800000000013</v>
      </c>
      <c r="F18" s="39">
        <f>E18*F13</f>
        <v>860.91264000000012</v>
      </c>
      <c r="G18" s="118"/>
      <c r="H18" s="121"/>
      <c r="I18" s="118"/>
      <c r="J18" s="118"/>
      <c r="K18" s="119"/>
      <c r="L18" s="118"/>
      <c r="M18" s="120">
        <f>L18+J18+H18</f>
        <v>0</v>
      </c>
    </row>
    <row r="19" spans="2:18" s="47" customFormat="1" x14ac:dyDescent="0.3">
      <c r="B19" s="43"/>
      <c r="C19" s="44" t="s">
        <v>70</v>
      </c>
      <c r="D19" s="45" t="s">
        <v>32</v>
      </c>
      <c r="E19" s="46" t="s">
        <v>33</v>
      </c>
      <c r="F19" s="46">
        <f>(10141.64+5342.68)/1000*1.04</f>
        <v>16.103692800000001</v>
      </c>
      <c r="G19" s="122"/>
      <c r="H19" s="122"/>
      <c r="I19" s="122"/>
      <c r="J19" s="122"/>
      <c r="K19" s="123"/>
      <c r="L19" s="122"/>
      <c r="M19" s="120">
        <f t="shared" ref="M19:M23" si="1">L19+J19+H19</f>
        <v>0</v>
      </c>
    </row>
    <row r="20" spans="2:18" s="47" customFormat="1" x14ac:dyDescent="0.3">
      <c r="B20" s="43"/>
      <c r="C20" s="48" t="s">
        <v>68</v>
      </c>
      <c r="D20" s="45" t="s">
        <v>32</v>
      </c>
      <c r="E20" s="46" t="s">
        <v>33</v>
      </c>
      <c r="F20" s="46">
        <f>(2014.99+134.21+1055.47+89.48)*1.04/1000</f>
        <v>3.425916</v>
      </c>
      <c r="G20" s="122"/>
      <c r="H20" s="122"/>
      <c r="I20" s="122"/>
      <c r="J20" s="122"/>
      <c r="K20" s="123"/>
      <c r="L20" s="122"/>
      <c r="M20" s="120">
        <f t="shared" si="1"/>
        <v>0</v>
      </c>
      <c r="P20" s="20"/>
    </row>
    <row r="21" spans="2:18" s="47" customFormat="1" x14ac:dyDescent="0.3">
      <c r="B21" s="43"/>
      <c r="C21" s="48" t="s">
        <v>69</v>
      </c>
      <c r="D21" s="45" t="s">
        <v>32</v>
      </c>
      <c r="E21" s="46" t="s">
        <v>33</v>
      </c>
      <c r="F21" s="46">
        <f>(20710.93+6903.64+13807.28)*1.04/1000</f>
        <v>43.078724000000001</v>
      </c>
      <c r="G21" s="122"/>
      <c r="H21" s="122"/>
      <c r="I21" s="122"/>
      <c r="J21" s="122"/>
      <c r="K21" s="123"/>
      <c r="L21" s="122"/>
      <c r="M21" s="120">
        <f t="shared" ref="M21" si="2">L21+J21+H21</f>
        <v>0</v>
      </c>
      <c r="P21" s="20"/>
    </row>
    <row r="22" spans="2:18" x14ac:dyDescent="0.3">
      <c r="B22" s="36"/>
      <c r="C22" s="49" t="s">
        <v>71</v>
      </c>
      <c r="D22" s="45" t="s">
        <v>34</v>
      </c>
      <c r="E22" s="50" t="s">
        <v>33</v>
      </c>
      <c r="F22" s="50">
        <v>1536</v>
      </c>
      <c r="G22" s="124"/>
      <c r="H22" s="124"/>
      <c r="I22" s="124"/>
      <c r="J22" s="124"/>
      <c r="K22" s="125"/>
      <c r="L22" s="124"/>
      <c r="M22" s="120">
        <f t="shared" si="1"/>
        <v>0</v>
      </c>
    </row>
    <row r="23" spans="2:18" x14ac:dyDescent="0.3">
      <c r="B23" s="36"/>
      <c r="C23" s="54" t="s">
        <v>41</v>
      </c>
      <c r="D23" s="38" t="s">
        <v>35</v>
      </c>
      <c r="E23" s="39"/>
      <c r="F23" s="39">
        <f>(F20+F19)*10</f>
        <v>195.29608800000003</v>
      </c>
      <c r="G23" s="118"/>
      <c r="H23" s="118"/>
      <c r="I23" s="118"/>
      <c r="J23" s="118"/>
      <c r="K23" s="119"/>
      <c r="L23" s="118"/>
      <c r="M23" s="120">
        <f t="shared" si="1"/>
        <v>0</v>
      </c>
    </row>
    <row r="24" spans="2:18" x14ac:dyDescent="0.3">
      <c r="B24" s="36"/>
      <c r="C24" s="37" t="s">
        <v>36</v>
      </c>
      <c r="D24" s="38" t="s">
        <v>30</v>
      </c>
      <c r="E24" s="39">
        <v>3.4000000000000002E-3</v>
      </c>
      <c r="F24" s="39">
        <f>E24*F13</f>
        <v>5.7119999999999997</v>
      </c>
      <c r="G24" s="118"/>
      <c r="H24" s="118"/>
      <c r="I24" s="118"/>
      <c r="J24" s="118"/>
      <c r="K24" s="119"/>
      <c r="L24" s="118"/>
      <c r="M24" s="120">
        <f t="shared" si="0"/>
        <v>0</v>
      </c>
      <c r="Q24" s="34"/>
      <c r="R24" s="34"/>
    </row>
    <row r="25" spans="2:18" x14ac:dyDescent="0.3">
      <c r="B25" s="29">
        <f>B13+1</f>
        <v>2</v>
      </c>
      <c r="C25" s="30" t="s">
        <v>37</v>
      </c>
      <c r="D25" s="31" t="s">
        <v>38</v>
      </c>
      <c r="E25" s="32"/>
      <c r="F25" s="33">
        <f>68.5</f>
        <v>68.5</v>
      </c>
      <c r="G25" s="115"/>
      <c r="H25" s="115"/>
      <c r="I25" s="115"/>
      <c r="J25" s="115"/>
      <c r="K25" s="116"/>
      <c r="L25" s="115"/>
      <c r="M25" s="120"/>
    </row>
    <row r="26" spans="2:18" x14ac:dyDescent="0.3">
      <c r="B26" s="36"/>
      <c r="C26" s="48" t="s">
        <v>39</v>
      </c>
      <c r="D26" s="38" t="s">
        <v>31</v>
      </c>
      <c r="E26" s="51">
        <v>1</v>
      </c>
      <c r="F26" s="52">
        <f>E26*F25</f>
        <v>68.5</v>
      </c>
      <c r="G26" s="126"/>
      <c r="H26" s="126"/>
      <c r="I26" s="126"/>
      <c r="J26" s="126"/>
      <c r="K26" s="127"/>
      <c r="L26" s="126"/>
      <c r="M26" s="120">
        <f>H26+J26+L26</f>
        <v>0</v>
      </c>
    </row>
    <row r="27" spans="2:18" x14ac:dyDescent="0.3">
      <c r="B27" s="36"/>
      <c r="C27" s="48" t="s">
        <v>40</v>
      </c>
      <c r="D27" s="51" t="s">
        <v>30</v>
      </c>
      <c r="E27" s="51">
        <v>1</v>
      </c>
      <c r="F27" s="52">
        <f>E27*F25</f>
        <v>68.5</v>
      </c>
      <c r="G27" s="126"/>
      <c r="H27" s="126"/>
      <c r="I27" s="126"/>
      <c r="J27" s="126"/>
      <c r="K27" s="127"/>
      <c r="L27" s="126"/>
      <c r="M27" s="120">
        <f t="shared" ref="M27:M34" si="3">H27+J27+L27</f>
        <v>0</v>
      </c>
    </row>
    <row r="28" spans="2:18" x14ac:dyDescent="0.3">
      <c r="B28" s="36"/>
      <c r="C28" s="51" t="s">
        <v>7</v>
      </c>
      <c r="D28" s="51"/>
      <c r="E28" s="51"/>
      <c r="F28" s="52"/>
      <c r="G28" s="126"/>
      <c r="H28" s="126"/>
      <c r="I28" s="126"/>
      <c r="J28" s="126"/>
      <c r="K28" s="127"/>
      <c r="L28" s="126"/>
      <c r="M28" s="120">
        <f t="shared" si="3"/>
        <v>0</v>
      </c>
    </row>
    <row r="29" spans="2:18" x14ac:dyDescent="0.3">
      <c r="B29" s="36"/>
      <c r="C29" s="54" t="s">
        <v>41</v>
      </c>
      <c r="D29" s="51" t="s">
        <v>35</v>
      </c>
      <c r="E29" s="51">
        <v>0.47</v>
      </c>
      <c r="F29" s="53">
        <f>E29*F25</f>
        <v>32.195</v>
      </c>
      <c r="G29" s="126"/>
      <c r="H29" s="126"/>
      <c r="I29" s="126"/>
      <c r="J29" s="126"/>
      <c r="K29" s="127"/>
      <c r="L29" s="126"/>
      <c r="M29" s="120">
        <f t="shared" si="3"/>
        <v>0</v>
      </c>
    </row>
    <row r="30" spans="2:18" x14ac:dyDescent="0.3">
      <c r="B30" s="36"/>
      <c r="C30" s="48" t="s">
        <v>42</v>
      </c>
      <c r="D30" s="38" t="s">
        <v>31</v>
      </c>
      <c r="E30" s="55">
        <v>1</v>
      </c>
      <c r="F30" s="53">
        <f>E30*F25</f>
        <v>68.5</v>
      </c>
      <c r="G30" s="126"/>
      <c r="H30" s="126"/>
      <c r="I30" s="126"/>
      <c r="J30" s="126"/>
      <c r="K30" s="127"/>
      <c r="L30" s="126"/>
      <c r="M30" s="120">
        <f t="shared" si="3"/>
        <v>0</v>
      </c>
    </row>
    <row r="31" spans="2:18" x14ac:dyDescent="0.3">
      <c r="B31" s="36"/>
      <c r="C31" s="48" t="s">
        <v>121</v>
      </c>
      <c r="D31" s="38" t="s">
        <v>31</v>
      </c>
      <c r="E31" s="51">
        <v>1.0149999999999999</v>
      </c>
      <c r="F31" s="53">
        <f>E31*F25</f>
        <v>69.527499999999989</v>
      </c>
      <c r="G31" s="126"/>
      <c r="H31" s="126"/>
      <c r="I31" s="126"/>
      <c r="J31" s="126"/>
      <c r="K31" s="127"/>
      <c r="L31" s="126"/>
      <c r="M31" s="120">
        <f t="shared" si="3"/>
        <v>0</v>
      </c>
    </row>
    <row r="32" spans="2:18" x14ac:dyDescent="0.3">
      <c r="B32" s="36"/>
      <c r="C32" s="44" t="s">
        <v>70</v>
      </c>
      <c r="D32" s="51" t="s">
        <v>43</v>
      </c>
      <c r="E32" s="51" t="s">
        <v>33</v>
      </c>
      <c r="F32" s="53">
        <f>(989.1+190.54)*1.04/1000</f>
        <v>1.2268256000000002</v>
      </c>
      <c r="G32" s="126"/>
      <c r="H32" s="126"/>
      <c r="I32" s="126"/>
      <c r="J32" s="126"/>
      <c r="K32" s="127"/>
      <c r="L32" s="126"/>
      <c r="M32" s="120">
        <f t="shared" si="3"/>
        <v>0</v>
      </c>
    </row>
    <row r="33" spans="2:14" x14ac:dyDescent="0.3">
      <c r="B33" s="36"/>
      <c r="C33" s="48" t="s">
        <v>69</v>
      </c>
      <c r="D33" s="51" t="s">
        <v>43</v>
      </c>
      <c r="E33" s="51" t="s">
        <v>33</v>
      </c>
      <c r="F33" s="53">
        <f>(2886.11)*1.04/1000</f>
        <v>3.0015544000000003</v>
      </c>
      <c r="G33" s="121"/>
      <c r="H33" s="126"/>
      <c r="I33" s="126"/>
      <c r="J33" s="126"/>
      <c r="K33" s="127"/>
      <c r="L33" s="126"/>
      <c r="M33" s="120">
        <f t="shared" si="3"/>
        <v>0</v>
      </c>
    </row>
    <row r="34" spans="2:14" x14ac:dyDescent="0.3">
      <c r="B34" s="36"/>
      <c r="C34" s="48" t="s">
        <v>36</v>
      </c>
      <c r="D34" s="51" t="s">
        <v>30</v>
      </c>
      <c r="E34" s="51">
        <v>1</v>
      </c>
      <c r="F34" s="52">
        <f>E34*F25</f>
        <v>68.5</v>
      </c>
      <c r="G34" s="126"/>
      <c r="H34" s="126"/>
      <c r="I34" s="126"/>
      <c r="J34" s="126"/>
      <c r="K34" s="127"/>
      <c r="L34" s="126"/>
      <c r="M34" s="120">
        <f t="shared" si="3"/>
        <v>0</v>
      </c>
    </row>
    <row r="35" spans="2:14" s="34" customFormat="1" x14ac:dyDescent="0.3">
      <c r="B35" s="29">
        <f>B25+1</f>
        <v>3</v>
      </c>
      <c r="C35" s="30" t="s">
        <v>44</v>
      </c>
      <c r="D35" s="31" t="s">
        <v>31</v>
      </c>
      <c r="E35" s="32"/>
      <c r="F35" s="33">
        <f>120*0.4*0.4*3.14</f>
        <v>60.288000000000011</v>
      </c>
      <c r="G35" s="115"/>
      <c r="H35" s="115"/>
      <c r="I35" s="115"/>
      <c r="J35" s="115"/>
      <c r="K35" s="116"/>
      <c r="L35" s="115"/>
      <c r="M35" s="120"/>
    </row>
    <row r="36" spans="2:14" x14ac:dyDescent="0.3">
      <c r="B36" s="36"/>
      <c r="C36" s="37" t="s">
        <v>39</v>
      </c>
      <c r="D36" s="38" t="s">
        <v>31</v>
      </c>
      <c r="E36" s="39">
        <v>1</v>
      </c>
      <c r="F36" s="39">
        <f>F35*E36</f>
        <v>60.288000000000011</v>
      </c>
      <c r="G36" s="118"/>
      <c r="H36" s="118"/>
      <c r="I36" s="118"/>
      <c r="J36" s="118"/>
      <c r="K36" s="119"/>
      <c r="L36" s="118"/>
      <c r="M36" s="120">
        <f>L36+J36+H36</f>
        <v>0</v>
      </c>
    </row>
    <row r="37" spans="2:14" x14ac:dyDescent="0.3">
      <c r="B37" s="36"/>
      <c r="C37" s="37" t="s">
        <v>72</v>
      </c>
      <c r="D37" s="38" t="s">
        <v>31</v>
      </c>
      <c r="E37" s="39">
        <v>1</v>
      </c>
      <c r="F37" s="39">
        <f>E37*F35</f>
        <v>60.288000000000011</v>
      </c>
      <c r="G37" s="118"/>
      <c r="H37" s="118"/>
      <c r="I37" s="118"/>
      <c r="J37" s="118"/>
      <c r="K37" s="119"/>
      <c r="L37" s="118"/>
      <c r="M37" s="120">
        <f>L37+J37+H37</f>
        <v>0</v>
      </c>
    </row>
    <row r="38" spans="2:14" s="34" customFormat="1" ht="27.6" x14ac:dyDescent="0.3">
      <c r="B38" s="29">
        <f>B35+1</f>
        <v>4</v>
      </c>
      <c r="C38" s="30" t="s">
        <v>45</v>
      </c>
      <c r="D38" s="31" t="s">
        <v>31</v>
      </c>
      <c r="E38" s="32"/>
      <c r="F38" s="33">
        <f>F35*1.3</f>
        <v>78.374400000000023</v>
      </c>
      <c r="G38" s="115"/>
      <c r="H38" s="115"/>
      <c r="I38" s="115"/>
      <c r="J38" s="115"/>
      <c r="K38" s="116"/>
      <c r="L38" s="115"/>
      <c r="M38" s="120"/>
    </row>
    <row r="39" spans="2:14" x14ac:dyDescent="0.3">
      <c r="B39" s="56"/>
      <c r="C39" s="57" t="s">
        <v>39</v>
      </c>
      <c r="D39" s="58" t="s">
        <v>31</v>
      </c>
      <c r="E39" s="59">
        <v>1</v>
      </c>
      <c r="F39" s="59">
        <f>F38*E39</f>
        <v>78.374400000000023</v>
      </c>
      <c r="G39" s="129"/>
      <c r="H39" s="129"/>
      <c r="I39" s="129"/>
      <c r="J39" s="129"/>
      <c r="K39" s="130"/>
      <c r="L39" s="129"/>
      <c r="M39" s="120">
        <f>L39+J39+H39</f>
        <v>0</v>
      </c>
    </row>
    <row r="40" spans="2:14" s="34" customFormat="1" x14ac:dyDescent="0.3">
      <c r="B40" s="29">
        <f>B38+1</f>
        <v>5</v>
      </c>
      <c r="C40" s="30" t="s">
        <v>46</v>
      </c>
      <c r="D40" s="31" t="s">
        <v>32</v>
      </c>
      <c r="E40" s="32">
        <v>2.2000000000000002</v>
      </c>
      <c r="F40" s="33">
        <f>E40*F38</f>
        <v>172.42368000000008</v>
      </c>
      <c r="G40" s="115"/>
      <c r="H40" s="115"/>
      <c r="I40" s="115"/>
      <c r="J40" s="115"/>
      <c r="K40" s="116"/>
      <c r="L40" s="115"/>
      <c r="M40" s="120">
        <f>L40+J40+H40</f>
        <v>0</v>
      </c>
      <c r="N40" s="150"/>
    </row>
    <row r="41" spans="2:14" s="34" customFormat="1" x14ac:dyDescent="0.3">
      <c r="B41" s="29">
        <f>B40+1</f>
        <v>6</v>
      </c>
      <c r="C41" s="30" t="s">
        <v>47</v>
      </c>
      <c r="D41" s="31" t="s">
        <v>48</v>
      </c>
      <c r="E41" s="32"/>
      <c r="F41" s="33">
        <v>30</v>
      </c>
      <c r="G41" s="115"/>
      <c r="H41" s="115"/>
      <c r="I41" s="115"/>
      <c r="J41" s="115"/>
      <c r="K41" s="116"/>
      <c r="L41" s="115"/>
      <c r="M41" s="120">
        <f>L41+J41+H41</f>
        <v>0</v>
      </c>
    </row>
    <row r="42" spans="2:14" s="34" customFormat="1" x14ac:dyDescent="0.3">
      <c r="B42" s="29">
        <f>B41+1</f>
        <v>7</v>
      </c>
      <c r="C42" s="30" t="s">
        <v>49</v>
      </c>
      <c r="D42" s="31" t="s">
        <v>31</v>
      </c>
      <c r="E42" s="32"/>
      <c r="F42" s="33">
        <f>F18</f>
        <v>860.91264000000012</v>
      </c>
      <c r="G42" s="115"/>
      <c r="H42" s="115"/>
      <c r="I42" s="115"/>
      <c r="J42" s="115"/>
      <c r="K42" s="131"/>
      <c r="L42" s="132"/>
      <c r="M42" s="120">
        <f>L42+J42+H42</f>
        <v>0</v>
      </c>
    </row>
    <row r="43" spans="2:14" s="28" customFormat="1" x14ac:dyDescent="0.3">
      <c r="B43" s="21"/>
      <c r="C43" s="22" t="s">
        <v>86</v>
      </c>
      <c r="D43" s="23"/>
      <c r="E43" s="24"/>
      <c r="F43" s="24"/>
      <c r="G43" s="133"/>
      <c r="H43" s="134"/>
      <c r="I43" s="134"/>
      <c r="J43" s="134"/>
      <c r="K43" s="135"/>
      <c r="L43" s="134"/>
      <c r="M43" s="136"/>
    </row>
    <row r="44" spans="2:14" s="60" customFormat="1" ht="27.6" x14ac:dyDescent="0.3">
      <c r="B44" s="29">
        <v>1</v>
      </c>
      <c r="C44" s="30" t="s">
        <v>73</v>
      </c>
      <c r="D44" s="31" t="s">
        <v>31</v>
      </c>
      <c r="E44" s="32"/>
      <c r="F44" s="33">
        <v>10500</v>
      </c>
      <c r="G44" s="115"/>
      <c r="H44" s="115"/>
      <c r="I44" s="115"/>
      <c r="J44" s="115"/>
      <c r="K44" s="116"/>
      <c r="L44" s="115"/>
      <c r="M44" s="139"/>
    </row>
    <row r="45" spans="2:14" s="64" customFormat="1" x14ac:dyDescent="0.3">
      <c r="B45" s="61"/>
      <c r="C45" s="62" t="s">
        <v>39</v>
      </c>
      <c r="D45" s="63" t="s">
        <v>50</v>
      </c>
      <c r="E45" s="58">
        <f>9.78/1000</f>
        <v>9.7799999999999988E-3</v>
      </c>
      <c r="F45" s="153">
        <f>E45*F44</f>
        <v>102.68999999999998</v>
      </c>
      <c r="G45" s="137"/>
      <c r="H45" s="137"/>
      <c r="I45" s="137"/>
      <c r="J45" s="137"/>
      <c r="K45" s="138"/>
      <c r="L45" s="137"/>
      <c r="M45" s="139">
        <f>L45+J45+H45</f>
        <v>0</v>
      </c>
    </row>
    <row r="46" spans="2:14" s="64" customFormat="1" x14ac:dyDescent="0.3">
      <c r="B46" s="61"/>
      <c r="C46" s="62" t="s">
        <v>51</v>
      </c>
      <c r="D46" s="38" t="s">
        <v>31</v>
      </c>
      <c r="E46" s="58">
        <v>1</v>
      </c>
      <c r="F46" s="153">
        <f>E46*F44</f>
        <v>10500</v>
      </c>
      <c r="G46" s="137"/>
      <c r="H46" s="137"/>
      <c r="I46" s="137"/>
      <c r="J46" s="137"/>
      <c r="K46" s="138"/>
      <c r="L46" s="137"/>
      <c r="M46" s="139">
        <f>L46+J46+H46</f>
        <v>0</v>
      </c>
      <c r="N46" s="65"/>
    </row>
    <row r="47" spans="2:14" s="64" customFormat="1" x14ac:dyDescent="0.3">
      <c r="B47" s="61"/>
      <c r="C47" s="62" t="s">
        <v>40</v>
      </c>
      <c r="D47" s="63" t="s">
        <v>30</v>
      </c>
      <c r="E47" s="58">
        <f>1.74/1000</f>
        <v>1.74E-3</v>
      </c>
      <c r="F47" s="153">
        <f>E47*F44</f>
        <v>18.27</v>
      </c>
      <c r="G47" s="137"/>
      <c r="H47" s="137"/>
      <c r="I47" s="137"/>
      <c r="J47" s="137"/>
      <c r="K47" s="127"/>
      <c r="L47" s="126"/>
      <c r="M47" s="139">
        <f>L47+J47+H47</f>
        <v>0</v>
      </c>
      <c r="N47" s="102"/>
    </row>
    <row r="48" spans="2:14" s="103" customFormat="1" x14ac:dyDescent="0.3">
      <c r="B48" s="76">
        <f>B44+1</f>
        <v>2</v>
      </c>
      <c r="C48" s="104" t="s">
        <v>52</v>
      </c>
      <c r="D48" s="31" t="s">
        <v>31</v>
      </c>
      <c r="E48" s="105">
        <v>1.3</v>
      </c>
      <c r="F48" s="33">
        <f>E48*F44</f>
        <v>13650</v>
      </c>
      <c r="G48" s="140"/>
      <c r="H48" s="140"/>
      <c r="I48" s="140"/>
      <c r="J48" s="140"/>
      <c r="K48" s="141"/>
      <c r="L48" s="140"/>
      <c r="M48" s="139">
        <f>L48+J48+H48</f>
        <v>0</v>
      </c>
      <c r="N48" s="106"/>
    </row>
    <row r="49" spans="2:13" x14ac:dyDescent="0.3">
      <c r="B49" s="29">
        <f>B48+1</f>
        <v>3</v>
      </c>
      <c r="C49" s="30" t="s">
        <v>54</v>
      </c>
      <c r="D49" s="31" t="s">
        <v>31</v>
      </c>
      <c r="E49" s="32"/>
      <c r="F49" s="33">
        <v>84</v>
      </c>
      <c r="G49" s="115"/>
      <c r="H49" s="115"/>
      <c r="I49" s="115"/>
      <c r="J49" s="115"/>
      <c r="K49" s="116"/>
      <c r="L49" s="115"/>
      <c r="M49" s="139"/>
    </row>
    <row r="50" spans="2:13" x14ac:dyDescent="0.3">
      <c r="B50" s="56"/>
      <c r="C50" s="48" t="s">
        <v>131</v>
      </c>
      <c r="D50" s="38" t="s">
        <v>31</v>
      </c>
      <c r="E50" s="51">
        <v>1</v>
      </c>
      <c r="F50" s="52">
        <v>824</v>
      </c>
      <c r="G50" s="126"/>
      <c r="H50" s="126"/>
      <c r="I50" s="126"/>
      <c r="J50" s="126"/>
      <c r="K50" s="127"/>
      <c r="L50" s="126"/>
      <c r="M50" s="139">
        <f>H50+J50+L50</f>
        <v>0</v>
      </c>
    </row>
    <row r="51" spans="2:13" x14ac:dyDescent="0.3">
      <c r="B51" s="56"/>
      <c r="C51" s="48" t="s">
        <v>53</v>
      </c>
      <c r="D51" s="51"/>
      <c r="E51" s="51"/>
      <c r="F51" s="52"/>
      <c r="G51" s="126"/>
      <c r="H51" s="126"/>
      <c r="I51" s="126"/>
      <c r="J51" s="126"/>
      <c r="K51" s="127"/>
      <c r="L51" s="126"/>
      <c r="M51" s="139"/>
    </row>
    <row r="52" spans="2:13" x14ac:dyDescent="0.3">
      <c r="B52" s="36"/>
      <c r="C52" s="48" t="s">
        <v>55</v>
      </c>
      <c r="D52" s="38" t="s">
        <v>31</v>
      </c>
      <c r="E52" s="51">
        <v>1.0149999999999999</v>
      </c>
      <c r="F52" s="53">
        <f>E52*F49</f>
        <v>85.259999999999991</v>
      </c>
      <c r="G52" s="126"/>
      <c r="H52" s="126"/>
      <c r="I52" s="126"/>
      <c r="J52" s="126"/>
      <c r="K52" s="127"/>
      <c r="L52" s="126"/>
      <c r="M52" s="139">
        <f t="shared" ref="M52" si="4">H52+J52+L52</f>
        <v>0</v>
      </c>
    </row>
    <row r="53" spans="2:13" x14ac:dyDescent="0.3">
      <c r="B53" s="29">
        <f>B49+1</f>
        <v>4</v>
      </c>
      <c r="C53" s="30" t="s">
        <v>75</v>
      </c>
      <c r="D53" s="31" t="s">
        <v>31</v>
      </c>
      <c r="E53" s="32"/>
      <c r="F53" s="33">
        <v>500</v>
      </c>
      <c r="G53" s="115"/>
      <c r="H53" s="115"/>
      <c r="I53" s="115"/>
      <c r="J53" s="115"/>
      <c r="K53" s="116"/>
      <c r="L53" s="115"/>
      <c r="M53" s="139"/>
    </row>
    <row r="54" spans="2:13" x14ac:dyDescent="0.3">
      <c r="B54" s="36"/>
      <c r="C54" s="48" t="s">
        <v>82</v>
      </c>
      <c r="D54" s="51" t="s">
        <v>74</v>
      </c>
      <c r="E54" s="51">
        <v>1</v>
      </c>
      <c r="F54" s="52">
        <v>824</v>
      </c>
      <c r="G54" s="126"/>
      <c r="H54" s="126"/>
      <c r="I54" s="126"/>
      <c r="J54" s="126"/>
      <c r="K54" s="127"/>
      <c r="L54" s="126"/>
      <c r="M54" s="139">
        <f>H54+J54+L54</f>
        <v>0</v>
      </c>
    </row>
    <row r="55" spans="2:13" x14ac:dyDescent="0.3">
      <c r="B55" s="36"/>
      <c r="C55" s="48" t="s">
        <v>40</v>
      </c>
      <c r="D55" s="51" t="s">
        <v>30</v>
      </c>
      <c r="E55" s="51">
        <v>1</v>
      </c>
      <c r="F55" s="52">
        <f>E55*F53</f>
        <v>500</v>
      </c>
      <c r="G55" s="126"/>
      <c r="H55" s="126"/>
      <c r="I55" s="126"/>
      <c r="J55" s="126"/>
      <c r="K55" s="127"/>
      <c r="L55" s="126"/>
      <c r="M55" s="139">
        <f t="shared" ref="M55:M66" si="5">H55+J55+L55</f>
        <v>0</v>
      </c>
    </row>
    <row r="56" spans="2:13" x14ac:dyDescent="0.3">
      <c r="B56" s="36"/>
      <c r="C56" s="51" t="s">
        <v>7</v>
      </c>
      <c r="D56" s="51"/>
      <c r="E56" s="51"/>
      <c r="F56" s="52"/>
      <c r="G56" s="126"/>
      <c r="H56" s="126"/>
      <c r="I56" s="126"/>
      <c r="J56" s="126"/>
      <c r="K56" s="127"/>
      <c r="L56" s="126"/>
      <c r="M56" s="139">
        <f t="shared" si="5"/>
        <v>0</v>
      </c>
    </row>
    <row r="57" spans="2:13" x14ac:dyDescent="0.3">
      <c r="B57" s="36"/>
      <c r="C57" s="54" t="s">
        <v>41</v>
      </c>
      <c r="D57" s="51" t="s">
        <v>35</v>
      </c>
      <c r="E57" s="51">
        <v>0.47</v>
      </c>
      <c r="F57" s="53">
        <f>E57*F53</f>
        <v>235</v>
      </c>
      <c r="G57" s="126"/>
      <c r="H57" s="126"/>
      <c r="I57" s="126"/>
      <c r="J57" s="126"/>
      <c r="K57" s="127"/>
      <c r="L57" s="126"/>
      <c r="M57" s="139">
        <f t="shared" si="5"/>
        <v>0</v>
      </c>
    </row>
    <row r="58" spans="2:13" x14ac:dyDescent="0.3">
      <c r="B58" s="36"/>
      <c r="C58" s="48" t="s">
        <v>42</v>
      </c>
      <c r="D58" s="38" t="s">
        <v>31</v>
      </c>
      <c r="E58" s="55">
        <v>1</v>
      </c>
      <c r="F58" s="53">
        <f>E58*F53</f>
        <v>500</v>
      </c>
      <c r="G58" s="126"/>
      <c r="H58" s="126"/>
      <c r="I58" s="126"/>
      <c r="J58" s="126"/>
      <c r="K58" s="127"/>
      <c r="L58" s="126"/>
      <c r="M58" s="139">
        <f t="shared" si="5"/>
        <v>0</v>
      </c>
    </row>
    <row r="59" spans="2:13" x14ac:dyDescent="0.3">
      <c r="B59" s="36"/>
      <c r="C59" s="48" t="s">
        <v>121</v>
      </c>
      <c r="D59" s="38" t="s">
        <v>31</v>
      </c>
      <c r="E59" s="51">
        <v>1.0149999999999999</v>
      </c>
      <c r="F59" s="53">
        <f>E59*F53</f>
        <v>507.49999999999994</v>
      </c>
      <c r="G59" s="126"/>
      <c r="H59" s="126"/>
      <c r="I59" s="126"/>
      <c r="J59" s="126"/>
      <c r="K59" s="127"/>
      <c r="L59" s="126"/>
      <c r="M59" s="139">
        <f t="shared" si="5"/>
        <v>0</v>
      </c>
    </row>
    <row r="60" spans="2:13" x14ac:dyDescent="0.3">
      <c r="B60" s="36"/>
      <c r="C60" s="44" t="s">
        <v>70</v>
      </c>
      <c r="D60" s="51" t="s">
        <v>43</v>
      </c>
      <c r="E60" s="51" t="s">
        <v>33</v>
      </c>
      <c r="F60" s="53">
        <f>(166.35)*1.04/1000</f>
        <v>0.17300399999999999</v>
      </c>
      <c r="G60" s="126"/>
      <c r="H60" s="126"/>
      <c r="I60" s="126"/>
      <c r="J60" s="126"/>
      <c r="K60" s="127"/>
      <c r="L60" s="126"/>
      <c r="M60" s="139">
        <f t="shared" si="5"/>
        <v>0</v>
      </c>
    </row>
    <row r="61" spans="2:13" x14ac:dyDescent="0.3">
      <c r="B61" s="36"/>
      <c r="C61" s="48" t="s">
        <v>76</v>
      </c>
      <c r="D61" s="51" t="s">
        <v>43</v>
      </c>
      <c r="E61" s="51" t="s">
        <v>33</v>
      </c>
      <c r="F61" s="53">
        <f>(1094.36)*1.04/1000</f>
        <v>1.1381344</v>
      </c>
      <c r="G61" s="126"/>
      <c r="H61" s="126"/>
      <c r="I61" s="126"/>
      <c r="J61" s="126"/>
      <c r="K61" s="127"/>
      <c r="L61" s="126"/>
      <c r="M61" s="139">
        <f t="shared" si="5"/>
        <v>0</v>
      </c>
    </row>
    <row r="62" spans="2:13" x14ac:dyDescent="0.3">
      <c r="B62" s="36"/>
      <c r="C62" s="48" t="s">
        <v>68</v>
      </c>
      <c r="D62" s="51" t="s">
        <v>43</v>
      </c>
      <c r="E62" s="51" t="s">
        <v>33</v>
      </c>
      <c r="F62" s="53">
        <f>(1875.76)*1.04/1000</f>
        <v>1.9507904</v>
      </c>
      <c r="G62" s="121"/>
      <c r="H62" s="126"/>
      <c r="I62" s="126"/>
      <c r="J62" s="126"/>
      <c r="K62" s="127"/>
      <c r="L62" s="126"/>
      <c r="M62" s="139">
        <f t="shared" si="5"/>
        <v>0</v>
      </c>
    </row>
    <row r="63" spans="2:13" x14ac:dyDescent="0.3">
      <c r="B63" s="36"/>
      <c r="C63" s="48" t="s">
        <v>77</v>
      </c>
      <c r="D63" s="51" t="s">
        <v>43</v>
      </c>
      <c r="E63" s="51" t="s">
        <v>33</v>
      </c>
      <c r="F63" s="53">
        <f>(174.55)*1.04/1000</f>
        <v>0.181532</v>
      </c>
      <c r="G63" s="121"/>
      <c r="H63" s="126"/>
      <c r="I63" s="126"/>
      <c r="J63" s="126"/>
      <c r="K63" s="127"/>
      <c r="L63" s="126"/>
      <c r="M63" s="139">
        <f t="shared" ref="M63" si="6">H63+J63+L63</f>
        <v>0</v>
      </c>
    </row>
    <row r="64" spans="2:13" x14ac:dyDescent="0.3">
      <c r="B64" s="36"/>
      <c r="C64" s="48" t="s">
        <v>78</v>
      </c>
      <c r="D64" s="51" t="s">
        <v>43</v>
      </c>
      <c r="E64" s="51" t="s">
        <v>33</v>
      </c>
      <c r="F64" s="53">
        <f>(42330.87)*1.04/1000</f>
        <v>44.024104800000003</v>
      </c>
      <c r="G64" s="121"/>
      <c r="H64" s="126"/>
      <c r="I64" s="126"/>
      <c r="J64" s="126"/>
      <c r="K64" s="127"/>
      <c r="L64" s="126"/>
      <c r="M64" s="139">
        <f t="shared" ref="M64" si="7">H64+J64+L64</f>
        <v>0</v>
      </c>
    </row>
    <row r="65" spans="2:13" x14ac:dyDescent="0.3">
      <c r="B65" s="36"/>
      <c r="C65" s="48" t="s">
        <v>79</v>
      </c>
      <c r="D65" s="51" t="s">
        <v>43</v>
      </c>
      <c r="E65" s="51" t="s">
        <v>33</v>
      </c>
      <c r="F65" s="53">
        <f>(7577.75)*1.04/1000</f>
        <v>7.8808600000000002</v>
      </c>
      <c r="G65" s="121"/>
      <c r="H65" s="126"/>
      <c r="I65" s="126"/>
      <c r="J65" s="126"/>
      <c r="K65" s="127"/>
      <c r="L65" s="126"/>
      <c r="M65" s="139">
        <f t="shared" ref="M65" si="8">H65+J65+L65</f>
        <v>0</v>
      </c>
    </row>
    <row r="66" spans="2:13" x14ac:dyDescent="0.3">
      <c r="B66" s="36"/>
      <c r="C66" s="48" t="s">
        <v>36</v>
      </c>
      <c r="D66" s="51" t="s">
        <v>30</v>
      </c>
      <c r="E66" s="51">
        <v>1</v>
      </c>
      <c r="F66" s="52">
        <f>E66*F53</f>
        <v>500</v>
      </c>
      <c r="G66" s="126"/>
      <c r="H66" s="126"/>
      <c r="I66" s="126"/>
      <c r="J66" s="126"/>
      <c r="K66" s="127"/>
      <c r="L66" s="126"/>
      <c r="M66" s="139">
        <f t="shared" si="5"/>
        <v>0</v>
      </c>
    </row>
    <row r="67" spans="2:13" ht="27.6" x14ac:dyDescent="0.3">
      <c r="B67" s="29">
        <f>B53+1</f>
        <v>5</v>
      </c>
      <c r="C67" s="30" t="s">
        <v>118</v>
      </c>
      <c r="D67" s="107" t="s">
        <v>80</v>
      </c>
      <c r="E67" s="32"/>
      <c r="F67" s="33">
        <f>824+142*0.6</f>
        <v>909.2</v>
      </c>
      <c r="G67" s="115"/>
      <c r="H67" s="115"/>
      <c r="I67" s="115"/>
      <c r="J67" s="115"/>
      <c r="K67" s="116"/>
      <c r="L67" s="115"/>
      <c r="M67" s="139"/>
    </row>
    <row r="68" spans="2:13" x14ac:dyDescent="0.3">
      <c r="B68" s="36"/>
      <c r="C68" s="48" t="s">
        <v>39</v>
      </c>
      <c r="D68" s="51" t="s">
        <v>74</v>
      </c>
      <c r="E68" s="51">
        <v>1</v>
      </c>
      <c r="F68" s="52">
        <f>F67</f>
        <v>909.2</v>
      </c>
      <c r="G68" s="126"/>
      <c r="H68" s="126"/>
      <c r="I68" s="126"/>
      <c r="J68" s="126"/>
      <c r="K68" s="127"/>
      <c r="L68" s="126"/>
      <c r="M68" s="139">
        <f>H68+J68+L68</f>
        <v>0</v>
      </c>
    </row>
    <row r="69" spans="2:13" x14ac:dyDescent="0.3">
      <c r="B69" s="36"/>
      <c r="C69" s="48" t="s">
        <v>40</v>
      </c>
      <c r="D69" s="51" t="s">
        <v>30</v>
      </c>
      <c r="E69" s="51">
        <v>1</v>
      </c>
      <c r="F69" s="52">
        <f>E69*F67</f>
        <v>909.2</v>
      </c>
      <c r="G69" s="126"/>
      <c r="H69" s="126"/>
      <c r="I69" s="126"/>
      <c r="J69" s="126"/>
      <c r="K69" s="127"/>
      <c r="L69" s="126"/>
      <c r="M69" s="139">
        <f t="shared" ref="M69:M73" si="9">H69+J69+L69</f>
        <v>0</v>
      </c>
    </row>
    <row r="70" spans="2:13" x14ac:dyDescent="0.3">
      <c r="B70" s="36"/>
      <c r="C70" s="51" t="s">
        <v>7</v>
      </c>
      <c r="D70" s="51"/>
      <c r="E70" s="51"/>
      <c r="F70" s="52"/>
      <c r="G70" s="126"/>
      <c r="H70" s="126"/>
      <c r="I70" s="126"/>
      <c r="J70" s="126"/>
      <c r="K70" s="127"/>
      <c r="L70" s="126"/>
      <c r="M70" s="139">
        <f t="shared" si="9"/>
        <v>0</v>
      </c>
    </row>
    <row r="71" spans="2:13" x14ac:dyDescent="0.3">
      <c r="B71" s="36"/>
      <c r="C71" s="54" t="s">
        <v>132</v>
      </c>
      <c r="D71" s="51" t="s">
        <v>74</v>
      </c>
      <c r="E71" s="51">
        <v>1.1000000000000001</v>
      </c>
      <c r="F71" s="53">
        <f>E71*F67</f>
        <v>1000.1200000000001</v>
      </c>
      <c r="G71" s="126"/>
      <c r="H71" s="126"/>
      <c r="I71" s="126"/>
      <c r="J71" s="126"/>
      <c r="K71" s="127"/>
      <c r="L71" s="126"/>
      <c r="M71" s="139">
        <f t="shared" si="9"/>
        <v>0</v>
      </c>
    </row>
    <row r="72" spans="2:13" x14ac:dyDescent="0.3">
      <c r="B72" s="36"/>
      <c r="C72" s="48" t="s">
        <v>81</v>
      </c>
      <c r="D72" s="51" t="s">
        <v>74</v>
      </c>
      <c r="E72" s="55">
        <v>1.1000000000000001</v>
      </c>
      <c r="F72" s="53">
        <f>142*0.6</f>
        <v>85.2</v>
      </c>
      <c r="G72" s="126"/>
      <c r="H72" s="126"/>
      <c r="I72" s="126"/>
      <c r="J72" s="126"/>
      <c r="K72" s="127"/>
      <c r="L72" s="126"/>
      <c r="M72" s="139">
        <f t="shared" si="9"/>
        <v>0</v>
      </c>
    </row>
    <row r="73" spans="2:13" x14ac:dyDescent="0.3">
      <c r="B73" s="36"/>
      <c r="C73" s="48" t="s">
        <v>36</v>
      </c>
      <c r="D73" s="51" t="s">
        <v>30</v>
      </c>
      <c r="E73" s="51">
        <v>1</v>
      </c>
      <c r="F73" s="53">
        <f>E73*F67</f>
        <v>909.2</v>
      </c>
      <c r="G73" s="126"/>
      <c r="H73" s="126"/>
      <c r="I73" s="126"/>
      <c r="J73" s="126"/>
      <c r="K73" s="127"/>
      <c r="L73" s="126"/>
      <c r="M73" s="139">
        <f t="shared" si="9"/>
        <v>0</v>
      </c>
    </row>
    <row r="74" spans="2:13" x14ac:dyDescent="0.3">
      <c r="B74" s="29">
        <f>B67+1</f>
        <v>6</v>
      </c>
      <c r="C74" s="30" t="s">
        <v>119</v>
      </c>
      <c r="D74" s="107" t="s">
        <v>80</v>
      </c>
      <c r="E74" s="32"/>
      <c r="F74" s="33">
        <v>2013.85</v>
      </c>
      <c r="G74" s="115"/>
      <c r="H74" s="115"/>
      <c r="I74" s="115"/>
      <c r="J74" s="115"/>
      <c r="K74" s="116"/>
      <c r="L74" s="115"/>
      <c r="M74" s="139"/>
    </row>
    <row r="75" spans="2:13" x14ac:dyDescent="0.3">
      <c r="B75" s="36"/>
      <c r="C75" s="48" t="s">
        <v>39</v>
      </c>
      <c r="D75" s="51" t="s">
        <v>74</v>
      </c>
      <c r="E75" s="51">
        <v>1</v>
      </c>
      <c r="F75" s="52">
        <f>F74</f>
        <v>2013.85</v>
      </c>
      <c r="G75" s="126"/>
      <c r="H75" s="126"/>
      <c r="I75" s="126"/>
      <c r="J75" s="126"/>
      <c r="K75" s="127"/>
      <c r="L75" s="126"/>
      <c r="M75" s="139">
        <f>H75+J75+L75</f>
        <v>0</v>
      </c>
    </row>
    <row r="76" spans="2:13" x14ac:dyDescent="0.3">
      <c r="B76" s="36"/>
      <c r="C76" s="48" t="s">
        <v>40</v>
      </c>
      <c r="D76" s="51" t="s">
        <v>30</v>
      </c>
      <c r="E76" s="51">
        <v>1</v>
      </c>
      <c r="F76" s="52">
        <f>E76*F74</f>
        <v>2013.85</v>
      </c>
      <c r="G76" s="126"/>
      <c r="H76" s="126"/>
      <c r="I76" s="126"/>
      <c r="J76" s="126"/>
      <c r="K76" s="127"/>
      <c r="L76" s="126"/>
      <c r="M76" s="139">
        <f t="shared" ref="M76:M80" si="10">H76+J76+L76</f>
        <v>0</v>
      </c>
    </row>
    <row r="77" spans="2:13" x14ac:dyDescent="0.3">
      <c r="B77" s="36"/>
      <c r="C77" s="51" t="s">
        <v>7</v>
      </c>
      <c r="D77" s="51"/>
      <c r="E77" s="51"/>
      <c r="F77" s="52"/>
      <c r="G77" s="126"/>
      <c r="H77" s="126"/>
      <c r="I77" s="126"/>
      <c r="J77" s="126"/>
      <c r="K77" s="127"/>
      <c r="L77" s="126"/>
      <c r="M77" s="139">
        <f t="shared" si="10"/>
        <v>0</v>
      </c>
    </row>
    <row r="78" spans="2:13" x14ac:dyDescent="0.3">
      <c r="B78" s="36"/>
      <c r="C78" s="54" t="str">
        <f>C71</f>
        <v>ჰიდროსაიზოლაციო მასალა Sika proof a+ 12 ან ანალოგი</v>
      </c>
      <c r="D78" s="51" t="s">
        <v>74</v>
      </c>
      <c r="E78" s="51">
        <v>1.1000000000000001</v>
      </c>
      <c r="F78" s="53">
        <f>E78*F74</f>
        <v>2215.2350000000001</v>
      </c>
      <c r="G78" s="126"/>
      <c r="H78" s="126"/>
      <c r="I78" s="126"/>
      <c r="J78" s="126"/>
      <c r="K78" s="127"/>
      <c r="L78" s="126"/>
      <c r="M78" s="139">
        <f t="shared" si="10"/>
        <v>0</v>
      </c>
    </row>
    <row r="79" spans="2:13" x14ac:dyDescent="0.3">
      <c r="B79" s="36"/>
      <c r="C79" s="48" t="s">
        <v>81</v>
      </c>
      <c r="D79" s="51" t="s">
        <v>74</v>
      </c>
      <c r="E79" s="55">
        <v>1.1000000000000001</v>
      </c>
      <c r="F79" s="53">
        <f>142*0.6</f>
        <v>85.2</v>
      </c>
      <c r="G79" s="126"/>
      <c r="H79" s="126"/>
      <c r="I79" s="126"/>
      <c r="J79" s="126"/>
      <c r="K79" s="127"/>
      <c r="L79" s="126"/>
      <c r="M79" s="139">
        <f t="shared" si="10"/>
        <v>0</v>
      </c>
    </row>
    <row r="80" spans="2:13" x14ac:dyDescent="0.3">
      <c r="B80" s="36"/>
      <c r="C80" s="48" t="s">
        <v>36</v>
      </c>
      <c r="D80" s="51" t="s">
        <v>30</v>
      </c>
      <c r="E80" s="51">
        <v>1</v>
      </c>
      <c r="F80" s="53">
        <f>E80*F74</f>
        <v>2013.85</v>
      </c>
      <c r="G80" s="126"/>
      <c r="H80" s="126"/>
      <c r="I80" s="126"/>
      <c r="J80" s="126"/>
      <c r="K80" s="127"/>
      <c r="L80" s="126"/>
      <c r="M80" s="139">
        <f t="shared" si="10"/>
        <v>0</v>
      </c>
    </row>
    <row r="81" spans="2:17" x14ac:dyDescent="0.3">
      <c r="B81" s="29">
        <f>B74+1</f>
        <v>7</v>
      </c>
      <c r="C81" s="30" t="s">
        <v>84</v>
      </c>
      <c r="D81" s="31" t="s">
        <v>31</v>
      </c>
      <c r="E81" s="32"/>
      <c r="F81" s="33">
        <v>694</v>
      </c>
      <c r="G81" s="115"/>
      <c r="H81" s="115"/>
      <c r="I81" s="115"/>
      <c r="J81" s="115"/>
      <c r="K81" s="116"/>
      <c r="L81" s="115"/>
      <c r="M81" s="139"/>
    </row>
    <row r="82" spans="2:17" x14ac:dyDescent="0.3">
      <c r="B82" s="56"/>
      <c r="C82" s="48" t="s">
        <v>83</v>
      </c>
      <c r="D82" s="38" t="s">
        <v>31</v>
      </c>
      <c r="E82" s="51">
        <v>1</v>
      </c>
      <c r="F82" s="52">
        <f>E82*F81</f>
        <v>694</v>
      </c>
      <c r="G82" s="126"/>
      <c r="H82" s="126"/>
      <c r="I82" s="126"/>
      <c r="J82" s="126"/>
      <c r="K82" s="127"/>
      <c r="L82" s="126"/>
      <c r="M82" s="139">
        <f>H82+J82+L82</f>
        <v>0</v>
      </c>
    </row>
    <row r="83" spans="2:17" x14ac:dyDescent="0.3">
      <c r="B83" s="56"/>
      <c r="C83" s="48" t="s">
        <v>40</v>
      </c>
      <c r="D83" s="51" t="s">
        <v>30</v>
      </c>
      <c r="E83" s="51">
        <v>1</v>
      </c>
      <c r="F83" s="52">
        <f>E83*F81</f>
        <v>694</v>
      </c>
      <c r="G83" s="126"/>
      <c r="H83" s="126"/>
      <c r="I83" s="126"/>
      <c r="J83" s="126"/>
      <c r="K83" s="127"/>
      <c r="L83" s="126"/>
      <c r="M83" s="139">
        <f t="shared" ref="M83:M93" si="11">H83+J83+L83</f>
        <v>0</v>
      </c>
    </row>
    <row r="84" spans="2:17" x14ac:dyDescent="0.3">
      <c r="B84" s="56"/>
      <c r="C84" s="51" t="s">
        <v>7</v>
      </c>
      <c r="D84" s="51"/>
      <c r="E84" s="51"/>
      <c r="F84" s="52"/>
      <c r="G84" s="126"/>
      <c r="H84" s="126"/>
      <c r="I84" s="126"/>
      <c r="J84" s="126"/>
      <c r="K84" s="127"/>
      <c r="L84" s="126"/>
      <c r="M84" s="139">
        <f t="shared" si="11"/>
        <v>0</v>
      </c>
    </row>
    <row r="85" spans="2:17" x14ac:dyDescent="0.3">
      <c r="B85" s="56"/>
      <c r="C85" s="67" t="s">
        <v>41</v>
      </c>
      <c r="D85" s="51" t="s">
        <v>35</v>
      </c>
      <c r="E85" s="51">
        <v>0.47</v>
      </c>
      <c r="F85" s="53">
        <f>E85*F81</f>
        <v>326.18</v>
      </c>
      <c r="G85" s="126"/>
      <c r="H85" s="126"/>
      <c r="I85" s="126"/>
      <c r="J85" s="126"/>
      <c r="K85" s="127"/>
      <c r="L85" s="126"/>
      <c r="M85" s="139">
        <f t="shared" si="11"/>
        <v>0</v>
      </c>
    </row>
    <row r="86" spans="2:17" x14ac:dyDescent="0.3">
      <c r="B86" s="36"/>
      <c r="C86" s="54" t="s">
        <v>113</v>
      </c>
      <c r="D86" s="38" t="s">
        <v>31</v>
      </c>
      <c r="E86" s="51">
        <v>1</v>
      </c>
      <c r="F86" s="53">
        <f>E86*F81</f>
        <v>694</v>
      </c>
      <c r="G86" s="126"/>
      <c r="H86" s="126"/>
      <c r="I86" s="126"/>
      <c r="J86" s="126"/>
      <c r="K86" s="127"/>
      <c r="L86" s="126"/>
      <c r="M86" s="139">
        <f t="shared" si="11"/>
        <v>0</v>
      </c>
    </row>
    <row r="87" spans="2:17" x14ac:dyDescent="0.3">
      <c r="B87" s="36"/>
      <c r="C87" s="48" t="s">
        <v>121</v>
      </c>
      <c r="D87" s="38" t="s">
        <v>31</v>
      </c>
      <c r="E87" s="55">
        <v>1.0149999999999999</v>
      </c>
      <c r="F87" s="53">
        <f>E87*F81</f>
        <v>704.41</v>
      </c>
      <c r="G87" s="126"/>
      <c r="H87" s="126"/>
      <c r="I87" s="126"/>
      <c r="J87" s="126"/>
      <c r="K87" s="127"/>
      <c r="L87" s="126"/>
      <c r="M87" s="139">
        <f t="shared" si="11"/>
        <v>0</v>
      </c>
    </row>
    <row r="88" spans="2:17" x14ac:dyDescent="0.3">
      <c r="B88" s="36"/>
      <c r="C88" s="44" t="s">
        <v>70</v>
      </c>
      <c r="D88" s="51" t="s">
        <v>43</v>
      </c>
      <c r="E88" s="51" t="s">
        <v>33</v>
      </c>
      <c r="F88" s="53">
        <f>(115.96)*1.04/1000</f>
        <v>0.12059839999999999</v>
      </c>
      <c r="G88" s="126"/>
      <c r="H88" s="126"/>
      <c r="I88" s="126"/>
      <c r="J88" s="126"/>
      <c r="K88" s="127"/>
      <c r="L88" s="126"/>
      <c r="M88" s="139">
        <f t="shared" si="11"/>
        <v>0</v>
      </c>
    </row>
    <row r="89" spans="2:17" x14ac:dyDescent="0.3">
      <c r="B89" s="36"/>
      <c r="C89" s="48" t="s">
        <v>76</v>
      </c>
      <c r="D89" s="51" t="s">
        <v>43</v>
      </c>
      <c r="E89" s="51" t="s">
        <v>33</v>
      </c>
      <c r="F89" s="53">
        <f>(913.95)*1.04/1000</f>
        <v>0.95050800000000002</v>
      </c>
      <c r="G89" s="126"/>
      <c r="H89" s="126"/>
      <c r="I89" s="126"/>
      <c r="J89" s="126"/>
      <c r="K89" s="127"/>
      <c r="L89" s="126"/>
      <c r="M89" s="139">
        <f t="shared" si="11"/>
        <v>0</v>
      </c>
    </row>
    <row r="90" spans="2:17" x14ac:dyDescent="0.3">
      <c r="B90" s="36"/>
      <c r="C90" s="48" t="s">
        <v>68</v>
      </c>
      <c r="D90" s="51" t="s">
        <v>43</v>
      </c>
      <c r="E90" s="51" t="s">
        <v>33</v>
      </c>
      <c r="F90" s="53">
        <f>(11825.9)*1.04/1000</f>
        <v>12.298935999999999</v>
      </c>
      <c r="G90" s="121"/>
      <c r="H90" s="126"/>
      <c r="I90" s="126"/>
      <c r="J90" s="126"/>
      <c r="K90" s="127"/>
      <c r="L90" s="126"/>
      <c r="M90" s="139">
        <f t="shared" si="11"/>
        <v>0</v>
      </c>
    </row>
    <row r="91" spans="2:17" x14ac:dyDescent="0.3">
      <c r="B91" s="36"/>
      <c r="C91" s="48" t="s">
        <v>77</v>
      </c>
      <c r="D91" s="51" t="s">
        <v>43</v>
      </c>
      <c r="E91" s="51" t="s">
        <v>33</v>
      </c>
      <c r="F91" s="53">
        <f>(7094.05)*1.04/1000</f>
        <v>7.3778120000000005</v>
      </c>
      <c r="G91" s="121"/>
      <c r="H91" s="126"/>
      <c r="I91" s="126"/>
      <c r="J91" s="126"/>
      <c r="K91" s="127"/>
      <c r="L91" s="126"/>
      <c r="M91" s="139">
        <f t="shared" si="11"/>
        <v>0</v>
      </c>
    </row>
    <row r="92" spans="2:17" x14ac:dyDescent="0.3">
      <c r="B92" s="36"/>
      <c r="C92" s="48" t="s">
        <v>78</v>
      </c>
      <c r="D92" s="51" t="s">
        <v>43</v>
      </c>
      <c r="E92" s="51" t="s">
        <v>33</v>
      </c>
      <c r="F92" s="53">
        <f>(8997.72)*1.04/1000</f>
        <v>9.3576288000000005</v>
      </c>
      <c r="G92" s="121"/>
      <c r="H92" s="126"/>
      <c r="I92" s="126"/>
      <c r="J92" s="126"/>
      <c r="K92" s="127"/>
      <c r="L92" s="126"/>
      <c r="M92" s="139">
        <f t="shared" si="11"/>
        <v>0</v>
      </c>
    </row>
    <row r="93" spans="2:17" x14ac:dyDescent="0.3">
      <c r="B93" s="56"/>
      <c r="C93" s="48" t="s">
        <v>36</v>
      </c>
      <c r="D93" s="51" t="s">
        <v>30</v>
      </c>
      <c r="E93" s="51">
        <v>1</v>
      </c>
      <c r="F93" s="52">
        <f>E93*F81</f>
        <v>694</v>
      </c>
      <c r="G93" s="126"/>
      <c r="H93" s="126"/>
      <c r="I93" s="126"/>
      <c r="J93" s="126"/>
      <c r="K93" s="127"/>
      <c r="L93" s="126"/>
      <c r="M93" s="139">
        <f t="shared" si="11"/>
        <v>0</v>
      </c>
    </row>
    <row r="94" spans="2:17" x14ac:dyDescent="0.3">
      <c r="B94" s="29">
        <f>B81+1</f>
        <v>8</v>
      </c>
      <c r="C94" s="30" t="s">
        <v>85</v>
      </c>
      <c r="D94" s="31" t="s">
        <v>31</v>
      </c>
      <c r="E94" s="32"/>
      <c r="F94" s="33">
        <v>14.5</v>
      </c>
      <c r="G94" s="115"/>
      <c r="H94" s="115"/>
      <c r="I94" s="115"/>
      <c r="J94" s="115"/>
      <c r="K94" s="116"/>
      <c r="L94" s="115"/>
      <c r="M94" s="139"/>
    </row>
    <row r="95" spans="2:17" x14ac:dyDescent="0.3">
      <c r="B95" s="56"/>
      <c r="C95" s="48" t="s">
        <v>91</v>
      </c>
      <c r="D95" s="38" t="s">
        <v>31</v>
      </c>
      <c r="E95" s="51">
        <v>1</v>
      </c>
      <c r="F95" s="52">
        <f>E95*F94</f>
        <v>14.5</v>
      </c>
      <c r="G95" s="126"/>
      <c r="H95" s="126"/>
      <c r="I95" s="126"/>
      <c r="J95" s="126"/>
      <c r="K95" s="127"/>
      <c r="L95" s="126"/>
      <c r="M95" s="139">
        <f>H95+J95+L95</f>
        <v>0</v>
      </c>
      <c r="Q95" s="41"/>
    </row>
    <row r="96" spans="2:17" x14ac:dyDescent="0.3">
      <c r="B96" s="56"/>
      <c r="C96" s="48" t="s">
        <v>40</v>
      </c>
      <c r="D96" s="51" t="s">
        <v>30</v>
      </c>
      <c r="E96" s="51">
        <v>1</v>
      </c>
      <c r="F96" s="52">
        <f>E96*F94</f>
        <v>14.5</v>
      </c>
      <c r="G96" s="126"/>
      <c r="H96" s="126"/>
      <c r="I96" s="126"/>
      <c r="J96" s="126"/>
      <c r="K96" s="127"/>
      <c r="L96" s="126"/>
      <c r="M96" s="139">
        <f t="shared" ref="M96:M98" si="12">H96+J96+L96</f>
        <v>0</v>
      </c>
    </row>
    <row r="97" spans="2:13" x14ac:dyDescent="0.3">
      <c r="B97" s="56"/>
      <c r="C97" s="51" t="s">
        <v>7</v>
      </c>
      <c r="D97" s="51"/>
      <c r="E97" s="51"/>
      <c r="F97" s="52"/>
      <c r="G97" s="126"/>
      <c r="H97" s="126"/>
      <c r="I97" s="126"/>
      <c r="J97" s="126"/>
      <c r="K97" s="127"/>
      <c r="L97" s="126"/>
      <c r="M97" s="139">
        <f t="shared" si="12"/>
        <v>0</v>
      </c>
    </row>
    <row r="98" spans="2:13" x14ac:dyDescent="0.3">
      <c r="B98" s="36"/>
      <c r="C98" s="54" t="s">
        <v>41</v>
      </c>
      <c r="D98" s="51" t="s">
        <v>35</v>
      </c>
      <c r="E98" s="51">
        <v>0.47</v>
      </c>
      <c r="F98" s="53">
        <f>E98*F94</f>
        <v>6.8149999999999995</v>
      </c>
      <c r="G98" s="126"/>
      <c r="H98" s="126"/>
      <c r="I98" s="126"/>
      <c r="J98" s="126"/>
      <c r="K98" s="127"/>
      <c r="L98" s="126"/>
      <c r="M98" s="139">
        <f t="shared" si="12"/>
        <v>0</v>
      </c>
    </row>
    <row r="99" spans="2:13" x14ac:dyDescent="0.3">
      <c r="B99" s="36"/>
      <c r="C99" s="48" t="s">
        <v>112</v>
      </c>
      <c r="D99" s="38" t="s">
        <v>31</v>
      </c>
      <c r="E99" s="55">
        <v>1</v>
      </c>
      <c r="F99" s="53">
        <f>E99*F94</f>
        <v>14.5</v>
      </c>
      <c r="G99" s="126"/>
      <c r="H99" s="126"/>
      <c r="I99" s="126"/>
      <c r="J99" s="126"/>
      <c r="K99" s="127"/>
      <c r="L99" s="126"/>
      <c r="M99" s="139">
        <f>H99+J99+L99</f>
        <v>0</v>
      </c>
    </row>
    <row r="100" spans="2:13" x14ac:dyDescent="0.3">
      <c r="B100" s="36"/>
      <c r="C100" s="48" t="s">
        <v>121</v>
      </c>
      <c r="D100" s="38" t="s">
        <v>31</v>
      </c>
      <c r="E100" s="51">
        <v>1.0149999999999999</v>
      </c>
      <c r="F100" s="53">
        <f>E100*F94</f>
        <v>14.717499999999999</v>
      </c>
      <c r="G100" s="126"/>
      <c r="H100" s="126"/>
      <c r="I100" s="126"/>
      <c r="J100" s="126"/>
      <c r="K100" s="127"/>
      <c r="L100" s="126"/>
      <c r="M100" s="139">
        <f>H100+J100+L100</f>
        <v>0</v>
      </c>
    </row>
    <row r="101" spans="2:13" x14ac:dyDescent="0.3">
      <c r="B101" s="36"/>
      <c r="C101" s="44" t="s">
        <v>70</v>
      </c>
      <c r="D101" s="51" t="s">
        <v>43</v>
      </c>
      <c r="E101" s="51" t="s">
        <v>33</v>
      </c>
      <c r="F101" s="53">
        <f>(1131.47)*1.04/1000</f>
        <v>1.1767288</v>
      </c>
      <c r="G101" s="126"/>
      <c r="H101" s="126"/>
      <c r="I101" s="126"/>
      <c r="J101" s="126"/>
      <c r="K101" s="127"/>
      <c r="L101" s="126"/>
      <c r="M101" s="139">
        <f>H101+J101+L101</f>
        <v>0</v>
      </c>
    </row>
    <row r="102" spans="2:13" x14ac:dyDescent="0.3">
      <c r="B102" s="36"/>
      <c r="C102" s="48" t="s">
        <v>79</v>
      </c>
      <c r="D102" s="51" t="s">
        <v>43</v>
      </c>
      <c r="E102" s="51" t="s">
        <v>33</v>
      </c>
      <c r="F102" s="53">
        <f>(2732.1)*1.04/1000</f>
        <v>2.8413840000000001</v>
      </c>
      <c r="G102" s="121"/>
      <c r="H102" s="126"/>
      <c r="I102" s="126"/>
      <c r="J102" s="126"/>
      <c r="K102" s="127"/>
      <c r="L102" s="126"/>
      <c r="M102" s="139">
        <f>H102+J102+L102</f>
        <v>0</v>
      </c>
    </row>
    <row r="103" spans="2:13" x14ac:dyDescent="0.3">
      <c r="B103" s="36"/>
      <c r="C103" s="48" t="s">
        <v>36</v>
      </c>
      <c r="D103" s="51" t="s">
        <v>30</v>
      </c>
      <c r="E103" s="51">
        <v>1</v>
      </c>
      <c r="F103" s="52">
        <f>E103*F94</f>
        <v>14.5</v>
      </c>
      <c r="G103" s="126"/>
      <c r="H103" s="126"/>
      <c r="I103" s="126"/>
      <c r="J103" s="126"/>
      <c r="K103" s="127"/>
      <c r="L103" s="126"/>
      <c r="M103" s="139">
        <f>H103+J103+L103</f>
        <v>0</v>
      </c>
    </row>
    <row r="104" spans="2:13" x14ac:dyDescent="0.3">
      <c r="B104" s="29">
        <f>B94+1</f>
        <v>9</v>
      </c>
      <c r="C104" s="30" t="s">
        <v>87</v>
      </c>
      <c r="D104" s="31" t="s">
        <v>31</v>
      </c>
      <c r="E104" s="32"/>
      <c r="F104" s="33">
        <v>101.5</v>
      </c>
      <c r="G104" s="115"/>
      <c r="H104" s="115"/>
      <c r="I104" s="115"/>
      <c r="J104" s="115"/>
      <c r="K104" s="116"/>
      <c r="L104" s="115"/>
      <c r="M104" s="139"/>
    </row>
    <row r="105" spans="2:13" x14ac:dyDescent="0.3">
      <c r="B105" s="56"/>
      <c r="C105" s="48" t="s">
        <v>83</v>
      </c>
      <c r="D105" s="38" t="s">
        <v>31</v>
      </c>
      <c r="E105" s="51">
        <v>1</v>
      </c>
      <c r="F105" s="52">
        <f>E105*F104</f>
        <v>101.5</v>
      </c>
      <c r="G105" s="126"/>
      <c r="H105" s="126"/>
      <c r="I105" s="126"/>
      <c r="J105" s="126"/>
      <c r="K105" s="127"/>
      <c r="L105" s="126"/>
      <c r="M105" s="139">
        <f t="shared" ref="M105:M113" si="13">H105+J105+L105</f>
        <v>0</v>
      </c>
    </row>
    <row r="106" spans="2:13" x14ac:dyDescent="0.3">
      <c r="B106" s="56"/>
      <c r="C106" s="48" t="s">
        <v>40</v>
      </c>
      <c r="D106" s="51" t="s">
        <v>30</v>
      </c>
      <c r="E106" s="51">
        <v>1</v>
      </c>
      <c r="F106" s="52">
        <f>E106*F104</f>
        <v>101.5</v>
      </c>
      <c r="G106" s="126"/>
      <c r="H106" s="126"/>
      <c r="I106" s="126"/>
      <c r="J106" s="126"/>
      <c r="K106" s="127"/>
      <c r="L106" s="126"/>
      <c r="M106" s="139">
        <f t="shared" si="13"/>
        <v>0</v>
      </c>
    </row>
    <row r="107" spans="2:13" x14ac:dyDescent="0.3">
      <c r="B107" s="56"/>
      <c r="C107" s="51" t="s">
        <v>7</v>
      </c>
      <c r="D107" s="51"/>
      <c r="E107" s="51"/>
      <c r="F107" s="52"/>
      <c r="G107" s="126"/>
      <c r="H107" s="126"/>
      <c r="I107" s="126"/>
      <c r="J107" s="126"/>
      <c r="K107" s="127"/>
      <c r="L107" s="126"/>
      <c r="M107" s="139">
        <f t="shared" si="13"/>
        <v>0</v>
      </c>
    </row>
    <row r="108" spans="2:13" x14ac:dyDescent="0.3">
      <c r="B108" s="56"/>
      <c r="C108" s="67" t="s">
        <v>41</v>
      </c>
      <c r="D108" s="51" t="s">
        <v>35</v>
      </c>
      <c r="E108" s="51">
        <v>0.47</v>
      </c>
      <c r="F108" s="53">
        <f>E108*F104</f>
        <v>47.704999999999998</v>
      </c>
      <c r="G108" s="126"/>
      <c r="H108" s="126"/>
      <c r="I108" s="126"/>
      <c r="J108" s="126"/>
      <c r="K108" s="127"/>
      <c r="L108" s="126"/>
      <c r="M108" s="139">
        <f t="shared" si="13"/>
        <v>0</v>
      </c>
    </row>
    <row r="109" spans="2:13" x14ac:dyDescent="0.3">
      <c r="B109" s="36"/>
      <c r="C109" s="54" t="s">
        <v>113</v>
      </c>
      <c r="D109" s="38" t="s">
        <v>31</v>
      </c>
      <c r="E109" s="51">
        <v>1</v>
      </c>
      <c r="F109" s="53">
        <f>E109*F104</f>
        <v>101.5</v>
      </c>
      <c r="G109" s="126"/>
      <c r="H109" s="126"/>
      <c r="I109" s="126"/>
      <c r="J109" s="126"/>
      <c r="K109" s="127"/>
      <c r="L109" s="126"/>
      <c r="M109" s="139">
        <f t="shared" si="13"/>
        <v>0</v>
      </c>
    </row>
    <row r="110" spans="2:13" x14ac:dyDescent="0.3">
      <c r="B110" s="36"/>
      <c r="C110" s="48" t="s">
        <v>121</v>
      </c>
      <c r="D110" s="38" t="s">
        <v>31</v>
      </c>
      <c r="E110" s="55">
        <v>1.0149999999999999</v>
      </c>
      <c r="F110" s="53">
        <f>E110*F104</f>
        <v>103.02249999999999</v>
      </c>
      <c r="G110" s="126"/>
      <c r="H110" s="126"/>
      <c r="I110" s="126"/>
      <c r="J110" s="126"/>
      <c r="K110" s="127"/>
      <c r="L110" s="126"/>
      <c r="M110" s="139">
        <f t="shared" si="13"/>
        <v>0</v>
      </c>
    </row>
    <row r="111" spans="2:13" x14ac:dyDescent="0.3">
      <c r="B111" s="36"/>
      <c r="C111" s="44" t="s">
        <v>70</v>
      </c>
      <c r="D111" s="51" t="s">
        <v>43</v>
      </c>
      <c r="E111" s="51" t="s">
        <v>33</v>
      </c>
      <c r="F111" s="53">
        <f>(141.38)*1.04/1000</f>
        <v>0.1470352</v>
      </c>
      <c r="G111" s="126"/>
      <c r="H111" s="126"/>
      <c r="I111" s="126"/>
      <c r="J111" s="126"/>
      <c r="K111" s="127"/>
      <c r="L111" s="126"/>
      <c r="M111" s="139">
        <f t="shared" si="13"/>
        <v>0</v>
      </c>
    </row>
    <row r="112" spans="2:13" x14ac:dyDescent="0.3">
      <c r="B112" s="36"/>
      <c r="C112" s="48" t="s">
        <v>68</v>
      </c>
      <c r="D112" s="51" t="s">
        <v>43</v>
      </c>
      <c r="E112" s="51" t="s">
        <v>33</v>
      </c>
      <c r="F112" s="53">
        <f>(7215.66)*1.04/1000</f>
        <v>7.5042863999999998</v>
      </c>
      <c r="G112" s="121"/>
      <c r="H112" s="126"/>
      <c r="I112" s="126"/>
      <c r="J112" s="126"/>
      <c r="K112" s="127"/>
      <c r="L112" s="126"/>
      <c r="M112" s="139">
        <f t="shared" si="13"/>
        <v>0</v>
      </c>
    </row>
    <row r="113" spans="2:17" x14ac:dyDescent="0.3">
      <c r="B113" s="56"/>
      <c r="C113" s="48" t="s">
        <v>36</v>
      </c>
      <c r="D113" s="51" t="s">
        <v>30</v>
      </c>
      <c r="E113" s="51">
        <v>1</v>
      </c>
      <c r="F113" s="52">
        <f>E113*F104</f>
        <v>101.5</v>
      </c>
      <c r="G113" s="126"/>
      <c r="H113" s="126"/>
      <c r="I113" s="126"/>
      <c r="J113" s="126"/>
      <c r="K113" s="127"/>
      <c r="L113" s="126"/>
      <c r="M113" s="139">
        <f t="shared" si="13"/>
        <v>0</v>
      </c>
    </row>
    <row r="114" spans="2:17" x14ac:dyDescent="0.3">
      <c r="B114" s="29">
        <f>B104+1</f>
        <v>10</v>
      </c>
      <c r="C114" s="30" t="s">
        <v>88</v>
      </c>
      <c r="D114" s="31" t="s">
        <v>31</v>
      </c>
      <c r="E114" s="32"/>
      <c r="F114" s="33">
        <v>17</v>
      </c>
      <c r="G114" s="115"/>
      <c r="H114" s="115"/>
      <c r="I114" s="115"/>
      <c r="J114" s="115"/>
      <c r="K114" s="116"/>
      <c r="L114" s="115"/>
      <c r="M114" s="139"/>
    </row>
    <row r="115" spans="2:17" x14ac:dyDescent="0.3">
      <c r="B115" s="56"/>
      <c r="C115" s="48" t="s">
        <v>91</v>
      </c>
      <c r="D115" s="38" t="s">
        <v>31</v>
      </c>
      <c r="E115" s="51">
        <v>1</v>
      </c>
      <c r="F115" s="52">
        <f>E115*F114</f>
        <v>17</v>
      </c>
      <c r="G115" s="126"/>
      <c r="H115" s="126"/>
      <c r="I115" s="126"/>
      <c r="J115" s="126"/>
      <c r="K115" s="127"/>
      <c r="L115" s="126"/>
      <c r="M115" s="139">
        <f t="shared" ref="M115:M123" si="14">H115+J115+L115</f>
        <v>0</v>
      </c>
      <c r="Q115" s="41"/>
    </row>
    <row r="116" spans="2:17" x14ac:dyDescent="0.3">
      <c r="B116" s="56"/>
      <c r="C116" s="48" t="s">
        <v>40</v>
      </c>
      <c r="D116" s="51" t="s">
        <v>30</v>
      </c>
      <c r="E116" s="51">
        <v>1</v>
      </c>
      <c r="F116" s="52">
        <f>E116*F114</f>
        <v>17</v>
      </c>
      <c r="G116" s="126"/>
      <c r="H116" s="126"/>
      <c r="I116" s="126"/>
      <c r="J116" s="126"/>
      <c r="K116" s="127"/>
      <c r="L116" s="126"/>
      <c r="M116" s="139">
        <f t="shared" si="14"/>
        <v>0</v>
      </c>
    </row>
    <row r="117" spans="2:17" x14ac:dyDescent="0.3">
      <c r="B117" s="56"/>
      <c r="C117" s="51" t="s">
        <v>7</v>
      </c>
      <c r="D117" s="51"/>
      <c r="E117" s="51"/>
      <c r="F117" s="52"/>
      <c r="G117" s="126"/>
      <c r="H117" s="126"/>
      <c r="I117" s="126"/>
      <c r="J117" s="126"/>
      <c r="K117" s="127"/>
      <c r="L117" s="126"/>
      <c r="M117" s="139">
        <f t="shared" si="14"/>
        <v>0</v>
      </c>
    </row>
    <row r="118" spans="2:17" x14ac:dyDescent="0.3">
      <c r="B118" s="36"/>
      <c r="C118" s="54" t="s">
        <v>41</v>
      </c>
      <c r="D118" s="51" t="s">
        <v>35</v>
      </c>
      <c r="E118" s="51">
        <v>0.47</v>
      </c>
      <c r="F118" s="53">
        <f>E118*F114</f>
        <v>7.9899999999999993</v>
      </c>
      <c r="G118" s="126"/>
      <c r="H118" s="126"/>
      <c r="I118" s="126"/>
      <c r="J118" s="126"/>
      <c r="K118" s="127"/>
      <c r="L118" s="126"/>
      <c r="M118" s="139">
        <f t="shared" si="14"/>
        <v>0</v>
      </c>
    </row>
    <row r="119" spans="2:17" x14ac:dyDescent="0.3">
      <c r="B119" s="36"/>
      <c r="C119" s="48" t="s">
        <v>112</v>
      </c>
      <c r="D119" s="38" t="s">
        <v>31</v>
      </c>
      <c r="E119" s="55">
        <v>1</v>
      </c>
      <c r="F119" s="53">
        <f>E119*F114</f>
        <v>17</v>
      </c>
      <c r="G119" s="126"/>
      <c r="H119" s="126"/>
      <c r="I119" s="126"/>
      <c r="J119" s="126"/>
      <c r="K119" s="127"/>
      <c r="L119" s="126"/>
      <c r="M119" s="139">
        <f t="shared" si="14"/>
        <v>0</v>
      </c>
    </row>
    <row r="120" spans="2:17" x14ac:dyDescent="0.3">
      <c r="B120" s="36"/>
      <c r="C120" s="48" t="s">
        <v>121</v>
      </c>
      <c r="D120" s="38" t="s">
        <v>31</v>
      </c>
      <c r="E120" s="51">
        <v>1.0149999999999999</v>
      </c>
      <c r="F120" s="53">
        <f>E120*F114</f>
        <v>17.254999999999999</v>
      </c>
      <c r="G120" s="126"/>
      <c r="H120" s="126"/>
      <c r="I120" s="126"/>
      <c r="J120" s="126"/>
      <c r="K120" s="127"/>
      <c r="L120" s="126"/>
      <c r="M120" s="139">
        <f t="shared" si="14"/>
        <v>0</v>
      </c>
    </row>
    <row r="121" spans="2:17" x14ac:dyDescent="0.3">
      <c r="B121" s="36"/>
      <c r="C121" s="44" t="s">
        <v>70</v>
      </c>
      <c r="D121" s="51" t="s">
        <v>43</v>
      </c>
      <c r="E121" s="51" t="s">
        <v>33</v>
      </c>
      <c r="F121" s="53">
        <f>(1507.39)*1.04/1000</f>
        <v>1.5676856000000003</v>
      </c>
      <c r="G121" s="126"/>
      <c r="H121" s="126"/>
      <c r="I121" s="126"/>
      <c r="J121" s="126"/>
      <c r="K121" s="127"/>
      <c r="L121" s="126"/>
      <c r="M121" s="139">
        <f t="shared" si="14"/>
        <v>0</v>
      </c>
    </row>
    <row r="122" spans="2:17" x14ac:dyDescent="0.3">
      <c r="B122" s="36"/>
      <c r="C122" s="48" t="s">
        <v>79</v>
      </c>
      <c r="D122" s="51" t="s">
        <v>43</v>
      </c>
      <c r="E122" s="51" t="s">
        <v>33</v>
      </c>
      <c r="F122" s="53">
        <f>(3356.43)*1.04/1000</f>
        <v>3.4906872</v>
      </c>
      <c r="G122" s="121"/>
      <c r="H122" s="126"/>
      <c r="I122" s="126"/>
      <c r="J122" s="126"/>
      <c r="K122" s="127"/>
      <c r="L122" s="126"/>
      <c r="M122" s="139">
        <f t="shared" si="14"/>
        <v>0</v>
      </c>
    </row>
    <row r="123" spans="2:17" x14ac:dyDescent="0.3">
      <c r="B123" s="36"/>
      <c r="C123" s="48" t="s">
        <v>36</v>
      </c>
      <c r="D123" s="51" t="s">
        <v>30</v>
      </c>
      <c r="E123" s="51">
        <v>1</v>
      </c>
      <c r="F123" s="52">
        <f>E123*F114</f>
        <v>17</v>
      </c>
      <c r="G123" s="126"/>
      <c r="H123" s="126"/>
      <c r="I123" s="126"/>
      <c r="J123" s="126"/>
      <c r="K123" s="127"/>
      <c r="L123" s="126"/>
      <c r="M123" s="139">
        <f t="shared" si="14"/>
        <v>0</v>
      </c>
    </row>
    <row r="124" spans="2:17" x14ac:dyDescent="0.3">
      <c r="B124" s="29">
        <f>B114+1</f>
        <v>11</v>
      </c>
      <c r="C124" s="30" t="s">
        <v>89</v>
      </c>
      <c r="D124" s="31" t="s">
        <v>31</v>
      </c>
      <c r="E124" s="32"/>
      <c r="F124" s="33">
        <v>110.8</v>
      </c>
      <c r="G124" s="115"/>
      <c r="H124" s="115"/>
      <c r="I124" s="115"/>
      <c r="J124" s="115"/>
      <c r="K124" s="116"/>
      <c r="L124" s="115"/>
      <c r="M124" s="139"/>
    </row>
    <row r="125" spans="2:17" x14ac:dyDescent="0.3">
      <c r="B125" s="56"/>
      <c r="C125" s="48" t="s">
        <v>83</v>
      </c>
      <c r="D125" s="38" t="s">
        <v>31</v>
      </c>
      <c r="E125" s="51">
        <v>1</v>
      </c>
      <c r="F125" s="52">
        <f>E125*F124</f>
        <v>110.8</v>
      </c>
      <c r="G125" s="126"/>
      <c r="H125" s="126"/>
      <c r="I125" s="126"/>
      <c r="J125" s="126"/>
      <c r="K125" s="127"/>
      <c r="L125" s="126"/>
      <c r="M125" s="139">
        <f t="shared" ref="M125:M133" si="15">H125+J125+L125</f>
        <v>0</v>
      </c>
    </row>
    <row r="126" spans="2:17" x14ac:dyDescent="0.3">
      <c r="B126" s="56"/>
      <c r="C126" s="48" t="s">
        <v>40</v>
      </c>
      <c r="D126" s="51" t="s">
        <v>30</v>
      </c>
      <c r="E126" s="51">
        <v>1</v>
      </c>
      <c r="F126" s="52">
        <f>E126*F124</f>
        <v>110.8</v>
      </c>
      <c r="G126" s="126"/>
      <c r="H126" s="126"/>
      <c r="I126" s="126"/>
      <c r="J126" s="126"/>
      <c r="K126" s="127"/>
      <c r="L126" s="126"/>
      <c r="M126" s="139">
        <f t="shared" si="15"/>
        <v>0</v>
      </c>
    </row>
    <row r="127" spans="2:17" x14ac:dyDescent="0.3">
      <c r="B127" s="56"/>
      <c r="C127" s="51" t="s">
        <v>7</v>
      </c>
      <c r="D127" s="51"/>
      <c r="E127" s="51"/>
      <c r="F127" s="52"/>
      <c r="G127" s="126"/>
      <c r="H127" s="126"/>
      <c r="I127" s="126"/>
      <c r="J127" s="126"/>
      <c r="K127" s="127"/>
      <c r="L127" s="126"/>
      <c r="M127" s="139">
        <f t="shared" si="15"/>
        <v>0</v>
      </c>
    </row>
    <row r="128" spans="2:17" x14ac:dyDescent="0.3">
      <c r="B128" s="56"/>
      <c r="C128" s="67" t="s">
        <v>41</v>
      </c>
      <c r="D128" s="51" t="s">
        <v>35</v>
      </c>
      <c r="E128" s="51">
        <v>0.47</v>
      </c>
      <c r="F128" s="53">
        <f>E128*F124</f>
        <v>52.075999999999993</v>
      </c>
      <c r="G128" s="126"/>
      <c r="H128" s="126"/>
      <c r="I128" s="126"/>
      <c r="J128" s="126"/>
      <c r="K128" s="127"/>
      <c r="L128" s="126"/>
      <c r="M128" s="139">
        <f t="shared" si="15"/>
        <v>0</v>
      </c>
    </row>
    <row r="129" spans="2:17" x14ac:dyDescent="0.3">
      <c r="B129" s="36"/>
      <c r="C129" s="54" t="s">
        <v>113</v>
      </c>
      <c r="D129" s="38" t="s">
        <v>31</v>
      </c>
      <c r="E129" s="51">
        <v>1</v>
      </c>
      <c r="F129" s="53">
        <f>E129*F124</f>
        <v>110.8</v>
      </c>
      <c r="G129" s="126"/>
      <c r="H129" s="126"/>
      <c r="I129" s="126"/>
      <c r="J129" s="126"/>
      <c r="K129" s="127"/>
      <c r="L129" s="126"/>
      <c r="M129" s="139">
        <f t="shared" si="15"/>
        <v>0</v>
      </c>
    </row>
    <row r="130" spans="2:17" x14ac:dyDescent="0.3">
      <c r="B130" s="36"/>
      <c r="C130" s="48" t="s">
        <v>121</v>
      </c>
      <c r="D130" s="38" t="s">
        <v>31</v>
      </c>
      <c r="E130" s="55">
        <v>1.0149999999999999</v>
      </c>
      <c r="F130" s="53">
        <f>E130*F124</f>
        <v>112.46199999999999</v>
      </c>
      <c r="G130" s="126"/>
      <c r="H130" s="126"/>
      <c r="I130" s="126"/>
      <c r="J130" s="126"/>
      <c r="K130" s="127"/>
      <c r="L130" s="126"/>
      <c r="M130" s="139">
        <f t="shared" si="15"/>
        <v>0</v>
      </c>
    </row>
    <row r="131" spans="2:17" x14ac:dyDescent="0.3">
      <c r="B131" s="36"/>
      <c r="C131" s="44" t="s">
        <v>70</v>
      </c>
      <c r="D131" s="51" t="s">
        <v>43</v>
      </c>
      <c r="E131" s="51" t="s">
        <v>33</v>
      </c>
      <c r="F131" s="53">
        <f>(163.61)*1.04/1000</f>
        <v>0.17015440000000001</v>
      </c>
      <c r="G131" s="126"/>
      <c r="H131" s="126"/>
      <c r="I131" s="126"/>
      <c r="J131" s="126"/>
      <c r="K131" s="127"/>
      <c r="L131" s="126"/>
      <c r="M131" s="139">
        <f t="shared" si="15"/>
        <v>0</v>
      </c>
    </row>
    <row r="132" spans="2:17" x14ac:dyDescent="0.3">
      <c r="B132" s="36"/>
      <c r="C132" s="48" t="s">
        <v>68</v>
      </c>
      <c r="D132" s="51" t="s">
        <v>43</v>
      </c>
      <c r="E132" s="51" t="s">
        <v>33</v>
      </c>
      <c r="F132" s="53">
        <f>(8142.74)*1.04/1000</f>
        <v>8.4684495999999996</v>
      </c>
      <c r="G132" s="121"/>
      <c r="H132" s="126"/>
      <c r="I132" s="126"/>
      <c r="J132" s="126"/>
      <c r="K132" s="127"/>
      <c r="L132" s="126"/>
      <c r="M132" s="139">
        <f t="shared" si="15"/>
        <v>0</v>
      </c>
    </row>
    <row r="133" spans="2:17" x14ac:dyDescent="0.3">
      <c r="B133" s="56"/>
      <c r="C133" s="48" t="s">
        <v>36</v>
      </c>
      <c r="D133" s="51" t="s">
        <v>30</v>
      </c>
      <c r="E133" s="51">
        <v>1</v>
      </c>
      <c r="F133" s="52">
        <f>E133*F124</f>
        <v>110.8</v>
      </c>
      <c r="G133" s="126"/>
      <c r="H133" s="126"/>
      <c r="I133" s="126"/>
      <c r="J133" s="126"/>
      <c r="K133" s="127"/>
      <c r="L133" s="126"/>
      <c r="M133" s="139">
        <f t="shared" si="15"/>
        <v>0</v>
      </c>
    </row>
    <row r="134" spans="2:17" x14ac:dyDescent="0.3">
      <c r="B134" s="29">
        <f>B124+1</f>
        <v>12</v>
      </c>
      <c r="C134" s="30" t="s">
        <v>90</v>
      </c>
      <c r="D134" s="31" t="s">
        <v>31</v>
      </c>
      <c r="E134" s="32"/>
      <c r="F134" s="33">
        <v>19.8</v>
      </c>
      <c r="G134" s="115"/>
      <c r="H134" s="115"/>
      <c r="I134" s="115"/>
      <c r="J134" s="115"/>
      <c r="K134" s="116"/>
      <c r="L134" s="115"/>
      <c r="M134" s="139"/>
    </row>
    <row r="135" spans="2:17" x14ac:dyDescent="0.3">
      <c r="B135" s="56"/>
      <c r="C135" s="48" t="s">
        <v>91</v>
      </c>
      <c r="D135" s="38" t="s">
        <v>31</v>
      </c>
      <c r="E135" s="51">
        <v>1</v>
      </c>
      <c r="F135" s="52">
        <f>E135*F134</f>
        <v>19.8</v>
      </c>
      <c r="G135" s="126"/>
      <c r="H135" s="126"/>
      <c r="I135" s="126"/>
      <c r="J135" s="126"/>
      <c r="K135" s="127"/>
      <c r="L135" s="126"/>
      <c r="M135" s="139">
        <f t="shared" ref="M135:M143" si="16">H135+J135+L135</f>
        <v>0</v>
      </c>
      <c r="Q135" s="41"/>
    </row>
    <row r="136" spans="2:17" x14ac:dyDescent="0.3">
      <c r="B136" s="56"/>
      <c r="C136" s="48" t="s">
        <v>40</v>
      </c>
      <c r="D136" s="51" t="s">
        <v>30</v>
      </c>
      <c r="E136" s="51">
        <v>1</v>
      </c>
      <c r="F136" s="52">
        <f>E136*F134</f>
        <v>19.8</v>
      </c>
      <c r="G136" s="126"/>
      <c r="H136" s="126"/>
      <c r="I136" s="126"/>
      <c r="J136" s="126"/>
      <c r="K136" s="127"/>
      <c r="L136" s="126"/>
      <c r="M136" s="139">
        <f t="shared" si="16"/>
        <v>0</v>
      </c>
    </row>
    <row r="137" spans="2:17" x14ac:dyDescent="0.3">
      <c r="B137" s="56"/>
      <c r="C137" s="51" t="s">
        <v>7</v>
      </c>
      <c r="D137" s="51"/>
      <c r="E137" s="51"/>
      <c r="F137" s="52"/>
      <c r="G137" s="126"/>
      <c r="H137" s="126"/>
      <c r="I137" s="126"/>
      <c r="J137" s="126"/>
      <c r="K137" s="127"/>
      <c r="L137" s="126"/>
      <c r="M137" s="139">
        <f t="shared" si="16"/>
        <v>0</v>
      </c>
    </row>
    <row r="138" spans="2:17" x14ac:dyDescent="0.3">
      <c r="B138" s="36"/>
      <c r="C138" s="54" t="s">
        <v>41</v>
      </c>
      <c r="D138" s="51" t="s">
        <v>35</v>
      </c>
      <c r="E138" s="51">
        <v>0.47</v>
      </c>
      <c r="F138" s="53">
        <f>E138*F134</f>
        <v>9.3059999999999992</v>
      </c>
      <c r="G138" s="126"/>
      <c r="H138" s="126"/>
      <c r="I138" s="126"/>
      <c r="J138" s="126"/>
      <c r="K138" s="127"/>
      <c r="L138" s="126"/>
      <c r="M138" s="139">
        <f t="shared" si="16"/>
        <v>0</v>
      </c>
    </row>
    <row r="139" spans="2:17" x14ac:dyDescent="0.3">
      <c r="B139" s="36"/>
      <c r="C139" s="48" t="s">
        <v>112</v>
      </c>
      <c r="D139" s="38" t="s">
        <v>31</v>
      </c>
      <c r="E139" s="55">
        <v>1</v>
      </c>
      <c r="F139" s="53">
        <f>E139*F134</f>
        <v>19.8</v>
      </c>
      <c r="G139" s="126"/>
      <c r="H139" s="126"/>
      <c r="I139" s="126"/>
      <c r="J139" s="126"/>
      <c r="K139" s="127"/>
      <c r="L139" s="126"/>
      <c r="M139" s="139">
        <f t="shared" si="16"/>
        <v>0</v>
      </c>
    </row>
    <row r="140" spans="2:17" x14ac:dyDescent="0.3">
      <c r="B140" s="36"/>
      <c r="C140" s="48" t="s">
        <v>121</v>
      </c>
      <c r="D140" s="38" t="s">
        <v>31</v>
      </c>
      <c r="E140" s="51">
        <v>1.0149999999999999</v>
      </c>
      <c r="F140" s="53">
        <f>E140*F134</f>
        <v>20.096999999999998</v>
      </c>
      <c r="G140" s="126"/>
      <c r="H140" s="126"/>
      <c r="I140" s="126"/>
      <c r="J140" s="126"/>
      <c r="K140" s="127"/>
      <c r="L140" s="126"/>
      <c r="M140" s="139">
        <f t="shared" si="16"/>
        <v>0</v>
      </c>
    </row>
    <row r="141" spans="2:17" x14ac:dyDescent="0.3">
      <c r="B141" s="36"/>
      <c r="C141" s="44" t="s">
        <v>70</v>
      </c>
      <c r="D141" s="51" t="s">
        <v>43</v>
      </c>
      <c r="E141" s="51" t="s">
        <v>33</v>
      </c>
      <c r="F141" s="53">
        <f>(1615.09)*1.04/1000</f>
        <v>1.6796936</v>
      </c>
      <c r="G141" s="126"/>
      <c r="H141" s="126"/>
      <c r="I141" s="126"/>
      <c r="J141" s="126"/>
      <c r="K141" s="127"/>
      <c r="L141" s="126"/>
      <c r="M141" s="139">
        <f t="shared" si="16"/>
        <v>0</v>
      </c>
    </row>
    <row r="142" spans="2:17" x14ac:dyDescent="0.3">
      <c r="B142" s="36"/>
      <c r="C142" s="48" t="s">
        <v>79</v>
      </c>
      <c r="D142" s="51" t="s">
        <v>43</v>
      </c>
      <c r="E142" s="51" t="s">
        <v>33</v>
      </c>
      <c r="F142" s="53">
        <f>(3629.53)*1.04/1000</f>
        <v>3.7747112</v>
      </c>
      <c r="G142" s="121"/>
      <c r="H142" s="126"/>
      <c r="I142" s="126"/>
      <c r="J142" s="126"/>
      <c r="K142" s="127"/>
      <c r="L142" s="126"/>
      <c r="M142" s="139">
        <f t="shared" si="16"/>
        <v>0</v>
      </c>
    </row>
    <row r="143" spans="2:17" x14ac:dyDescent="0.3">
      <c r="B143" s="36"/>
      <c r="C143" s="48" t="s">
        <v>36</v>
      </c>
      <c r="D143" s="51" t="s">
        <v>30</v>
      </c>
      <c r="E143" s="51">
        <v>1</v>
      </c>
      <c r="F143" s="52">
        <f>E143*F134</f>
        <v>19.8</v>
      </c>
      <c r="G143" s="126"/>
      <c r="H143" s="126"/>
      <c r="I143" s="126"/>
      <c r="J143" s="126"/>
      <c r="K143" s="127"/>
      <c r="L143" s="126"/>
      <c r="M143" s="139">
        <f t="shared" si="16"/>
        <v>0</v>
      </c>
    </row>
    <row r="144" spans="2:17" x14ac:dyDescent="0.3">
      <c r="B144" s="29">
        <f>B134+1</f>
        <v>13</v>
      </c>
      <c r="C144" s="30" t="s">
        <v>92</v>
      </c>
      <c r="D144" s="31" t="s">
        <v>31</v>
      </c>
      <c r="E144" s="32"/>
      <c r="F144" s="33">
        <v>5.5</v>
      </c>
      <c r="G144" s="115"/>
      <c r="H144" s="115"/>
      <c r="I144" s="115"/>
      <c r="J144" s="115"/>
      <c r="K144" s="116"/>
      <c r="L144" s="115"/>
      <c r="M144" s="139"/>
    </row>
    <row r="145" spans="2:17" x14ac:dyDescent="0.3">
      <c r="B145" s="56"/>
      <c r="C145" s="48" t="s">
        <v>83</v>
      </c>
      <c r="D145" s="38" t="s">
        <v>31</v>
      </c>
      <c r="E145" s="51">
        <v>1</v>
      </c>
      <c r="F145" s="52">
        <f>E145*F144</f>
        <v>5.5</v>
      </c>
      <c r="G145" s="126"/>
      <c r="H145" s="126"/>
      <c r="I145" s="126"/>
      <c r="J145" s="126"/>
      <c r="K145" s="127"/>
      <c r="L145" s="126"/>
      <c r="M145" s="139">
        <f t="shared" ref="M145:M153" si="17">H145+J145+L145</f>
        <v>0</v>
      </c>
    </row>
    <row r="146" spans="2:17" x14ac:dyDescent="0.3">
      <c r="B146" s="56"/>
      <c r="C146" s="48" t="s">
        <v>40</v>
      </c>
      <c r="D146" s="51" t="s">
        <v>30</v>
      </c>
      <c r="E146" s="51">
        <v>1</v>
      </c>
      <c r="F146" s="52">
        <f>E146*F144</f>
        <v>5.5</v>
      </c>
      <c r="G146" s="126"/>
      <c r="H146" s="126"/>
      <c r="I146" s="126"/>
      <c r="J146" s="126"/>
      <c r="K146" s="127"/>
      <c r="L146" s="126"/>
      <c r="M146" s="139">
        <f t="shared" si="17"/>
        <v>0</v>
      </c>
    </row>
    <row r="147" spans="2:17" x14ac:dyDescent="0.3">
      <c r="B147" s="56"/>
      <c r="C147" s="51" t="s">
        <v>7</v>
      </c>
      <c r="D147" s="51"/>
      <c r="E147" s="51"/>
      <c r="F147" s="52"/>
      <c r="G147" s="126"/>
      <c r="H147" s="126"/>
      <c r="I147" s="126"/>
      <c r="J147" s="126"/>
      <c r="K147" s="127"/>
      <c r="L147" s="126"/>
      <c r="M147" s="139">
        <f t="shared" si="17"/>
        <v>0</v>
      </c>
    </row>
    <row r="148" spans="2:17" x14ac:dyDescent="0.3">
      <c r="B148" s="56"/>
      <c r="C148" s="67" t="s">
        <v>41</v>
      </c>
      <c r="D148" s="51" t="s">
        <v>35</v>
      </c>
      <c r="E148" s="51">
        <v>0.47</v>
      </c>
      <c r="F148" s="53">
        <f>E148*F144</f>
        <v>2.585</v>
      </c>
      <c r="G148" s="126"/>
      <c r="H148" s="126"/>
      <c r="I148" s="126"/>
      <c r="J148" s="126"/>
      <c r="K148" s="127"/>
      <c r="L148" s="126"/>
      <c r="M148" s="139">
        <f t="shared" si="17"/>
        <v>0</v>
      </c>
    </row>
    <row r="149" spans="2:17" x14ac:dyDescent="0.3">
      <c r="B149" s="36"/>
      <c r="C149" s="54" t="s">
        <v>113</v>
      </c>
      <c r="D149" s="38" t="s">
        <v>31</v>
      </c>
      <c r="E149" s="51">
        <v>1</v>
      </c>
      <c r="F149" s="53">
        <f>E149*F144</f>
        <v>5.5</v>
      </c>
      <c r="G149" s="126"/>
      <c r="H149" s="126"/>
      <c r="I149" s="126"/>
      <c r="J149" s="126"/>
      <c r="K149" s="127"/>
      <c r="L149" s="126"/>
      <c r="M149" s="139">
        <f t="shared" si="17"/>
        <v>0</v>
      </c>
    </row>
    <row r="150" spans="2:17" x14ac:dyDescent="0.3">
      <c r="B150" s="36"/>
      <c r="C150" s="48" t="s">
        <v>121</v>
      </c>
      <c r="D150" s="38" t="s">
        <v>31</v>
      </c>
      <c r="E150" s="55">
        <v>1.0149999999999999</v>
      </c>
      <c r="F150" s="53">
        <f>E150*F144</f>
        <v>5.5824999999999996</v>
      </c>
      <c r="G150" s="126"/>
      <c r="H150" s="126"/>
      <c r="I150" s="126"/>
      <c r="J150" s="126"/>
      <c r="K150" s="127"/>
      <c r="L150" s="126"/>
      <c r="M150" s="139">
        <f t="shared" si="17"/>
        <v>0</v>
      </c>
    </row>
    <row r="151" spans="2:17" x14ac:dyDescent="0.3">
      <c r="B151" s="36"/>
      <c r="C151" s="44" t="s">
        <v>70</v>
      </c>
      <c r="D151" s="51" t="s">
        <v>43</v>
      </c>
      <c r="E151" s="51" t="s">
        <v>33</v>
      </c>
      <c r="F151" s="53">
        <f>(8.21)*1.04/1000</f>
        <v>8.5384000000000015E-3</v>
      </c>
      <c r="G151" s="126"/>
      <c r="H151" s="126"/>
      <c r="I151" s="126"/>
      <c r="J151" s="126"/>
      <c r="K151" s="127"/>
      <c r="L151" s="126"/>
      <c r="M151" s="139">
        <f t="shared" si="17"/>
        <v>0</v>
      </c>
    </row>
    <row r="152" spans="2:17" x14ac:dyDescent="0.3">
      <c r="B152" s="36"/>
      <c r="C152" s="48" t="s">
        <v>68</v>
      </c>
      <c r="D152" s="51" t="s">
        <v>43</v>
      </c>
      <c r="E152" s="51" t="s">
        <v>33</v>
      </c>
      <c r="F152" s="53">
        <f>(578.43)*1.04/1000</f>
        <v>0.60156719999999997</v>
      </c>
      <c r="G152" s="121"/>
      <c r="H152" s="126"/>
      <c r="I152" s="126"/>
      <c r="J152" s="126"/>
      <c r="K152" s="127"/>
      <c r="L152" s="126"/>
      <c r="M152" s="139">
        <f t="shared" si="17"/>
        <v>0</v>
      </c>
    </row>
    <row r="153" spans="2:17" x14ac:dyDescent="0.3">
      <c r="B153" s="56"/>
      <c r="C153" s="48" t="s">
        <v>36</v>
      </c>
      <c r="D153" s="51" t="s">
        <v>30</v>
      </c>
      <c r="E153" s="51">
        <v>1</v>
      </c>
      <c r="F153" s="52">
        <f>E153*F144</f>
        <v>5.5</v>
      </c>
      <c r="G153" s="126"/>
      <c r="H153" s="126"/>
      <c r="I153" s="126"/>
      <c r="J153" s="126"/>
      <c r="K153" s="127"/>
      <c r="L153" s="126"/>
      <c r="M153" s="139">
        <f t="shared" si="17"/>
        <v>0</v>
      </c>
    </row>
    <row r="154" spans="2:17" x14ac:dyDescent="0.3">
      <c r="B154" s="29">
        <f>B144+1</f>
        <v>14</v>
      </c>
      <c r="C154" s="30" t="s">
        <v>93</v>
      </c>
      <c r="D154" s="31" t="s">
        <v>31</v>
      </c>
      <c r="E154" s="32"/>
      <c r="F154" s="33">
        <v>16.8</v>
      </c>
      <c r="G154" s="115"/>
      <c r="H154" s="115"/>
      <c r="I154" s="115"/>
      <c r="J154" s="115"/>
      <c r="K154" s="116"/>
      <c r="L154" s="115"/>
      <c r="M154" s="139"/>
    </row>
    <row r="155" spans="2:17" x14ac:dyDescent="0.3">
      <c r="B155" s="56"/>
      <c r="C155" s="48" t="s">
        <v>91</v>
      </c>
      <c r="D155" s="38" t="s">
        <v>31</v>
      </c>
      <c r="E155" s="51">
        <v>1</v>
      </c>
      <c r="F155" s="52">
        <f>E155*F154</f>
        <v>16.8</v>
      </c>
      <c r="G155" s="126"/>
      <c r="H155" s="126"/>
      <c r="I155" s="126"/>
      <c r="J155" s="126"/>
      <c r="K155" s="127"/>
      <c r="L155" s="126"/>
      <c r="M155" s="139">
        <f>H155+J155+L155</f>
        <v>0</v>
      </c>
      <c r="Q155" s="41"/>
    </row>
    <row r="156" spans="2:17" x14ac:dyDescent="0.3">
      <c r="B156" s="56"/>
      <c r="C156" s="48" t="s">
        <v>40</v>
      </c>
      <c r="D156" s="51" t="s">
        <v>30</v>
      </c>
      <c r="E156" s="51">
        <v>1</v>
      </c>
      <c r="F156" s="52">
        <f>E156*F154</f>
        <v>16.8</v>
      </c>
      <c r="G156" s="126"/>
      <c r="H156" s="126"/>
      <c r="I156" s="126"/>
      <c r="J156" s="126"/>
      <c r="K156" s="127"/>
      <c r="L156" s="126"/>
      <c r="M156" s="139">
        <f>H156+J156+L156</f>
        <v>0</v>
      </c>
    </row>
    <row r="157" spans="2:17" x14ac:dyDescent="0.3">
      <c r="B157" s="56"/>
      <c r="C157" s="51" t="s">
        <v>7</v>
      </c>
      <c r="D157" s="51"/>
      <c r="E157" s="51"/>
      <c r="F157" s="52"/>
      <c r="G157" s="126"/>
      <c r="H157" s="126"/>
      <c r="I157" s="126"/>
      <c r="J157" s="126"/>
      <c r="K157" s="127"/>
      <c r="L157" s="126"/>
      <c r="M157" s="139">
        <f>H157+J157+L157</f>
        <v>0</v>
      </c>
    </row>
    <row r="158" spans="2:17" x14ac:dyDescent="0.3">
      <c r="B158" s="36"/>
      <c r="C158" s="54" t="s">
        <v>41</v>
      </c>
      <c r="D158" s="51" t="s">
        <v>35</v>
      </c>
      <c r="E158" s="51">
        <v>0.47</v>
      </c>
      <c r="F158" s="53">
        <f>E158*F154</f>
        <v>7.8959999999999999</v>
      </c>
      <c r="G158" s="126"/>
      <c r="H158" s="126"/>
      <c r="I158" s="126"/>
      <c r="J158" s="126"/>
      <c r="K158" s="127"/>
      <c r="L158" s="126"/>
      <c r="M158" s="139">
        <f>H158+J158+L158</f>
        <v>0</v>
      </c>
    </row>
    <row r="159" spans="2:17" x14ac:dyDescent="0.3">
      <c r="B159" s="36"/>
      <c r="C159" s="48" t="s">
        <v>112</v>
      </c>
      <c r="D159" s="38" t="s">
        <v>31</v>
      </c>
      <c r="E159" s="55">
        <v>1</v>
      </c>
      <c r="F159" s="53">
        <f>E159*F154</f>
        <v>16.8</v>
      </c>
      <c r="G159" s="126"/>
      <c r="H159" s="126"/>
      <c r="I159" s="126"/>
      <c r="J159" s="126"/>
      <c r="K159" s="127"/>
      <c r="L159" s="126"/>
      <c r="M159" s="139">
        <f>H159+J159+L159</f>
        <v>0</v>
      </c>
    </row>
    <row r="160" spans="2:17" x14ac:dyDescent="0.3">
      <c r="B160" s="36"/>
      <c r="C160" s="48" t="s">
        <v>121</v>
      </c>
      <c r="D160" s="38" t="s">
        <v>31</v>
      </c>
      <c r="E160" s="51">
        <v>1.0149999999999999</v>
      </c>
      <c r="F160" s="53">
        <f>E160*F154</f>
        <v>17.052</v>
      </c>
      <c r="G160" s="126"/>
      <c r="H160" s="126"/>
      <c r="I160" s="126"/>
      <c r="J160" s="126"/>
      <c r="K160" s="127"/>
      <c r="L160" s="126"/>
      <c r="M160" s="139">
        <f t="shared" ref="M160:M163" si="18">H160+J160+L160</f>
        <v>0</v>
      </c>
    </row>
    <row r="161" spans="2:14" x14ac:dyDescent="0.3">
      <c r="B161" s="36"/>
      <c r="C161" s="44" t="s">
        <v>70</v>
      </c>
      <c r="D161" s="51" t="s">
        <v>43</v>
      </c>
      <c r="E161" s="51" t="s">
        <v>33</v>
      </c>
      <c r="F161" s="53">
        <f>(1363.05)*1.04/1000</f>
        <v>1.4175719999999998</v>
      </c>
      <c r="G161" s="126"/>
      <c r="H161" s="126"/>
      <c r="I161" s="126"/>
      <c r="J161" s="126"/>
      <c r="K161" s="127"/>
      <c r="L161" s="126"/>
      <c r="M161" s="139">
        <f t="shared" si="18"/>
        <v>0</v>
      </c>
    </row>
    <row r="162" spans="2:14" x14ac:dyDescent="0.3">
      <c r="B162" s="36"/>
      <c r="C162" s="48" t="s">
        <v>79</v>
      </c>
      <c r="D162" s="51" t="s">
        <v>43</v>
      </c>
      <c r="E162" s="51" t="s">
        <v>33</v>
      </c>
      <c r="F162" s="53">
        <f>(2665.42)*1.04/1000</f>
        <v>2.7720368000000004</v>
      </c>
      <c r="G162" s="121"/>
      <c r="H162" s="126"/>
      <c r="I162" s="126"/>
      <c r="J162" s="126"/>
      <c r="K162" s="127"/>
      <c r="L162" s="126"/>
      <c r="M162" s="139">
        <f t="shared" si="18"/>
        <v>0</v>
      </c>
    </row>
    <row r="163" spans="2:14" x14ac:dyDescent="0.3">
      <c r="B163" s="36"/>
      <c r="C163" s="48" t="s">
        <v>36</v>
      </c>
      <c r="D163" s="51" t="s">
        <v>30</v>
      </c>
      <c r="E163" s="51">
        <v>1</v>
      </c>
      <c r="F163" s="52">
        <f>E163*F154</f>
        <v>16.8</v>
      </c>
      <c r="G163" s="126"/>
      <c r="H163" s="126"/>
      <c r="I163" s="126"/>
      <c r="J163" s="126"/>
      <c r="K163" s="127"/>
      <c r="L163" s="126"/>
      <c r="M163" s="139">
        <f t="shared" si="18"/>
        <v>0</v>
      </c>
    </row>
    <row r="164" spans="2:14" x14ac:dyDescent="0.3">
      <c r="B164" s="29">
        <f>B154+1</f>
        <v>15</v>
      </c>
      <c r="C164" s="30" t="s">
        <v>96</v>
      </c>
      <c r="D164" s="31" t="s">
        <v>31</v>
      </c>
      <c r="E164" s="32"/>
      <c r="F164" s="33">
        <v>40.200000000000003</v>
      </c>
      <c r="G164" s="115"/>
      <c r="H164" s="115"/>
      <c r="I164" s="115"/>
      <c r="J164" s="115"/>
      <c r="K164" s="116"/>
      <c r="L164" s="115"/>
      <c r="M164" s="139"/>
      <c r="N164" s="28"/>
    </row>
    <row r="165" spans="2:14" x14ac:dyDescent="0.3">
      <c r="B165" s="56"/>
      <c r="C165" s="48" t="s">
        <v>98</v>
      </c>
      <c r="D165" s="38" t="s">
        <v>31</v>
      </c>
      <c r="E165" s="51">
        <v>1</v>
      </c>
      <c r="F165" s="52">
        <f>E165*F164</f>
        <v>40.200000000000003</v>
      </c>
      <c r="G165" s="126"/>
      <c r="H165" s="126"/>
      <c r="I165" s="126"/>
      <c r="J165" s="126"/>
      <c r="K165" s="127"/>
      <c r="L165" s="126"/>
      <c r="M165" s="139">
        <f>H165+J165+L165</f>
        <v>0</v>
      </c>
    </row>
    <row r="166" spans="2:14" x14ac:dyDescent="0.3">
      <c r="B166" s="56"/>
      <c r="C166" s="48" t="s">
        <v>40</v>
      </c>
      <c r="D166" s="51" t="s">
        <v>30</v>
      </c>
      <c r="E166" s="51">
        <v>1</v>
      </c>
      <c r="F166" s="52">
        <f>E166*F164</f>
        <v>40.200000000000003</v>
      </c>
      <c r="G166" s="126"/>
      <c r="H166" s="126"/>
      <c r="I166" s="126"/>
      <c r="J166" s="126"/>
      <c r="K166" s="127"/>
      <c r="L166" s="126"/>
      <c r="M166" s="139">
        <f t="shared" ref="M166:M176" si="19">H166+J166+L166</f>
        <v>0</v>
      </c>
    </row>
    <row r="167" spans="2:14" x14ac:dyDescent="0.3">
      <c r="B167" s="56"/>
      <c r="C167" s="51" t="s">
        <v>7</v>
      </c>
      <c r="D167" s="51"/>
      <c r="E167" s="51"/>
      <c r="F167" s="52"/>
      <c r="G167" s="126"/>
      <c r="H167" s="126"/>
      <c r="I167" s="126"/>
      <c r="J167" s="126"/>
      <c r="K167" s="127"/>
      <c r="L167" s="126"/>
      <c r="M167" s="139">
        <f t="shared" si="19"/>
        <v>0</v>
      </c>
    </row>
    <row r="168" spans="2:14" x14ac:dyDescent="0.3">
      <c r="B168" s="56"/>
      <c r="C168" s="67" t="s">
        <v>41</v>
      </c>
      <c r="D168" s="51" t="s">
        <v>35</v>
      </c>
      <c r="E168" s="51">
        <v>0.47</v>
      </c>
      <c r="F168" s="53">
        <f>E168*F164</f>
        <v>18.894000000000002</v>
      </c>
      <c r="G168" s="126"/>
      <c r="H168" s="126"/>
      <c r="I168" s="126"/>
      <c r="J168" s="126"/>
      <c r="K168" s="127"/>
      <c r="L168" s="126"/>
      <c r="M168" s="139">
        <f t="shared" si="19"/>
        <v>0</v>
      </c>
    </row>
    <row r="169" spans="2:14" x14ac:dyDescent="0.3">
      <c r="B169" s="36"/>
      <c r="C169" s="54" t="s">
        <v>111</v>
      </c>
      <c r="D169" s="38" t="s">
        <v>31</v>
      </c>
      <c r="E169" s="51">
        <v>1</v>
      </c>
      <c r="F169" s="53">
        <f>E169*F164</f>
        <v>40.200000000000003</v>
      </c>
      <c r="G169" s="126"/>
      <c r="H169" s="126"/>
      <c r="I169" s="126"/>
      <c r="J169" s="126"/>
      <c r="K169" s="127"/>
      <c r="L169" s="126"/>
      <c r="M169" s="139">
        <f t="shared" si="19"/>
        <v>0</v>
      </c>
    </row>
    <row r="170" spans="2:14" x14ac:dyDescent="0.3">
      <c r="B170" s="36"/>
      <c r="C170" s="48" t="s">
        <v>121</v>
      </c>
      <c r="D170" s="38" t="s">
        <v>31</v>
      </c>
      <c r="E170" s="55">
        <v>1.0149999999999999</v>
      </c>
      <c r="F170" s="53">
        <f>E170*F164</f>
        <v>40.802999999999997</v>
      </c>
      <c r="G170" s="126"/>
      <c r="H170" s="126"/>
      <c r="I170" s="126"/>
      <c r="J170" s="126"/>
      <c r="K170" s="127"/>
      <c r="L170" s="126"/>
      <c r="M170" s="139">
        <f t="shared" si="19"/>
        <v>0</v>
      </c>
    </row>
    <row r="171" spans="2:14" x14ac:dyDescent="0.3">
      <c r="B171" s="36"/>
      <c r="C171" s="44" t="s">
        <v>70</v>
      </c>
      <c r="D171" s="51" t="s">
        <v>43</v>
      </c>
      <c r="E171" s="51" t="s">
        <v>33</v>
      </c>
      <c r="F171" s="53">
        <f>(1398.53)*1.04/1000</f>
        <v>1.4544712</v>
      </c>
      <c r="G171" s="126"/>
      <c r="H171" s="126"/>
      <c r="I171" s="126"/>
      <c r="J171" s="126"/>
      <c r="K171" s="127"/>
      <c r="L171" s="126"/>
      <c r="M171" s="139">
        <f t="shared" si="19"/>
        <v>0</v>
      </c>
    </row>
    <row r="172" spans="2:14" x14ac:dyDescent="0.3">
      <c r="B172" s="36"/>
      <c r="C172" s="48" t="s">
        <v>78</v>
      </c>
      <c r="D172" s="51" t="s">
        <v>43</v>
      </c>
      <c r="E172" s="51" t="s">
        <v>33</v>
      </c>
      <c r="F172" s="53">
        <f>(501.06)*1.04/1000</f>
        <v>0.52110239999999997</v>
      </c>
      <c r="G172" s="126"/>
      <c r="H172" s="126"/>
      <c r="I172" s="126"/>
      <c r="J172" s="126"/>
      <c r="K172" s="127"/>
      <c r="L172" s="126"/>
      <c r="M172" s="139">
        <f t="shared" si="19"/>
        <v>0</v>
      </c>
    </row>
    <row r="173" spans="2:14" x14ac:dyDescent="0.3">
      <c r="B173" s="36"/>
      <c r="C173" s="48" t="s">
        <v>79</v>
      </c>
      <c r="D173" s="51" t="s">
        <v>43</v>
      </c>
      <c r="E173" s="51" t="s">
        <v>33</v>
      </c>
      <c r="F173" s="53">
        <f>(1571.38)*1.04/1000</f>
        <v>1.6342352</v>
      </c>
      <c r="G173" s="121"/>
      <c r="H173" s="126"/>
      <c r="I173" s="126"/>
      <c r="J173" s="126"/>
      <c r="K173" s="127"/>
      <c r="L173" s="126"/>
      <c r="M173" s="139">
        <f t="shared" si="19"/>
        <v>0</v>
      </c>
    </row>
    <row r="174" spans="2:14" x14ac:dyDescent="0.3">
      <c r="B174" s="36"/>
      <c r="C174" s="48" t="s">
        <v>94</v>
      </c>
      <c r="D174" s="51" t="s">
        <v>43</v>
      </c>
      <c r="E174" s="51" t="s">
        <v>33</v>
      </c>
      <c r="F174" s="53">
        <f>(1941.18)*1.04/1000</f>
        <v>2.0188272</v>
      </c>
      <c r="G174" s="121"/>
      <c r="H174" s="126"/>
      <c r="I174" s="126"/>
      <c r="J174" s="126"/>
      <c r="K174" s="127"/>
      <c r="L174" s="126"/>
      <c r="M174" s="139">
        <f t="shared" ref="M174" si="20">H174+J174+L174</f>
        <v>0</v>
      </c>
    </row>
    <row r="175" spans="2:14" x14ac:dyDescent="0.3">
      <c r="B175" s="36"/>
      <c r="C175" s="48" t="s">
        <v>95</v>
      </c>
      <c r="D175" s="51" t="s">
        <v>43</v>
      </c>
      <c r="E175" s="51" t="s">
        <v>33</v>
      </c>
      <c r="F175" s="53">
        <f>(342.26)*1.04/1000</f>
        <v>0.3559504</v>
      </c>
      <c r="G175" s="121"/>
      <c r="H175" s="126"/>
      <c r="I175" s="126"/>
      <c r="J175" s="126"/>
      <c r="K175" s="127"/>
      <c r="L175" s="126"/>
      <c r="M175" s="139">
        <f t="shared" si="19"/>
        <v>0</v>
      </c>
    </row>
    <row r="176" spans="2:14" x14ac:dyDescent="0.3">
      <c r="B176" s="56"/>
      <c r="C176" s="48" t="s">
        <v>36</v>
      </c>
      <c r="D176" s="51" t="s">
        <v>30</v>
      </c>
      <c r="E176" s="51">
        <v>1</v>
      </c>
      <c r="F176" s="52">
        <f>E176*F164</f>
        <v>40.200000000000003</v>
      </c>
      <c r="G176" s="126"/>
      <c r="H176" s="126"/>
      <c r="I176" s="126"/>
      <c r="J176" s="126"/>
      <c r="K176" s="127"/>
      <c r="L176" s="126"/>
      <c r="M176" s="139">
        <f t="shared" si="19"/>
        <v>0</v>
      </c>
    </row>
    <row r="177" spans="2:14" x14ac:dyDescent="0.3">
      <c r="B177" s="29">
        <f>B164+1</f>
        <v>16</v>
      </c>
      <c r="C177" s="30" t="s">
        <v>97</v>
      </c>
      <c r="D177" s="31" t="s">
        <v>31</v>
      </c>
      <c r="E177" s="32"/>
      <c r="F177" s="33">
        <v>95</v>
      </c>
      <c r="G177" s="115"/>
      <c r="H177" s="115"/>
      <c r="I177" s="115"/>
      <c r="J177" s="115"/>
      <c r="K177" s="116"/>
      <c r="L177" s="115"/>
      <c r="M177" s="139"/>
      <c r="N177" s="28"/>
    </row>
    <row r="178" spans="2:14" x14ac:dyDescent="0.3">
      <c r="B178" s="56"/>
      <c r="C178" s="48" t="s">
        <v>98</v>
      </c>
      <c r="D178" s="38" t="s">
        <v>31</v>
      </c>
      <c r="E178" s="51">
        <v>1</v>
      </c>
      <c r="F178" s="52">
        <f>E178*F177</f>
        <v>95</v>
      </c>
      <c r="G178" s="126"/>
      <c r="H178" s="126"/>
      <c r="I178" s="126"/>
      <c r="J178" s="126"/>
      <c r="K178" s="127"/>
      <c r="L178" s="126"/>
      <c r="M178" s="139">
        <f>H178+J178+L178</f>
        <v>0</v>
      </c>
    </row>
    <row r="179" spans="2:14" x14ac:dyDescent="0.3">
      <c r="B179" s="56"/>
      <c r="C179" s="48" t="s">
        <v>40</v>
      </c>
      <c r="D179" s="51" t="s">
        <v>30</v>
      </c>
      <c r="E179" s="51">
        <v>1</v>
      </c>
      <c r="F179" s="52">
        <f>E179*F177</f>
        <v>95</v>
      </c>
      <c r="G179" s="126"/>
      <c r="H179" s="126"/>
      <c r="I179" s="126"/>
      <c r="J179" s="126"/>
      <c r="K179" s="127"/>
      <c r="L179" s="126"/>
      <c r="M179" s="139">
        <f t="shared" ref="M179:M190" si="21">H179+J179+L179</f>
        <v>0</v>
      </c>
    </row>
    <row r="180" spans="2:14" x14ac:dyDescent="0.3">
      <c r="B180" s="56"/>
      <c r="C180" s="51" t="s">
        <v>7</v>
      </c>
      <c r="D180" s="51"/>
      <c r="E180" s="51"/>
      <c r="F180" s="52"/>
      <c r="G180" s="126"/>
      <c r="H180" s="126"/>
      <c r="I180" s="126"/>
      <c r="J180" s="126"/>
      <c r="K180" s="127"/>
      <c r="L180" s="126"/>
      <c r="M180" s="139">
        <f t="shared" si="21"/>
        <v>0</v>
      </c>
    </row>
    <row r="181" spans="2:14" x14ac:dyDescent="0.3">
      <c r="B181" s="56"/>
      <c r="C181" s="67" t="s">
        <v>41</v>
      </c>
      <c r="D181" s="51" t="s">
        <v>35</v>
      </c>
      <c r="E181" s="51">
        <v>0.47</v>
      </c>
      <c r="F181" s="53">
        <f>E181*F177</f>
        <v>44.65</v>
      </c>
      <c r="G181" s="126"/>
      <c r="H181" s="126"/>
      <c r="I181" s="126"/>
      <c r="J181" s="126"/>
      <c r="K181" s="127"/>
      <c r="L181" s="126"/>
      <c r="M181" s="139">
        <f t="shared" si="21"/>
        <v>0</v>
      </c>
    </row>
    <row r="182" spans="2:14" x14ac:dyDescent="0.3">
      <c r="B182" s="36"/>
      <c r="C182" s="54" t="s">
        <v>111</v>
      </c>
      <c r="D182" s="38" t="s">
        <v>31</v>
      </c>
      <c r="E182" s="51">
        <v>1</v>
      </c>
      <c r="F182" s="53">
        <f>E182*F177</f>
        <v>95</v>
      </c>
      <c r="G182" s="126"/>
      <c r="H182" s="126"/>
      <c r="I182" s="126"/>
      <c r="J182" s="126"/>
      <c r="K182" s="127"/>
      <c r="L182" s="126"/>
      <c r="M182" s="139">
        <f t="shared" si="21"/>
        <v>0</v>
      </c>
    </row>
    <row r="183" spans="2:14" x14ac:dyDescent="0.3">
      <c r="B183" s="36"/>
      <c r="C183" s="48" t="s">
        <v>121</v>
      </c>
      <c r="D183" s="38" t="s">
        <v>31</v>
      </c>
      <c r="E183" s="55">
        <v>1.0149999999999999</v>
      </c>
      <c r="F183" s="53">
        <f>E183*F177</f>
        <v>96.424999999999997</v>
      </c>
      <c r="G183" s="126"/>
      <c r="H183" s="126"/>
      <c r="I183" s="126"/>
      <c r="J183" s="126"/>
      <c r="K183" s="127"/>
      <c r="L183" s="126"/>
      <c r="M183" s="139">
        <f t="shared" si="21"/>
        <v>0</v>
      </c>
    </row>
    <row r="184" spans="2:14" x14ac:dyDescent="0.3">
      <c r="B184" s="36"/>
      <c r="C184" s="44" t="s">
        <v>70</v>
      </c>
      <c r="D184" s="51" t="s">
        <v>43</v>
      </c>
      <c r="E184" s="51" t="s">
        <v>33</v>
      </c>
      <c r="F184" s="53">
        <f>(4205.03)*1.04/1000</f>
        <v>4.3732312000000002</v>
      </c>
      <c r="G184" s="126"/>
      <c r="H184" s="126"/>
      <c r="I184" s="126"/>
      <c r="J184" s="126"/>
      <c r="K184" s="127"/>
      <c r="L184" s="126"/>
      <c r="M184" s="139">
        <f t="shared" si="21"/>
        <v>0</v>
      </c>
    </row>
    <row r="185" spans="2:14" x14ac:dyDescent="0.3">
      <c r="B185" s="36"/>
      <c r="C185" s="48" t="s">
        <v>78</v>
      </c>
      <c r="D185" s="51" t="s">
        <v>43</v>
      </c>
      <c r="E185" s="51" t="s">
        <v>33</v>
      </c>
      <c r="F185" s="53">
        <f>(1517.08)*1.04/1000</f>
        <v>1.5777631999999999</v>
      </c>
      <c r="G185" s="126"/>
      <c r="H185" s="126"/>
      <c r="I185" s="126"/>
      <c r="J185" s="126"/>
      <c r="K185" s="127"/>
      <c r="L185" s="126"/>
      <c r="M185" s="139">
        <f t="shared" si="21"/>
        <v>0</v>
      </c>
    </row>
    <row r="186" spans="2:14" x14ac:dyDescent="0.3">
      <c r="B186" s="36"/>
      <c r="C186" s="48" t="s">
        <v>69</v>
      </c>
      <c r="D186" s="51" t="s">
        <v>43</v>
      </c>
      <c r="E186" s="51" t="s">
        <v>33</v>
      </c>
      <c r="F186" s="53">
        <f>(306.65)*1.04/1000</f>
        <v>0.31891599999999998</v>
      </c>
      <c r="G186" s="126"/>
      <c r="H186" s="126"/>
      <c r="I186" s="126"/>
      <c r="J186" s="126"/>
      <c r="K186" s="127"/>
      <c r="L186" s="126"/>
      <c r="M186" s="139">
        <f t="shared" ref="M186" si="22">H186+J186+L186</f>
        <v>0</v>
      </c>
    </row>
    <row r="187" spans="2:14" x14ac:dyDescent="0.3">
      <c r="B187" s="36"/>
      <c r="C187" s="48" t="s">
        <v>79</v>
      </c>
      <c r="D187" s="51" t="s">
        <v>43</v>
      </c>
      <c r="E187" s="51" t="s">
        <v>33</v>
      </c>
      <c r="F187" s="53">
        <f>(3567.39)*1.04/1000</f>
        <v>3.7100855999999998</v>
      </c>
      <c r="G187" s="121"/>
      <c r="H187" s="126"/>
      <c r="I187" s="126"/>
      <c r="J187" s="126"/>
      <c r="K187" s="127"/>
      <c r="L187" s="126"/>
      <c r="M187" s="139">
        <f t="shared" si="21"/>
        <v>0</v>
      </c>
    </row>
    <row r="188" spans="2:14" x14ac:dyDescent="0.3">
      <c r="B188" s="36"/>
      <c r="C188" s="48" t="s">
        <v>94</v>
      </c>
      <c r="D188" s="51" t="s">
        <v>43</v>
      </c>
      <c r="E188" s="51" t="s">
        <v>33</v>
      </c>
      <c r="F188" s="53">
        <f>(4123.6)*1.04/1000</f>
        <v>4.2885440000000008</v>
      </c>
      <c r="G188" s="121"/>
      <c r="H188" s="126"/>
      <c r="I188" s="126"/>
      <c r="J188" s="126"/>
      <c r="K188" s="127"/>
      <c r="L188" s="126"/>
      <c r="M188" s="139">
        <f t="shared" si="21"/>
        <v>0</v>
      </c>
    </row>
    <row r="189" spans="2:14" x14ac:dyDescent="0.3">
      <c r="B189" s="36"/>
      <c r="C189" s="48" t="s">
        <v>95</v>
      </c>
      <c r="D189" s="51" t="s">
        <v>43</v>
      </c>
      <c r="E189" s="51" t="s">
        <v>33</v>
      </c>
      <c r="F189" s="53">
        <f>(1573.81)*1.04/1000</f>
        <v>1.6367624000000001</v>
      </c>
      <c r="G189" s="121"/>
      <c r="H189" s="126"/>
      <c r="I189" s="126"/>
      <c r="J189" s="126"/>
      <c r="K189" s="127"/>
      <c r="L189" s="126"/>
      <c r="M189" s="139">
        <f t="shared" si="21"/>
        <v>0</v>
      </c>
    </row>
    <row r="190" spans="2:14" x14ac:dyDescent="0.3">
      <c r="B190" s="56"/>
      <c r="C190" s="48" t="s">
        <v>36</v>
      </c>
      <c r="D190" s="51" t="s">
        <v>30</v>
      </c>
      <c r="E190" s="51">
        <v>1</v>
      </c>
      <c r="F190" s="52">
        <f>E190*F177</f>
        <v>95</v>
      </c>
      <c r="G190" s="126"/>
      <c r="H190" s="126"/>
      <c r="I190" s="126"/>
      <c r="J190" s="126"/>
      <c r="K190" s="127"/>
      <c r="L190" s="126"/>
      <c r="M190" s="139">
        <f t="shared" si="21"/>
        <v>0</v>
      </c>
    </row>
    <row r="191" spans="2:14" x14ac:dyDescent="0.3">
      <c r="B191" s="29">
        <f>B177+1</f>
        <v>17</v>
      </c>
      <c r="C191" s="30" t="s">
        <v>99</v>
      </c>
      <c r="D191" s="31" t="s">
        <v>31</v>
      </c>
      <c r="E191" s="32"/>
      <c r="F191" s="33">
        <v>88</v>
      </c>
      <c r="G191" s="115"/>
      <c r="H191" s="115"/>
      <c r="I191" s="115"/>
      <c r="J191" s="115"/>
      <c r="K191" s="116"/>
      <c r="L191" s="115"/>
      <c r="M191" s="139"/>
      <c r="N191" s="28"/>
    </row>
    <row r="192" spans="2:14" x14ac:dyDescent="0.3">
      <c r="B192" s="56"/>
      <c r="C192" s="48" t="s">
        <v>98</v>
      </c>
      <c r="D192" s="38" t="s">
        <v>31</v>
      </c>
      <c r="E192" s="51">
        <v>1</v>
      </c>
      <c r="F192" s="52">
        <f>E192*F191</f>
        <v>88</v>
      </c>
      <c r="G192" s="126"/>
      <c r="H192" s="126"/>
      <c r="I192" s="126"/>
      <c r="J192" s="126"/>
      <c r="K192" s="127"/>
      <c r="L192" s="126"/>
      <c r="M192" s="139">
        <f>H192+J192+L192</f>
        <v>0</v>
      </c>
    </row>
    <row r="193" spans="2:14" x14ac:dyDescent="0.3">
      <c r="B193" s="56"/>
      <c r="C193" s="48" t="s">
        <v>40</v>
      </c>
      <c r="D193" s="51" t="s">
        <v>30</v>
      </c>
      <c r="E193" s="51">
        <v>1</v>
      </c>
      <c r="F193" s="52">
        <f>E193*F191</f>
        <v>88</v>
      </c>
      <c r="G193" s="126"/>
      <c r="H193" s="126"/>
      <c r="I193" s="126"/>
      <c r="J193" s="126"/>
      <c r="K193" s="127"/>
      <c r="L193" s="126"/>
      <c r="M193" s="139">
        <f t="shared" ref="M193:M204" si="23">H193+J193+L193</f>
        <v>0</v>
      </c>
    </row>
    <row r="194" spans="2:14" x14ac:dyDescent="0.3">
      <c r="B194" s="56"/>
      <c r="C194" s="51" t="s">
        <v>7</v>
      </c>
      <c r="D194" s="51"/>
      <c r="E194" s="51"/>
      <c r="F194" s="52"/>
      <c r="G194" s="126"/>
      <c r="H194" s="126"/>
      <c r="I194" s="126"/>
      <c r="J194" s="126"/>
      <c r="K194" s="127"/>
      <c r="L194" s="126"/>
      <c r="M194" s="139">
        <f t="shared" si="23"/>
        <v>0</v>
      </c>
    </row>
    <row r="195" spans="2:14" x14ac:dyDescent="0.3">
      <c r="B195" s="56"/>
      <c r="C195" s="67" t="s">
        <v>41</v>
      </c>
      <c r="D195" s="51" t="s">
        <v>35</v>
      </c>
      <c r="E195" s="51">
        <v>0.47</v>
      </c>
      <c r="F195" s="53">
        <f>E195*F191</f>
        <v>41.36</v>
      </c>
      <c r="G195" s="126"/>
      <c r="H195" s="126"/>
      <c r="I195" s="126"/>
      <c r="J195" s="126"/>
      <c r="K195" s="127"/>
      <c r="L195" s="126"/>
      <c r="M195" s="139">
        <f t="shared" si="23"/>
        <v>0</v>
      </c>
    </row>
    <row r="196" spans="2:14" x14ac:dyDescent="0.3">
      <c r="B196" s="36"/>
      <c r="C196" s="54" t="s">
        <v>111</v>
      </c>
      <c r="D196" s="38" t="s">
        <v>31</v>
      </c>
      <c r="E196" s="51">
        <v>1</v>
      </c>
      <c r="F196" s="53">
        <f>E196*F191</f>
        <v>88</v>
      </c>
      <c r="G196" s="126"/>
      <c r="H196" s="126"/>
      <c r="I196" s="126"/>
      <c r="J196" s="126"/>
      <c r="K196" s="127"/>
      <c r="L196" s="126"/>
      <c r="M196" s="139">
        <f t="shared" si="23"/>
        <v>0</v>
      </c>
    </row>
    <row r="197" spans="2:14" x14ac:dyDescent="0.3">
      <c r="B197" s="36"/>
      <c r="C197" s="48" t="s">
        <v>121</v>
      </c>
      <c r="D197" s="38" t="s">
        <v>31</v>
      </c>
      <c r="E197" s="55">
        <v>1.0149999999999999</v>
      </c>
      <c r="F197" s="53">
        <f>E197*F191</f>
        <v>89.32</v>
      </c>
      <c r="G197" s="126"/>
      <c r="H197" s="126"/>
      <c r="I197" s="126"/>
      <c r="J197" s="126"/>
      <c r="K197" s="127"/>
      <c r="L197" s="126"/>
      <c r="M197" s="139">
        <f t="shared" si="23"/>
        <v>0</v>
      </c>
    </row>
    <row r="198" spans="2:14" x14ac:dyDescent="0.3">
      <c r="B198" s="36"/>
      <c r="C198" s="44" t="s">
        <v>70</v>
      </c>
      <c r="D198" s="51" t="s">
        <v>43</v>
      </c>
      <c r="E198" s="51" t="s">
        <v>33</v>
      </c>
      <c r="F198" s="53">
        <f>(3645.27)*1.04/1000</f>
        <v>3.7910808</v>
      </c>
      <c r="G198" s="126"/>
      <c r="H198" s="126"/>
      <c r="I198" s="126"/>
      <c r="J198" s="126"/>
      <c r="K198" s="127"/>
      <c r="L198" s="126"/>
      <c r="M198" s="139">
        <f t="shared" si="23"/>
        <v>0</v>
      </c>
    </row>
    <row r="199" spans="2:14" x14ac:dyDescent="0.3">
      <c r="B199" s="36"/>
      <c r="C199" s="48" t="s">
        <v>78</v>
      </c>
      <c r="D199" s="51" t="s">
        <v>43</v>
      </c>
      <c r="E199" s="51" t="s">
        <v>33</v>
      </c>
      <c r="F199" s="53">
        <f>(1379.42)*1.04/1000</f>
        <v>1.4345968</v>
      </c>
      <c r="G199" s="126"/>
      <c r="H199" s="126"/>
      <c r="I199" s="126"/>
      <c r="J199" s="126"/>
      <c r="K199" s="127"/>
      <c r="L199" s="126"/>
      <c r="M199" s="139">
        <f t="shared" si="23"/>
        <v>0</v>
      </c>
    </row>
    <row r="200" spans="2:14" x14ac:dyDescent="0.3">
      <c r="B200" s="36"/>
      <c r="C200" s="48" t="s">
        <v>69</v>
      </c>
      <c r="D200" s="51" t="s">
        <v>43</v>
      </c>
      <c r="E200" s="51" t="s">
        <v>33</v>
      </c>
      <c r="F200" s="53">
        <f>(306.65)*1.04/1000</f>
        <v>0.31891599999999998</v>
      </c>
      <c r="G200" s="126"/>
      <c r="H200" s="126"/>
      <c r="I200" s="126"/>
      <c r="J200" s="126"/>
      <c r="K200" s="127"/>
      <c r="L200" s="126"/>
      <c r="M200" s="139">
        <f t="shared" si="23"/>
        <v>0</v>
      </c>
    </row>
    <row r="201" spans="2:14" x14ac:dyDescent="0.3">
      <c r="B201" s="36"/>
      <c r="C201" s="48" t="s">
        <v>79</v>
      </c>
      <c r="D201" s="51" t="s">
        <v>43</v>
      </c>
      <c r="E201" s="51" t="s">
        <v>33</v>
      </c>
      <c r="F201" s="53">
        <f>(3030.07)*1.04/1000</f>
        <v>3.1512728000000001</v>
      </c>
      <c r="G201" s="121"/>
      <c r="H201" s="126"/>
      <c r="I201" s="126"/>
      <c r="J201" s="126"/>
      <c r="K201" s="127"/>
      <c r="L201" s="126"/>
      <c r="M201" s="139">
        <f t="shared" si="23"/>
        <v>0</v>
      </c>
    </row>
    <row r="202" spans="2:14" x14ac:dyDescent="0.3">
      <c r="B202" s="36"/>
      <c r="C202" s="48" t="s">
        <v>94</v>
      </c>
      <c r="D202" s="51" t="s">
        <v>43</v>
      </c>
      <c r="E202" s="51" t="s">
        <v>33</v>
      </c>
      <c r="F202" s="53">
        <f>(3047.33)*1.04/1000</f>
        <v>3.1692231999999998</v>
      </c>
      <c r="G202" s="121"/>
      <c r="H202" s="126"/>
      <c r="I202" s="126"/>
      <c r="J202" s="126"/>
      <c r="K202" s="127"/>
      <c r="L202" s="126"/>
      <c r="M202" s="139">
        <f t="shared" si="23"/>
        <v>0</v>
      </c>
    </row>
    <row r="203" spans="2:14" x14ac:dyDescent="0.3">
      <c r="B203" s="36"/>
      <c r="C203" s="48" t="s">
        <v>95</v>
      </c>
      <c r="D203" s="51" t="s">
        <v>43</v>
      </c>
      <c r="E203" s="51" t="s">
        <v>33</v>
      </c>
      <c r="F203" s="53">
        <f>(1419.68)*1.04/1000</f>
        <v>1.4764672000000001</v>
      </c>
      <c r="G203" s="121"/>
      <c r="H203" s="126"/>
      <c r="I203" s="126"/>
      <c r="J203" s="126"/>
      <c r="K203" s="127"/>
      <c r="L203" s="126"/>
      <c r="M203" s="139">
        <f t="shared" si="23"/>
        <v>0</v>
      </c>
    </row>
    <row r="204" spans="2:14" x14ac:dyDescent="0.3">
      <c r="B204" s="56"/>
      <c r="C204" s="48" t="s">
        <v>36</v>
      </c>
      <c r="D204" s="51" t="s">
        <v>30</v>
      </c>
      <c r="E204" s="51">
        <v>1</v>
      </c>
      <c r="F204" s="52">
        <f>E204*F191</f>
        <v>88</v>
      </c>
      <c r="G204" s="126"/>
      <c r="H204" s="126"/>
      <c r="I204" s="126"/>
      <c r="J204" s="126"/>
      <c r="K204" s="127"/>
      <c r="L204" s="126"/>
      <c r="M204" s="139">
        <f t="shared" si="23"/>
        <v>0</v>
      </c>
    </row>
    <row r="205" spans="2:14" x14ac:dyDescent="0.3">
      <c r="B205" s="29">
        <f>B191+1</f>
        <v>18</v>
      </c>
      <c r="C205" s="30" t="s">
        <v>100</v>
      </c>
      <c r="D205" s="31" t="s">
        <v>31</v>
      </c>
      <c r="E205" s="32"/>
      <c r="F205" s="33">
        <v>60.5</v>
      </c>
      <c r="G205" s="115"/>
      <c r="H205" s="115"/>
      <c r="I205" s="115"/>
      <c r="J205" s="115"/>
      <c r="K205" s="116"/>
      <c r="L205" s="115"/>
      <c r="M205" s="139"/>
      <c r="N205" s="28"/>
    </row>
    <row r="206" spans="2:14" x14ac:dyDescent="0.3">
      <c r="B206" s="56"/>
      <c r="C206" s="48" t="s">
        <v>98</v>
      </c>
      <c r="D206" s="38" t="s">
        <v>31</v>
      </c>
      <c r="E206" s="51">
        <v>1</v>
      </c>
      <c r="F206" s="52">
        <f>E206*F205</f>
        <v>60.5</v>
      </c>
      <c r="G206" s="126"/>
      <c r="H206" s="126"/>
      <c r="I206" s="126"/>
      <c r="J206" s="126"/>
      <c r="K206" s="127"/>
      <c r="L206" s="126"/>
      <c r="M206" s="139">
        <f>H206+J206+L206</f>
        <v>0</v>
      </c>
    </row>
    <row r="207" spans="2:14" x14ac:dyDescent="0.3">
      <c r="B207" s="56"/>
      <c r="C207" s="48" t="s">
        <v>40</v>
      </c>
      <c r="D207" s="51" t="s">
        <v>30</v>
      </c>
      <c r="E207" s="51">
        <v>1</v>
      </c>
      <c r="F207" s="52">
        <f>E207*F205</f>
        <v>60.5</v>
      </c>
      <c r="G207" s="126"/>
      <c r="H207" s="126"/>
      <c r="I207" s="126"/>
      <c r="J207" s="126"/>
      <c r="K207" s="127"/>
      <c r="L207" s="126"/>
      <c r="M207" s="139">
        <f t="shared" ref="M207:M218" si="24">H207+J207+L207</f>
        <v>0</v>
      </c>
    </row>
    <row r="208" spans="2:14" x14ac:dyDescent="0.3">
      <c r="B208" s="56"/>
      <c r="C208" s="51" t="s">
        <v>7</v>
      </c>
      <c r="D208" s="51"/>
      <c r="E208" s="51"/>
      <c r="F208" s="52"/>
      <c r="G208" s="126"/>
      <c r="H208" s="126"/>
      <c r="I208" s="126"/>
      <c r="J208" s="126"/>
      <c r="K208" s="127"/>
      <c r="L208" s="126"/>
      <c r="M208" s="139">
        <f t="shared" si="24"/>
        <v>0</v>
      </c>
    </row>
    <row r="209" spans="2:14" x14ac:dyDescent="0.3">
      <c r="B209" s="56"/>
      <c r="C209" s="67" t="s">
        <v>41</v>
      </c>
      <c r="D209" s="51" t="s">
        <v>35</v>
      </c>
      <c r="E209" s="51">
        <v>0.47</v>
      </c>
      <c r="F209" s="53">
        <f>E209*F205</f>
        <v>28.434999999999999</v>
      </c>
      <c r="G209" s="126"/>
      <c r="H209" s="126"/>
      <c r="I209" s="126"/>
      <c r="J209" s="126"/>
      <c r="K209" s="127"/>
      <c r="L209" s="126"/>
      <c r="M209" s="139">
        <f t="shared" si="24"/>
        <v>0</v>
      </c>
    </row>
    <row r="210" spans="2:14" x14ac:dyDescent="0.3">
      <c r="B210" s="36"/>
      <c r="C210" s="54" t="s">
        <v>111</v>
      </c>
      <c r="D210" s="38" t="s">
        <v>31</v>
      </c>
      <c r="E210" s="51">
        <v>1</v>
      </c>
      <c r="F210" s="53">
        <f>E210*F205</f>
        <v>60.5</v>
      </c>
      <c r="G210" s="126"/>
      <c r="H210" s="126"/>
      <c r="I210" s="126"/>
      <c r="J210" s="126"/>
      <c r="K210" s="127"/>
      <c r="L210" s="126"/>
      <c r="M210" s="139">
        <f t="shared" si="24"/>
        <v>0</v>
      </c>
    </row>
    <row r="211" spans="2:14" x14ac:dyDescent="0.3">
      <c r="B211" s="36"/>
      <c r="C211" s="48" t="s">
        <v>121</v>
      </c>
      <c r="D211" s="38" t="s">
        <v>31</v>
      </c>
      <c r="E211" s="55">
        <v>1.0149999999999999</v>
      </c>
      <c r="F211" s="53">
        <f>E211*F205</f>
        <v>61.407499999999992</v>
      </c>
      <c r="G211" s="126"/>
      <c r="H211" s="126"/>
      <c r="I211" s="126"/>
      <c r="J211" s="126"/>
      <c r="K211" s="127"/>
      <c r="L211" s="126"/>
      <c r="M211" s="139">
        <f t="shared" si="24"/>
        <v>0</v>
      </c>
    </row>
    <row r="212" spans="2:14" x14ac:dyDescent="0.3">
      <c r="B212" s="36"/>
      <c r="C212" s="44" t="s">
        <v>70</v>
      </c>
      <c r="D212" s="51" t="s">
        <v>43</v>
      </c>
      <c r="E212" s="51" t="s">
        <v>33</v>
      </c>
      <c r="F212" s="53">
        <f>(3044.41)*1.04/1000</f>
        <v>3.1661864</v>
      </c>
      <c r="G212" s="126"/>
      <c r="H212" s="126"/>
      <c r="I212" s="126"/>
      <c r="J212" s="126"/>
      <c r="K212" s="127"/>
      <c r="L212" s="126"/>
      <c r="M212" s="139">
        <f t="shared" si="24"/>
        <v>0</v>
      </c>
    </row>
    <row r="213" spans="2:14" x14ac:dyDescent="0.3">
      <c r="B213" s="36"/>
      <c r="C213" s="48" t="s">
        <v>78</v>
      </c>
      <c r="D213" s="51" t="s">
        <v>43</v>
      </c>
      <c r="E213" s="51" t="s">
        <v>33</v>
      </c>
      <c r="F213" s="53">
        <f>(981.62)*1.04/1000</f>
        <v>1.0208848000000001</v>
      </c>
      <c r="G213" s="126"/>
      <c r="H213" s="126"/>
      <c r="I213" s="126"/>
      <c r="J213" s="126"/>
      <c r="K213" s="127"/>
      <c r="L213" s="126"/>
      <c r="M213" s="139">
        <f t="shared" si="24"/>
        <v>0</v>
      </c>
    </row>
    <row r="214" spans="2:14" x14ac:dyDescent="0.3">
      <c r="B214" s="36"/>
      <c r="C214" s="48" t="s">
        <v>69</v>
      </c>
      <c r="D214" s="51" t="s">
        <v>43</v>
      </c>
      <c r="E214" s="51" t="s">
        <v>33</v>
      </c>
      <c r="F214" s="53">
        <f>(230.9)*1.04/1000</f>
        <v>0.24013600000000002</v>
      </c>
      <c r="G214" s="126"/>
      <c r="H214" s="126"/>
      <c r="I214" s="126"/>
      <c r="J214" s="126"/>
      <c r="K214" s="127"/>
      <c r="L214" s="126"/>
      <c r="M214" s="139">
        <f t="shared" si="24"/>
        <v>0</v>
      </c>
    </row>
    <row r="215" spans="2:14" x14ac:dyDescent="0.3">
      <c r="B215" s="36"/>
      <c r="C215" s="48" t="s">
        <v>79</v>
      </c>
      <c r="D215" s="51" t="s">
        <v>43</v>
      </c>
      <c r="E215" s="51" t="s">
        <v>33</v>
      </c>
      <c r="F215" s="53">
        <f>(2610.87)*1.04/1000</f>
        <v>2.7153047999999997</v>
      </c>
      <c r="G215" s="121"/>
      <c r="H215" s="126"/>
      <c r="I215" s="126"/>
      <c r="J215" s="126"/>
      <c r="K215" s="127"/>
      <c r="L215" s="126"/>
      <c r="M215" s="139">
        <f t="shared" si="24"/>
        <v>0</v>
      </c>
    </row>
    <row r="216" spans="2:14" x14ac:dyDescent="0.3">
      <c r="B216" s="36"/>
      <c r="C216" s="48" t="s">
        <v>94</v>
      </c>
      <c r="D216" s="51" t="s">
        <v>43</v>
      </c>
      <c r="E216" s="51" t="s">
        <v>33</v>
      </c>
      <c r="F216" s="53">
        <f>(2606.7)*1.04/1000</f>
        <v>2.7109679999999998</v>
      </c>
      <c r="G216" s="121"/>
      <c r="H216" s="126"/>
      <c r="I216" s="126"/>
      <c r="J216" s="126"/>
      <c r="K216" s="127"/>
      <c r="L216" s="126"/>
      <c r="M216" s="139">
        <f t="shared" si="24"/>
        <v>0</v>
      </c>
    </row>
    <row r="217" spans="2:14" x14ac:dyDescent="0.3">
      <c r="B217" s="36"/>
      <c r="C217" s="48" t="s">
        <v>95</v>
      </c>
      <c r="D217" s="51" t="s">
        <v>43</v>
      </c>
      <c r="E217" s="51" t="s">
        <v>33</v>
      </c>
      <c r="F217" s="53">
        <f>(1079.03)*1.04/1000</f>
        <v>1.1221912000000001</v>
      </c>
      <c r="G217" s="121"/>
      <c r="H217" s="126"/>
      <c r="I217" s="126"/>
      <c r="J217" s="126"/>
      <c r="K217" s="127"/>
      <c r="L217" s="126"/>
      <c r="M217" s="139">
        <f t="shared" si="24"/>
        <v>0</v>
      </c>
    </row>
    <row r="218" spans="2:14" x14ac:dyDescent="0.3">
      <c r="B218" s="56"/>
      <c r="C218" s="48" t="s">
        <v>36</v>
      </c>
      <c r="D218" s="51" t="s">
        <v>30</v>
      </c>
      <c r="E218" s="51">
        <v>1</v>
      </c>
      <c r="F218" s="52">
        <f>E218*F205</f>
        <v>60.5</v>
      </c>
      <c r="G218" s="126"/>
      <c r="H218" s="126"/>
      <c r="I218" s="126"/>
      <c r="J218" s="126"/>
      <c r="K218" s="127"/>
      <c r="L218" s="126"/>
      <c r="M218" s="139">
        <f t="shared" si="24"/>
        <v>0</v>
      </c>
    </row>
    <row r="219" spans="2:14" x14ac:dyDescent="0.3">
      <c r="B219" s="29">
        <f>B205+1</f>
        <v>19</v>
      </c>
      <c r="C219" s="30" t="s">
        <v>101</v>
      </c>
      <c r="D219" s="31" t="s">
        <v>31</v>
      </c>
      <c r="E219" s="32"/>
      <c r="F219" s="33">
        <v>8.5</v>
      </c>
      <c r="G219" s="115"/>
      <c r="H219" s="115"/>
      <c r="I219" s="115"/>
      <c r="J219" s="115"/>
      <c r="K219" s="116"/>
      <c r="L219" s="115"/>
      <c r="M219" s="139"/>
      <c r="N219" s="28"/>
    </row>
    <row r="220" spans="2:14" x14ac:dyDescent="0.3">
      <c r="B220" s="56"/>
      <c r="C220" s="48" t="s">
        <v>98</v>
      </c>
      <c r="D220" s="38" t="s">
        <v>31</v>
      </c>
      <c r="E220" s="51">
        <v>1</v>
      </c>
      <c r="F220" s="52">
        <f>E220*F219</f>
        <v>8.5</v>
      </c>
      <c r="G220" s="126"/>
      <c r="H220" s="126"/>
      <c r="I220" s="126"/>
      <c r="J220" s="126"/>
      <c r="K220" s="127"/>
      <c r="L220" s="126"/>
      <c r="M220" s="139">
        <f>H220+J220+L220</f>
        <v>0</v>
      </c>
    </row>
    <row r="221" spans="2:14" x14ac:dyDescent="0.3">
      <c r="B221" s="56"/>
      <c r="C221" s="48" t="s">
        <v>40</v>
      </c>
      <c r="D221" s="51" t="s">
        <v>30</v>
      </c>
      <c r="E221" s="51">
        <v>1</v>
      </c>
      <c r="F221" s="52">
        <f>E221*F219</f>
        <v>8.5</v>
      </c>
      <c r="G221" s="126"/>
      <c r="H221" s="126"/>
      <c r="I221" s="126"/>
      <c r="J221" s="126"/>
      <c r="K221" s="127"/>
      <c r="L221" s="126"/>
      <c r="M221" s="139">
        <f t="shared" ref="M221:M229" si="25">H221+J221+L221</f>
        <v>0</v>
      </c>
    </row>
    <row r="222" spans="2:14" x14ac:dyDescent="0.3">
      <c r="B222" s="56"/>
      <c r="C222" s="51" t="s">
        <v>7</v>
      </c>
      <c r="D222" s="51"/>
      <c r="E222" s="51"/>
      <c r="F222" s="52"/>
      <c r="G222" s="126"/>
      <c r="H222" s="126"/>
      <c r="I222" s="126"/>
      <c r="J222" s="126"/>
      <c r="K222" s="127"/>
      <c r="L222" s="126"/>
      <c r="M222" s="139">
        <f t="shared" si="25"/>
        <v>0</v>
      </c>
    </row>
    <row r="223" spans="2:14" x14ac:dyDescent="0.3">
      <c r="B223" s="56"/>
      <c r="C223" s="67" t="s">
        <v>41</v>
      </c>
      <c r="D223" s="51" t="s">
        <v>35</v>
      </c>
      <c r="E223" s="51">
        <v>0.47</v>
      </c>
      <c r="F223" s="53">
        <f>E223*F219</f>
        <v>3.9949999999999997</v>
      </c>
      <c r="G223" s="126"/>
      <c r="H223" s="126"/>
      <c r="I223" s="126"/>
      <c r="J223" s="126"/>
      <c r="K223" s="127"/>
      <c r="L223" s="126"/>
      <c r="M223" s="139">
        <f t="shared" si="25"/>
        <v>0</v>
      </c>
    </row>
    <row r="224" spans="2:14" x14ac:dyDescent="0.3">
      <c r="B224" s="36"/>
      <c r="C224" s="54" t="s">
        <v>111</v>
      </c>
      <c r="D224" s="38" t="s">
        <v>31</v>
      </c>
      <c r="E224" s="51">
        <v>1</v>
      </c>
      <c r="F224" s="53">
        <f>E224*F219</f>
        <v>8.5</v>
      </c>
      <c r="G224" s="126"/>
      <c r="H224" s="126"/>
      <c r="I224" s="126"/>
      <c r="J224" s="126"/>
      <c r="K224" s="127"/>
      <c r="L224" s="126"/>
      <c r="M224" s="139">
        <f t="shared" si="25"/>
        <v>0</v>
      </c>
    </row>
    <row r="225" spans="2:14" x14ac:dyDescent="0.3">
      <c r="B225" s="36"/>
      <c r="C225" s="48" t="s">
        <v>121</v>
      </c>
      <c r="D225" s="38" t="s">
        <v>31</v>
      </c>
      <c r="E225" s="55">
        <v>1.0149999999999999</v>
      </c>
      <c r="F225" s="53">
        <f>E225*F219</f>
        <v>8.6274999999999995</v>
      </c>
      <c r="G225" s="126"/>
      <c r="H225" s="126"/>
      <c r="I225" s="126"/>
      <c r="J225" s="126"/>
      <c r="K225" s="127"/>
      <c r="L225" s="126"/>
      <c r="M225" s="139">
        <f t="shared" si="25"/>
        <v>0</v>
      </c>
    </row>
    <row r="226" spans="2:14" x14ac:dyDescent="0.3">
      <c r="B226" s="36"/>
      <c r="C226" s="44" t="s">
        <v>70</v>
      </c>
      <c r="D226" s="51" t="s">
        <v>43</v>
      </c>
      <c r="E226" s="51" t="s">
        <v>33</v>
      </c>
      <c r="F226" s="53">
        <f>(349.64)*1.04/1000</f>
        <v>0.36362559999999999</v>
      </c>
      <c r="G226" s="126"/>
      <c r="H226" s="126"/>
      <c r="I226" s="126"/>
      <c r="J226" s="126"/>
      <c r="K226" s="127"/>
      <c r="L226" s="126"/>
      <c r="M226" s="139">
        <f t="shared" si="25"/>
        <v>0</v>
      </c>
    </row>
    <row r="227" spans="2:14" x14ac:dyDescent="0.3">
      <c r="B227" s="36"/>
      <c r="C227" s="48" t="s">
        <v>79</v>
      </c>
      <c r="D227" s="51" t="s">
        <v>43</v>
      </c>
      <c r="E227" s="51" t="s">
        <v>33</v>
      </c>
      <c r="F227" s="53">
        <f>(869.95)*1.04/1000</f>
        <v>0.904748</v>
      </c>
      <c r="G227" s="121"/>
      <c r="H227" s="126"/>
      <c r="I227" s="126"/>
      <c r="J227" s="126"/>
      <c r="K227" s="127"/>
      <c r="L227" s="126"/>
      <c r="M227" s="139">
        <f t="shared" si="25"/>
        <v>0</v>
      </c>
    </row>
    <row r="228" spans="2:14" x14ac:dyDescent="0.3">
      <c r="B228" s="36"/>
      <c r="C228" s="48" t="s">
        <v>94</v>
      </c>
      <c r="D228" s="51" t="s">
        <v>43</v>
      </c>
      <c r="E228" s="51" t="s">
        <v>33</v>
      </c>
      <c r="F228" s="53">
        <f>(17.59)*1.04/1000</f>
        <v>1.82936E-2</v>
      </c>
      <c r="G228" s="121"/>
      <c r="H228" s="126"/>
      <c r="I228" s="126"/>
      <c r="J228" s="126"/>
      <c r="K228" s="127"/>
      <c r="L228" s="126"/>
      <c r="M228" s="139">
        <f t="shared" si="25"/>
        <v>0</v>
      </c>
    </row>
    <row r="229" spans="2:14" x14ac:dyDescent="0.3">
      <c r="B229" s="56"/>
      <c r="C229" s="48" t="s">
        <v>36</v>
      </c>
      <c r="D229" s="51" t="s">
        <v>30</v>
      </c>
      <c r="E229" s="51">
        <v>1</v>
      </c>
      <c r="F229" s="52">
        <f>E229*F219</f>
        <v>8.5</v>
      </c>
      <c r="G229" s="126"/>
      <c r="H229" s="126"/>
      <c r="I229" s="126"/>
      <c r="J229" s="126"/>
      <c r="K229" s="127"/>
      <c r="L229" s="126"/>
      <c r="M229" s="139">
        <f t="shared" si="25"/>
        <v>0</v>
      </c>
    </row>
    <row r="230" spans="2:14" x14ac:dyDescent="0.3">
      <c r="B230" s="29">
        <f>B219+1</f>
        <v>20</v>
      </c>
      <c r="C230" s="30" t="s">
        <v>102</v>
      </c>
      <c r="D230" s="31" t="s">
        <v>31</v>
      </c>
      <c r="E230" s="32"/>
      <c r="F230" s="33">
        <v>739.5</v>
      </c>
      <c r="G230" s="115"/>
      <c r="H230" s="115"/>
      <c r="I230" s="115"/>
      <c r="J230" s="115"/>
      <c r="K230" s="116"/>
      <c r="L230" s="115"/>
      <c r="M230" s="139"/>
      <c r="N230" s="28"/>
    </row>
    <row r="231" spans="2:14" x14ac:dyDescent="0.3">
      <c r="B231" s="56"/>
      <c r="C231" s="48" t="s">
        <v>103</v>
      </c>
      <c r="D231" s="38" t="s">
        <v>31</v>
      </c>
      <c r="E231" s="51">
        <v>1</v>
      </c>
      <c r="F231" s="52">
        <f>E231*F230</f>
        <v>739.5</v>
      </c>
      <c r="G231" s="126"/>
      <c r="H231" s="126"/>
      <c r="I231" s="126"/>
      <c r="J231" s="126"/>
      <c r="K231" s="127"/>
      <c r="L231" s="126"/>
      <c r="M231" s="139">
        <f>H231+J231+L231</f>
        <v>0</v>
      </c>
    </row>
    <row r="232" spans="2:14" x14ac:dyDescent="0.3">
      <c r="B232" s="56"/>
      <c r="C232" s="48" t="s">
        <v>40</v>
      </c>
      <c r="D232" s="51" t="s">
        <v>30</v>
      </c>
      <c r="E232" s="51">
        <v>1</v>
      </c>
      <c r="F232" s="52">
        <f>E232*F230</f>
        <v>739.5</v>
      </c>
      <c r="G232" s="126"/>
      <c r="H232" s="126"/>
      <c r="I232" s="126"/>
      <c r="J232" s="126"/>
      <c r="K232" s="127"/>
      <c r="L232" s="126"/>
      <c r="M232" s="139">
        <f t="shared" ref="M232:M242" si="26">H232+J232+L232</f>
        <v>0</v>
      </c>
    </row>
    <row r="233" spans="2:14" x14ac:dyDescent="0.3">
      <c r="B233" s="56"/>
      <c r="C233" s="51" t="s">
        <v>7</v>
      </c>
      <c r="D233" s="51"/>
      <c r="E233" s="51"/>
      <c r="F233" s="52"/>
      <c r="G233" s="126"/>
      <c r="H233" s="126"/>
      <c r="I233" s="126"/>
      <c r="J233" s="126"/>
      <c r="K233" s="127"/>
      <c r="L233" s="126"/>
      <c r="M233" s="139">
        <f t="shared" si="26"/>
        <v>0</v>
      </c>
    </row>
    <row r="234" spans="2:14" x14ac:dyDescent="0.3">
      <c r="B234" s="56"/>
      <c r="C234" s="67" t="s">
        <v>41</v>
      </c>
      <c r="D234" s="51" t="s">
        <v>35</v>
      </c>
      <c r="E234" s="51">
        <v>0.47</v>
      </c>
      <c r="F234" s="53">
        <f>E234*F230</f>
        <v>347.565</v>
      </c>
      <c r="G234" s="126"/>
      <c r="H234" s="126"/>
      <c r="I234" s="126"/>
      <c r="J234" s="126"/>
      <c r="K234" s="127"/>
      <c r="L234" s="126"/>
      <c r="M234" s="139">
        <f t="shared" si="26"/>
        <v>0</v>
      </c>
    </row>
    <row r="235" spans="2:14" x14ac:dyDescent="0.3">
      <c r="B235" s="36"/>
      <c r="C235" s="54" t="s">
        <v>110</v>
      </c>
      <c r="D235" s="38" t="s">
        <v>31</v>
      </c>
      <c r="E235" s="51">
        <v>1</v>
      </c>
      <c r="F235" s="53">
        <f>E235*F230</f>
        <v>739.5</v>
      </c>
      <c r="G235" s="126"/>
      <c r="H235" s="126"/>
      <c r="I235" s="126"/>
      <c r="J235" s="126"/>
      <c r="K235" s="127"/>
      <c r="L235" s="126"/>
      <c r="M235" s="139">
        <f t="shared" si="26"/>
        <v>0</v>
      </c>
    </row>
    <row r="236" spans="2:14" x14ac:dyDescent="0.3">
      <c r="B236" s="36"/>
      <c r="C236" s="48" t="s">
        <v>121</v>
      </c>
      <c r="D236" s="38" t="s">
        <v>31</v>
      </c>
      <c r="E236" s="55">
        <v>1.0149999999999999</v>
      </c>
      <c r="F236" s="53">
        <f>E236*F230</f>
        <v>750.59249999999997</v>
      </c>
      <c r="G236" s="126"/>
      <c r="H236" s="126"/>
      <c r="I236" s="126"/>
      <c r="J236" s="126"/>
      <c r="K236" s="127"/>
      <c r="L236" s="126"/>
      <c r="M236" s="139">
        <f t="shared" si="26"/>
        <v>0</v>
      </c>
    </row>
    <row r="237" spans="2:14" x14ac:dyDescent="0.3">
      <c r="B237" s="36"/>
      <c r="C237" s="44" t="s">
        <v>70</v>
      </c>
      <c r="D237" s="51" t="s">
        <v>43</v>
      </c>
      <c r="E237" s="51" t="s">
        <v>33</v>
      </c>
      <c r="F237" s="53">
        <f>(187.39+189.4)*1.04/1000</f>
        <v>0.39186159999999998</v>
      </c>
      <c r="G237" s="126"/>
      <c r="H237" s="126"/>
      <c r="I237" s="126"/>
      <c r="J237" s="126"/>
      <c r="K237" s="127"/>
      <c r="L237" s="126"/>
      <c r="M237" s="139">
        <f t="shared" si="26"/>
        <v>0</v>
      </c>
    </row>
    <row r="238" spans="2:14" x14ac:dyDescent="0.3">
      <c r="B238" s="36"/>
      <c r="C238" s="48" t="s">
        <v>76</v>
      </c>
      <c r="D238" s="51" t="s">
        <v>43</v>
      </c>
      <c r="E238" s="51" t="s">
        <v>33</v>
      </c>
      <c r="F238" s="53">
        <f>(1165.55)*1.04/1000</f>
        <v>1.212172</v>
      </c>
      <c r="G238" s="126"/>
      <c r="H238" s="126"/>
      <c r="I238" s="126"/>
      <c r="J238" s="126"/>
      <c r="K238" s="127"/>
      <c r="L238" s="126"/>
      <c r="M238" s="139">
        <f t="shared" si="26"/>
        <v>0</v>
      </c>
    </row>
    <row r="239" spans="2:14" x14ac:dyDescent="0.3">
      <c r="B239" s="36"/>
      <c r="C239" s="48" t="s">
        <v>68</v>
      </c>
      <c r="D239" s="51" t="s">
        <v>43</v>
      </c>
      <c r="E239" s="51" t="s">
        <v>33</v>
      </c>
      <c r="F239" s="53">
        <f>(8980.11+1011.07)*1.04/1000</f>
        <v>10.390827200000002</v>
      </c>
      <c r="G239" s="121"/>
      <c r="H239" s="126"/>
      <c r="I239" s="126"/>
      <c r="J239" s="126"/>
      <c r="K239" s="127"/>
      <c r="L239" s="126"/>
      <c r="M239" s="139">
        <f t="shared" si="26"/>
        <v>0</v>
      </c>
    </row>
    <row r="240" spans="2:14" x14ac:dyDescent="0.3">
      <c r="B240" s="36"/>
      <c r="C240" s="48" t="s">
        <v>77</v>
      </c>
      <c r="D240" s="51" t="s">
        <v>43</v>
      </c>
      <c r="E240" s="51" t="s">
        <v>33</v>
      </c>
      <c r="F240" s="53">
        <f>(16203.34)*1.04/1000</f>
        <v>16.851473600000002</v>
      </c>
      <c r="G240" s="121"/>
      <c r="H240" s="126"/>
      <c r="I240" s="126"/>
      <c r="J240" s="126"/>
      <c r="K240" s="127"/>
      <c r="L240" s="126"/>
      <c r="M240" s="139">
        <f t="shared" ref="M240:M241" si="27">H240+J240+L240</f>
        <v>0</v>
      </c>
    </row>
    <row r="241" spans="2:14" x14ac:dyDescent="0.3">
      <c r="B241" s="36"/>
      <c r="C241" s="48" t="s">
        <v>79</v>
      </c>
      <c r="D241" s="51" t="s">
        <v>43</v>
      </c>
      <c r="E241" s="51" t="s">
        <v>33</v>
      </c>
      <c r="F241" s="53">
        <f>(976.61)*1.04/1000</f>
        <v>1.0156744000000002</v>
      </c>
      <c r="G241" s="121"/>
      <c r="H241" s="126"/>
      <c r="I241" s="126"/>
      <c r="J241" s="126"/>
      <c r="K241" s="127"/>
      <c r="L241" s="126"/>
      <c r="M241" s="139">
        <f t="shared" si="27"/>
        <v>0</v>
      </c>
    </row>
    <row r="242" spans="2:14" x14ac:dyDescent="0.3">
      <c r="B242" s="56"/>
      <c r="C242" s="48" t="s">
        <v>36</v>
      </c>
      <c r="D242" s="51" t="s">
        <v>30</v>
      </c>
      <c r="E242" s="51">
        <v>1</v>
      </c>
      <c r="F242" s="52">
        <f>E242*F230</f>
        <v>739.5</v>
      </c>
      <c r="G242" s="126"/>
      <c r="H242" s="126"/>
      <c r="I242" s="126"/>
      <c r="J242" s="126"/>
      <c r="K242" s="127"/>
      <c r="L242" s="126"/>
      <c r="M242" s="139">
        <f t="shared" si="26"/>
        <v>0</v>
      </c>
    </row>
    <row r="243" spans="2:14" x14ac:dyDescent="0.3">
      <c r="B243" s="29">
        <f>B230+1</f>
        <v>21</v>
      </c>
      <c r="C243" s="30" t="s">
        <v>104</v>
      </c>
      <c r="D243" s="31" t="s">
        <v>31</v>
      </c>
      <c r="E243" s="32"/>
      <c r="F243" s="33">
        <v>98</v>
      </c>
      <c r="G243" s="115"/>
      <c r="H243" s="115"/>
      <c r="I243" s="115"/>
      <c r="J243" s="115"/>
      <c r="K243" s="116"/>
      <c r="L243" s="115"/>
      <c r="M243" s="139"/>
      <c r="N243" s="28"/>
    </row>
    <row r="244" spans="2:14" x14ac:dyDescent="0.3">
      <c r="B244" s="56"/>
      <c r="C244" s="48" t="s">
        <v>103</v>
      </c>
      <c r="D244" s="38" t="s">
        <v>31</v>
      </c>
      <c r="E244" s="51">
        <v>1</v>
      </c>
      <c r="F244" s="52">
        <f>E244*F243</f>
        <v>98</v>
      </c>
      <c r="G244" s="126"/>
      <c r="H244" s="126"/>
      <c r="I244" s="126"/>
      <c r="J244" s="126"/>
      <c r="K244" s="127"/>
      <c r="L244" s="126"/>
      <c r="M244" s="139">
        <f>H244+J244+L244</f>
        <v>0</v>
      </c>
    </row>
    <row r="245" spans="2:14" s="113" customFormat="1" x14ac:dyDescent="0.3">
      <c r="B245" s="36"/>
      <c r="C245" s="48" t="s">
        <v>40</v>
      </c>
      <c r="D245" s="51" t="s">
        <v>30</v>
      </c>
      <c r="E245" s="51">
        <v>1</v>
      </c>
      <c r="F245" s="52">
        <f>E245*F243</f>
        <v>98</v>
      </c>
      <c r="G245" s="126"/>
      <c r="H245" s="126"/>
      <c r="I245" s="126"/>
      <c r="J245" s="126"/>
      <c r="K245" s="127"/>
      <c r="L245" s="126"/>
      <c r="M245" s="139">
        <f t="shared" ref="M245:M254" si="28">H245+J245+L245</f>
        <v>0</v>
      </c>
    </row>
    <row r="246" spans="2:14" x14ac:dyDescent="0.3">
      <c r="B246" s="56"/>
      <c r="C246" s="51" t="s">
        <v>7</v>
      </c>
      <c r="D246" s="51"/>
      <c r="E246" s="51"/>
      <c r="F246" s="52"/>
      <c r="G246" s="126"/>
      <c r="H246" s="126"/>
      <c r="I246" s="126"/>
      <c r="J246" s="126"/>
      <c r="K246" s="127"/>
      <c r="L246" s="126"/>
      <c r="M246" s="139">
        <f t="shared" si="28"/>
        <v>0</v>
      </c>
    </row>
    <row r="247" spans="2:14" x14ac:dyDescent="0.3">
      <c r="B247" s="56"/>
      <c r="C247" s="67" t="s">
        <v>41</v>
      </c>
      <c r="D247" s="51" t="s">
        <v>35</v>
      </c>
      <c r="E247" s="51">
        <v>0.47</v>
      </c>
      <c r="F247" s="53">
        <f>E247*F243</f>
        <v>46.059999999999995</v>
      </c>
      <c r="G247" s="126"/>
      <c r="H247" s="126"/>
      <c r="I247" s="126"/>
      <c r="J247" s="126"/>
      <c r="K247" s="127"/>
      <c r="L247" s="126"/>
      <c r="M247" s="139">
        <f t="shared" si="28"/>
        <v>0</v>
      </c>
    </row>
    <row r="248" spans="2:14" x14ac:dyDescent="0.3">
      <c r="B248" s="36"/>
      <c r="C248" s="54" t="s">
        <v>110</v>
      </c>
      <c r="D248" s="38" t="s">
        <v>31</v>
      </c>
      <c r="E248" s="51">
        <v>1</v>
      </c>
      <c r="F248" s="53">
        <f>E248*F243</f>
        <v>98</v>
      </c>
      <c r="G248" s="126"/>
      <c r="H248" s="126"/>
      <c r="I248" s="126"/>
      <c r="J248" s="126"/>
      <c r="K248" s="127"/>
      <c r="L248" s="126"/>
      <c r="M248" s="139">
        <f t="shared" si="28"/>
        <v>0</v>
      </c>
    </row>
    <row r="249" spans="2:14" x14ac:dyDescent="0.3">
      <c r="B249" s="36"/>
      <c r="C249" s="48" t="s">
        <v>121</v>
      </c>
      <c r="D249" s="38" t="s">
        <v>31</v>
      </c>
      <c r="E249" s="55">
        <v>1.0149999999999999</v>
      </c>
      <c r="F249" s="53">
        <f>E249*F243</f>
        <v>99.469999999999985</v>
      </c>
      <c r="G249" s="126"/>
      <c r="H249" s="126"/>
      <c r="I249" s="126"/>
      <c r="J249" s="126"/>
      <c r="K249" s="127"/>
      <c r="L249" s="126"/>
      <c r="M249" s="139">
        <f t="shared" si="28"/>
        <v>0</v>
      </c>
    </row>
    <row r="250" spans="2:14" x14ac:dyDescent="0.3">
      <c r="B250" s="36"/>
      <c r="C250" s="44" t="s">
        <v>70</v>
      </c>
      <c r="D250" s="51" t="s">
        <v>43</v>
      </c>
      <c r="E250" s="51" t="s">
        <v>33</v>
      </c>
      <c r="F250" s="53">
        <f>(418+4.38)*1.04/1000</f>
        <v>0.43927519999999998</v>
      </c>
      <c r="G250" s="126"/>
      <c r="H250" s="126"/>
      <c r="I250" s="126"/>
      <c r="J250" s="126"/>
      <c r="K250" s="127"/>
      <c r="L250" s="126"/>
      <c r="M250" s="139">
        <f t="shared" si="28"/>
        <v>0</v>
      </c>
    </row>
    <row r="251" spans="2:14" x14ac:dyDescent="0.3">
      <c r="B251" s="36"/>
      <c r="C251" s="48" t="s">
        <v>68</v>
      </c>
      <c r="D251" s="51" t="s">
        <v>43</v>
      </c>
      <c r="E251" s="51" t="s">
        <v>33</v>
      </c>
      <c r="F251" s="53">
        <f>(13236.07+1431.14)*1.04/1000</f>
        <v>15.253898400000001</v>
      </c>
      <c r="G251" s="121"/>
      <c r="H251" s="126"/>
      <c r="I251" s="126"/>
      <c r="J251" s="126"/>
      <c r="K251" s="127"/>
      <c r="L251" s="126"/>
      <c r="M251" s="139">
        <f t="shared" si="28"/>
        <v>0</v>
      </c>
    </row>
    <row r="252" spans="2:14" x14ac:dyDescent="0.3">
      <c r="B252" s="36"/>
      <c r="C252" s="48" t="s">
        <v>77</v>
      </c>
      <c r="D252" s="51" t="s">
        <v>43</v>
      </c>
      <c r="E252" s="51" t="s">
        <v>33</v>
      </c>
      <c r="F252" s="53">
        <f>(155.52)*1.04/1000</f>
        <v>0.16174080000000002</v>
      </c>
      <c r="G252" s="121"/>
      <c r="H252" s="126"/>
      <c r="I252" s="126"/>
      <c r="J252" s="126"/>
      <c r="K252" s="127"/>
      <c r="L252" s="126"/>
      <c r="M252" s="139">
        <f t="shared" si="28"/>
        <v>0</v>
      </c>
    </row>
    <row r="253" spans="2:14" x14ac:dyDescent="0.3">
      <c r="B253" s="36"/>
      <c r="C253" s="48" t="s">
        <v>78</v>
      </c>
      <c r="D253" s="51" t="s">
        <v>43</v>
      </c>
      <c r="E253" s="51" t="s">
        <v>33</v>
      </c>
      <c r="F253" s="53">
        <f>(33.15)*1.04/1000</f>
        <v>3.4476E-2</v>
      </c>
      <c r="G253" s="121"/>
      <c r="H253" s="126"/>
      <c r="I253" s="126"/>
      <c r="J253" s="126"/>
      <c r="K253" s="127"/>
      <c r="L253" s="126"/>
      <c r="M253" s="139">
        <f t="shared" ref="M253" si="29">H253+J253+L253</f>
        <v>0</v>
      </c>
    </row>
    <row r="254" spans="2:14" x14ac:dyDescent="0.3">
      <c r="B254" s="56"/>
      <c r="C254" s="48" t="s">
        <v>36</v>
      </c>
      <c r="D254" s="51" t="s">
        <v>30</v>
      </c>
      <c r="E254" s="51">
        <v>1</v>
      </c>
      <c r="F254" s="52">
        <f>E254*F243</f>
        <v>98</v>
      </c>
      <c r="G254" s="126"/>
      <c r="H254" s="126"/>
      <c r="I254" s="126"/>
      <c r="J254" s="126"/>
      <c r="K254" s="127"/>
      <c r="L254" s="126"/>
      <c r="M254" s="139">
        <f t="shared" si="28"/>
        <v>0</v>
      </c>
    </row>
    <row r="255" spans="2:14" x14ac:dyDescent="0.3">
      <c r="B255" s="29">
        <f>B243+1</f>
        <v>22</v>
      </c>
      <c r="C255" s="30" t="s">
        <v>105</v>
      </c>
      <c r="D255" s="31" t="s">
        <v>31</v>
      </c>
      <c r="E255" s="32"/>
      <c r="F255" s="33">
        <v>174.5</v>
      </c>
      <c r="G255" s="115"/>
      <c r="H255" s="115"/>
      <c r="I255" s="115"/>
      <c r="J255" s="115"/>
      <c r="K255" s="116"/>
      <c r="L255" s="115"/>
      <c r="M255" s="139"/>
      <c r="N255" s="28"/>
    </row>
    <row r="256" spans="2:14" x14ac:dyDescent="0.3">
      <c r="B256" s="56"/>
      <c r="C256" s="48" t="s">
        <v>103</v>
      </c>
      <c r="D256" s="38" t="s">
        <v>31</v>
      </c>
      <c r="E256" s="51">
        <v>1</v>
      </c>
      <c r="F256" s="52">
        <f>E256*F255</f>
        <v>174.5</v>
      </c>
      <c r="G256" s="126"/>
      <c r="H256" s="126"/>
      <c r="I256" s="126"/>
      <c r="J256" s="126"/>
      <c r="K256" s="127"/>
      <c r="L256" s="126"/>
      <c r="M256" s="139">
        <f>H256+J256+L256</f>
        <v>0</v>
      </c>
    </row>
    <row r="257" spans="2:14" s="113" customFormat="1" x14ac:dyDescent="0.3">
      <c r="B257" s="36"/>
      <c r="C257" s="48" t="s">
        <v>40</v>
      </c>
      <c r="D257" s="51" t="s">
        <v>30</v>
      </c>
      <c r="E257" s="51">
        <v>1</v>
      </c>
      <c r="F257" s="52">
        <f>E257*F255</f>
        <v>174.5</v>
      </c>
      <c r="G257" s="126"/>
      <c r="H257" s="126"/>
      <c r="I257" s="126"/>
      <c r="J257" s="126"/>
      <c r="K257" s="127"/>
      <c r="L257" s="126"/>
      <c r="M257" s="139">
        <f t="shared" ref="M257" si="30">H257+J257+L257</f>
        <v>0</v>
      </c>
    </row>
    <row r="258" spans="2:14" x14ac:dyDescent="0.3">
      <c r="B258" s="56"/>
      <c r="C258" s="51" t="s">
        <v>7</v>
      </c>
      <c r="D258" s="51"/>
      <c r="E258" s="51"/>
      <c r="F258" s="52"/>
      <c r="G258" s="126"/>
      <c r="H258" s="126"/>
      <c r="I258" s="126"/>
      <c r="J258" s="126"/>
      <c r="K258" s="127"/>
      <c r="L258" s="126"/>
      <c r="M258" s="139">
        <f t="shared" ref="M258:M265" si="31">H258+J258+L258</f>
        <v>0</v>
      </c>
    </row>
    <row r="259" spans="2:14" x14ac:dyDescent="0.3">
      <c r="B259" s="56"/>
      <c r="C259" s="67" t="s">
        <v>41</v>
      </c>
      <c r="D259" s="51" t="s">
        <v>35</v>
      </c>
      <c r="E259" s="51">
        <v>0.47</v>
      </c>
      <c r="F259" s="53">
        <f>E259*F255</f>
        <v>82.015000000000001</v>
      </c>
      <c r="G259" s="126"/>
      <c r="H259" s="126"/>
      <c r="I259" s="126"/>
      <c r="J259" s="126"/>
      <c r="K259" s="127"/>
      <c r="L259" s="126"/>
      <c r="M259" s="139">
        <f t="shared" si="31"/>
        <v>0</v>
      </c>
    </row>
    <row r="260" spans="2:14" x14ac:dyDescent="0.3">
      <c r="B260" s="36"/>
      <c r="C260" s="54" t="s">
        <v>110</v>
      </c>
      <c r="D260" s="38" t="s">
        <v>31</v>
      </c>
      <c r="E260" s="51">
        <v>1</v>
      </c>
      <c r="F260" s="53">
        <f>E260*F255</f>
        <v>174.5</v>
      </c>
      <c r="G260" s="126"/>
      <c r="H260" s="126"/>
      <c r="I260" s="126"/>
      <c r="J260" s="126"/>
      <c r="K260" s="127"/>
      <c r="L260" s="126"/>
      <c r="M260" s="139">
        <f t="shared" si="31"/>
        <v>0</v>
      </c>
    </row>
    <row r="261" spans="2:14" x14ac:dyDescent="0.3">
      <c r="B261" s="36"/>
      <c r="C261" s="48" t="s">
        <v>121</v>
      </c>
      <c r="D261" s="38" t="s">
        <v>31</v>
      </c>
      <c r="E261" s="55">
        <v>1.0149999999999999</v>
      </c>
      <c r="F261" s="53">
        <f>E261*F255</f>
        <v>177.11749999999998</v>
      </c>
      <c r="G261" s="126"/>
      <c r="H261" s="126"/>
      <c r="I261" s="126"/>
      <c r="J261" s="126"/>
      <c r="K261" s="127"/>
      <c r="L261" s="126"/>
      <c r="M261" s="139">
        <f t="shared" si="31"/>
        <v>0</v>
      </c>
    </row>
    <row r="262" spans="2:14" x14ac:dyDescent="0.3">
      <c r="B262" s="36"/>
      <c r="C262" s="44" t="s">
        <v>70</v>
      </c>
      <c r="D262" s="51" t="s">
        <v>43</v>
      </c>
      <c r="E262" s="51" t="s">
        <v>33</v>
      </c>
      <c r="F262" s="53">
        <f>(561.15)*1.04/1000</f>
        <v>0.583596</v>
      </c>
      <c r="G262" s="126"/>
      <c r="H262" s="126"/>
      <c r="I262" s="126"/>
      <c r="J262" s="126"/>
      <c r="K262" s="127"/>
      <c r="L262" s="126"/>
      <c r="M262" s="139">
        <f t="shared" si="31"/>
        <v>0</v>
      </c>
    </row>
    <row r="263" spans="2:14" x14ac:dyDescent="0.3">
      <c r="B263" s="36"/>
      <c r="C263" s="48" t="s">
        <v>68</v>
      </c>
      <c r="D263" s="51" t="s">
        <v>43</v>
      </c>
      <c r="E263" s="51" t="s">
        <v>33</v>
      </c>
      <c r="F263" s="53">
        <f>(13771.86)*1.04/1000</f>
        <v>14.322734400000002</v>
      </c>
      <c r="G263" s="121"/>
      <c r="H263" s="126"/>
      <c r="I263" s="126"/>
      <c r="J263" s="126"/>
      <c r="K263" s="127"/>
      <c r="L263" s="126"/>
      <c r="M263" s="139">
        <f t="shared" si="31"/>
        <v>0</v>
      </c>
    </row>
    <row r="264" spans="2:14" x14ac:dyDescent="0.3">
      <c r="B264" s="36"/>
      <c r="C264" s="48" t="s">
        <v>77</v>
      </c>
      <c r="D264" s="51" t="s">
        <v>43</v>
      </c>
      <c r="E264" s="51" t="s">
        <v>33</v>
      </c>
      <c r="F264" s="53">
        <f>(111.66)*1.04/1000</f>
        <v>0.1161264</v>
      </c>
      <c r="G264" s="121"/>
      <c r="H264" s="126"/>
      <c r="I264" s="126"/>
      <c r="J264" s="126"/>
      <c r="K264" s="127"/>
      <c r="L264" s="126"/>
      <c r="M264" s="139">
        <f t="shared" si="31"/>
        <v>0</v>
      </c>
    </row>
    <row r="265" spans="2:14" x14ac:dyDescent="0.3">
      <c r="B265" s="56"/>
      <c r="C265" s="48" t="s">
        <v>36</v>
      </c>
      <c r="D265" s="51" t="s">
        <v>30</v>
      </c>
      <c r="E265" s="51">
        <v>1</v>
      </c>
      <c r="F265" s="52">
        <f>E265*F255</f>
        <v>174.5</v>
      </c>
      <c r="G265" s="126"/>
      <c r="H265" s="126"/>
      <c r="I265" s="126"/>
      <c r="J265" s="126"/>
      <c r="K265" s="127"/>
      <c r="L265" s="126"/>
      <c r="M265" s="139">
        <f t="shared" si="31"/>
        <v>0</v>
      </c>
    </row>
    <row r="266" spans="2:14" x14ac:dyDescent="0.3">
      <c r="B266" s="29">
        <f>B255+1</f>
        <v>23</v>
      </c>
      <c r="C266" s="30" t="s">
        <v>106</v>
      </c>
      <c r="D266" s="31" t="s">
        <v>31</v>
      </c>
      <c r="E266" s="32"/>
      <c r="F266" s="33">
        <v>92.5</v>
      </c>
      <c r="G266" s="115"/>
      <c r="H266" s="115"/>
      <c r="I266" s="115"/>
      <c r="J266" s="115"/>
      <c r="K266" s="116"/>
      <c r="L266" s="115"/>
      <c r="M266" s="139"/>
      <c r="N266" s="28"/>
    </row>
    <row r="267" spans="2:14" x14ac:dyDescent="0.3">
      <c r="B267" s="56"/>
      <c r="C267" s="48" t="s">
        <v>103</v>
      </c>
      <c r="D267" s="38" t="s">
        <v>31</v>
      </c>
      <c r="E267" s="51">
        <v>1</v>
      </c>
      <c r="F267" s="52">
        <f>E267*F266</f>
        <v>92.5</v>
      </c>
      <c r="G267" s="126"/>
      <c r="H267" s="126"/>
      <c r="I267" s="126"/>
      <c r="J267" s="126"/>
      <c r="K267" s="127"/>
      <c r="L267" s="126"/>
      <c r="M267" s="139">
        <f>H267+J267+L267</f>
        <v>0</v>
      </c>
    </row>
    <row r="268" spans="2:14" x14ac:dyDescent="0.3">
      <c r="B268" s="56"/>
      <c r="C268" s="48" t="s">
        <v>40</v>
      </c>
      <c r="D268" s="51" t="s">
        <v>30</v>
      </c>
      <c r="E268" s="51">
        <v>1</v>
      </c>
      <c r="F268" s="52">
        <f>E268*F266</f>
        <v>92.5</v>
      </c>
      <c r="G268" s="126"/>
      <c r="H268" s="126"/>
      <c r="I268" s="126"/>
      <c r="J268" s="126"/>
      <c r="K268" s="127"/>
      <c r="L268" s="126"/>
      <c r="M268" s="139">
        <f t="shared" ref="M268:M276" si="32">H268+J268+L268</f>
        <v>0</v>
      </c>
    </row>
    <row r="269" spans="2:14" x14ac:dyDescent="0.3">
      <c r="B269" s="56"/>
      <c r="C269" s="51" t="s">
        <v>7</v>
      </c>
      <c r="D269" s="51"/>
      <c r="E269" s="51"/>
      <c r="F269" s="52"/>
      <c r="G269" s="126"/>
      <c r="H269" s="126"/>
      <c r="I269" s="126"/>
      <c r="J269" s="126"/>
      <c r="K269" s="127"/>
      <c r="L269" s="126"/>
      <c r="M269" s="139">
        <f t="shared" si="32"/>
        <v>0</v>
      </c>
    </row>
    <row r="270" spans="2:14" x14ac:dyDescent="0.3">
      <c r="B270" s="56"/>
      <c r="C270" s="67" t="s">
        <v>41</v>
      </c>
      <c r="D270" s="51" t="s">
        <v>35</v>
      </c>
      <c r="E270" s="51">
        <v>0.47</v>
      </c>
      <c r="F270" s="53">
        <f>E270*F266</f>
        <v>43.474999999999994</v>
      </c>
      <c r="G270" s="126"/>
      <c r="H270" s="126"/>
      <c r="I270" s="126"/>
      <c r="J270" s="126"/>
      <c r="K270" s="127"/>
      <c r="L270" s="126"/>
      <c r="M270" s="139">
        <f t="shared" si="32"/>
        <v>0</v>
      </c>
    </row>
    <row r="271" spans="2:14" x14ac:dyDescent="0.3">
      <c r="B271" s="36"/>
      <c r="C271" s="54" t="s">
        <v>110</v>
      </c>
      <c r="D271" s="38" t="s">
        <v>31</v>
      </c>
      <c r="E271" s="51">
        <v>1</v>
      </c>
      <c r="F271" s="53">
        <f>E271*F266</f>
        <v>92.5</v>
      </c>
      <c r="G271" s="126"/>
      <c r="H271" s="126"/>
      <c r="I271" s="126"/>
      <c r="J271" s="126"/>
      <c r="K271" s="127"/>
      <c r="L271" s="126"/>
      <c r="M271" s="139">
        <f t="shared" si="32"/>
        <v>0</v>
      </c>
    </row>
    <row r="272" spans="2:14" x14ac:dyDescent="0.3">
      <c r="B272" s="36"/>
      <c r="C272" s="48" t="s">
        <v>121</v>
      </c>
      <c r="D272" s="38" t="s">
        <v>31</v>
      </c>
      <c r="E272" s="55">
        <v>1.0149999999999999</v>
      </c>
      <c r="F272" s="53">
        <f>E272*F266</f>
        <v>93.887499999999989</v>
      </c>
      <c r="G272" s="126"/>
      <c r="H272" s="126"/>
      <c r="I272" s="126"/>
      <c r="J272" s="126"/>
      <c r="K272" s="127"/>
      <c r="L272" s="126"/>
      <c r="M272" s="139">
        <f t="shared" si="32"/>
        <v>0</v>
      </c>
    </row>
    <row r="273" spans="2:14" x14ac:dyDescent="0.3">
      <c r="B273" s="36"/>
      <c r="C273" s="44" t="s">
        <v>70</v>
      </c>
      <c r="D273" s="51" t="s">
        <v>43</v>
      </c>
      <c r="E273" s="51" t="s">
        <v>33</v>
      </c>
      <c r="F273" s="53">
        <f>(368.3)*1.04/1000</f>
        <v>0.38303200000000004</v>
      </c>
      <c r="G273" s="126"/>
      <c r="H273" s="126"/>
      <c r="I273" s="126"/>
      <c r="J273" s="126"/>
      <c r="K273" s="127"/>
      <c r="L273" s="126"/>
      <c r="M273" s="139">
        <f t="shared" si="32"/>
        <v>0</v>
      </c>
    </row>
    <row r="274" spans="2:14" x14ac:dyDescent="0.3">
      <c r="B274" s="36"/>
      <c r="C274" s="48" t="s">
        <v>68</v>
      </c>
      <c r="D274" s="51" t="s">
        <v>43</v>
      </c>
      <c r="E274" s="51" t="s">
        <v>33</v>
      </c>
      <c r="F274" s="53">
        <f>(11844.59)*1.04/1000</f>
        <v>12.318373600000001</v>
      </c>
      <c r="G274" s="121"/>
      <c r="H274" s="126"/>
      <c r="I274" s="126"/>
      <c r="J274" s="126"/>
      <c r="K274" s="127"/>
      <c r="L274" s="126"/>
      <c r="M274" s="139">
        <f t="shared" si="32"/>
        <v>0</v>
      </c>
    </row>
    <row r="275" spans="2:14" x14ac:dyDescent="0.3">
      <c r="B275" s="36"/>
      <c r="C275" s="48" t="s">
        <v>77</v>
      </c>
      <c r="D275" s="51" t="s">
        <v>43</v>
      </c>
      <c r="E275" s="51" t="s">
        <v>33</v>
      </c>
      <c r="F275" s="53">
        <f>(58.49)*1.04/1000</f>
        <v>6.0829600000000005E-2</v>
      </c>
      <c r="G275" s="121"/>
      <c r="H275" s="126"/>
      <c r="I275" s="126"/>
      <c r="J275" s="126"/>
      <c r="K275" s="127"/>
      <c r="L275" s="126"/>
      <c r="M275" s="139">
        <f t="shared" si="32"/>
        <v>0</v>
      </c>
    </row>
    <row r="276" spans="2:14" x14ac:dyDescent="0.3">
      <c r="B276" s="56"/>
      <c r="C276" s="48" t="s">
        <v>36</v>
      </c>
      <c r="D276" s="51" t="s">
        <v>30</v>
      </c>
      <c r="E276" s="51">
        <v>1</v>
      </c>
      <c r="F276" s="52">
        <f>E276*F266</f>
        <v>92.5</v>
      </c>
      <c r="G276" s="126"/>
      <c r="H276" s="126"/>
      <c r="I276" s="126"/>
      <c r="J276" s="126"/>
      <c r="K276" s="127"/>
      <c r="L276" s="126"/>
      <c r="M276" s="139">
        <f t="shared" si="32"/>
        <v>0</v>
      </c>
    </row>
    <row r="277" spans="2:14" x14ac:dyDescent="0.3">
      <c r="B277" s="29">
        <f>B266+1</f>
        <v>24</v>
      </c>
      <c r="C277" s="30" t="s">
        <v>107</v>
      </c>
      <c r="D277" s="31" t="s">
        <v>31</v>
      </c>
      <c r="E277" s="32"/>
      <c r="F277" s="33">
        <v>8.6</v>
      </c>
      <c r="G277" s="115"/>
      <c r="H277" s="115"/>
      <c r="I277" s="115"/>
      <c r="J277" s="115"/>
      <c r="K277" s="116"/>
      <c r="L277" s="115"/>
      <c r="M277" s="139"/>
      <c r="N277" s="28"/>
    </row>
    <row r="278" spans="2:14" x14ac:dyDescent="0.3">
      <c r="B278" s="56"/>
      <c r="C278" s="48" t="s">
        <v>103</v>
      </c>
      <c r="D278" s="38" t="s">
        <v>31</v>
      </c>
      <c r="E278" s="51">
        <v>1</v>
      </c>
      <c r="F278" s="52">
        <f>E278*F277</f>
        <v>8.6</v>
      </c>
      <c r="G278" s="126"/>
      <c r="H278" s="126"/>
      <c r="I278" s="126"/>
      <c r="J278" s="126"/>
      <c r="K278" s="127"/>
      <c r="L278" s="126"/>
      <c r="M278" s="139">
        <f>H278+J278+L278</f>
        <v>0</v>
      </c>
    </row>
    <row r="279" spans="2:14" x14ac:dyDescent="0.3">
      <c r="B279" s="56"/>
      <c r="C279" s="48" t="s">
        <v>40</v>
      </c>
      <c r="D279" s="51" t="s">
        <v>30</v>
      </c>
      <c r="E279" s="51">
        <v>1</v>
      </c>
      <c r="F279" s="52">
        <f>E279*F277</f>
        <v>8.6</v>
      </c>
      <c r="G279" s="126"/>
      <c r="H279" s="126"/>
      <c r="I279" s="126"/>
      <c r="J279" s="126"/>
      <c r="K279" s="127"/>
      <c r="L279" s="126"/>
      <c r="M279" s="139">
        <f t="shared" ref="M279:M286" si="33">H279+J279+L279</f>
        <v>0</v>
      </c>
    </row>
    <row r="280" spans="2:14" x14ac:dyDescent="0.3">
      <c r="B280" s="56"/>
      <c r="C280" s="51" t="s">
        <v>7</v>
      </c>
      <c r="D280" s="51"/>
      <c r="E280" s="51"/>
      <c r="F280" s="52"/>
      <c r="G280" s="126"/>
      <c r="H280" s="126"/>
      <c r="I280" s="126"/>
      <c r="J280" s="126"/>
      <c r="K280" s="127"/>
      <c r="L280" s="126"/>
      <c r="M280" s="139">
        <f t="shared" si="33"/>
        <v>0</v>
      </c>
    </row>
    <row r="281" spans="2:14" x14ac:dyDescent="0.3">
      <c r="B281" s="56"/>
      <c r="C281" s="67" t="s">
        <v>41</v>
      </c>
      <c r="D281" s="51" t="s">
        <v>35</v>
      </c>
      <c r="E281" s="51">
        <v>0.47</v>
      </c>
      <c r="F281" s="53">
        <f>E281*F277</f>
        <v>4.0419999999999998</v>
      </c>
      <c r="G281" s="126"/>
      <c r="H281" s="126"/>
      <c r="I281" s="126"/>
      <c r="J281" s="126"/>
      <c r="K281" s="127"/>
      <c r="L281" s="126"/>
      <c r="M281" s="139">
        <f t="shared" si="33"/>
        <v>0</v>
      </c>
    </row>
    <row r="282" spans="2:14" x14ac:dyDescent="0.3">
      <c r="B282" s="36"/>
      <c r="C282" s="54" t="s">
        <v>110</v>
      </c>
      <c r="D282" s="38" t="s">
        <v>31</v>
      </c>
      <c r="E282" s="51">
        <v>1</v>
      </c>
      <c r="F282" s="53">
        <f>E282*F277</f>
        <v>8.6</v>
      </c>
      <c r="G282" s="126"/>
      <c r="H282" s="126"/>
      <c r="I282" s="126"/>
      <c r="J282" s="126"/>
      <c r="K282" s="127"/>
      <c r="L282" s="126"/>
      <c r="M282" s="139">
        <f t="shared" si="33"/>
        <v>0</v>
      </c>
    </row>
    <row r="283" spans="2:14" x14ac:dyDescent="0.3">
      <c r="B283" s="36"/>
      <c r="C283" s="48" t="s">
        <v>121</v>
      </c>
      <c r="D283" s="38" t="s">
        <v>31</v>
      </c>
      <c r="E283" s="55">
        <v>1.0149999999999999</v>
      </c>
      <c r="F283" s="53">
        <f>E283*F277</f>
        <v>8.7289999999999992</v>
      </c>
      <c r="G283" s="126"/>
      <c r="H283" s="126"/>
      <c r="I283" s="126"/>
      <c r="J283" s="126"/>
      <c r="K283" s="127"/>
      <c r="L283" s="126"/>
      <c r="M283" s="139">
        <f t="shared" si="33"/>
        <v>0</v>
      </c>
    </row>
    <row r="284" spans="2:14" x14ac:dyDescent="0.3">
      <c r="B284" s="36"/>
      <c r="C284" s="44" t="s">
        <v>70</v>
      </c>
      <c r="D284" s="51" t="s">
        <v>43</v>
      </c>
      <c r="E284" s="51" t="s">
        <v>33</v>
      </c>
      <c r="F284" s="53">
        <f>(32.27)*1.04/1000</f>
        <v>3.3560800000000009E-2</v>
      </c>
      <c r="G284" s="126"/>
      <c r="H284" s="126"/>
      <c r="I284" s="126"/>
      <c r="J284" s="126"/>
      <c r="K284" s="127"/>
      <c r="L284" s="126"/>
      <c r="M284" s="139">
        <f t="shared" si="33"/>
        <v>0</v>
      </c>
    </row>
    <row r="285" spans="2:14" x14ac:dyDescent="0.3">
      <c r="B285" s="36"/>
      <c r="C285" s="48" t="s">
        <v>68</v>
      </c>
      <c r="D285" s="51" t="s">
        <v>43</v>
      </c>
      <c r="E285" s="51" t="s">
        <v>33</v>
      </c>
      <c r="F285" s="53">
        <f>(1071.06)*1.04/1000</f>
        <v>1.1139024</v>
      </c>
      <c r="G285" s="121"/>
      <c r="H285" s="126"/>
      <c r="I285" s="126"/>
      <c r="J285" s="126"/>
      <c r="K285" s="127"/>
      <c r="L285" s="126"/>
      <c r="M285" s="139">
        <f t="shared" si="33"/>
        <v>0</v>
      </c>
    </row>
    <row r="286" spans="2:14" x14ac:dyDescent="0.3">
      <c r="B286" s="56"/>
      <c r="C286" s="48" t="s">
        <v>36</v>
      </c>
      <c r="D286" s="51" t="s">
        <v>30</v>
      </c>
      <c r="E286" s="51">
        <v>1</v>
      </c>
      <c r="F286" s="52">
        <f>E286*F277</f>
        <v>8.6</v>
      </c>
      <c r="G286" s="126"/>
      <c r="H286" s="126"/>
      <c r="I286" s="126"/>
      <c r="J286" s="126"/>
      <c r="K286" s="127"/>
      <c r="L286" s="126"/>
      <c r="M286" s="139">
        <f t="shared" si="33"/>
        <v>0</v>
      </c>
    </row>
    <row r="287" spans="2:14" x14ac:dyDescent="0.3">
      <c r="B287" s="29">
        <f>B277+1</f>
        <v>25</v>
      </c>
      <c r="C287" s="30" t="s">
        <v>56</v>
      </c>
      <c r="D287" s="31" t="s">
        <v>31</v>
      </c>
      <c r="E287" s="32"/>
      <c r="F287" s="33">
        <v>8.3000000000000007</v>
      </c>
      <c r="G287" s="115"/>
      <c r="H287" s="115"/>
      <c r="I287" s="115"/>
      <c r="J287" s="115"/>
      <c r="K287" s="116"/>
      <c r="L287" s="115"/>
      <c r="M287" s="139"/>
      <c r="N287" s="28"/>
    </row>
    <row r="288" spans="2:14" x14ac:dyDescent="0.3">
      <c r="B288" s="56"/>
      <c r="C288" s="48" t="s">
        <v>108</v>
      </c>
      <c r="D288" s="38" t="s">
        <v>31</v>
      </c>
      <c r="E288" s="51">
        <v>1</v>
      </c>
      <c r="F288" s="52">
        <f>E288*F287</f>
        <v>8.3000000000000007</v>
      </c>
      <c r="G288" s="126"/>
      <c r="H288" s="126"/>
      <c r="I288" s="126"/>
      <c r="J288" s="126"/>
      <c r="K288" s="127"/>
      <c r="L288" s="126"/>
      <c r="M288" s="139">
        <f>H288+J288+L288</f>
        <v>0</v>
      </c>
    </row>
    <row r="289" spans="2:14" x14ac:dyDescent="0.3">
      <c r="B289" s="56"/>
      <c r="C289" s="48" t="s">
        <v>40</v>
      </c>
      <c r="D289" s="51" t="s">
        <v>30</v>
      </c>
      <c r="E289" s="51">
        <v>1</v>
      </c>
      <c r="F289" s="52">
        <f>E289*F287</f>
        <v>8.3000000000000007</v>
      </c>
      <c r="G289" s="126"/>
      <c r="H289" s="126"/>
      <c r="I289" s="126"/>
      <c r="J289" s="126"/>
      <c r="K289" s="127"/>
      <c r="L289" s="126"/>
      <c r="M289" s="139">
        <f t="shared" ref="M289:M297" si="34">H289+J289+L289</f>
        <v>0</v>
      </c>
    </row>
    <row r="290" spans="2:14" x14ac:dyDescent="0.3">
      <c r="B290" s="56"/>
      <c r="C290" s="51" t="s">
        <v>7</v>
      </c>
      <c r="D290" s="51"/>
      <c r="E290" s="51"/>
      <c r="F290" s="52"/>
      <c r="G290" s="126"/>
      <c r="H290" s="126"/>
      <c r="I290" s="126"/>
      <c r="J290" s="126"/>
      <c r="K290" s="127"/>
      <c r="L290" s="126"/>
      <c r="M290" s="139">
        <f t="shared" si="34"/>
        <v>0</v>
      </c>
    </row>
    <row r="291" spans="2:14" x14ac:dyDescent="0.3">
      <c r="B291" s="36"/>
      <c r="C291" s="54" t="s">
        <v>41</v>
      </c>
      <c r="D291" s="51" t="s">
        <v>35</v>
      </c>
      <c r="E291" s="51">
        <v>0.47</v>
      </c>
      <c r="F291" s="53">
        <f>E291*F287</f>
        <v>3.9010000000000002</v>
      </c>
      <c r="G291" s="126"/>
      <c r="H291" s="126"/>
      <c r="I291" s="126"/>
      <c r="J291" s="126"/>
      <c r="K291" s="127"/>
      <c r="L291" s="126"/>
      <c r="M291" s="139">
        <f t="shared" si="34"/>
        <v>0</v>
      </c>
    </row>
    <row r="292" spans="2:14" x14ac:dyDescent="0.3">
      <c r="B292" s="36"/>
      <c r="C292" s="48" t="s">
        <v>109</v>
      </c>
      <c r="D292" s="38" t="s">
        <v>31</v>
      </c>
      <c r="E292" s="55">
        <v>1</v>
      </c>
      <c r="F292" s="53">
        <f>E292*F287</f>
        <v>8.3000000000000007</v>
      </c>
      <c r="G292" s="126"/>
      <c r="H292" s="126"/>
      <c r="I292" s="126"/>
      <c r="J292" s="126"/>
      <c r="K292" s="127"/>
      <c r="L292" s="126"/>
      <c r="M292" s="139">
        <f t="shared" si="34"/>
        <v>0</v>
      </c>
    </row>
    <row r="293" spans="2:14" x14ac:dyDescent="0.3">
      <c r="B293" s="36"/>
      <c r="C293" s="48" t="s">
        <v>121</v>
      </c>
      <c r="D293" s="38" t="s">
        <v>31</v>
      </c>
      <c r="E293" s="51">
        <v>1.0149999999999999</v>
      </c>
      <c r="F293" s="53">
        <f>E293*F287</f>
        <v>8.4245000000000001</v>
      </c>
      <c r="G293" s="126"/>
      <c r="H293" s="126"/>
      <c r="I293" s="126"/>
      <c r="J293" s="126"/>
      <c r="K293" s="127"/>
      <c r="L293" s="126"/>
      <c r="M293" s="139">
        <f t="shared" si="34"/>
        <v>0</v>
      </c>
    </row>
    <row r="294" spans="2:14" x14ac:dyDescent="0.3">
      <c r="B294" s="36"/>
      <c r="C294" s="44" t="s">
        <v>70</v>
      </c>
      <c r="D294" s="51" t="s">
        <v>43</v>
      </c>
      <c r="E294" s="51" t="s">
        <v>33</v>
      </c>
      <c r="F294" s="53">
        <f>(14.89)*1.04/1000</f>
        <v>1.5485600000000002E-2</v>
      </c>
      <c r="G294" s="126"/>
      <c r="H294" s="126"/>
      <c r="I294" s="126"/>
      <c r="J294" s="126"/>
      <c r="K294" s="127"/>
      <c r="L294" s="126"/>
      <c r="M294" s="139">
        <f t="shared" si="34"/>
        <v>0</v>
      </c>
    </row>
    <row r="295" spans="2:14" x14ac:dyDescent="0.3">
      <c r="B295" s="36"/>
      <c r="C295" s="48" t="s">
        <v>68</v>
      </c>
      <c r="D295" s="51" t="s">
        <v>43</v>
      </c>
      <c r="E295" s="51" t="s">
        <v>33</v>
      </c>
      <c r="F295" s="53">
        <f>(300.97)*1.04/1000</f>
        <v>0.31300880000000009</v>
      </c>
      <c r="G295" s="121"/>
      <c r="H295" s="126"/>
      <c r="I295" s="126"/>
      <c r="J295" s="126"/>
      <c r="K295" s="127"/>
      <c r="L295" s="126"/>
      <c r="M295" s="139">
        <f t="shared" si="34"/>
        <v>0</v>
      </c>
    </row>
    <row r="296" spans="2:14" x14ac:dyDescent="0.3">
      <c r="B296" s="36"/>
      <c r="C296" s="48" t="s">
        <v>77</v>
      </c>
      <c r="D296" s="51" t="s">
        <v>43</v>
      </c>
      <c r="E296" s="51" t="s">
        <v>33</v>
      </c>
      <c r="F296" s="53">
        <f>(1069.83)*1.04/1000</f>
        <v>1.1126232</v>
      </c>
      <c r="G296" s="121"/>
      <c r="H296" s="126"/>
      <c r="I296" s="126"/>
      <c r="J296" s="126"/>
      <c r="K296" s="127"/>
      <c r="L296" s="126"/>
      <c r="M296" s="139">
        <f t="shared" si="34"/>
        <v>0</v>
      </c>
    </row>
    <row r="297" spans="2:14" x14ac:dyDescent="0.3">
      <c r="B297" s="56"/>
      <c r="C297" s="48" t="s">
        <v>36</v>
      </c>
      <c r="D297" s="51" t="s">
        <v>30</v>
      </c>
      <c r="E297" s="51">
        <v>1</v>
      </c>
      <c r="F297" s="52">
        <f>E297*F287</f>
        <v>8.3000000000000007</v>
      </c>
      <c r="G297" s="126"/>
      <c r="H297" s="126"/>
      <c r="I297" s="126"/>
      <c r="J297" s="126"/>
      <c r="K297" s="127"/>
      <c r="L297" s="126"/>
      <c r="M297" s="139">
        <f t="shared" si="34"/>
        <v>0</v>
      </c>
    </row>
    <row r="298" spans="2:14" x14ac:dyDescent="0.3">
      <c r="B298" s="29">
        <f>B287+1</f>
        <v>26</v>
      </c>
      <c r="C298" s="30" t="s">
        <v>57</v>
      </c>
      <c r="D298" s="31" t="s">
        <v>31</v>
      </c>
      <c r="E298" s="32"/>
      <c r="F298" s="33">
        <v>21.6</v>
      </c>
      <c r="G298" s="115"/>
      <c r="H298" s="115"/>
      <c r="I298" s="115"/>
      <c r="J298" s="115"/>
      <c r="K298" s="116"/>
      <c r="L298" s="115"/>
      <c r="M298" s="139"/>
      <c r="N298" s="28"/>
    </row>
    <row r="299" spans="2:14" x14ac:dyDescent="0.3">
      <c r="B299" s="56"/>
      <c r="C299" s="48" t="s">
        <v>108</v>
      </c>
      <c r="D299" s="38" t="s">
        <v>31</v>
      </c>
      <c r="E299" s="51">
        <v>1</v>
      </c>
      <c r="F299" s="52">
        <f>E299*F298</f>
        <v>21.6</v>
      </c>
      <c r="G299" s="126"/>
      <c r="H299" s="126"/>
      <c r="I299" s="126"/>
      <c r="J299" s="126"/>
      <c r="K299" s="127"/>
      <c r="L299" s="126"/>
      <c r="M299" s="139">
        <f>H299+J299+L299</f>
        <v>0</v>
      </c>
    </row>
    <row r="300" spans="2:14" x14ac:dyDescent="0.3">
      <c r="B300" s="56"/>
      <c r="C300" s="48" t="s">
        <v>40</v>
      </c>
      <c r="D300" s="51" t="s">
        <v>30</v>
      </c>
      <c r="E300" s="51">
        <v>1</v>
      </c>
      <c r="F300" s="52">
        <f>E300*F298</f>
        <v>21.6</v>
      </c>
      <c r="G300" s="126"/>
      <c r="H300" s="126"/>
      <c r="I300" s="126"/>
      <c r="J300" s="126"/>
      <c r="K300" s="127"/>
      <c r="L300" s="126"/>
      <c r="M300" s="139">
        <f t="shared" ref="M300:M309" si="35">H300+J300+L300</f>
        <v>0</v>
      </c>
    </row>
    <row r="301" spans="2:14" x14ac:dyDescent="0.3">
      <c r="B301" s="56"/>
      <c r="C301" s="51" t="s">
        <v>7</v>
      </c>
      <c r="D301" s="51"/>
      <c r="E301" s="51"/>
      <c r="F301" s="52"/>
      <c r="G301" s="126"/>
      <c r="H301" s="126"/>
      <c r="I301" s="126"/>
      <c r="J301" s="126"/>
      <c r="K301" s="127"/>
      <c r="L301" s="126"/>
      <c r="M301" s="139">
        <f t="shared" si="35"/>
        <v>0</v>
      </c>
    </row>
    <row r="302" spans="2:14" x14ac:dyDescent="0.3">
      <c r="B302" s="36"/>
      <c r="C302" s="54" t="s">
        <v>41</v>
      </c>
      <c r="D302" s="51" t="s">
        <v>35</v>
      </c>
      <c r="E302" s="51">
        <v>0.47</v>
      </c>
      <c r="F302" s="53">
        <f>E302*F298</f>
        <v>10.151999999999999</v>
      </c>
      <c r="G302" s="126"/>
      <c r="H302" s="126"/>
      <c r="I302" s="126"/>
      <c r="J302" s="126"/>
      <c r="K302" s="127"/>
      <c r="L302" s="126"/>
      <c r="M302" s="139">
        <f t="shared" si="35"/>
        <v>0</v>
      </c>
    </row>
    <row r="303" spans="2:14" x14ac:dyDescent="0.3">
      <c r="B303" s="36"/>
      <c r="C303" s="48" t="s">
        <v>109</v>
      </c>
      <c r="D303" s="38" t="s">
        <v>31</v>
      </c>
      <c r="E303" s="55">
        <v>1</v>
      </c>
      <c r="F303" s="53">
        <f>E303*F298</f>
        <v>21.6</v>
      </c>
      <c r="G303" s="126"/>
      <c r="H303" s="126"/>
      <c r="I303" s="126"/>
      <c r="J303" s="126"/>
      <c r="K303" s="127"/>
      <c r="L303" s="126"/>
      <c r="M303" s="139">
        <f t="shared" si="35"/>
        <v>0</v>
      </c>
    </row>
    <row r="304" spans="2:14" x14ac:dyDescent="0.3">
      <c r="B304" s="36"/>
      <c r="C304" s="48" t="s">
        <v>121</v>
      </c>
      <c r="D304" s="38" t="s">
        <v>31</v>
      </c>
      <c r="E304" s="51">
        <v>1.0149999999999999</v>
      </c>
      <c r="F304" s="53">
        <f>E304*F298</f>
        <v>21.923999999999999</v>
      </c>
      <c r="G304" s="126"/>
      <c r="H304" s="126"/>
      <c r="I304" s="126"/>
      <c r="J304" s="126"/>
      <c r="K304" s="127"/>
      <c r="L304" s="126"/>
      <c r="M304" s="139">
        <f t="shared" si="35"/>
        <v>0</v>
      </c>
    </row>
    <row r="305" spans="2:14" x14ac:dyDescent="0.3">
      <c r="B305" s="36"/>
      <c r="C305" s="44" t="s">
        <v>70</v>
      </c>
      <c r="D305" s="51" t="s">
        <v>43</v>
      </c>
      <c r="E305" s="51" t="s">
        <v>33</v>
      </c>
      <c r="F305" s="53">
        <f>(114.17)*1.04/1000</f>
        <v>0.1187368</v>
      </c>
      <c r="G305" s="126"/>
      <c r="H305" s="126"/>
      <c r="I305" s="126"/>
      <c r="J305" s="126"/>
      <c r="K305" s="127"/>
      <c r="L305" s="126"/>
      <c r="M305" s="139">
        <f t="shared" si="35"/>
        <v>0</v>
      </c>
    </row>
    <row r="306" spans="2:14" x14ac:dyDescent="0.3">
      <c r="B306" s="36"/>
      <c r="C306" s="48" t="s">
        <v>68</v>
      </c>
      <c r="D306" s="51" t="s">
        <v>43</v>
      </c>
      <c r="E306" s="51" t="s">
        <v>33</v>
      </c>
      <c r="F306" s="53">
        <f>(650.77)*1.04/1000</f>
        <v>0.67680079999999998</v>
      </c>
      <c r="G306" s="121"/>
      <c r="H306" s="126"/>
      <c r="I306" s="126"/>
      <c r="J306" s="126"/>
      <c r="K306" s="127"/>
      <c r="L306" s="126"/>
      <c r="M306" s="139">
        <f t="shared" si="35"/>
        <v>0</v>
      </c>
    </row>
    <row r="307" spans="2:14" x14ac:dyDescent="0.3">
      <c r="B307" s="36"/>
      <c r="C307" s="48" t="s">
        <v>77</v>
      </c>
      <c r="D307" s="51" t="s">
        <v>43</v>
      </c>
      <c r="E307" s="51" t="s">
        <v>33</v>
      </c>
      <c r="F307" s="53">
        <f>(2195.45)*1.04/1000</f>
        <v>2.2832680000000001</v>
      </c>
      <c r="G307" s="121"/>
      <c r="H307" s="126"/>
      <c r="I307" s="126"/>
      <c r="J307" s="126"/>
      <c r="K307" s="127"/>
      <c r="L307" s="126"/>
      <c r="M307" s="139">
        <f t="shared" si="35"/>
        <v>0</v>
      </c>
    </row>
    <row r="308" spans="2:14" x14ac:dyDescent="0.3">
      <c r="B308" s="36"/>
      <c r="C308" s="48" t="s">
        <v>94</v>
      </c>
      <c r="D308" s="51" t="s">
        <v>43</v>
      </c>
      <c r="E308" s="51" t="s">
        <v>33</v>
      </c>
      <c r="F308" s="53">
        <f>(304.47)*1.04/1000</f>
        <v>0.31664880000000006</v>
      </c>
      <c r="G308" s="121"/>
      <c r="H308" s="126"/>
      <c r="I308" s="126"/>
      <c r="J308" s="126"/>
      <c r="K308" s="127"/>
      <c r="L308" s="126"/>
      <c r="M308" s="139">
        <f t="shared" ref="M308" si="36">H308+J308+L308</f>
        <v>0</v>
      </c>
    </row>
    <row r="309" spans="2:14" x14ac:dyDescent="0.3">
      <c r="B309" s="56"/>
      <c r="C309" s="48" t="s">
        <v>36</v>
      </c>
      <c r="D309" s="51" t="s">
        <v>30</v>
      </c>
      <c r="E309" s="51">
        <v>1</v>
      </c>
      <c r="F309" s="52">
        <f>E309*F298</f>
        <v>21.6</v>
      </c>
      <c r="G309" s="126"/>
      <c r="H309" s="126"/>
      <c r="I309" s="126"/>
      <c r="J309" s="126"/>
      <c r="K309" s="127"/>
      <c r="L309" s="126"/>
      <c r="M309" s="139">
        <f t="shared" si="35"/>
        <v>0</v>
      </c>
    </row>
    <row r="310" spans="2:14" x14ac:dyDescent="0.3">
      <c r="B310" s="29">
        <f>B298+1</f>
        <v>27</v>
      </c>
      <c r="C310" s="30" t="s">
        <v>114</v>
      </c>
      <c r="D310" s="31" t="s">
        <v>31</v>
      </c>
      <c r="E310" s="32"/>
      <c r="F310" s="33">
        <v>10.1</v>
      </c>
      <c r="G310" s="115"/>
      <c r="H310" s="115"/>
      <c r="I310" s="115"/>
      <c r="J310" s="115"/>
      <c r="K310" s="116"/>
      <c r="L310" s="115"/>
      <c r="M310" s="139"/>
      <c r="N310" s="28"/>
    </row>
    <row r="311" spans="2:14" x14ac:dyDescent="0.3">
      <c r="B311" s="56"/>
      <c r="C311" s="48" t="s">
        <v>115</v>
      </c>
      <c r="D311" s="38" t="s">
        <v>31</v>
      </c>
      <c r="E311" s="51">
        <v>1</v>
      </c>
      <c r="F311" s="52">
        <f>E311*F310</f>
        <v>10.1</v>
      </c>
      <c r="G311" s="126"/>
      <c r="H311" s="126"/>
      <c r="I311" s="126"/>
      <c r="J311" s="126"/>
      <c r="K311" s="127"/>
      <c r="L311" s="126"/>
      <c r="M311" s="139">
        <f>H311+J311+L311</f>
        <v>0</v>
      </c>
    </row>
    <row r="312" spans="2:14" x14ac:dyDescent="0.3">
      <c r="B312" s="56"/>
      <c r="C312" s="48" t="s">
        <v>40</v>
      </c>
      <c r="D312" s="51" t="s">
        <v>30</v>
      </c>
      <c r="E312" s="51">
        <v>1</v>
      </c>
      <c r="F312" s="52">
        <f>E312*F310</f>
        <v>10.1</v>
      </c>
      <c r="G312" s="126"/>
      <c r="H312" s="126"/>
      <c r="I312" s="126"/>
      <c r="J312" s="126"/>
      <c r="K312" s="127"/>
      <c r="L312" s="126"/>
      <c r="M312" s="139">
        <f t="shared" ref="M312:M318" si="37">H312+J312+L312</f>
        <v>0</v>
      </c>
    </row>
    <row r="313" spans="2:14" x14ac:dyDescent="0.3">
      <c r="B313" s="56"/>
      <c r="C313" s="51" t="s">
        <v>7</v>
      </c>
      <c r="D313" s="51"/>
      <c r="E313" s="51"/>
      <c r="F313" s="52"/>
      <c r="G313" s="126"/>
      <c r="H313" s="126"/>
      <c r="I313" s="126"/>
      <c r="J313" s="126"/>
      <c r="K313" s="127"/>
      <c r="L313" s="126"/>
      <c r="M313" s="139">
        <f t="shared" si="37"/>
        <v>0</v>
      </c>
    </row>
    <row r="314" spans="2:14" x14ac:dyDescent="0.3">
      <c r="B314" s="36"/>
      <c r="C314" s="54" t="s">
        <v>41</v>
      </c>
      <c r="D314" s="51" t="s">
        <v>35</v>
      </c>
      <c r="E314" s="51">
        <v>0.47</v>
      </c>
      <c r="F314" s="53">
        <f>E314*F310</f>
        <v>4.7469999999999999</v>
      </c>
      <c r="G314" s="126"/>
      <c r="H314" s="126"/>
      <c r="I314" s="126"/>
      <c r="J314" s="126"/>
      <c r="K314" s="127"/>
      <c r="L314" s="126"/>
      <c r="M314" s="139">
        <f t="shared" si="37"/>
        <v>0</v>
      </c>
    </row>
    <row r="315" spans="2:14" x14ac:dyDescent="0.3">
      <c r="B315" s="36"/>
      <c r="C315" s="48" t="s">
        <v>116</v>
      </c>
      <c r="D315" s="38" t="s">
        <v>31</v>
      </c>
      <c r="E315" s="55">
        <v>1</v>
      </c>
      <c r="F315" s="53">
        <f>E315*F310</f>
        <v>10.1</v>
      </c>
      <c r="G315" s="126"/>
      <c r="H315" s="126"/>
      <c r="I315" s="126"/>
      <c r="J315" s="126"/>
      <c r="K315" s="127"/>
      <c r="L315" s="126"/>
      <c r="M315" s="139">
        <f t="shared" si="37"/>
        <v>0</v>
      </c>
    </row>
    <row r="316" spans="2:14" x14ac:dyDescent="0.3">
      <c r="B316" s="36"/>
      <c r="C316" s="48" t="s">
        <v>121</v>
      </c>
      <c r="D316" s="38" t="s">
        <v>31</v>
      </c>
      <c r="E316" s="51">
        <v>1.0149999999999999</v>
      </c>
      <c r="F316" s="53">
        <f>E316*F310</f>
        <v>10.251499999999998</v>
      </c>
      <c r="G316" s="126"/>
      <c r="H316" s="126"/>
      <c r="I316" s="126"/>
      <c r="J316" s="126"/>
      <c r="K316" s="127"/>
      <c r="L316" s="126"/>
      <c r="M316" s="139">
        <f t="shared" si="37"/>
        <v>0</v>
      </c>
    </row>
    <row r="317" spans="2:14" x14ac:dyDescent="0.3">
      <c r="B317" s="36"/>
      <c r="C317" s="48" t="s">
        <v>76</v>
      </c>
      <c r="D317" s="51" t="s">
        <v>43</v>
      </c>
      <c r="E317" s="51" t="s">
        <v>33</v>
      </c>
      <c r="F317" s="53">
        <f>(569.51)*1.04/1000</f>
        <v>0.59229039999999999</v>
      </c>
      <c r="G317" s="121"/>
      <c r="H317" s="126"/>
      <c r="I317" s="126"/>
      <c r="J317" s="126"/>
      <c r="K317" s="127"/>
      <c r="L317" s="126"/>
      <c r="M317" s="139">
        <f t="shared" si="37"/>
        <v>0</v>
      </c>
    </row>
    <row r="318" spans="2:14" x14ac:dyDescent="0.3">
      <c r="B318" s="56"/>
      <c r="C318" s="48" t="s">
        <v>36</v>
      </c>
      <c r="D318" s="51" t="s">
        <v>30</v>
      </c>
      <c r="E318" s="51">
        <v>1</v>
      </c>
      <c r="F318" s="52">
        <f>E318*F310</f>
        <v>10.1</v>
      </c>
      <c r="G318" s="126"/>
      <c r="H318" s="126"/>
      <c r="I318" s="126"/>
      <c r="J318" s="126"/>
      <c r="K318" s="127"/>
      <c r="L318" s="126"/>
      <c r="M318" s="139">
        <f t="shared" si="37"/>
        <v>0</v>
      </c>
    </row>
    <row r="319" spans="2:14" x14ac:dyDescent="0.3">
      <c r="B319" s="29">
        <f>B310+1</f>
        <v>28</v>
      </c>
      <c r="C319" s="30" t="s">
        <v>125</v>
      </c>
      <c r="D319" s="31" t="s">
        <v>31</v>
      </c>
      <c r="E319" s="32"/>
      <c r="F319" s="33">
        <v>3800</v>
      </c>
      <c r="G319" s="115"/>
      <c r="H319" s="115"/>
      <c r="I319" s="115"/>
      <c r="J319" s="115"/>
      <c r="K319" s="116"/>
      <c r="L319" s="115"/>
      <c r="M319" s="139"/>
    </row>
    <row r="320" spans="2:14" x14ac:dyDescent="0.3">
      <c r="B320" s="36"/>
      <c r="C320" s="48" t="s">
        <v>39</v>
      </c>
      <c r="D320" s="38" t="s">
        <v>31</v>
      </c>
      <c r="E320" s="51">
        <v>1</v>
      </c>
      <c r="F320" s="52">
        <f>F319</f>
        <v>3800</v>
      </c>
      <c r="G320" s="126"/>
      <c r="H320" s="126"/>
      <c r="I320" s="126"/>
      <c r="J320" s="126"/>
      <c r="K320" s="127"/>
      <c r="L320" s="126"/>
      <c r="M320" s="139">
        <f>H320+J320+L320</f>
        <v>0</v>
      </c>
      <c r="N320" s="114"/>
    </row>
    <row r="321" spans="2:14" x14ac:dyDescent="0.3">
      <c r="B321" s="36"/>
      <c r="C321" s="48" t="s">
        <v>122</v>
      </c>
      <c r="D321" s="38" t="s">
        <v>31</v>
      </c>
      <c r="E321" s="51">
        <v>1</v>
      </c>
      <c r="F321" s="52">
        <f>E321*F319</f>
        <v>3800</v>
      </c>
      <c r="G321" s="126"/>
      <c r="H321" s="126"/>
      <c r="I321" s="126"/>
      <c r="J321" s="126"/>
      <c r="K321" s="127"/>
      <c r="L321" s="126"/>
      <c r="M321" s="139">
        <f t="shared" ref="M321:M324" si="38">H321+J321+L321</f>
        <v>0</v>
      </c>
    </row>
    <row r="322" spans="2:14" x14ac:dyDescent="0.3">
      <c r="B322" s="36"/>
      <c r="C322" s="48" t="s">
        <v>123</v>
      </c>
      <c r="D322" s="38" t="s">
        <v>31</v>
      </c>
      <c r="E322" s="51">
        <v>1</v>
      </c>
      <c r="F322" s="52">
        <f>E322*F320</f>
        <v>3800</v>
      </c>
      <c r="G322" s="126"/>
      <c r="H322" s="126"/>
      <c r="I322" s="126"/>
      <c r="J322" s="126"/>
      <c r="K322" s="127"/>
      <c r="L322" s="126"/>
      <c r="M322" s="139">
        <f t="shared" ref="M322" si="39">H322+J322+L322</f>
        <v>0</v>
      </c>
    </row>
    <row r="323" spans="2:14" x14ac:dyDescent="0.3">
      <c r="B323" s="36"/>
      <c r="C323" s="51" t="s">
        <v>7</v>
      </c>
      <c r="D323" s="51"/>
      <c r="E323" s="51"/>
      <c r="F323" s="52"/>
      <c r="G323" s="126"/>
      <c r="H323" s="126"/>
      <c r="I323" s="126"/>
      <c r="J323" s="126"/>
      <c r="K323" s="127"/>
      <c r="L323" s="126"/>
      <c r="M323" s="139">
        <f t="shared" si="38"/>
        <v>0</v>
      </c>
    </row>
    <row r="324" spans="2:14" x14ac:dyDescent="0.3">
      <c r="B324" s="36"/>
      <c r="C324" s="54" t="s">
        <v>124</v>
      </c>
      <c r="D324" s="38" t="s">
        <v>31</v>
      </c>
      <c r="E324" s="51">
        <v>1.23</v>
      </c>
      <c r="F324" s="53">
        <f>E324*F319</f>
        <v>4674</v>
      </c>
      <c r="G324" s="126"/>
      <c r="H324" s="126"/>
      <c r="I324" s="126"/>
      <c r="J324" s="126"/>
      <c r="K324" s="127"/>
      <c r="L324" s="126"/>
      <c r="M324" s="139">
        <f t="shared" si="38"/>
        <v>0</v>
      </c>
    </row>
    <row r="325" spans="2:14" s="28" customFormat="1" x14ac:dyDescent="0.3">
      <c r="B325" s="21"/>
      <c r="C325" s="22" t="s">
        <v>58</v>
      </c>
      <c r="D325" s="23"/>
      <c r="E325" s="24"/>
      <c r="F325" s="24"/>
      <c r="G325" s="133"/>
      <c r="H325" s="134"/>
      <c r="I325" s="134"/>
      <c r="J325" s="134"/>
      <c r="K325" s="135"/>
      <c r="L325" s="134"/>
      <c r="M325" s="136"/>
      <c r="N325" s="12"/>
    </row>
    <row r="326" spans="2:14" s="34" customFormat="1" x14ac:dyDescent="0.3">
      <c r="B326" s="29">
        <v>1</v>
      </c>
      <c r="C326" s="30" t="s">
        <v>59</v>
      </c>
      <c r="D326" s="31" t="s">
        <v>31</v>
      </c>
      <c r="E326" s="32"/>
      <c r="F326" s="33">
        <f>F316+F304+F293+F283+F272+F261+F249+F236+F225+F211+F197+F183+F170+F160+F150+F140+F130+F120+F110+F100+F87+F59+F52+F31+F18</f>
        <v>3984.7781399999999</v>
      </c>
      <c r="G326" s="115"/>
      <c r="H326" s="115"/>
      <c r="I326" s="115"/>
      <c r="J326" s="115"/>
      <c r="K326" s="116"/>
      <c r="L326" s="115"/>
      <c r="M326" s="128">
        <f t="shared" ref="M326:M330" si="40">H326+J326+L326</f>
        <v>0</v>
      </c>
      <c r="N326" s="28"/>
    </row>
    <row r="327" spans="2:14" s="34" customFormat="1" x14ac:dyDescent="0.3">
      <c r="B327" s="29">
        <v>2</v>
      </c>
      <c r="C327" s="30" t="s">
        <v>117</v>
      </c>
      <c r="D327" s="31" t="s">
        <v>48</v>
      </c>
      <c r="E327" s="32"/>
      <c r="F327" s="33">
        <v>150</v>
      </c>
      <c r="G327" s="115"/>
      <c r="H327" s="115"/>
      <c r="I327" s="115"/>
      <c r="J327" s="115"/>
      <c r="K327" s="116"/>
      <c r="L327" s="115"/>
      <c r="M327" s="128">
        <f t="shared" si="40"/>
        <v>0</v>
      </c>
    </row>
    <row r="328" spans="2:14" s="34" customFormat="1" x14ac:dyDescent="0.3">
      <c r="B328" s="29">
        <v>3</v>
      </c>
      <c r="C328" s="30" t="s">
        <v>61</v>
      </c>
      <c r="D328" s="31" t="s">
        <v>60</v>
      </c>
      <c r="E328" s="32"/>
      <c r="F328" s="33">
        <f>5*8*30</f>
        <v>1200</v>
      </c>
      <c r="G328" s="115"/>
      <c r="H328" s="115"/>
      <c r="I328" s="115"/>
      <c r="J328" s="115"/>
      <c r="K328" s="116"/>
      <c r="L328" s="115"/>
      <c r="M328" s="128">
        <f t="shared" si="40"/>
        <v>0</v>
      </c>
    </row>
    <row r="329" spans="2:14" s="34" customFormat="1" x14ac:dyDescent="0.3">
      <c r="B329" s="29">
        <f>B328+1</f>
        <v>4</v>
      </c>
      <c r="C329" s="30" t="s">
        <v>120</v>
      </c>
      <c r="D329" s="31" t="s">
        <v>60</v>
      </c>
      <c r="E329" s="32"/>
      <c r="F329" s="33">
        <v>6</v>
      </c>
      <c r="G329" s="115"/>
      <c r="H329" s="115"/>
      <c r="I329" s="115"/>
      <c r="J329" s="115"/>
      <c r="K329" s="116"/>
      <c r="L329" s="115"/>
      <c r="M329" s="128">
        <f t="shared" ref="M329" si="41">H329+J329+L329</f>
        <v>0</v>
      </c>
    </row>
    <row r="330" spans="2:14" s="34" customFormat="1" x14ac:dyDescent="0.3">
      <c r="B330" s="29">
        <f>B329+1</f>
        <v>5</v>
      </c>
      <c r="C330" s="30" t="s">
        <v>46</v>
      </c>
      <c r="D330" s="31" t="s">
        <v>62</v>
      </c>
      <c r="E330" s="32"/>
      <c r="F330" s="33">
        <f>250</f>
        <v>250</v>
      </c>
      <c r="G330" s="115"/>
      <c r="H330" s="115"/>
      <c r="I330" s="115"/>
      <c r="J330" s="115"/>
      <c r="K330" s="116"/>
      <c r="L330" s="115"/>
      <c r="M330" s="128">
        <f t="shared" si="40"/>
        <v>0</v>
      </c>
    </row>
    <row r="331" spans="2:14" s="75" customFormat="1" x14ac:dyDescent="0.3">
      <c r="B331" s="68"/>
      <c r="C331" s="69" t="s">
        <v>10</v>
      </c>
      <c r="D331" s="70"/>
      <c r="E331" s="71"/>
      <c r="F331" s="72"/>
      <c r="G331" s="142"/>
      <c r="H331" s="143">
        <f>SUM(H12:H330)</f>
        <v>0</v>
      </c>
      <c r="I331" s="144"/>
      <c r="J331" s="143">
        <f>SUM(J12:J330)</f>
        <v>0</v>
      </c>
      <c r="K331" s="145"/>
      <c r="L331" s="143">
        <f>SUM(L12:L330)</f>
        <v>0</v>
      </c>
      <c r="M331" s="143">
        <f>SUM(M12:M330)</f>
        <v>0</v>
      </c>
      <c r="N331" s="34"/>
    </row>
    <row r="332" spans="2:14" s="83" customFormat="1" x14ac:dyDescent="0.3">
      <c r="B332" s="76"/>
      <c r="C332" s="77" t="s">
        <v>63</v>
      </c>
      <c r="D332" s="78">
        <v>0</v>
      </c>
      <c r="E332" s="79"/>
      <c r="F332" s="80"/>
      <c r="G332" s="73"/>
      <c r="H332" s="81"/>
      <c r="I332" s="74"/>
      <c r="J332" s="81"/>
      <c r="K332" s="111"/>
      <c r="L332" s="81"/>
      <c r="M332" s="146">
        <f>M331*D332</f>
        <v>0</v>
      </c>
      <c r="N332" s="75"/>
    </row>
    <row r="333" spans="2:14" s="85" customFormat="1" x14ac:dyDescent="0.3">
      <c r="B333" s="76"/>
      <c r="C333" s="69" t="s">
        <v>10</v>
      </c>
      <c r="D333" s="84"/>
      <c r="E333" s="32"/>
      <c r="F333" s="80"/>
      <c r="G333" s="73"/>
      <c r="H333" s="81"/>
      <c r="I333" s="74"/>
      <c r="J333" s="81"/>
      <c r="K333" s="111"/>
      <c r="L333" s="81"/>
      <c r="M333" s="143">
        <f>M332+M331</f>
        <v>0</v>
      </c>
      <c r="N333" s="82"/>
    </row>
    <row r="334" spans="2:14" s="85" customFormat="1" x14ac:dyDescent="0.3">
      <c r="B334" s="76"/>
      <c r="C334" s="77" t="s">
        <v>64</v>
      </c>
      <c r="D334" s="84">
        <v>0</v>
      </c>
      <c r="E334" s="79"/>
      <c r="F334" s="80"/>
      <c r="G334" s="73"/>
      <c r="H334" s="81"/>
      <c r="I334" s="74"/>
      <c r="J334" s="81"/>
      <c r="K334" s="111"/>
      <c r="L334" s="81"/>
      <c r="M334" s="143">
        <f>M333*D334</f>
        <v>0</v>
      </c>
    </row>
    <row r="335" spans="2:14" s="85" customFormat="1" x14ac:dyDescent="0.3">
      <c r="B335" s="76"/>
      <c r="C335" s="69" t="s">
        <v>10</v>
      </c>
      <c r="D335" s="84"/>
      <c r="E335" s="79"/>
      <c r="F335" s="80"/>
      <c r="G335" s="73"/>
      <c r="H335" s="81"/>
      <c r="I335" s="74"/>
      <c r="J335" s="81"/>
      <c r="K335" s="111"/>
      <c r="L335" s="81"/>
      <c r="M335" s="143">
        <f>M334+M333</f>
        <v>0</v>
      </c>
    </row>
    <row r="336" spans="2:14" s="60" customFormat="1" x14ac:dyDescent="0.3">
      <c r="B336" s="86"/>
      <c r="C336" s="77" t="s">
        <v>65</v>
      </c>
      <c r="D336" s="84">
        <v>0</v>
      </c>
      <c r="E336" s="87"/>
      <c r="F336" s="87"/>
      <c r="G336" s="73"/>
      <c r="H336" s="81"/>
      <c r="I336" s="74"/>
      <c r="J336" s="81"/>
      <c r="K336" s="111"/>
      <c r="L336" s="81"/>
      <c r="M336" s="143">
        <f>M335*D336</f>
        <v>0</v>
      </c>
      <c r="N336" s="85"/>
    </row>
    <row r="337" spans="2:14" s="60" customFormat="1" x14ac:dyDescent="0.3">
      <c r="B337" s="76"/>
      <c r="C337" s="69" t="s">
        <v>10</v>
      </c>
      <c r="D337" s="88"/>
      <c r="E337" s="89"/>
      <c r="F337" s="89"/>
      <c r="G337" s="73"/>
      <c r="H337" s="81"/>
      <c r="I337" s="74"/>
      <c r="J337" s="81"/>
      <c r="K337" s="111"/>
      <c r="L337" s="81"/>
      <c r="M337" s="143">
        <f>M336+M335</f>
        <v>0</v>
      </c>
    </row>
    <row r="338" spans="2:14" s="60" customFormat="1" x14ac:dyDescent="0.3">
      <c r="B338" s="86"/>
      <c r="C338" s="77" t="s">
        <v>126</v>
      </c>
      <c r="D338" s="84">
        <v>0</v>
      </c>
      <c r="E338" s="87"/>
      <c r="F338" s="87"/>
      <c r="G338" s="73"/>
      <c r="H338" s="81"/>
      <c r="I338" s="74"/>
      <c r="J338" s="81"/>
      <c r="K338" s="111"/>
      <c r="L338" s="81"/>
      <c r="M338" s="143">
        <f>M337*D338</f>
        <v>0</v>
      </c>
      <c r="N338" s="85"/>
    </row>
    <row r="339" spans="2:14" s="60" customFormat="1" x14ac:dyDescent="0.3">
      <c r="B339" s="76"/>
      <c r="C339" s="69" t="s">
        <v>10</v>
      </c>
      <c r="D339" s="88"/>
      <c r="E339" s="89"/>
      <c r="F339" s="89"/>
      <c r="G339" s="73"/>
      <c r="H339" s="81"/>
      <c r="I339" s="74"/>
      <c r="J339" s="81"/>
      <c r="K339" s="111"/>
      <c r="L339" s="81"/>
      <c r="M339" s="143">
        <f>M338+M337</f>
        <v>0</v>
      </c>
    </row>
    <row r="340" spans="2:14" s="60" customFormat="1" x14ac:dyDescent="0.3">
      <c r="B340" s="76"/>
      <c r="C340" s="77" t="s">
        <v>66</v>
      </c>
      <c r="D340" s="84">
        <f>[1]ჯამური!D18</f>
        <v>0.18</v>
      </c>
      <c r="E340" s="89"/>
      <c r="F340" s="89"/>
      <c r="G340" s="73"/>
      <c r="H340" s="81"/>
      <c r="I340" s="74"/>
      <c r="J340" s="81"/>
      <c r="K340" s="111"/>
      <c r="L340" s="81"/>
      <c r="M340" s="143">
        <f>M339*D340</f>
        <v>0</v>
      </c>
    </row>
    <row r="341" spans="2:14" s="60" customFormat="1" ht="14.4" thickBot="1" x14ac:dyDescent="0.35">
      <c r="B341" s="90"/>
      <c r="C341" s="91" t="s">
        <v>10</v>
      </c>
      <c r="D341" s="92"/>
      <c r="E341" s="93"/>
      <c r="F341" s="93"/>
      <c r="G341" s="94"/>
      <c r="H341" s="95"/>
      <c r="I341" s="96"/>
      <c r="J341" s="95"/>
      <c r="K341" s="112"/>
      <c r="L341" s="95"/>
      <c r="M341" s="147">
        <f>M339+M340</f>
        <v>0</v>
      </c>
    </row>
    <row r="342" spans="2:14" x14ac:dyDescent="0.3">
      <c r="N342" s="66"/>
    </row>
    <row r="343" spans="2:14" x14ac:dyDescent="0.3">
      <c r="N343" s="101"/>
    </row>
    <row r="346" spans="2:14" x14ac:dyDescent="0.3">
      <c r="C346" s="148"/>
    </row>
    <row r="356" spans="4:4" x14ac:dyDescent="0.3">
      <c r="D356" s="151"/>
    </row>
    <row r="357" spans="4:4" x14ac:dyDescent="0.3">
      <c r="D357" s="152"/>
    </row>
    <row r="358" spans="4:4" x14ac:dyDescent="0.3">
      <c r="D358" s="99"/>
    </row>
    <row r="362" spans="4:4" x14ac:dyDescent="0.3">
      <c r="D362" s="100"/>
    </row>
    <row r="363" spans="4:4" x14ac:dyDescent="0.3">
      <c r="D363" s="99"/>
    </row>
    <row r="364" spans="4:4" x14ac:dyDescent="0.3">
      <c r="D364" s="100"/>
    </row>
    <row r="365" spans="4:4" x14ac:dyDescent="0.3">
      <c r="D365" s="152"/>
    </row>
  </sheetData>
  <autoFilter ref="B12:M341" xr:uid="{B305513F-0673-4A5C-84BC-719AECF0C378}">
    <sortState xmlns:xlrd2="http://schemas.microsoft.com/office/spreadsheetml/2017/richdata2" ref="B99:M159">
      <sortCondition ref="C12:C341"/>
    </sortState>
  </autoFilter>
  <mergeCells count="16">
    <mergeCell ref="L6:M6"/>
    <mergeCell ref="B1:M1"/>
    <mergeCell ref="B2:M2"/>
    <mergeCell ref="B3:M3"/>
    <mergeCell ref="I5:K5"/>
    <mergeCell ref="L5:M5"/>
    <mergeCell ref="B7:C7"/>
    <mergeCell ref="L8:M8"/>
    <mergeCell ref="B9:B10"/>
    <mergeCell ref="C9:C10"/>
    <mergeCell ref="D9:D10"/>
    <mergeCell ref="E9:F9"/>
    <mergeCell ref="G9:H9"/>
    <mergeCell ref="I9:J9"/>
    <mergeCell ref="K9:L9"/>
    <mergeCell ref="M9:M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კონსტრუქცია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Nika Lapauri</cp:lastModifiedBy>
  <dcterms:created xsi:type="dcterms:W3CDTF">2015-06-05T18:17:20Z</dcterms:created>
  <dcterms:modified xsi:type="dcterms:W3CDTF">2025-06-23T14:31:58Z</dcterms:modified>
</cp:coreProperties>
</file>