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pataraia\Desktop\"/>
    </mc:Choice>
  </mc:AlternateContent>
  <xr:revisionPtr revIDLastSave="0" documentId="13_ncr:1_{5971857F-1AD9-41BB-BB50-7742BE18937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Sheet1!$A$1:$H$11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1" i="1"/>
</calcChain>
</file>

<file path=xl/sharedStrings.xml><?xml version="1.0" encoding="utf-8"?>
<sst xmlns="http://schemas.openxmlformats.org/spreadsheetml/2006/main" count="69" uniqueCount="32">
  <si>
    <t>მარკა</t>
  </si>
  <si>
    <t>მოდელი</t>
  </si>
  <si>
    <t>წელი</t>
  </si>
  <si>
    <t>სადაზღვეო თანხა</t>
  </si>
  <si>
    <t>დანიშნულება</t>
  </si>
  <si>
    <t>სადაზღვეო პერიოდის დასრულება</t>
  </si>
  <si>
    <t>დამზღვევი</t>
  </si>
  <si>
    <t>სახ.#</t>
  </si>
  <si>
    <t>შპს. ,,თეგეტა ქარ რენთ''</t>
  </si>
  <si>
    <t>MAN</t>
  </si>
  <si>
    <t>TGM18.240</t>
  </si>
  <si>
    <t>TG030TA</t>
  </si>
  <si>
    <t>TG040TA</t>
  </si>
  <si>
    <t>TGX 26.480</t>
  </si>
  <si>
    <t>TG112TA</t>
  </si>
  <si>
    <t>HINO</t>
  </si>
  <si>
    <t>TG123TA</t>
  </si>
  <si>
    <t>TG028TA</t>
  </si>
  <si>
    <t>TG099TA</t>
  </si>
  <si>
    <t>TG929TA</t>
  </si>
  <si>
    <t>FRUEHAUF</t>
  </si>
  <si>
    <t>FRECD4</t>
  </si>
  <si>
    <t>ZZ468Z</t>
  </si>
  <si>
    <t>SUZUKI</t>
  </si>
  <si>
    <t>CARRY</t>
  </si>
  <si>
    <t>DD686DF</t>
  </si>
  <si>
    <t>MITSUBISHI</t>
  </si>
  <si>
    <t>FUSO CANTER</t>
  </si>
  <si>
    <t>TG077TA</t>
  </si>
  <si>
    <t>სატვირთო</t>
  </si>
  <si>
    <t>31.08.2025</t>
  </si>
  <si>
    <t>ავტომობილების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</si>
</sst>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19">
    <xf numFmtId="0" fontId="0" fillId="0" borderId="0" xfId="0"/>
    <xf numFmtId="0" fontId="2" fillId="2" borderId="2" xfId="2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0" fontId="2" fillId="2" borderId="1" xfId="2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2" borderId="3" xfId="2" applyBorder="1" applyAlignment="1">
      <alignment horizontal="center" vertical="center" wrapText="1"/>
    </xf>
    <xf numFmtId="44" fontId="0" fillId="0" borderId="0" xfId="1" applyFont="1"/>
    <xf numFmtId="44" fontId="0" fillId="0" borderId="0" xfId="0" applyNumberFormat="1"/>
    <xf numFmtId="0" fontId="0" fillId="0" borderId="0" xfId="0" applyFill="1" applyBorder="1"/>
    <xf numFmtId="0" fontId="3" fillId="0" borderId="0" xfId="0" applyFont="1" applyFill="1" applyBorder="1" applyAlignment="1">
      <alignment horizontal="left" vertical="center"/>
    </xf>
    <xf numFmtId="44" fontId="0" fillId="0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</cellXfs>
  <cellStyles count="3">
    <cellStyle name="Check Cell" xfId="2" builtinId="23"/>
    <cellStyle name="Currency" xfId="1" builtinId="4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B20" sqref="B20"/>
    </sheetView>
  </sheetViews>
  <sheetFormatPr defaultRowHeight="14.4" x14ac:dyDescent="0.3"/>
  <cols>
    <col min="1" max="1" width="22.6640625" bestFit="1" customWidth="1"/>
    <col min="2" max="2" width="20.6640625" customWidth="1"/>
    <col min="3" max="3" width="20.88671875" customWidth="1"/>
    <col min="4" max="4" width="11" customWidth="1"/>
    <col min="5" max="5" width="17.109375" customWidth="1"/>
    <col min="6" max="6" width="20.44140625" style="9" customWidth="1"/>
    <col min="7" max="7" width="22.6640625" customWidth="1"/>
    <col min="8" max="8" width="36.44140625" bestFit="1" customWidth="1"/>
    <col min="10" max="10" width="19.5546875" customWidth="1"/>
    <col min="11" max="11" width="12.109375" bestFit="1" customWidth="1"/>
  </cols>
  <sheetData>
    <row r="1" spans="1:11" ht="29.25" customHeight="1" thickTop="1" thickBot="1" x14ac:dyDescent="0.35">
      <c r="A1" s="1" t="s">
        <v>6</v>
      </c>
      <c r="B1" s="1" t="s">
        <v>0</v>
      </c>
      <c r="C1" s="1" t="s">
        <v>1</v>
      </c>
      <c r="D1" s="1" t="s">
        <v>7</v>
      </c>
      <c r="E1" s="1" t="s">
        <v>2</v>
      </c>
      <c r="F1" s="2" t="s">
        <v>3</v>
      </c>
      <c r="G1" s="3" t="s">
        <v>4</v>
      </c>
      <c r="H1" s="3" t="s">
        <v>5</v>
      </c>
      <c r="J1" s="8" t="s">
        <v>31</v>
      </c>
      <c r="K1">
        <f>COUNT(F:F)</f>
        <v>10</v>
      </c>
    </row>
    <row r="2" spans="1:11" ht="15" thickTop="1" x14ac:dyDescent="0.3">
      <c r="A2" s="11" t="s">
        <v>8</v>
      </c>
      <c r="B2" s="12" t="s">
        <v>9</v>
      </c>
      <c r="C2" s="12" t="s">
        <v>10</v>
      </c>
      <c r="D2" s="4" t="s">
        <v>11</v>
      </c>
      <c r="E2" s="4">
        <v>2016</v>
      </c>
      <c r="F2" s="13">
        <v>40000</v>
      </c>
      <c r="G2" s="14" t="s">
        <v>29</v>
      </c>
      <c r="H2" s="14" t="s">
        <v>30</v>
      </c>
      <c r="J2" s="7"/>
    </row>
    <row r="3" spans="1:11" x14ac:dyDescent="0.3">
      <c r="A3" s="11" t="s">
        <v>8</v>
      </c>
      <c r="B3" s="12" t="s">
        <v>9</v>
      </c>
      <c r="C3" s="12" t="s">
        <v>10</v>
      </c>
      <c r="D3" s="4" t="s">
        <v>12</v>
      </c>
      <c r="E3" s="4">
        <v>2016</v>
      </c>
      <c r="F3" s="13">
        <v>40000</v>
      </c>
      <c r="G3" s="16" t="s">
        <v>29</v>
      </c>
      <c r="H3" s="16" t="s">
        <v>30</v>
      </c>
      <c r="J3" t="s">
        <v>3</v>
      </c>
      <c r="K3" s="10">
        <f>SUM(F:F)</f>
        <v>349500</v>
      </c>
    </row>
    <row r="4" spans="1:11" x14ac:dyDescent="0.3">
      <c r="A4" s="11" t="s">
        <v>8</v>
      </c>
      <c r="B4" s="17" t="s">
        <v>9</v>
      </c>
      <c r="C4" s="17" t="s">
        <v>13</v>
      </c>
      <c r="D4" s="4" t="s">
        <v>14</v>
      </c>
      <c r="E4" s="4">
        <v>2015</v>
      </c>
      <c r="F4" s="15">
        <v>44000</v>
      </c>
      <c r="G4" s="16" t="s">
        <v>29</v>
      </c>
      <c r="H4" s="16" t="s">
        <v>30</v>
      </c>
    </row>
    <row r="5" spans="1:11" x14ac:dyDescent="0.3">
      <c r="A5" s="11" t="s">
        <v>8</v>
      </c>
      <c r="B5" s="17" t="s">
        <v>15</v>
      </c>
      <c r="C5" s="17">
        <v>300916</v>
      </c>
      <c r="D5" s="5" t="s">
        <v>16</v>
      </c>
      <c r="E5" s="4">
        <v>2020</v>
      </c>
      <c r="F5" s="15">
        <v>32000</v>
      </c>
      <c r="G5" s="16" t="s">
        <v>29</v>
      </c>
      <c r="H5" s="16" t="s">
        <v>30</v>
      </c>
    </row>
    <row r="6" spans="1:11" x14ac:dyDescent="0.3">
      <c r="A6" s="11" t="s">
        <v>8</v>
      </c>
      <c r="B6" s="18" t="s">
        <v>9</v>
      </c>
      <c r="C6" s="18" t="s">
        <v>13</v>
      </c>
      <c r="D6" s="6" t="s">
        <v>17</v>
      </c>
      <c r="E6" s="6">
        <v>2015</v>
      </c>
      <c r="F6" s="15">
        <v>44000</v>
      </c>
      <c r="G6" s="16" t="s">
        <v>29</v>
      </c>
      <c r="H6" s="16" t="s">
        <v>30</v>
      </c>
    </row>
    <row r="7" spans="1:11" x14ac:dyDescent="0.3">
      <c r="A7" s="11" t="s">
        <v>8</v>
      </c>
      <c r="B7" s="18" t="s">
        <v>9</v>
      </c>
      <c r="C7" s="18" t="s">
        <v>13</v>
      </c>
      <c r="D7" s="6" t="s">
        <v>18</v>
      </c>
      <c r="E7" s="6">
        <v>2015</v>
      </c>
      <c r="F7" s="15">
        <v>44000</v>
      </c>
      <c r="G7" s="16" t="s">
        <v>29</v>
      </c>
      <c r="H7" s="16" t="s">
        <v>30</v>
      </c>
    </row>
    <row r="8" spans="1:11" x14ac:dyDescent="0.3">
      <c r="A8" s="11" t="s">
        <v>8</v>
      </c>
      <c r="B8" s="18" t="s">
        <v>9</v>
      </c>
      <c r="C8" s="18" t="s">
        <v>13</v>
      </c>
      <c r="D8" s="6" t="s">
        <v>19</v>
      </c>
      <c r="E8" s="6">
        <v>2016</v>
      </c>
      <c r="F8" s="15">
        <v>47000</v>
      </c>
      <c r="G8" s="16" t="s">
        <v>29</v>
      </c>
      <c r="H8" s="16" t="s">
        <v>30</v>
      </c>
    </row>
    <row r="9" spans="1:11" x14ac:dyDescent="0.3">
      <c r="A9" s="11" t="s">
        <v>8</v>
      </c>
      <c r="B9" s="18" t="s">
        <v>20</v>
      </c>
      <c r="C9" s="18" t="s">
        <v>21</v>
      </c>
      <c r="D9" s="4" t="s">
        <v>22</v>
      </c>
      <c r="E9" s="6">
        <v>2016</v>
      </c>
      <c r="F9" s="15">
        <v>10000</v>
      </c>
      <c r="G9" s="16" t="s">
        <v>29</v>
      </c>
      <c r="H9" s="16" t="s">
        <v>30</v>
      </c>
    </row>
    <row r="10" spans="1:11" x14ac:dyDescent="0.3">
      <c r="A10" s="11" t="s">
        <v>8</v>
      </c>
      <c r="B10" s="17" t="s">
        <v>23</v>
      </c>
      <c r="C10" s="17" t="s">
        <v>24</v>
      </c>
      <c r="D10" s="5" t="s">
        <v>25</v>
      </c>
      <c r="E10" s="5">
        <v>2022</v>
      </c>
      <c r="F10" s="15">
        <v>13500</v>
      </c>
      <c r="G10" s="16" t="s">
        <v>29</v>
      </c>
      <c r="H10" s="16" t="s">
        <v>30</v>
      </c>
    </row>
    <row r="11" spans="1:11" x14ac:dyDescent="0.3">
      <c r="A11" s="11" t="s">
        <v>8</v>
      </c>
      <c r="B11" s="17" t="s">
        <v>26</v>
      </c>
      <c r="C11" s="17" t="s">
        <v>27</v>
      </c>
      <c r="D11" s="5" t="s">
        <v>28</v>
      </c>
      <c r="E11" s="5">
        <v>2023</v>
      </c>
      <c r="F11" s="15">
        <v>35000</v>
      </c>
      <c r="G11" s="16" t="s">
        <v>29</v>
      </c>
      <c r="H11" s="16" t="s">
        <v>30</v>
      </c>
    </row>
  </sheetData>
  <autoFilter ref="A1:H11" xr:uid="{DD723C12-CFE7-4E65-B396-144767C4BAC6}"/>
  <conditionalFormatting sqref="D1:D9">
    <cfRule type="duplicateValues" dxfId="3" priority="4"/>
  </conditionalFormatting>
  <conditionalFormatting sqref="D2:D6">
    <cfRule type="duplicateValues" dxfId="2" priority="2"/>
  </conditionalFormatting>
  <conditionalFormatting sqref="D2:D6">
    <cfRule type="duplicateValues" dxfId="1" priority="3"/>
  </conditionalFormatting>
  <conditionalFormatting sqref="D10:D1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Jomidava</dc:creator>
  <cp:lastModifiedBy>Nino Pataraia</cp:lastModifiedBy>
  <dcterms:created xsi:type="dcterms:W3CDTF">2015-06-05T18:17:20Z</dcterms:created>
  <dcterms:modified xsi:type="dcterms:W3CDTF">2025-06-23T07:33:34Z</dcterms:modified>
</cp:coreProperties>
</file>