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44B0AA40-80B0-4073-9AD7-1FFA0F2AB258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დანართი N1" sheetId="1" r:id="rId1"/>
    <sheet name="TBC Cisco Devices" sheetId="2" r:id="rId2"/>
  </sheets>
  <definedNames>
    <definedName name="_xlnm.Print_Area" localSheetId="0">'დანართი N1'!$A$1:$F$36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4" i="1"/>
</calcChain>
</file>

<file path=xl/sharedStrings.xml><?xml version="1.0" encoding="utf-8"?>
<sst xmlns="http://schemas.openxmlformats.org/spreadsheetml/2006/main" count="185" uniqueCount="121">
  <si>
    <t>თარიღი:</t>
  </si>
  <si>
    <t xml:space="preserve">ერთეულის ღირებულება </t>
  </si>
  <si>
    <t>კომპანიის რეკვიზიტები:</t>
  </si>
  <si>
    <t>საკონტაქტო პირის სახელი გვარი, პოზიცია:</t>
  </si>
  <si>
    <t xml:space="preserve">ელ-ფოსტა, ტელ-ნომერი:     </t>
  </si>
  <si>
    <r>
      <t>კომპანიის იურიდიული სახელი</t>
    </r>
    <r>
      <rPr>
        <sz val="11"/>
        <color theme="1"/>
        <rFont val="Avaza"/>
        <family val="2"/>
      </rPr>
      <t>:</t>
    </r>
    <r>
      <rPr>
        <sz val="11"/>
        <color theme="1"/>
        <rFont val="Sylfaen"/>
        <family val="1"/>
      </rPr>
      <t xml:space="preserve">   </t>
    </r>
  </si>
  <si>
    <r>
      <t>საიდენტიფიკაციო კოდი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 xml:space="preserve">    </t>
    </r>
  </si>
  <si>
    <r>
      <t>დირექტორი</t>
    </r>
    <r>
      <rPr>
        <sz val="11"/>
        <color theme="1"/>
        <rFont val="Avaza"/>
        <family val="2"/>
      </rPr>
      <t xml:space="preserve"> ________________________________       __________________________________</t>
    </r>
  </si>
  <si>
    <r>
      <t xml:space="preserve">                          (</t>
    </r>
    <r>
      <rPr>
        <sz val="11"/>
        <color theme="1"/>
        <rFont val="Sylfaen"/>
        <family val="1"/>
      </rPr>
      <t>სახელი, გვარი</t>
    </r>
    <r>
      <rPr>
        <sz val="11"/>
        <color theme="1"/>
        <rFont val="Avaza"/>
        <family val="2"/>
      </rPr>
      <t>)                                                    (</t>
    </r>
    <r>
      <rPr>
        <sz val="11"/>
        <color theme="1"/>
        <rFont val="Sylfaen"/>
        <family val="1"/>
      </rPr>
      <t>ხელმოწერა და ბეჭედი</t>
    </r>
    <r>
      <rPr>
        <sz val="11"/>
        <color theme="1"/>
        <rFont val="Avaza"/>
        <family val="2"/>
      </rPr>
      <t>)</t>
    </r>
  </si>
  <si>
    <r>
      <t>შენიშვნა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>გამარჯვების შემთხვევაში კომპანიამ „თიბისი ბანკში“ უნდა გახსნას ანგარიში ან არსებობის შემთხვევაში წარმოადგინოს   საბანკო რეკვიზიტები.</t>
    </r>
  </si>
  <si>
    <r>
      <t xml:space="preserve">რაოდ. </t>
    </r>
    <r>
      <rPr>
        <b/>
        <sz val="9"/>
        <color theme="1"/>
        <rFont val="Sylfaen"/>
        <family val="1"/>
      </rPr>
      <t>(ცალი)</t>
    </r>
  </si>
  <si>
    <t>მიუთითეთ საავანსო თანხის უზრუნველყოფის ფორმა 
(საბანკო გარანტია, შედარების აქტი...)</t>
  </si>
  <si>
    <r>
      <t xml:space="preserve">ავანსი მოთხოვნის შემთხვევაში 
</t>
    </r>
    <r>
      <rPr>
        <sz val="10"/>
        <color theme="1"/>
        <rFont val="Sylfaen"/>
        <family val="1"/>
      </rPr>
      <t>10,000 ლარზე მეტი ავანსის მოთხოვნის შემთხვევაში პრეტენდენტი ვალდებულია წარმოდგინოს საბანკო ან სადაზღვევო გარანტია. არ განიხილება „თიბისი ბანკი“-ს მიერ გაცემული საბანკო და „თიბისი დაზღვევ“-ის მიერ გაცემული სადაზღვევო გარანტიები</t>
    </r>
  </si>
  <si>
    <t>ჯამური ღირებულება</t>
  </si>
  <si>
    <t>(აშშ დოლარი)</t>
  </si>
  <si>
    <r>
      <t>(</t>
    </r>
    <r>
      <rPr>
        <b/>
        <sz val="10"/>
        <color rgb="FFC00000"/>
        <rFont val="Sylfaen"/>
        <family val="1"/>
      </rPr>
      <t>!</t>
    </r>
    <r>
      <rPr>
        <b/>
        <sz val="10"/>
        <color theme="1"/>
        <rFont val="Sylfaen"/>
        <family val="1"/>
      </rPr>
      <t xml:space="preserve">) </t>
    </r>
  </si>
  <si>
    <t>საგარანტიო პერიოდი (წელი)</t>
  </si>
  <si>
    <t>მოწოდების ვადა (ხელშეკრულების გაფორმებიდან)</t>
  </si>
  <si>
    <t>Description</t>
  </si>
  <si>
    <t>N</t>
  </si>
  <si>
    <r>
      <t xml:space="preserve">საერთო ღირებულება </t>
    </r>
    <r>
      <rPr>
        <b/>
        <sz val="14"/>
        <color rgb="FFFF0000"/>
        <rFont val="Sylfaen"/>
        <family val="1"/>
      </rPr>
      <t>(რევერსული აუქციონის საგანი)</t>
    </r>
  </si>
  <si>
    <r>
      <t>ანგარიშის რეკვიზიტები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 xml:space="preserve">    </t>
    </r>
  </si>
  <si>
    <t>სატენდერო დანართი N1</t>
  </si>
  <si>
    <t>Product</t>
  </si>
  <si>
    <t>Cisco Smartnet for datacenter devices -1 year</t>
  </si>
  <si>
    <t xml:space="preserve">Cisco </t>
  </si>
  <si>
    <t>იხ: TBC Cisco Devices</t>
  </si>
  <si>
    <t>Product Name</t>
  </si>
  <si>
    <t>SN</t>
  </si>
  <si>
    <t>End Date</t>
  </si>
  <si>
    <t>Contract</t>
  </si>
  <si>
    <t>R-ISE-VMS-K9=</t>
  </si>
  <si>
    <t>BB1B893DD552D953F93B474263F52B9DD32AEE48FDE0DA570CA6A528722B6D5B</t>
  </si>
  <si>
    <t>L-ISE-APX-LIC=</t>
  </si>
  <si>
    <t>B2810973E2EF342108596CABE8CACCC8D80AAB51DA8F2A7EAD1BA9B2D6CF8C82</t>
  </si>
  <si>
    <t>ISE-SEC-SUB</t>
  </si>
  <si>
    <t>L-AC-APX-LIC=</t>
  </si>
  <si>
    <t>751JDTRDALB</t>
  </si>
  <si>
    <t>Secure Client Premier Term License, Total Unique Users</t>
  </si>
  <si>
    <t>ISE-VM-K9</t>
  </si>
  <si>
    <t>(ISE Primary 85K6NKI9K8L    ISE Secondary  ALGFJ52OI8Q)</t>
  </si>
  <si>
    <t>ISE PREMIER (500)</t>
  </si>
  <si>
    <t>ISE PREMIER (2500)</t>
  </si>
  <si>
    <t>WS-C4500X-32SFP+</t>
  </si>
  <si>
    <t>JAE18520093</t>
  </si>
  <si>
    <t>JAE185107LD</t>
  </si>
  <si>
    <t>JAE185200D4</t>
  </si>
  <si>
    <t>JAE1852040Q</t>
  </si>
  <si>
    <t>N9K-C93180YC-EX</t>
  </si>
  <si>
    <t>FDO25440PXM</t>
  </si>
  <si>
    <t>FDO21491K78</t>
  </si>
  <si>
    <t>FDO254418KJ</t>
  </si>
  <si>
    <t>FDO21491K6S</t>
  </si>
  <si>
    <t>FDO21490GPT</t>
  </si>
  <si>
    <t>FDO25441W3J</t>
  </si>
  <si>
    <t>FDO254418MA</t>
  </si>
  <si>
    <t>FDO21412XG8</t>
  </si>
  <si>
    <t>FDO21491KDT</t>
  </si>
  <si>
    <t>FDO21491KQZ</t>
  </si>
  <si>
    <t>FDO21491KS5</t>
  </si>
  <si>
    <t>FDO254418HE</t>
  </si>
  <si>
    <t>FDO25441W0C</t>
  </si>
  <si>
    <t>FDO21491KKL</t>
  </si>
  <si>
    <t>FDO21491K0D</t>
  </si>
  <si>
    <t>FDO21491SU6</t>
  </si>
  <si>
    <t>FDO21491KS3</t>
  </si>
  <si>
    <t>FDO21491KQJ</t>
  </si>
  <si>
    <t>N9K-C93180LC-EX</t>
  </si>
  <si>
    <t>FDO21451A1M</t>
  </si>
  <si>
    <t>FDO21150TLQ</t>
  </si>
  <si>
    <t>FDO21451A35</t>
  </si>
  <si>
    <t>FDO21451A36</t>
  </si>
  <si>
    <t>FLSA1-BIN-1X10GE=</t>
  </si>
  <si>
    <t>ASR1001-X Built-In 10GE 1-port License</t>
  </si>
  <si>
    <t>L-SLASR1-AES=</t>
  </si>
  <si>
    <t>Cisco ASR 1000 Advanced Enterprise Services E-Delivery PAK</t>
  </si>
  <si>
    <t>C9500-DNA-48Y4C-A=</t>
  </si>
  <si>
    <t>C9500 DNA Adv, Spare Term License</t>
  </si>
  <si>
    <t>C9500-DNA-16X-E=</t>
  </si>
  <si>
    <t>C9500 DNA Spare License</t>
  </si>
  <si>
    <t>ASR1001-X=</t>
  </si>
  <si>
    <t>FXS2534Q4NR</t>
  </si>
  <si>
    <t>^Cisco ASR1001-X Chassis, 6x1GE, Optional P/S, 8GB DRAM</t>
  </si>
  <si>
    <t>L-FLSASR1-IPSEC=</t>
  </si>
  <si>
    <t>IPSEC E-Delivery PAK for ASR1000 Series</t>
  </si>
  <si>
    <t>C9500-48Y4C-A</t>
  </si>
  <si>
    <t>FDO2546037V</t>
  </si>
  <si>
    <t>Catalyst 9500 48-port x 1/10/25G + 4-port 40/100G, Advantage</t>
  </si>
  <si>
    <t>FDO25460395</t>
  </si>
  <si>
    <t>FDO2546037C</t>
  </si>
  <si>
    <t>C9500-16X-E</t>
  </si>
  <si>
    <t>FOC2602YEBY</t>
  </si>
  <si>
    <t>Catalyst 9500 16-port 10Gig switch, Essentials</t>
  </si>
  <si>
    <t>FOC2602YEGP</t>
  </si>
  <si>
    <t>FOC2602YE39</t>
  </si>
  <si>
    <t>FDO25460388</t>
  </si>
  <si>
    <t>FDO26031BKT</t>
  </si>
  <si>
    <t>Nexus 9300 with 48p 10/25G SFP+ and 6p 100G QSFP28</t>
  </si>
  <si>
    <t>FDO26031BLH</t>
  </si>
  <si>
    <t>FDO26031BFH</t>
  </si>
  <si>
    <t>FDO26031BES</t>
  </si>
  <si>
    <t>FDO26031BE2</t>
  </si>
  <si>
    <t>FDO26031BJT</t>
  </si>
  <si>
    <t>N9K-C9336C-FX2</t>
  </si>
  <si>
    <t>FDO26021NCL</t>
  </si>
  <si>
    <t>Nexus 9300 Series, 36p 40/100G QSFP28</t>
  </si>
  <si>
    <t>FDO26021NED</t>
  </si>
  <si>
    <t>ASR1001-X</t>
  </si>
  <si>
    <t>FXS2423Q67A</t>
  </si>
  <si>
    <t>^Cisco ASR1001-X Chassis, 6 built-in GE, Dual P/S, 8GB DRAM</t>
  </si>
  <si>
    <t>FXS2423Q6GW</t>
  </si>
  <si>
    <t>FXS2424Q2Y2</t>
  </si>
  <si>
    <t>FPR2140-ASA-K9</t>
  </si>
  <si>
    <t>FCZ2430M00P</t>
  </si>
  <si>
    <t>Cisco Firepower 2140 ASA Appliance, 1U, 1 x NetMod Bay</t>
  </si>
  <si>
    <t>FCZ2430M00N</t>
  </si>
  <si>
    <t>FDO242600S5</t>
  </si>
  <si>
    <t>FDO242600WU</t>
  </si>
  <si>
    <t>FDO242600GM</t>
  </si>
  <si>
    <t>FDO242600KH</t>
  </si>
  <si>
    <r>
      <t xml:space="preserve">შენიშვნა: </t>
    </r>
    <r>
      <rPr>
        <sz val="9"/>
        <color rgb="FF000000"/>
        <rFont val="Sylfaen"/>
        <family val="1"/>
      </rPr>
      <t xml:space="preserve"> ფასები მიუთითეთ ყველა გადასახადის ჩათვლით.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</si>
</sst>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30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11"/>
      <color theme="1"/>
      <name val="Wingdings"/>
      <charset val="2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sz val="9"/>
      <color rgb="FFFF0000"/>
      <name val="Sylfaen"/>
      <family val="1"/>
    </font>
    <font>
      <sz val="9"/>
      <color rgb="FF000000"/>
      <name val="Sylfaen"/>
      <family val="1"/>
    </font>
    <font>
      <sz val="11"/>
      <color theme="1"/>
      <name val="Sylfaen"/>
      <family val="1"/>
    </font>
    <font>
      <b/>
      <sz val="11"/>
      <color theme="1"/>
      <name val="Avaza"/>
      <family val="2"/>
    </font>
    <font>
      <sz val="11"/>
      <color theme="1"/>
      <name val="Avaza"/>
      <family val="2"/>
    </font>
    <font>
      <b/>
      <sz val="10"/>
      <color rgb="FFC00000"/>
      <name val="Sylfaen"/>
      <family val="1"/>
    </font>
    <font>
      <sz val="11"/>
      <color rgb="FFFF0000"/>
      <name val="Sylfaen"/>
      <family val="1"/>
    </font>
    <font>
      <b/>
      <sz val="18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4"/>
      <color theme="1"/>
      <name val="Sylfaen"/>
      <family val="1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Sylfaen"/>
      <family val="1"/>
    </font>
    <font>
      <b/>
      <sz val="14"/>
      <color rgb="FFFF0000"/>
      <name val="Sylfaen"/>
      <family val="1"/>
    </font>
    <font>
      <b/>
      <sz val="12"/>
      <color rgb="FFFF0000"/>
      <name val="Sylfaen"/>
      <family val="1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rgb="FF333333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17" fillId="0" borderId="0" applyFont="0" applyFill="0" applyBorder="0" applyAlignment="0" applyProtection="0"/>
    <xf numFmtId="0" fontId="24" fillId="5" borderId="0" applyNumberFormat="0" applyBorder="0" applyAlignment="0" applyProtection="0"/>
  </cellStyleXfs>
  <cellXfs count="60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14" fontId="3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horizontal="justify" vertical="center"/>
    </xf>
    <xf numFmtId="0" fontId="2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justify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justify" vertical="center"/>
    </xf>
    <xf numFmtId="0" fontId="15" fillId="3" borderId="0" xfId="0" applyFont="1" applyFill="1" applyAlignment="1" applyProtection="1">
      <alignment horizontal="justify" vertical="center"/>
      <protection locked="0"/>
    </xf>
    <xf numFmtId="0" fontId="0" fillId="3" borderId="0" xfId="0" applyFill="1" applyProtection="1">
      <protection locked="0"/>
    </xf>
    <xf numFmtId="0" fontId="6" fillId="3" borderId="0" xfId="0" applyFont="1" applyFill="1" applyAlignment="1" applyProtection="1">
      <alignment horizontal="justify" vertical="center"/>
      <protection locked="0"/>
    </xf>
    <xf numFmtId="0" fontId="12" fillId="3" borderId="0" xfId="0" applyFont="1" applyFill="1" applyAlignment="1" applyProtection="1">
      <alignment horizontal="justify" vertical="center"/>
      <protection locked="0"/>
    </xf>
    <xf numFmtId="0" fontId="11" fillId="3" borderId="0" xfId="0" applyFont="1" applyFill="1" applyAlignment="1" applyProtection="1">
      <alignment horizontal="justify" vertical="center"/>
      <protection locked="0"/>
    </xf>
    <xf numFmtId="0" fontId="11" fillId="3" borderId="0" xfId="0" applyFont="1" applyFill="1" applyAlignment="1" applyProtection="1">
      <alignment vertical="center"/>
      <protection locked="0"/>
    </xf>
    <xf numFmtId="0" fontId="13" fillId="3" borderId="0" xfId="0" applyFont="1" applyFill="1" applyAlignment="1" applyProtection="1">
      <alignment vertical="center"/>
      <protection locked="0"/>
    </xf>
    <xf numFmtId="0" fontId="0" fillId="2" borderId="0" xfId="0" applyFill="1" applyAlignment="1">
      <alignment horizontal="center" vertic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left" vertical="top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Alignment="1" applyProtection="1">
      <alignment horizontal="left"/>
      <protection locked="0"/>
    </xf>
    <xf numFmtId="0" fontId="19" fillId="3" borderId="10" xfId="0" applyFont="1" applyFill="1" applyBorder="1" applyAlignment="1">
      <alignment horizontal="center" vertical="center"/>
    </xf>
    <xf numFmtId="0" fontId="21" fillId="3" borderId="9" xfId="0" applyFont="1" applyFill="1" applyBorder="1" applyAlignment="1" applyProtection="1">
      <alignment vertical="center" wrapText="1"/>
      <protection hidden="1"/>
    </xf>
    <xf numFmtId="0" fontId="21" fillId="3" borderId="1" xfId="0" applyFont="1" applyFill="1" applyBorder="1" applyAlignment="1" applyProtection="1">
      <alignment vertical="center" wrapText="1"/>
      <protection hidden="1"/>
    </xf>
    <xf numFmtId="164" fontId="23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4" fillId="5" borderId="0" xfId="2"/>
    <xf numFmtId="0" fontId="26" fillId="0" borderId="0" xfId="0" applyFont="1" applyAlignment="1">
      <alignment vertical="center" wrapText="1"/>
    </xf>
    <xf numFmtId="15" fontId="26" fillId="0" borderId="0" xfId="0" applyNumberFormat="1" applyFont="1" applyAlignment="1">
      <alignment vertical="center" wrapText="1"/>
    </xf>
    <xf numFmtId="0" fontId="27" fillId="0" borderId="0" xfId="0" applyFont="1" applyAlignment="1">
      <alignment horizontal="left" vertical="center" wrapText="1"/>
    </xf>
    <xf numFmtId="0" fontId="25" fillId="0" borderId="0" xfId="0" applyFont="1"/>
    <xf numFmtId="0" fontId="28" fillId="0" borderId="0" xfId="0" applyFont="1"/>
    <xf numFmtId="15" fontId="25" fillId="0" borderId="0" xfId="0" applyNumberFormat="1" applyFont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26" fillId="0" borderId="0" xfId="0" applyFont="1"/>
    <xf numFmtId="14" fontId="0" fillId="0" borderId="0" xfId="0" applyNumberFormat="1"/>
    <xf numFmtId="0" fontId="0" fillId="0" borderId="0" xfId="0" applyAlignment="1">
      <alignment horizontal="left"/>
    </xf>
    <xf numFmtId="0" fontId="25" fillId="0" borderId="0" xfId="0" applyFont="1" applyAlignment="1">
      <alignment vertical="center" wrapText="1"/>
    </xf>
    <xf numFmtId="15" fontId="25" fillId="0" borderId="0" xfId="0" applyNumberFormat="1" applyFont="1"/>
    <xf numFmtId="0" fontId="25" fillId="0" borderId="0" xfId="0" applyFont="1" applyAlignment="1">
      <alignment horizontal="left"/>
    </xf>
    <xf numFmtId="0" fontId="18" fillId="3" borderId="0" xfId="0" applyFont="1" applyFill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1" fillId="3" borderId="0" xfId="0" applyFont="1" applyFill="1" applyAlignment="1" applyProtection="1">
      <alignment horizontal="left" vertical="center"/>
      <protection locked="0"/>
    </xf>
    <xf numFmtId="0" fontId="2" fillId="3" borderId="0" xfId="0" applyFont="1" applyFill="1" applyAlignment="1">
      <alignment horizontal="left" vertical="top" wrapText="1"/>
    </xf>
    <xf numFmtId="0" fontId="9" fillId="3" borderId="6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center" vertical="top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</cellXfs>
  <cellStyles count="3">
    <cellStyle name="Comma" xfId="1" builtinId="3"/>
    <cellStyle name="Good" xfId="2" builtinId="2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zoomScale="70" zoomScaleNormal="70" workbookViewId="0">
      <selection activeCell="B10" sqref="B10:F10"/>
    </sheetView>
  </sheetViews>
  <sheetFormatPr defaultColWidth="9.21875" defaultRowHeight="14.4" x14ac:dyDescent="0.3"/>
  <cols>
    <col min="1" max="1" width="3.77734375" style="1" customWidth="1"/>
    <col min="2" max="2" width="39.77734375" style="1" customWidth="1"/>
    <col min="3" max="3" width="91.6640625" style="1" customWidth="1"/>
    <col min="4" max="4" width="18.6640625" style="1" customWidth="1"/>
    <col min="5" max="5" width="31.77734375" style="1" hidden="1" customWidth="1"/>
    <col min="6" max="6" width="34.21875" style="1" customWidth="1"/>
    <col min="7" max="16384" width="9.21875" style="1"/>
  </cols>
  <sheetData>
    <row r="1" spans="1:8" x14ac:dyDescent="0.3">
      <c r="A1" s="2"/>
      <c r="B1" s="2"/>
      <c r="C1" s="2"/>
      <c r="D1" s="2"/>
      <c r="E1" s="2"/>
      <c r="F1" s="2"/>
    </row>
    <row r="2" spans="1:8" ht="43.5" customHeight="1" thickBot="1" x14ac:dyDescent="0.35">
      <c r="A2" s="2"/>
      <c r="B2" s="51" t="s">
        <v>22</v>
      </c>
      <c r="C2" s="51"/>
      <c r="D2" s="51"/>
      <c r="E2" s="51"/>
      <c r="F2" s="51"/>
    </row>
    <row r="3" spans="1:8" ht="21" customHeight="1" thickBot="1" x14ac:dyDescent="0.35">
      <c r="A3" s="2"/>
      <c r="B3" s="2"/>
      <c r="C3" s="2"/>
      <c r="D3" s="2"/>
      <c r="E3" s="2"/>
      <c r="F3" s="3" t="s">
        <v>0</v>
      </c>
    </row>
    <row r="4" spans="1:8" ht="21" customHeight="1" thickBot="1" x14ac:dyDescent="0.35">
      <c r="A4" s="2"/>
      <c r="B4" s="2"/>
      <c r="C4" s="2"/>
      <c r="D4" s="2"/>
      <c r="E4" s="2"/>
      <c r="F4" s="4">
        <f ca="1">TODAY()</f>
        <v>45834</v>
      </c>
    </row>
    <row r="5" spans="1:8" x14ac:dyDescent="0.3">
      <c r="A5" s="2"/>
      <c r="B5" s="5"/>
      <c r="C5" s="5"/>
      <c r="D5" s="2"/>
      <c r="E5" s="2"/>
      <c r="F5" s="2"/>
    </row>
    <row r="6" spans="1:8" ht="15" thickBot="1" x14ac:dyDescent="0.35">
      <c r="A6" s="2"/>
      <c r="B6" s="6"/>
      <c r="C6" s="6"/>
      <c r="D6" s="2"/>
      <c r="E6" s="2"/>
      <c r="F6" s="2"/>
    </row>
    <row r="7" spans="1:8" ht="42.45" customHeight="1" x14ac:dyDescent="0.3">
      <c r="A7" s="54" t="s">
        <v>19</v>
      </c>
      <c r="B7" s="56" t="s">
        <v>23</v>
      </c>
      <c r="C7" s="58" t="s">
        <v>18</v>
      </c>
      <c r="D7" s="52" t="s">
        <v>10</v>
      </c>
      <c r="E7" s="7" t="s">
        <v>1</v>
      </c>
      <c r="F7" s="7" t="s">
        <v>13</v>
      </c>
    </row>
    <row r="8" spans="1:8" ht="24" customHeight="1" thickBot="1" x14ac:dyDescent="0.35">
      <c r="A8" s="55"/>
      <c r="B8" s="57"/>
      <c r="C8" s="59"/>
      <c r="D8" s="53"/>
      <c r="E8" s="8" t="s">
        <v>14</v>
      </c>
      <c r="F8" s="8" t="s">
        <v>14</v>
      </c>
    </row>
    <row r="9" spans="1:8" ht="39.6" customHeight="1" thickBot="1" x14ac:dyDescent="0.35">
      <c r="A9" s="27">
        <v>1</v>
      </c>
      <c r="B9" s="29" t="s">
        <v>25</v>
      </c>
      <c r="C9" s="28" t="s">
        <v>24</v>
      </c>
      <c r="D9" s="10" t="s">
        <v>26</v>
      </c>
      <c r="E9" s="24"/>
      <c r="F9" s="25"/>
      <c r="H9" s="21"/>
    </row>
    <row r="10" spans="1:8" ht="46.5" customHeight="1" x14ac:dyDescent="0.3">
      <c r="A10" s="2"/>
      <c r="B10" s="48" t="s">
        <v>120</v>
      </c>
      <c r="C10" s="48"/>
      <c r="D10" s="48"/>
      <c r="E10" s="48"/>
      <c r="F10" s="48"/>
    </row>
    <row r="11" spans="1:8" ht="34.5" hidden="1" customHeight="1" x14ac:dyDescent="0.3">
      <c r="A11" s="2"/>
      <c r="B11" s="50" t="s">
        <v>15</v>
      </c>
      <c r="C11" s="50"/>
      <c r="D11" s="50"/>
      <c r="E11" s="50"/>
      <c r="F11" s="50"/>
    </row>
    <row r="12" spans="1:8" ht="56.25" hidden="1" customHeight="1" thickBot="1" x14ac:dyDescent="0.35">
      <c r="A12" s="2"/>
      <c r="B12" s="23"/>
      <c r="C12" s="23"/>
      <c r="D12" s="45" t="s">
        <v>20</v>
      </c>
      <c r="E12" s="46"/>
      <c r="F12" s="30">
        <f>SUM(F9:F9)</f>
        <v>0</v>
      </c>
    </row>
    <row r="13" spans="1:8" ht="15" thickBot="1" x14ac:dyDescent="0.35">
      <c r="A13" s="2"/>
      <c r="B13" s="9"/>
      <c r="C13" s="9"/>
      <c r="D13" s="15"/>
      <c r="E13" s="15"/>
      <c r="F13" s="15"/>
    </row>
    <row r="14" spans="1:8" ht="54" customHeight="1" thickBot="1" x14ac:dyDescent="0.35">
      <c r="A14" s="2"/>
      <c r="B14" s="22" t="s">
        <v>17</v>
      </c>
      <c r="C14" s="10"/>
      <c r="D14" s="15"/>
      <c r="E14" s="15"/>
      <c r="F14" s="15"/>
    </row>
    <row r="15" spans="1:8" ht="54" hidden="1" customHeight="1" thickBot="1" x14ac:dyDescent="0.35">
      <c r="A15" s="2"/>
      <c r="B15" s="22" t="s">
        <v>16</v>
      </c>
      <c r="C15" s="12"/>
      <c r="D15" s="15"/>
      <c r="E15" s="15"/>
      <c r="F15" s="15"/>
    </row>
    <row r="16" spans="1:8" ht="109.95" customHeight="1" thickBot="1" x14ac:dyDescent="0.35">
      <c r="A16" s="2"/>
      <c r="B16" s="11" t="s">
        <v>12</v>
      </c>
      <c r="C16" s="12"/>
      <c r="D16" s="15"/>
      <c r="E16" s="15"/>
      <c r="F16" s="15"/>
    </row>
    <row r="17" spans="1:6" ht="67.5" customHeight="1" thickBot="1" x14ac:dyDescent="0.35">
      <c r="A17" s="2"/>
      <c r="B17" s="11" t="s">
        <v>11</v>
      </c>
      <c r="C17" s="12"/>
      <c r="D17" s="15"/>
      <c r="E17" s="15"/>
      <c r="F17" s="15"/>
    </row>
    <row r="18" spans="1:6" ht="29.25" customHeight="1" x14ac:dyDescent="0.3">
      <c r="A18" s="2"/>
      <c r="B18" s="49"/>
      <c r="C18" s="49"/>
      <c r="D18" s="15"/>
      <c r="E18" s="15"/>
      <c r="F18" s="15"/>
    </row>
    <row r="19" spans="1:6" x14ac:dyDescent="0.3">
      <c r="A19" s="2"/>
      <c r="B19" s="13"/>
      <c r="C19" s="13"/>
      <c r="D19" s="15"/>
      <c r="E19" s="15"/>
      <c r="F19" s="15"/>
    </row>
    <row r="20" spans="1:6" x14ac:dyDescent="0.3">
      <c r="A20" s="2"/>
      <c r="B20" s="14"/>
      <c r="C20" s="14"/>
      <c r="D20" s="15"/>
      <c r="E20" s="15"/>
      <c r="F20" s="15"/>
    </row>
    <row r="21" spans="1:6" x14ac:dyDescent="0.3">
      <c r="A21" s="2"/>
      <c r="B21" s="16" t="s">
        <v>2</v>
      </c>
      <c r="C21" s="16"/>
      <c r="D21" s="15"/>
      <c r="E21" s="15"/>
      <c r="F21" s="15"/>
    </row>
    <row r="22" spans="1:6" x14ac:dyDescent="0.3">
      <c r="A22" s="2"/>
      <c r="B22" s="17"/>
      <c r="C22" s="17"/>
      <c r="D22" s="15"/>
      <c r="E22" s="15"/>
      <c r="F22" s="15"/>
    </row>
    <row r="23" spans="1:6" ht="16.5" customHeight="1" x14ac:dyDescent="0.3">
      <c r="A23" s="2"/>
      <c r="B23" s="18" t="s">
        <v>5</v>
      </c>
      <c r="C23" s="18"/>
      <c r="D23" s="15"/>
      <c r="E23" s="15"/>
      <c r="F23" s="15"/>
    </row>
    <row r="24" spans="1:6" ht="16.5" customHeight="1" x14ac:dyDescent="0.3">
      <c r="A24" s="2"/>
      <c r="B24" s="18" t="s">
        <v>6</v>
      </c>
      <c r="C24" s="18"/>
      <c r="D24" s="15"/>
      <c r="E24" s="15"/>
      <c r="F24" s="15"/>
    </row>
    <row r="25" spans="1:6" ht="16.5" customHeight="1" x14ac:dyDescent="0.3">
      <c r="A25" s="2"/>
      <c r="B25" s="18" t="s">
        <v>21</v>
      </c>
      <c r="C25" s="18"/>
      <c r="D25" s="15"/>
      <c r="E25" s="15"/>
      <c r="F25" s="15"/>
    </row>
    <row r="26" spans="1:6" ht="16.5" customHeight="1" x14ac:dyDescent="0.3">
      <c r="A26" s="2"/>
      <c r="B26" s="47" t="s">
        <v>3</v>
      </c>
      <c r="C26" s="47"/>
      <c r="D26" s="15"/>
      <c r="E26" s="15"/>
      <c r="F26" s="15"/>
    </row>
    <row r="27" spans="1:6" ht="16.5" customHeight="1" x14ac:dyDescent="0.3">
      <c r="A27" s="2"/>
      <c r="B27" s="18" t="s">
        <v>4</v>
      </c>
      <c r="C27" s="18"/>
      <c r="D27" s="15"/>
      <c r="E27" s="15"/>
      <c r="F27" s="15"/>
    </row>
    <row r="28" spans="1:6" x14ac:dyDescent="0.3">
      <c r="A28" s="2"/>
      <c r="B28" s="18"/>
      <c r="C28" s="18"/>
      <c r="D28" s="15"/>
      <c r="E28" s="15"/>
      <c r="F28" s="15"/>
    </row>
    <row r="29" spans="1:6" x14ac:dyDescent="0.3">
      <c r="A29" s="2"/>
      <c r="B29" s="18"/>
      <c r="C29" s="18"/>
      <c r="D29" s="15"/>
      <c r="E29" s="15"/>
      <c r="F29" s="15"/>
    </row>
    <row r="30" spans="1:6" x14ac:dyDescent="0.3">
      <c r="A30" s="2"/>
      <c r="B30" s="19" t="s">
        <v>7</v>
      </c>
      <c r="C30" s="19"/>
      <c r="D30" s="26"/>
      <c r="E30" s="26"/>
      <c r="F30" s="26"/>
    </row>
    <row r="31" spans="1:6" x14ac:dyDescent="0.3">
      <c r="A31" s="2"/>
      <c r="B31" s="20" t="s">
        <v>8</v>
      </c>
      <c r="C31" s="20"/>
      <c r="D31" s="15"/>
      <c r="E31" s="15"/>
      <c r="F31" s="15"/>
    </row>
    <row r="32" spans="1:6" ht="22.5" customHeight="1" x14ac:dyDescent="0.3">
      <c r="A32" s="2"/>
      <c r="B32" s="26" t="s">
        <v>9</v>
      </c>
      <c r="C32" s="26"/>
      <c r="D32" s="15"/>
      <c r="E32" s="15"/>
      <c r="F32" s="15"/>
    </row>
    <row r="33" spans="1:6" x14ac:dyDescent="0.3">
      <c r="A33" s="2"/>
      <c r="B33" s="15"/>
      <c r="C33" s="15"/>
      <c r="D33" s="15"/>
      <c r="E33" s="15"/>
      <c r="F33" s="15"/>
    </row>
    <row r="34" spans="1:6" x14ac:dyDescent="0.3">
      <c r="A34" s="2"/>
      <c r="B34" s="15"/>
      <c r="C34" s="15"/>
      <c r="D34" s="15"/>
      <c r="E34" s="15"/>
      <c r="F34" s="15"/>
    </row>
    <row r="35" spans="1:6" x14ac:dyDescent="0.3">
      <c r="A35" s="2"/>
      <c r="B35" s="15"/>
      <c r="C35" s="15"/>
    </row>
    <row r="36" spans="1:6" x14ac:dyDescent="0.3">
      <c r="A36" s="2"/>
      <c r="B36" s="15"/>
      <c r="C36" s="15"/>
    </row>
  </sheetData>
  <mergeCells count="10">
    <mergeCell ref="B2:F2"/>
    <mergeCell ref="D7:D8"/>
    <mergeCell ref="A7:A8"/>
    <mergeCell ref="B7:B8"/>
    <mergeCell ref="C7:C8"/>
    <mergeCell ref="D12:E12"/>
    <mergeCell ref="B26:C26"/>
    <mergeCell ref="B10:F10"/>
    <mergeCell ref="B18:C18"/>
    <mergeCell ref="B11:F11"/>
  </mergeCells>
  <phoneticPr fontId="20" type="noConversion"/>
  <pageMargins left="0.7" right="0.7" top="0.75" bottom="0.75" header="0.3" footer="0.3"/>
  <pageSetup paperSize="9" scale="37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51744-6929-4293-A501-16029CCDC315}">
  <dimension ref="A1:G65"/>
  <sheetViews>
    <sheetView workbookViewId="0">
      <selection activeCell="B8" sqref="B8"/>
    </sheetView>
  </sheetViews>
  <sheetFormatPr defaultColWidth="8.77734375" defaultRowHeight="14.4" x14ac:dyDescent="0.3"/>
  <cols>
    <col min="1" max="1" width="42.77734375" bestFit="1" customWidth="1"/>
    <col min="2" max="2" width="63" bestFit="1" customWidth="1"/>
    <col min="3" max="3" width="15" customWidth="1"/>
    <col min="4" max="4" width="27.44140625" customWidth="1"/>
    <col min="5" max="5" width="50.77734375" customWidth="1"/>
    <col min="6" max="6" width="15" customWidth="1"/>
    <col min="7" max="7" width="22.44140625" customWidth="1"/>
  </cols>
  <sheetData>
    <row r="1" spans="1:7" ht="25.2" customHeight="1" x14ac:dyDescent="0.3">
      <c r="A1" s="31" t="s">
        <v>27</v>
      </c>
      <c r="B1" s="31" t="s">
        <v>28</v>
      </c>
      <c r="C1" s="31" t="s">
        <v>29</v>
      </c>
      <c r="D1" s="31" t="s">
        <v>30</v>
      </c>
      <c r="E1" s="31" t="s">
        <v>18</v>
      </c>
    </row>
    <row r="2" spans="1:7" ht="28.2" customHeight="1" x14ac:dyDescent="0.3">
      <c r="A2" s="32" t="s">
        <v>31</v>
      </c>
      <c r="B2" s="32" t="s">
        <v>32</v>
      </c>
      <c r="C2" s="33">
        <v>45736</v>
      </c>
      <c r="D2" s="34">
        <v>205912160</v>
      </c>
      <c r="E2" s="35"/>
      <c r="F2" s="35"/>
      <c r="G2" s="35"/>
    </row>
    <row r="3" spans="1:7" x14ac:dyDescent="0.3">
      <c r="A3" s="36" t="s">
        <v>33</v>
      </c>
      <c r="B3" s="35" t="s">
        <v>34</v>
      </c>
      <c r="C3" s="37">
        <v>45703</v>
      </c>
      <c r="D3" s="38">
        <v>204615855</v>
      </c>
      <c r="E3" s="35"/>
      <c r="F3" s="35"/>
      <c r="G3" s="35"/>
    </row>
    <row r="4" spans="1:7" x14ac:dyDescent="0.3">
      <c r="A4" s="39" t="s">
        <v>35</v>
      </c>
      <c r="B4" s="39"/>
      <c r="C4" s="33">
        <v>45775</v>
      </c>
      <c r="D4" s="34">
        <v>206009590</v>
      </c>
      <c r="E4" s="35"/>
      <c r="F4" s="35"/>
      <c r="G4" s="35"/>
    </row>
    <row r="5" spans="1:7" x14ac:dyDescent="0.3">
      <c r="A5" s="35" t="s">
        <v>36</v>
      </c>
      <c r="B5" s="35" t="s">
        <v>37</v>
      </c>
      <c r="C5" s="37">
        <v>45854</v>
      </c>
      <c r="D5" s="38">
        <v>203403519</v>
      </c>
      <c r="E5" s="35" t="s">
        <v>38</v>
      </c>
      <c r="F5" s="35"/>
      <c r="G5" s="35"/>
    </row>
    <row r="6" spans="1:7" x14ac:dyDescent="0.3">
      <c r="A6" t="s">
        <v>39</v>
      </c>
      <c r="B6" t="s">
        <v>40</v>
      </c>
      <c r="C6" s="40">
        <v>45225</v>
      </c>
      <c r="D6" s="41">
        <v>202777749</v>
      </c>
    </row>
    <row r="7" spans="1:7" x14ac:dyDescent="0.3">
      <c r="A7" t="s">
        <v>41</v>
      </c>
      <c r="C7" s="40">
        <v>45211</v>
      </c>
      <c r="D7" s="41">
        <v>203588481</v>
      </c>
    </row>
    <row r="8" spans="1:7" x14ac:dyDescent="0.3">
      <c r="A8" t="s">
        <v>42</v>
      </c>
      <c r="C8" s="40">
        <v>45703</v>
      </c>
      <c r="D8" s="41">
        <v>204615855</v>
      </c>
    </row>
    <row r="9" spans="1:7" ht="15" customHeight="1" x14ac:dyDescent="0.3">
      <c r="A9" s="42" t="s">
        <v>43</v>
      </c>
      <c r="B9" s="42" t="s">
        <v>44</v>
      </c>
      <c r="C9" s="37">
        <v>45736</v>
      </c>
      <c r="D9" s="38">
        <v>205912160</v>
      </c>
      <c r="E9" s="35"/>
      <c r="F9" s="35"/>
      <c r="G9" s="35"/>
    </row>
    <row r="10" spans="1:7" ht="15" customHeight="1" x14ac:dyDescent="0.3">
      <c r="A10" s="36" t="s">
        <v>43</v>
      </c>
      <c r="B10" s="42" t="s">
        <v>45</v>
      </c>
      <c r="C10" s="37">
        <v>45736</v>
      </c>
      <c r="D10" s="38">
        <v>205912160</v>
      </c>
      <c r="E10" s="35"/>
      <c r="F10" s="35"/>
      <c r="G10" s="35"/>
    </row>
    <row r="11" spans="1:7" ht="15" customHeight="1" x14ac:dyDescent="0.3">
      <c r="A11" s="42" t="s">
        <v>43</v>
      </c>
      <c r="B11" s="42" t="s">
        <v>46</v>
      </c>
      <c r="C11" s="37">
        <v>45736</v>
      </c>
      <c r="D11" s="38">
        <v>205912160</v>
      </c>
      <c r="E11" s="35"/>
      <c r="F11" s="35"/>
      <c r="G11" s="35"/>
    </row>
    <row r="12" spans="1:7" ht="15" customHeight="1" x14ac:dyDescent="0.3">
      <c r="A12" s="42" t="s">
        <v>43</v>
      </c>
      <c r="B12" s="36" t="s">
        <v>47</v>
      </c>
      <c r="C12" s="37">
        <v>45736</v>
      </c>
      <c r="D12" s="38">
        <v>205912160</v>
      </c>
      <c r="E12" s="35"/>
      <c r="F12" s="35"/>
      <c r="G12" s="35"/>
    </row>
    <row r="13" spans="1:7" ht="15" customHeight="1" x14ac:dyDescent="0.3">
      <c r="A13" s="42" t="s">
        <v>48</v>
      </c>
      <c r="B13" s="42" t="s">
        <v>49</v>
      </c>
      <c r="C13" s="37">
        <v>45736</v>
      </c>
      <c r="D13" s="38">
        <v>205912160</v>
      </c>
      <c r="E13" s="35"/>
      <c r="F13" s="35"/>
      <c r="G13" s="35"/>
    </row>
    <row r="14" spans="1:7" ht="15" customHeight="1" x14ac:dyDescent="0.3">
      <c r="A14" s="42" t="s">
        <v>48</v>
      </c>
      <c r="B14" s="42" t="s">
        <v>50</v>
      </c>
      <c r="C14" s="37">
        <v>45736</v>
      </c>
      <c r="D14" s="38">
        <v>205912160</v>
      </c>
      <c r="E14" s="35"/>
      <c r="F14" s="35"/>
      <c r="G14" s="35"/>
    </row>
    <row r="15" spans="1:7" ht="15" customHeight="1" x14ac:dyDescent="0.3">
      <c r="A15" s="36" t="s">
        <v>48</v>
      </c>
      <c r="B15" s="42" t="s">
        <v>51</v>
      </c>
      <c r="C15" s="37">
        <v>45736</v>
      </c>
      <c r="D15" s="38">
        <v>205912160</v>
      </c>
      <c r="E15" s="35"/>
      <c r="F15" s="35"/>
      <c r="G15" s="35"/>
    </row>
    <row r="16" spans="1:7" ht="15" customHeight="1" x14ac:dyDescent="0.3">
      <c r="A16" s="36" t="s">
        <v>48</v>
      </c>
      <c r="B16" s="42" t="s">
        <v>52</v>
      </c>
      <c r="C16" s="37">
        <v>45736</v>
      </c>
      <c r="D16" s="38">
        <v>205912160</v>
      </c>
      <c r="E16" s="35"/>
      <c r="F16" s="35"/>
      <c r="G16" s="35"/>
    </row>
    <row r="17" spans="1:7" ht="15" customHeight="1" x14ac:dyDescent="0.3">
      <c r="A17" s="36" t="s">
        <v>48</v>
      </c>
      <c r="B17" s="42" t="s">
        <v>53</v>
      </c>
      <c r="C17" s="37">
        <v>45736</v>
      </c>
      <c r="D17" s="38">
        <v>205912160</v>
      </c>
      <c r="E17" s="35"/>
      <c r="F17" s="35"/>
      <c r="G17" s="35"/>
    </row>
    <row r="18" spans="1:7" ht="15" customHeight="1" x14ac:dyDescent="0.3">
      <c r="A18" s="36" t="s">
        <v>48</v>
      </c>
      <c r="B18" s="36" t="s">
        <v>54</v>
      </c>
      <c r="C18" s="37">
        <v>45736</v>
      </c>
      <c r="D18" s="38">
        <v>205912160</v>
      </c>
      <c r="E18" s="35"/>
      <c r="F18" s="35"/>
      <c r="G18" s="35"/>
    </row>
    <row r="19" spans="1:7" ht="15" customHeight="1" x14ac:dyDescent="0.3">
      <c r="A19" s="36" t="s">
        <v>48</v>
      </c>
      <c r="B19" s="36" t="s">
        <v>55</v>
      </c>
      <c r="C19" s="37">
        <v>45736</v>
      </c>
      <c r="D19" s="38">
        <v>205912160</v>
      </c>
      <c r="E19" s="35"/>
      <c r="F19" s="35"/>
      <c r="G19" s="35"/>
    </row>
    <row r="20" spans="1:7" ht="15" customHeight="1" x14ac:dyDescent="0.3">
      <c r="A20" s="36" t="s">
        <v>48</v>
      </c>
      <c r="B20" s="36" t="s">
        <v>56</v>
      </c>
      <c r="C20" s="37">
        <v>45736</v>
      </c>
      <c r="D20" s="38">
        <v>205912160</v>
      </c>
      <c r="E20" s="35"/>
      <c r="F20" s="35"/>
      <c r="G20" s="35"/>
    </row>
    <row r="21" spans="1:7" ht="15" customHeight="1" x14ac:dyDescent="0.3">
      <c r="A21" s="42" t="s">
        <v>48</v>
      </c>
      <c r="B21" s="35" t="s">
        <v>57</v>
      </c>
      <c r="C21" s="37">
        <v>45736</v>
      </c>
      <c r="D21" s="38">
        <v>205912160</v>
      </c>
      <c r="E21" s="35"/>
      <c r="F21" s="35"/>
      <c r="G21" s="35"/>
    </row>
    <row r="22" spans="1:7" ht="15" customHeight="1" x14ac:dyDescent="0.3">
      <c r="A22" s="42" t="s">
        <v>48</v>
      </c>
      <c r="B22" s="36" t="s">
        <v>58</v>
      </c>
      <c r="C22" s="37">
        <v>45736</v>
      </c>
      <c r="D22" s="38">
        <v>205912160</v>
      </c>
      <c r="E22" s="35"/>
      <c r="F22" s="35"/>
      <c r="G22" s="35"/>
    </row>
    <row r="23" spans="1:7" ht="15" customHeight="1" x14ac:dyDescent="0.3">
      <c r="A23" s="42" t="s">
        <v>48</v>
      </c>
      <c r="B23" s="42" t="s">
        <v>59</v>
      </c>
      <c r="C23" s="37">
        <v>45736</v>
      </c>
      <c r="D23" s="38">
        <v>205912160</v>
      </c>
      <c r="E23" s="35"/>
      <c r="F23" s="35"/>
      <c r="G23" s="35"/>
    </row>
    <row r="24" spans="1:7" ht="15" customHeight="1" x14ac:dyDescent="0.3">
      <c r="A24" s="42" t="s">
        <v>48</v>
      </c>
      <c r="B24" s="42" t="s">
        <v>60</v>
      </c>
      <c r="C24" s="37">
        <v>45736</v>
      </c>
      <c r="D24" s="38">
        <v>205912160</v>
      </c>
      <c r="E24" s="35"/>
      <c r="F24" s="35"/>
      <c r="G24" s="35"/>
    </row>
    <row r="25" spans="1:7" ht="15" customHeight="1" x14ac:dyDescent="0.3">
      <c r="A25" s="36" t="s">
        <v>48</v>
      </c>
      <c r="B25" s="42" t="s">
        <v>61</v>
      </c>
      <c r="C25" s="37">
        <v>45736</v>
      </c>
      <c r="D25" s="38">
        <v>205912160</v>
      </c>
      <c r="E25" s="35"/>
      <c r="F25" s="35"/>
      <c r="G25" s="35"/>
    </row>
    <row r="26" spans="1:7" ht="15" customHeight="1" x14ac:dyDescent="0.3">
      <c r="A26" s="42" t="s">
        <v>48</v>
      </c>
      <c r="B26" s="42" t="s">
        <v>62</v>
      </c>
      <c r="C26" s="37">
        <v>45736</v>
      </c>
      <c r="D26" s="38">
        <v>205912160</v>
      </c>
      <c r="E26" s="35"/>
      <c r="F26" s="35"/>
      <c r="G26" s="35"/>
    </row>
    <row r="27" spans="1:7" ht="15" customHeight="1" x14ac:dyDescent="0.3">
      <c r="A27" s="36" t="s">
        <v>48</v>
      </c>
      <c r="B27" s="42" t="s">
        <v>63</v>
      </c>
      <c r="C27" s="37">
        <v>45736</v>
      </c>
      <c r="D27" s="38">
        <v>205912160</v>
      </c>
      <c r="E27" s="35"/>
      <c r="F27" s="35"/>
      <c r="G27" s="35"/>
    </row>
    <row r="28" spans="1:7" ht="15" customHeight="1" x14ac:dyDescent="0.3">
      <c r="A28" s="36" t="s">
        <v>48</v>
      </c>
      <c r="B28" s="42" t="s">
        <v>64</v>
      </c>
      <c r="C28" s="37">
        <v>45736</v>
      </c>
      <c r="D28" s="38">
        <v>205912160</v>
      </c>
      <c r="E28" s="35"/>
      <c r="F28" s="35"/>
      <c r="G28" s="35"/>
    </row>
    <row r="29" spans="1:7" x14ac:dyDescent="0.3">
      <c r="A29" s="36" t="s">
        <v>48</v>
      </c>
      <c r="B29" s="42" t="s">
        <v>65</v>
      </c>
      <c r="C29" s="37">
        <v>45736</v>
      </c>
      <c r="D29" s="38">
        <v>205912160</v>
      </c>
      <c r="E29" s="35"/>
      <c r="F29" s="35"/>
      <c r="G29" s="35"/>
    </row>
    <row r="30" spans="1:7" x14ac:dyDescent="0.3">
      <c r="A30" s="36" t="s">
        <v>48</v>
      </c>
      <c r="B30" s="42" t="s">
        <v>66</v>
      </c>
      <c r="C30" s="37">
        <v>45736</v>
      </c>
      <c r="D30" s="38">
        <v>205912160</v>
      </c>
      <c r="E30" s="35"/>
      <c r="F30" s="35"/>
      <c r="G30" s="35"/>
    </row>
    <row r="31" spans="1:7" x14ac:dyDescent="0.3">
      <c r="A31" s="36" t="s">
        <v>67</v>
      </c>
      <c r="B31" s="42" t="s">
        <v>68</v>
      </c>
      <c r="C31" s="37">
        <v>45736</v>
      </c>
      <c r="D31" s="38">
        <v>205912160</v>
      </c>
      <c r="E31" s="35"/>
      <c r="F31" s="35"/>
      <c r="G31" s="35"/>
    </row>
    <row r="32" spans="1:7" x14ac:dyDescent="0.3">
      <c r="A32" s="36" t="s">
        <v>67</v>
      </c>
      <c r="B32" s="42" t="s">
        <v>69</v>
      </c>
      <c r="C32" s="37">
        <v>45736</v>
      </c>
      <c r="D32" s="38">
        <v>205912160</v>
      </c>
      <c r="E32" s="35"/>
      <c r="F32" s="35"/>
      <c r="G32" s="35"/>
    </row>
    <row r="33" spans="1:7" x14ac:dyDescent="0.3">
      <c r="A33" s="42" t="s">
        <v>67</v>
      </c>
      <c r="B33" s="42" t="s">
        <v>70</v>
      </c>
      <c r="C33" s="37">
        <v>45736</v>
      </c>
      <c r="D33" s="38">
        <v>205912160</v>
      </c>
      <c r="E33" s="35"/>
      <c r="F33" s="35"/>
      <c r="G33" s="35"/>
    </row>
    <row r="34" spans="1:7" x14ac:dyDescent="0.3">
      <c r="A34" s="36" t="s">
        <v>67</v>
      </c>
      <c r="B34" s="36" t="s">
        <v>71</v>
      </c>
      <c r="C34" s="37">
        <v>45736</v>
      </c>
      <c r="D34" s="38">
        <v>205912160</v>
      </c>
      <c r="E34" s="35"/>
      <c r="F34" s="35"/>
      <c r="G34" s="35"/>
    </row>
    <row r="35" spans="1:7" x14ac:dyDescent="0.3">
      <c r="A35" s="35" t="s">
        <v>72</v>
      </c>
      <c r="B35" s="35"/>
      <c r="C35" s="37">
        <v>45816</v>
      </c>
      <c r="D35" s="38">
        <v>204786674</v>
      </c>
      <c r="E35" s="35" t="s">
        <v>73</v>
      </c>
      <c r="F35" s="35"/>
      <c r="G35" s="35"/>
    </row>
    <row r="36" spans="1:7" x14ac:dyDescent="0.3">
      <c r="A36" s="35" t="s">
        <v>74</v>
      </c>
      <c r="B36" s="35"/>
      <c r="C36" s="43">
        <v>45816</v>
      </c>
      <c r="D36" s="38">
        <v>204786674</v>
      </c>
      <c r="E36" s="35" t="s">
        <v>75</v>
      </c>
      <c r="F36" s="35"/>
      <c r="G36" s="35"/>
    </row>
    <row r="37" spans="1:7" x14ac:dyDescent="0.3">
      <c r="A37" s="35" t="s">
        <v>76</v>
      </c>
      <c r="B37" s="35"/>
      <c r="C37" s="43">
        <v>45833</v>
      </c>
      <c r="D37" s="38">
        <v>204783410</v>
      </c>
      <c r="E37" s="35" t="s">
        <v>77</v>
      </c>
      <c r="F37" s="35"/>
      <c r="G37" s="35"/>
    </row>
    <row r="38" spans="1:7" x14ac:dyDescent="0.3">
      <c r="A38" s="35" t="s">
        <v>78</v>
      </c>
      <c r="B38" s="35"/>
      <c r="C38" s="43">
        <v>45833</v>
      </c>
      <c r="D38" s="38">
        <v>204783410</v>
      </c>
      <c r="E38" s="35" t="s">
        <v>79</v>
      </c>
      <c r="F38" s="35"/>
      <c r="G38" s="35"/>
    </row>
    <row r="39" spans="1:7" x14ac:dyDescent="0.3">
      <c r="A39" s="35" t="s">
        <v>80</v>
      </c>
      <c r="B39" s="35" t="s">
        <v>81</v>
      </c>
      <c r="C39" s="43">
        <v>45816</v>
      </c>
      <c r="D39" s="38">
        <v>204786551</v>
      </c>
      <c r="E39" s="35" t="s">
        <v>82</v>
      </c>
      <c r="F39" s="35"/>
      <c r="G39" s="35"/>
    </row>
    <row r="40" spans="1:7" x14ac:dyDescent="0.3">
      <c r="A40" s="35" t="s">
        <v>83</v>
      </c>
      <c r="B40" s="35"/>
      <c r="C40" s="43">
        <v>45816</v>
      </c>
      <c r="D40" s="38">
        <v>204786551</v>
      </c>
      <c r="E40" s="35" t="s">
        <v>84</v>
      </c>
      <c r="F40" s="35"/>
      <c r="G40" s="35"/>
    </row>
    <row r="41" spans="1:7" x14ac:dyDescent="0.3">
      <c r="A41" s="35" t="s">
        <v>72</v>
      </c>
      <c r="B41" s="35"/>
      <c r="C41" s="43">
        <v>45816</v>
      </c>
      <c r="D41" s="38">
        <v>204786551</v>
      </c>
      <c r="E41" s="35" t="s">
        <v>73</v>
      </c>
      <c r="F41" s="35"/>
      <c r="G41" s="35"/>
    </row>
    <row r="42" spans="1:7" x14ac:dyDescent="0.3">
      <c r="A42" s="35" t="s">
        <v>85</v>
      </c>
      <c r="B42" s="35" t="s">
        <v>86</v>
      </c>
      <c r="C42" s="43">
        <v>45816</v>
      </c>
      <c r="D42" s="38">
        <v>204786551</v>
      </c>
      <c r="E42" s="35" t="s">
        <v>87</v>
      </c>
      <c r="F42" s="35"/>
      <c r="G42" s="35"/>
    </row>
    <row r="43" spans="1:7" x14ac:dyDescent="0.3">
      <c r="A43" s="35" t="s">
        <v>85</v>
      </c>
      <c r="B43" s="35" t="s">
        <v>88</v>
      </c>
      <c r="C43" s="43">
        <v>45816</v>
      </c>
      <c r="D43" s="38">
        <v>204786551</v>
      </c>
      <c r="E43" s="35" t="s">
        <v>87</v>
      </c>
      <c r="F43" s="35"/>
      <c r="G43" s="35"/>
    </row>
    <row r="44" spans="1:7" x14ac:dyDescent="0.3">
      <c r="A44" s="35" t="s">
        <v>85</v>
      </c>
      <c r="B44" s="35" t="s">
        <v>89</v>
      </c>
      <c r="C44" s="43">
        <v>45816</v>
      </c>
      <c r="D44" s="38">
        <v>204786551</v>
      </c>
      <c r="E44" s="35" t="s">
        <v>87</v>
      </c>
      <c r="F44" s="35"/>
      <c r="G44" s="35"/>
    </row>
    <row r="45" spans="1:7" x14ac:dyDescent="0.3">
      <c r="A45" s="36" t="s">
        <v>90</v>
      </c>
      <c r="B45" s="35" t="s">
        <v>91</v>
      </c>
      <c r="C45" s="43">
        <v>45816</v>
      </c>
      <c r="D45" s="38">
        <v>204786551</v>
      </c>
      <c r="E45" s="35" t="s">
        <v>92</v>
      </c>
      <c r="F45" s="35"/>
      <c r="G45" s="35"/>
    </row>
    <row r="46" spans="1:7" x14ac:dyDescent="0.3">
      <c r="A46" s="35" t="s">
        <v>90</v>
      </c>
      <c r="B46" s="35" t="s">
        <v>93</v>
      </c>
      <c r="C46" s="43">
        <v>45816</v>
      </c>
      <c r="D46" s="38">
        <v>204786551</v>
      </c>
      <c r="E46" s="35" t="s">
        <v>92</v>
      </c>
      <c r="F46" s="35"/>
      <c r="G46" s="35"/>
    </row>
    <row r="47" spans="1:7" x14ac:dyDescent="0.3">
      <c r="A47" s="35" t="s">
        <v>90</v>
      </c>
      <c r="B47" s="35" t="s">
        <v>94</v>
      </c>
      <c r="C47" s="43">
        <v>45816</v>
      </c>
      <c r="D47" s="38">
        <v>204786551</v>
      </c>
      <c r="E47" s="35" t="s">
        <v>92</v>
      </c>
      <c r="F47" s="35"/>
      <c r="G47" s="35"/>
    </row>
    <row r="48" spans="1:7" x14ac:dyDescent="0.3">
      <c r="A48" s="35" t="s">
        <v>85</v>
      </c>
      <c r="B48" s="35" t="s">
        <v>95</v>
      </c>
      <c r="C48" s="43">
        <v>45816</v>
      </c>
      <c r="D48" s="38">
        <v>204786551</v>
      </c>
      <c r="E48" s="35" t="s">
        <v>87</v>
      </c>
      <c r="F48" s="35"/>
      <c r="G48" s="35"/>
    </row>
    <row r="49" spans="1:7" x14ac:dyDescent="0.3">
      <c r="A49" s="35" t="s">
        <v>48</v>
      </c>
      <c r="B49" s="35" t="s">
        <v>96</v>
      </c>
      <c r="C49" s="43">
        <v>45816</v>
      </c>
      <c r="D49" s="38">
        <v>204786551</v>
      </c>
      <c r="E49" s="35" t="s">
        <v>97</v>
      </c>
      <c r="F49" s="35"/>
      <c r="G49" s="35"/>
    </row>
    <row r="50" spans="1:7" x14ac:dyDescent="0.3">
      <c r="A50" s="35" t="s">
        <v>48</v>
      </c>
      <c r="B50" s="35" t="s">
        <v>98</v>
      </c>
      <c r="C50" s="43">
        <v>45816</v>
      </c>
      <c r="D50" s="38">
        <v>204786551</v>
      </c>
      <c r="E50" s="35" t="s">
        <v>97</v>
      </c>
      <c r="F50" s="35"/>
      <c r="G50" s="35"/>
    </row>
    <row r="51" spans="1:7" x14ac:dyDescent="0.3">
      <c r="A51" s="36" t="s">
        <v>48</v>
      </c>
      <c r="B51" s="35" t="s">
        <v>99</v>
      </c>
      <c r="C51" s="43">
        <v>45816</v>
      </c>
      <c r="D51" s="38">
        <v>204786551</v>
      </c>
      <c r="E51" s="35" t="s">
        <v>97</v>
      </c>
      <c r="F51" s="35"/>
      <c r="G51" s="35"/>
    </row>
    <row r="52" spans="1:7" x14ac:dyDescent="0.3">
      <c r="A52" s="35" t="s">
        <v>48</v>
      </c>
      <c r="B52" s="35" t="s">
        <v>100</v>
      </c>
      <c r="C52" s="43">
        <v>45816</v>
      </c>
      <c r="D52" s="38">
        <v>204786551</v>
      </c>
      <c r="E52" s="35" t="s">
        <v>97</v>
      </c>
      <c r="F52" s="35"/>
      <c r="G52" s="35"/>
    </row>
    <row r="53" spans="1:7" x14ac:dyDescent="0.3">
      <c r="A53" s="35" t="s">
        <v>48</v>
      </c>
      <c r="B53" s="35" t="s">
        <v>101</v>
      </c>
      <c r="C53" s="43">
        <v>45816</v>
      </c>
      <c r="D53" s="38">
        <v>204786551</v>
      </c>
      <c r="E53" s="35" t="s">
        <v>97</v>
      </c>
      <c r="F53" s="35"/>
      <c r="G53" s="35"/>
    </row>
    <row r="54" spans="1:7" x14ac:dyDescent="0.3">
      <c r="A54" s="35" t="s">
        <v>48</v>
      </c>
      <c r="B54" s="35" t="s">
        <v>102</v>
      </c>
      <c r="C54" s="43">
        <v>45816</v>
      </c>
      <c r="D54" s="38">
        <v>204786551</v>
      </c>
      <c r="E54" s="35" t="s">
        <v>97</v>
      </c>
      <c r="F54" s="35"/>
      <c r="G54" s="35"/>
    </row>
    <row r="55" spans="1:7" x14ac:dyDescent="0.3">
      <c r="A55" s="35" t="s">
        <v>103</v>
      </c>
      <c r="B55" s="35" t="s">
        <v>104</v>
      </c>
      <c r="C55" s="43">
        <v>45816</v>
      </c>
      <c r="D55" s="38">
        <v>204786551</v>
      </c>
      <c r="E55" s="35" t="s">
        <v>105</v>
      </c>
      <c r="F55" s="35"/>
      <c r="G55" s="35"/>
    </row>
    <row r="56" spans="1:7" x14ac:dyDescent="0.3">
      <c r="A56" s="35" t="s">
        <v>103</v>
      </c>
      <c r="B56" s="35" t="s">
        <v>106</v>
      </c>
      <c r="C56" s="43">
        <v>45816</v>
      </c>
      <c r="D56" s="38">
        <v>204786551</v>
      </c>
      <c r="E56" s="35" t="s">
        <v>105</v>
      </c>
      <c r="F56" s="35"/>
      <c r="G56" s="35"/>
    </row>
    <row r="57" spans="1:7" x14ac:dyDescent="0.3">
      <c r="A57" s="35" t="s">
        <v>107</v>
      </c>
      <c r="B57" s="35" t="s">
        <v>108</v>
      </c>
      <c r="C57" s="43">
        <v>45901</v>
      </c>
      <c r="D57" s="44">
        <v>203502053</v>
      </c>
      <c r="E57" s="35" t="s">
        <v>109</v>
      </c>
      <c r="F57" s="35"/>
      <c r="G57" s="35"/>
    </row>
    <row r="58" spans="1:7" x14ac:dyDescent="0.3">
      <c r="A58" s="35" t="s">
        <v>107</v>
      </c>
      <c r="B58" s="35" t="s">
        <v>110</v>
      </c>
      <c r="C58" s="43">
        <v>45901</v>
      </c>
      <c r="D58" s="44">
        <v>203502053</v>
      </c>
      <c r="E58" s="35" t="s">
        <v>109</v>
      </c>
    </row>
    <row r="59" spans="1:7" x14ac:dyDescent="0.3">
      <c r="A59" s="36" t="s">
        <v>107</v>
      </c>
      <c r="B59" s="35" t="s">
        <v>111</v>
      </c>
      <c r="C59" s="43">
        <v>45901</v>
      </c>
      <c r="D59" s="44">
        <v>203502053</v>
      </c>
      <c r="E59" s="35" t="s">
        <v>109</v>
      </c>
    </row>
    <row r="60" spans="1:7" x14ac:dyDescent="0.3">
      <c r="A60" s="36" t="s">
        <v>112</v>
      </c>
      <c r="B60" s="35" t="s">
        <v>113</v>
      </c>
      <c r="C60" s="43">
        <v>45901</v>
      </c>
      <c r="D60" s="44">
        <v>203502053</v>
      </c>
      <c r="E60" s="35" t="s">
        <v>114</v>
      </c>
    </row>
    <row r="61" spans="1:7" x14ac:dyDescent="0.3">
      <c r="A61" s="35" t="s">
        <v>112</v>
      </c>
      <c r="B61" s="35" t="s">
        <v>115</v>
      </c>
      <c r="C61" s="43">
        <v>45901</v>
      </c>
      <c r="D61" s="44">
        <v>203502053</v>
      </c>
      <c r="E61" s="35" t="s">
        <v>114</v>
      </c>
    </row>
    <row r="62" spans="1:7" x14ac:dyDescent="0.3">
      <c r="A62" s="36" t="s">
        <v>48</v>
      </c>
      <c r="B62" s="36" t="s">
        <v>116</v>
      </c>
      <c r="C62" s="43">
        <v>45901</v>
      </c>
      <c r="D62" s="44">
        <v>203502053</v>
      </c>
      <c r="E62" s="35" t="s">
        <v>97</v>
      </c>
    </row>
    <row r="63" spans="1:7" x14ac:dyDescent="0.3">
      <c r="A63" s="36" t="s">
        <v>48</v>
      </c>
      <c r="B63" s="35" t="s">
        <v>117</v>
      </c>
      <c r="C63" s="43">
        <v>45901</v>
      </c>
      <c r="D63" s="44">
        <v>203502053</v>
      </c>
      <c r="E63" s="35" t="s">
        <v>97</v>
      </c>
    </row>
    <row r="64" spans="1:7" x14ac:dyDescent="0.3">
      <c r="A64" s="36" t="s">
        <v>48</v>
      </c>
      <c r="B64" s="35" t="s">
        <v>118</v>
      </c>
      <c r="C64" s="43">
        <v>45901</v>
      </c>
      <c r="D64" s="44">
        <v>203502053</v>
      </c>
      <c r="E64" s="35" t="s">
        <v>97</v>
      </c>
    </row>
    <row r="65" spans="1:5" x14ac:dyDescent="0.3">
      <c r="A65" s="35" t="s">
        <v>48</v>
      </c>
      <c r="B65" s="35" t="s">
        <v>119</v>
      </c>
      <c r="C65" s="43">
        <v>45901</v>
      </c>
      <c r="D65" s="44">
        <v>203502053</v>
      </c>
      <c r="E65" s="35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დანართი N1</vt:lpstr>
      <vt:lpstr>TBC Cisco Devices</vt:lpstr>
      <vt:lpstr>'დანართი N1'!Print_Area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2025-06-26T13:13:30Z</dcterms:modified>
</cp:coreProperties>
</file>