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mar Imerlishvili\Desktop\"/>
    </mc:Choice>
  </mc:AlternateContent>
  <xr:revisionPtr revIDLastSave="0" documentId="8_{862C4D4B-FF96-48AA-93F1-DF23D8BC8B57}" xr6:coauthVersionLast="47" xr6:coauthVersionMax="47" xr10:uidLastSave="{00000000-0000-0000-0000-000000000000}"/>
  <bookViews>
    <workbookView xWindow="-28920" yWindow="5925" windowWidth="29040" windowHeight="15720" xr2:uid="{7DD76276-4143-4949-948A-B38CFDF72E75}"/>
  </bookViews>
  <sheets>
    <sheet name="ხარჯთაღრიცხვა" sheetId="1" r:id="rId1"/>
  </sheets>
  <externalReferences>
    <externalReference r:id="rId2"/>
  </externalReferences>
  <definedNames>
    <definedName name="_xlnm._FilterDatabase" localSheetId="0" hidden="1">ხარჯთაღრიცხვა!$B$3:$K$154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5" i="1" l="1"/>
  <c r="G145" i="1" s="1"/>
  <c r="I145" i="1" s="1"/>
  <c r="E144" i="1"/>
  <c r="G144" i="1" s="1"/>
  <c r="G143" i="1"/>
  <c r="I143" i="1" s="1"/>
  <c r="E143" i="1"/>
  <c r="E141" i="1"/>
  <c r="G141" i="1" s="1"/>
  <c r="I141" i="1" s="1"/>
  <c r="I140" i="1"/>
  <c r="E140" i="1"/>
  <c r="G140" i="1" s="1"/>
  <c r="E139" i="1"/>
  <c r="G139" i="1" s="1"/>
  <c r="I137" i="1"/>
  <c r="G137" i="1"/>
  <c r="E137" i="1"/>
  <c r="E136" i="1"/>
  <c r="G136" i="1" s="1"/>
  <c r="I136" i="1" s="1"/>
  <c r="E135" i="1"/>
  <c r="G135" i="1" s="1"/>
  <c r="I135" i="1" s="1"/>
  <c r="E133" i="1"/>
  <c r="G133" i="1" s="1"/>
  <c r="I133" i="1" s="1"/>
  <c r="I132" i="1"/>
  <c r="G132" i="1"/>
  <c r="E132" i="1"/>
  <c r="I131" i="1"/>
  <c r="E130" i="1"/>
  <c r="G130" i="1" s="1"/>
  <c r="E129" i="1"/>
  <c r="G129" i="1" s="1"/>
  <c r="E128" i="1"/>
  <c r="G128" i="1" s="1"/>
  <c r="I127" i="1"/>
  <c r="G126" i="1"/>
  <c r="I126" i="1" s="1"/>
  <c r="G122" i="1"/>
  <c r="E125" i="1" s="1"/>
  <c r="G125" i="1" s="1"/>
  <c r="I125" i="1" s="1"/>
  <c r="E121" i="1"/>
  <c r="G121" i="1" s="1"/>
  <c r="I121" i="1" s="1"/>
  <c r="E119" i="1"/>
  <c r="G119" i="1" s="1"/>
  <c r="G117" i="1"/>
  <c r="E120" i="1" s="1"/>
  <c r="G120" i="1" s="1"/>
  <c r="I120" i="1" s="1"/>
  <c r="D114" i="1"/>
  <c r="G110" i="1"/>
  <c r="E115" i="1" s="1"/>
  <c r="G115" i="1" s="1"/>
  <c r="I115" i="1" s="1"/>
  <c r="E109" i="1"/>
  <c r="G109" i="1" s="1"/>
  <c r="I109" i="1" s="1"/>
  <c r="E108" i="1"/>
  <c r="G108" i="1" s="1"/>
  <c r="I108" i="1" s="1"/>
  <c r="E107" i="1"/>
  <c r="G107" i="1" s="1"/>
  <c r="I107" i="1" s="1"/>
  <c r="G106" i="1"/>
  <c r="E105" i="1"/>
  <c r="G105" i="1" s="1"/>
  <c r="E104" i="1"/>
  <c r="G104" i="1" s="1"/>
  <c r="I104" i="1" s="1"/>
  <c r="E103" i="1"/>
  <c r="G103" i="1" s="1"/>
  <c r="E102" i="1"/>
  <c r="G102" i="1" s="1"/>
  <c r="E101" i="1"/>
  <c r="G101" i="1" s="1"/>
  <c r="E100" i="1"/>
  <c r="G100" i="1" s="1"/>
  <c r="I100" i="1" s="1"/>
  <c r="G99" i="1"/>
  <c r="G79" i="1"/>
  <c r="G88" i="1" s="1"/>
  <c r="E67" i="1"/>
  <c r="G67" i="1" s="1"/>
  <c r="I67" i="1" s="1"/>
  <c r="E65" i="1"/>
  <c r="G65" i="1" s="1"/>
  <c r="E63" i="1"/>
  <c r="G63" i="1" s="1"/>
  <c r="E61" i="1"/>
  <c r="G61" i="1" s="1"/>
  <c r="G59" i="1"/>
  <c r="E62" i="1" s="1"/>
  <c r="G62" i="1" s="1"/>
  <c r="I62" i="1" s="1"/>
  <c r="G39" i="1"/>
  <c r="E47" i="1" s="1"/>
  <c r="G47" i="1" s="1"/>
  <c r="I47" i="1" s="1"/>
  <c r="E27" i="1"/>
  <c r="G27" i="1" s="1"/>
  <c r="I27" i="1" s="1"/>
  <c r="E26" i="1"/>
  <c r="G26" i="1" s="1"/>
  <c r="E25" i="1"/>
  <c r="G25" i="1" s="1"/>
  <c r="E24" i="1"/>
  <c r="G24" i="1" s="1"/>
  <c r="I24" i="1" s="1"/>
  <c r="E23" i="1"/>
  <c r="G23" i="1" s="1"/>
  <c r="E22" i="1"/>
  <c r="G22" i="1" s="1"/>
  <c r="E21" i="1"/>
  <c r="G21" i="1" s="1"/>
  <c r="E20" i="1"/>
  <c r="G20" i="1" s="1"/>
  <c r="I20" i="1" s="1"/>
  <c r="G19" i="1"/>
  <c r="G28" i="1" s="1"/>
  <c r="G18" i="1"/>
  <c r="I18" i="1" s="1"/>
  <c r="I17" i="1"/>
  <c r="G17" i="1"/>
  <c r="G16" i="1"/>
  <c r="I16" i="1" s="1"/>
  <c r="G15" i="1"/>
  <c r="I15" i="1" s="1"/>
  <c r="G14" i="1"/>
  <c r="I14" i="1" s="1"/>
  <c r="I13" i="1"/>
  <c r="G13" i="1"/>
  <c r="I12" i="1"/>
  <c r="G12" i="1"/>
  <c r="I11" i="1"/>
  <c r="G11" i="1"/>
  <c r="G10" i="1"/>
  <c r="I10" i="1" s="1"/>
  <c r="G9" i="1"/>
  <c r="I9" i="1" s="1"/>
  <c r="G8" i="1"/>
  <c r="I8" i="1" s="1"/>
  <c r="G7" i="1"/>
  <c r="I7" i="1" s="1"/>
  <c r="G6" i="1"/>
  <c r="I6" i="1" s="1"/>
  <c r="I5" i="1"/>
  <c r="G5" i="1"/>
  <c r="I105" i="1" l="1"/>
  <c r="I22" i="1"/>
  <c r="I61" i="1"/>
  <c r="I42" i="1"/>
  <c r="I80" i="1"/>
  <c r="I130" i="1"/>
  <c r="I91" i="1"/>
  <c r="I93" i="1"/>
  <c r="I23" i="1"/>
  <c r="I129" i="1"/>
  <c r="E81" i="1"/>
  <c r="G81" i="1" s="1"/>
  <c r="I81" i="1" s="1"/>
  <c r="E86" i="1"/>
  <c r="G86" i="1" s="1"/>
  <c r="E94" i="1"/>
  <c r="G94" i="1" s="1"/>
  <c r="I94" i="1" s="1"/>
  <c r="E85" i="1"/>
  <c r="G85" i="1" s="1"/>
  <c r="I85" i="1" s="1"/>
  <c r="E98" i="1"/>
  <c r="G98" i="1" s="1"/>
  <c r="I98" i="1" s="1"/>
  <c r="E89" i="1"/>
  <c r="G89" i="1" s="1"/>
  <c r="E84" i="1"/>
  <c r="G84" i="1" s="1"/>
  <c r="E80" i="1"/>
  <c r="G80" i="1" s="1"/>
  <c r="E90" i="1"/>
  <c r="G90" i="1" s="1"/>
  <c r="I90" i="1" s="1"/>
  <c r="G95" i="1"/>
  <c r="E93" i="1"/>
  <c r="G93" i="1" s="1"/>
  <c r="E96" i="1"/>
  <c r="G96" i="1" s="1"/>
  <c r="I96" i="1" s="1"/>
  <c r="E97" i="1"/>
  <c r="G97" i="1" s="1"/>
  <c r="I97" i="1" s="1"/>
  <c r="E92" i="1"/>
  <c r="G92" i="1" s="1"/>
  <c r="I92" i="1" s="1"/>
  <c r="E87" i="1"/>
  <c r="G87" i="1" s="1"/>
  <c r="I87" i="1" s="1"/>
  <c r="E83" i="1"/>
  <c r="G83" i="1" s="1"/>
  <c r="E82" i="1"/>
  <c r="G82" i="1" s="1"/>
  <c r="E91" i="1"/>
  <c r="G91" i="1" s="1"/>
  <c r="I25" i="1"/>
  <c r="I114" i="1"/>
  <c r="I83" i="1"/>
  <c r="I21" i="1"/>
  <c r="I60" i="1"/>
  <c r="I128" i="1"/>
  <c r="I139" i="1"/>
  <c r="I63" i="1"/>
  <c r="I82" i="1"/>
  <c r="G114" i="1"/>
  <c r="I64" i="1"/>
  <c r="I26" i="1"/>
  <c r="I46" i="1"/>
  <c r="I84" i="1"/>
  <c r="I102" i="1"/>
  <c r="I65" i="1"/>
  <c r="I119" i="1"/>
  <c r="E29" i="1"/>
  <c r="G29" i="1" s="1"/>
  <c r="I29" i="1" s="1"/>
  <c r="E33" i="1"/>
  <c r="G33" i="1" s="1"/>
  <c r="I33" i="1" s="1"/>
  <c r="E37" i="1"/>
  <c r="G37" i="1" s="1"/>
  <c r="I37" i="1" s="1"/>
  <c r="E30" i="1"/>
  <c r="G30" i="1" s="1"/>
  <c r="E38" i="1"/>
  <c r="G38" i="1" s="1"/>
  <c r="I38" i="1" s="1"/>
  <c r="E34" i="1"/>
  <c r="G34" i="1" s="1"/>
  <c r="I34" i="1" s="1"/>
  <c r="E32" i="1"/>
  <c r="G32" i="1" s="1"/>
  <c r="I32" i="1" s="1"/>
  <c r="G35" i="1"/>
  <c r="E36" i="1"/>
  <c r="G36" i="1" s="1"/>
  <c r="I36" i="1" s="1"/>
  <c r="E31" i="1"/>
  <c r="G31" i="1" s="1"/>
  <c r="I86" i="1"/>
  <c r="I103" i="1"/>
  <c r="I30" i="1"/>
  <c r="I89" i="1"/>
  <c r="I144" i="1"/>
  <c r="I31" i="1"/>
  <c r="E116" i="1"/>
  <c r="G116" i="1" s="1"/>
  <c r="I116" i="1" s="1"/>
  <c r="G68" i="1"/>
  <c r="I101" i="1"/>
  <c r="E123" i="1"/>
  <c r="G123" i="1" s="1"/>
  <c r="I123" i="1" s="1"/>
  <c r="E60" i="1"/>
  <c r="G60" i="1" s="1"/>
  <c r="E64" i="1"/>
  <c r="G64" i="1" s="1"/>
  <c r="G112" i="1"/>
  <c r="E113" i="1"/>
  <c r="G113" i="1" s="1"/>
  <c r="E118" i="1"/>
  <c r="G118" i="1" s="1"/>
  <c r="I118" i="1" s="1"/>
  <c r="E40" i="1"/>
  <c r="G40" i="1" s="1"/>
  <c r="I40" i="1" s="1"/>
  <c r="E111" i="1"/>
  <c r="G111" i="1" s="1"/>
  <c r="I111" i="1" s="1"/>
  <c r="E45" i="1"/>
  <c r="G45" i="1" s="1"/>
  <c r="I45" i="1" s="1"/>
  <c r="E124" i="1"/>
  <c r="G124" i="1" s="1"/>
  <c r="I124" i="1" s="1"/>
  <c r="E41" i="1"/>
  <c r="G41" i="1" s="1"/>
  <c r="I41" i="1" s="1"/>
  <c r="G48" i="1"/>
  <c r="E114" i="1"/>
  <c r="E44" i="1"/>
  <c r="G44" i="1" s="1"/>
  <c r="I44" i="1" s="1"/>
  <c r="E46" i="1"/>
  <c r="G46" i="1" s="1"/>
  <c r="E43" i="1"/>
  <c r="G43" i="1" s="1"/>
  <c r="I43" i="1" s="1"/>
  <c r="E66" i="1"/>
  <c r="G66" i="1" s="1"/>
  <c r="I66" i="1" s="1"/>
  <c r="E42" i="1"/>
  <c r="G42" i="1" s="1"/>
  <c r="E71" i="1" l="1"/>
  <c r="G71" i="1" s="1"/>
  <c r="I71" i="1" s="1"/>
  <c r="E70" i="1"/>
  <c r="G70" i="1" s="1"/>
  <c r="I70" i="1" s="1"/>
  <c r="E72" i="1"/>
  <c r="G72" i="1" s="1"/>
  <c r="I72" i="1" s="1"/>
  <c r="G75" i="1"/>
  <c r="E74" i="1"/>
  <c r="G74" i="1" s="1"/>
  <c r="I74" i="1" s="1"/>
  <c r="E73" i="1"/>
  <c r="G73" i="1" s="1"/>
  <c r="I73" i="1" s="1"/>
  <c r="E69" i="1"/>
  <c r="G69" i="1" s="1"/>
  <c r="I69" i="1" s="1"/>
  <c r="E52" i="1"/>
  <c r="G52" i="1" s="1"/>
  <c r="I52" i="1" s="1"/>
  <c r="G55" i="1"/>
  <c r="E51" i="1"/>
  <c r="G51" i="1" s="1"/>
  <c r="I51" i="1" s="1"/>
  <c r="E53" i="1"/>
  <c r="G53" i="1" s="1"/>
  <c r="I53" i="1" s="1"/>
  <c r="E54" i="1"/>
  <c r="G54" i="1" s="1"/>
  <c r="I54" i="1" s="1"/>
  <c r="E50" i="1"/>
  <c r="G50" i="1" s="1"/>
  <c r="I50" i="1" s="1"/>
  <c r="E49" i="1"/>
  <c r="G49" i="1" s="1"/>
  <c r="I49" i="1" s="1"/>
  <c r="I113" i="1"/>
  <c r="E57" i="1" l="1"/>
  <c r="G57" i="1" s="1"/>
  <c r="I57" i="1" s="1"/>
  <c r="E56" i="1"/>
  <c r="G56" i="1" s="1"/>
  <c r="I56" i="1" s="1"/>
  <c r="I146" i="1" s="1"/>
  <c r="E58" i="1"/>
  <c r="G58" i="1" s="1"/>
  <c r="I58" i="1" s="1"/>
  <c r="E76" i="1"/>
  <c r="G76" i="1" s="1"/>
  <c r="I76" i="1" s="1"/>
  <c r="E77" i="1"/>
  <c r="G77" i="1" s="1"/>
  <c r="I77" i="1" s="1"/>
  <c r="E78" i="1"/>
  <c r="G78" i="1" s="1"/>
  <c r="I78" i="1" s="1"/>
  <c r="I147" i="1" l="1"/>
  <c r="I148" i="1" s="1"/>
  <c r="I149" i="1" l="1"/>
  <c r="I150" i="1" s="1"/>
  <c r="I151" i="1" l="1"/>
  <c r="I152" i="1" s="1"/>
  <c r="I153" i="1" l="1"/>
  <c r="I154" i="1" s="1"/>
</calcChain>
</file>

<file path=xl/sharedStrings.xml><?xml version="1.0" encoding="utf-8"?>
<sst xmlns="http://schemas.openxmlformats.org/spreadsheetml/2006/main" count="302" uniqueCount="76">
  <si>
    <t>#</t>
  </si>
  <si>
    <t>სამუშაოს დასახელება</t>
  </si>
  <si>
    <t>კოეფიციენტი</t>
  </si>
  <si>
    <t>განზომილება</t>
  </si>
  <si>
    <t>რაოდენობა კოეფიციენტამდე</t>
  </si>
  <si>
    <t>რაოდენობა</t>
  </si>
  <si>
    <t>ფასი</t>
  </si>
  <si>
    <t>ჯამი</t>
  </si>
  <si>
    <t>Dimension</t>
  </si>
  <si>
    <t xml:space="preserve">იატაკის მოწყობა სისქით 8 სმ </t>
  </si>
  <si>
    <t>მ2</t>
  </si>
  <si>
    <t>პენოპლექსი xps 20 mm</t>
  </si>
  <si>
    <t>კვ.მ</t>
  </si>
  <si>
    <t>პოლიეთილენის ფირი</t>
  </si>
  <si>
    <t>პერიმეტრული ლენტი  8 მმ</t>
  </si>
  <si>
    <t xml:space="preserve">მზა არმატურა 6 მმ ბიჯი  200*200-ზე </t>
  </si>
  <si>
    <t xml:space="preserve">პოლიმერული ფიბრა </t>
  </si>
  <si>
    <t>სტაციონარული ტუმბო</t>
  </si>
  <si>
    <t>ბეტონი B-25 D-20 S-4   H= 60-80 მმ</t>
  </si>
  <si>
    <t>კბ.მ</t>
  </si>
  <si>
    <t xml:space="preserve">გამამყარებელი ფხვნილი ( ანტრაციდი ევროპული ) multitop mt304 </t>
  </si>
  <si>
    <t>გამამყარებელი ხსნარი ASHFORD FORMULA</t>
  </si>
  <si>
    <t>(შნური,ჰერმეტიკი-baucord,masterseal ) თერმო-ღარების შევსება (არ ითვალისწინებს კოლონების ირგვლივ, კედლისა და იატაკის მიერთების ადგილებში)</t>
  </si>
  <si>
    <t>დამხმარე მასალები (საწვავი,დისკი ხერხის, .. )</t>
  </si>
  <si>
    <t>მუშახელი  (ბეტონის დასხმა,მოსწორება,ვიბრაცია,მოხეხვა-მოპრიალება,პლასმასის ფრთებით, თერმო-ღარების დახერხვა)</t>
  </si>
  <si>
    <t>იატაკის მოხეხვა</t>
  </si>
  <si>
    <t xml:space="preserve">იატაკის დამუშავება RETROGUARD -ით </t>
  </si>
  <si>
    <t>თაბაშირმუყაოს ტიხრების მოწყობა  მთელ სიმაღლეზე (ტიპი 3)</t>
  </si>
  <si>
    <t>შრომის დანახარჯი</t>
  </si>
  <si>
    <t>ლარი</t>
  </si>
  <si>
    <t>კნაუფის ტიხრის დგარის პროფილი CW 100/0.6*3000 მმ</t>
  </si>
  <si>
    <t>გრძ.მ</t>
  </si>
  <si>
    <t>კნაუფის ტიხრის პერიმეტრის მიმმართველი პროფილი UW 100/0.6*3000 მმ</t>
  </si>
  <si>
    <t>შურუპი თვითმჭრელი (TN 25) 3.5*25 1000ც</t>
  </si>
  <si>
    <t>ც</t>
  </si>
  <si>
    <t>შურუპი თვითმჭრელი (TN 35) 3.5*35 1000ც</t>
  </si>
  <si>
    <t>კნაუფის გამჭედი დუბელი (გვოზდი) "კ" 6*35 - 100 ც</t>
  </si>
  <si>
    <t>კნაუფის თაბაშირ-მუყაოს ფილა (გიფსოკარდონი) 2500*1200*12.5</t>
  </si>
  <si>
    <t>დამხმარე მასალა</t>
  </si>
  <si>
    <t>ტიხრის მომზადება შესაღებად</t>
  </si>
  <si>
    <t>კნაუფის თაბაშირის (შპაკლი) ფითხი Knauf FugaGips (ფუგაგიფსი) 25კგ</t>
  </si>
  <si>
    <t>კგ</t>
  </si>
  <si>
    <t>არმირების ქაღალდის ლენტი 52მმ*50მ</t>
  </si>
  <si>
    <t>კნაუფის თაბაშირის ფითხი (შპაკლი) Knauf SatenGips (სატენგიფსი) 25კგ</t>
  </si>
  <si>
    <t>კნაუფის მზა დასაგრუნტი მასალა ღრმა შეღწევადობის Knauf Tiefengrund</t>
  </si>
  <si>
    <t>კნაუფის დამცავი კუთხოვანა 0.35*23*23*3000</t>
  </si>
  <si>
    <t>ღებვა</t>
  </si>
  <si>
    <t>საღებავი (შეთანხმდეს დამკვეთთან)</t>
  </si>
  <si>
    <t>სხვა დამხმარე მასალები</t>
  </si>
  <si>
    <t>თაბაშირმუყაოს ტიხრების მოწყობა  3მ  სიმაღლეზე (ტიპი 4)</t>
  </si>
  <si>
    <t>თაბაშირმუყაოს ტიხრების მოწყობა  2.6 სიმაღლეზე (ტიპი 5)</t>
  </si>
  <si>
    <t>კოლონების შეფუთვა  მთელ სიმაღლეზე (ტიპი 6)</t>
  </si>
  <si>
    <t>არსებული თაბაშირმუყაოს კედლების მომზადება შესაღებად</t>
  </si>
  <si>
    <t>ჭერის მოპრიალება</t>
  </si>
  <si>
    <t>ჭერის დამუშავება და ღებვა</t>
  </si>
  <si>
    <t xml:space="preserve">ფითხი </t>
  </si>
  <si>
    <t>საღებავი</t>
  </si>
  <si>
    <t>შესასვლელის მოწყობა  კომპოზიტური პანელით ლითონის კონსტრუქციაზე</t>
  </si>
  <si>
    <t>კომპოზიტური პანელი</t>
  </si>
  <si>
    <t>ლითონის კონსტრუქცია</t>
  </si>
  <si>
    <t>მინის ვიტრაჟის მოწყობა</t>
  </si>
  <si>
    <t>მინის ვიტრაჟი</t>
  </si>
  <si>
    <t>შესასვლელში ლითონის ელექტრო ჟალუზის მოწყობა</t>
  </si>
  <si>
    <t>რელსური სანათის შეძენა მონტაჟი</t>
  </si>
  <si>
    <t>სანათი</t>
  </si>
  <si>
    <t>რელსი</t>
  </si>
  <si>
    <t>საკიდი სანათი ხაზოვანი  შეძენა მონტაჟი</t>
  </si>
  <si>
    <t>ცეცხლმედეგი კარის შეძენა მონტაჟი</t>
  </si>
  <si>
    <t>ცეცხლმედეგი კარი</t>
  </si>
  <si>
    <t>მეტალოპლასტმასის შემინული კარის შეძენა მონტაჟი</t>
  </si>
  <si>
    <t>მეტალოპლასტმასის კარი</t>
  </si>
  <si>
    <t>მეტალოპლასტმასის  კარის შეძენა მონტაჟი</t>
  </si>
  <si>
    <t>ზედნადები ხარჯები</t>
  </si>
  <si>
    <t>გეგმიური დაგროვება</t>
  </si>
  <si>
    <t>გაუთვალისწინებელი ხარჯები</t>
  </si>
  <si>
    <t>დღგ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</si>
</sst>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b/>
      <sz val="10"/>
      <color rgb="FF000000"/>
      <name val="Sylfaen"/>
      <family val="1"/>
    </font>
    <font>
      <b/>
      <sz val="10"/>
      <name val="Sylfaen"/>
      <family val="1"/>
    </font>
    <font>
      <sz val="11"/>
      <name val="Calibri"/>
      <family val="2"/>
      <scheme val="minor"/>
    </font>
    <font>
      <sz val="10"/>
      <color rgb="FF000000"/>
      <name val="Sylfaen"/>
      <family val="1"/>
    </font>
    <font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64" fontId="3" fillId="0" borderId="1" xfId="0" applyNumberFormat="1" applyFont="1" applyBorder="1" applyAlignment="1">
      <alignment horizontal="center" vertical="center"/>
    </xf>
    <xf numFmtId="2" fontId="3" fillId="0" borderId="1" xfId="1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43" fontId="0" fillId="0" borderId="1" xfId="1" applyFont="1" applyBorder="1"/>
    <xf numFmtId="0" fontId="6" fillId="0" borderId="1" xfId="0" applyFont="1" applyBorder="1"/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43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3" fontId="0" fillId="0" borderId="1" xfId="1" applyFont="1" applyFill="1" applyBorder="1"/>
    <xf numFmtId="0" fontId="0" fillId="0" borderId="4" xfId="0" applyBorder="1" applyAlignment="1">
      <alignment horizontal="center"/>
    </xf>
    <xf numFmtId="2" fontId="7" fillId="2" borderId="1" xfId="0" applyNumberFormat="1" applyFont="1" applyFill="1" applyBorder="1" applyAlignment="1">
      <alignment horizontal="right" vertical="center" wrapText="1"/>
    </xf>
    <xf numFmtId="2" fontId="8" fillId="2" borderId="1" xfId="0" applyNumberFormat="1" applyFont="1" applyFill="1" applyBorder="1" applyAlignment="1">
      <alignment horizontal="right" vertical="center"/>
    </xf>
    <xf numFmtId="2" fontId="0" fillId="0" borderId="0" xfId="0" applyNumberFormat="1"/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43" fontId="2" fillId="2" borderId="1" xfId="1" applyFont="1" applyFill="1" applyBorder="1"/>
    <xf numFmtId="9" fontId="2" fillId="2" borderId="1" xfId="2" applyFont="1" applyFill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4,06%20&#4334;&#4304;&#4320;&#4335;&#4311;&#4304;&#4326;&#4320;&#4312;&#4330;&#4334;&#4309;&#4304;%20&#4304;&#4314;&#4322;&#4304;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ხარჯთაღრიცხვა"/>
      <sheetName val="დათვლები"/>
    </sheetNames>
    <sheetDataSet>
      <sheetData sheetId="0"/>
      <sheetData sheetId="1">
        <row r="16">
          <cell r="D16">
            <v>10.557499999999999</v>
          </cell>
        </row>
        <row r="17">
          <cell r="D17">
            <v>294.58000000000004</v>
          </cell>
        </row>
        <row r="18">
          <cell r="D18">
            <v>182.31</v>
          </cell>
        </row>
        <row r="19">
          <cell r="D19">
            <v>84.899999999999991</v>
          </cell>
        </row>
        <row r="20">
          <cell r="D20">
            <v>22.1</v>
          </cell>
        </row>
        <row r="21">
          <cell r="D21">
            <v>182.05250000000001</v>
          </cell>
        </row>
        <row r="36">
          <cell r="D36">
            <v>45</v>
          </cell>
        </row>
        <row r="40">
          <cell r="D40">
            <v>48.3</v>
          </cell>
        </row>
        <row r="41">
          <cell r="D41">
            <v>20.434999999999999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89500-3145-4AE5-A44A-4CE48D414E56}">
  <dimension ref="B1:L155"/>
  <sheetViews>
    <sheetView showGridLines="0" tabSelected="1" topLeftCell="A2" zoomScaleNormal="100" workbookViewId="0">
      <pane xSplit="2" ySplit="3" topLeftCell="C128" activePane="bottomRight" state="frozen"/>
      <selection activeCell="A2" sqref="A2"/>
      <selection pane="topRight" activeCell="B2" sqref="B2"/>
      <selection pane="bottomLeft" activeCell="A5" sqref="A5"/>
      <selection pane="bottomRight" activeCell="M22" sqref="M22"/>
    </sheetView>
  </sheetViews>
  <sheetFormatPr defaultRowHeight="14.35" x14ac:dyDescent="0.5"/>
  <cols>
    <col min="2" max="2" width="4.703125" bestFit="1" customWidth="1"/>
    <col min="3" max="3" width="72.5859375" customWidth="1"/>
    <col min="4" max="4" width="14.5859375" bestFit="1" customWidth="1"/>
    <col min="5" max="5" width="31" customWidth="1"/>
    <col min="6" max="6" width="15.29296875" customWidth="1"/>
    <col min="7" max="7" width="16.29296875" customWidth="1"/>
    <col min="8" max="8" width="12.703125" bestFit="1" customWidth="1"/>
    <col min="9" max="9" width="14.5859375" bestFit="1" customWidth="1"/>
    <col min="10" max="10" width="11.5859375" bestFit="1" customWidth="1"/>
    <col min="11" max="11" width="18.5859375" customWidth="1"/>
    <col min="12" max="12" width="28.29296875" customWidth="1"/>
  </cols>
  <sheetData>
    <row r="1" spans="2:9" ht="15" hidden="1" customHeight="1" x14ac:dyDescent="0.5">
      <c r="B1" s="1" t="s">
        <v>0</v>
      </c>
      <c r="C1" s="2" t="s">
        <v>1</v>
      </c>
      <c r="D1" s="2" t="s">
        <v>2</v>
      </c>
      <c r="E1" s="3"/>
      <c r="F1" s="2" t="s">
        <v>3</v>
      </c>
      <c r="G1" s="4"/>
      <c r="H1" s="4"/>
      <c r="I1" s="4"/>
    </row>
    <row r="2" spans="2:9" x14ac:dyDescent="0.5">
      <c r="B2" s="1"/>
      <c r="C2" s="2"/>
      <c r="D2" s="2"/>
      <c r="E2" s="5" t="s">
        <v>4</v>
      </c>
      <c r="F2" s="2"/>
      <c r="G2" s="5" t="s">
        <v>5</v>
      </c>
      <c r="H2" s="5" t="s">
        <v>6</v>
      </c>
      <c r="I2" s="5" t="s">
        <v>7</v>
      </c>
    </row>
    <row r="3" spans="2:9" x14ac:dyDescent="0.5">
      <c r="B3" s="1"/>
      <c r="C3" s="2"/>
      <c r="D3" s="2"/>
      <c r="E3" s="5"/>
      <c r="F3" s="2" t="s">
        <v>8</v>
      </c>
      <c r="G3" s="5"/>
      <c r="H3" s="5"/>
      <c r="I3" s="5"/>
    </row>
    <row r="4" spans="2:9" x14ac:dyDescent="0.5">
      <c r="B4" s="6">
        <v>1</v>
      </c>
      <c r="C4" s="7" t="s">
        <v>9</v>
      </c>
      <c r="D4" s="8"/>
      <c r="E4" s="9"/>
      <c r="F4" s="9" t="s">
        <v>10</v>
      </c>
      <c r="G4" s="10">
        <v>780</v>
      </c>
      <c r="H4" s="11"/>
      <c r="I4" s="11"/>
    </row>
    <row r="5" spans="2:9" x14ac:dyDescent="0.5">
      <c r="B5" s="12"/>
      <c r="C5" s="13" t="s">
        <v>11</v>
      </c>
      <c r="D5" s="3">
        <v>1.1000000000000001</v>
      </c>
      <c r="E5" s="14">
        <v>780</v>
      </c>
      <c r="F5" s="15" t="s">
        <v>12</v>
      </c>
      <c r="G5" s="14">
        <f t="shared" ref="G5:G18" si="0">D5*E5</f>
        <v>858.00000000000011</v>
      </c>
      <c r="H5" s="14"/>
      <c r="I5" s="14">
        <f t="shared" ref="I5:I18" si="1">H5*G5</f>
        <v>0</v>
      </c>
    </row>
    <row r="6" spans="2:9" x14ac:dyDescent="0.5">
      <c r="B6" s="16"/>
      <c r="C6" s="13" t="s">
        <v>13</v>
      </c>
      <c r="D6" s="3">
        <v>1.1000000000000001</v>
      </c>
      <c r="E6" s="14">
        <v>780</v>
      </c>
      <c r="F6" s="15" t="s">
        <v>12</v>
      </c>
      <c r="G6" s="14">
        <f t="shared" si="0"/>
        <v>858.00000000000011</v>
      </c>
      <c r="H6" s="14"/>
      <c r="I6" s="14">
        <f t="shared" si="1"/>
        <v>0</v>
      </c>
    </row>
    <row r="7" spans="2:9" x14ac:dyDescent="0.5">
      <c r="B7" s="16"/>
      <c r="C7" s="13" t="s">
        <v>14</v>
      </c>
      <c r="D7" s="3">
        <v>1.1000000000000001</v>
      </c>
      <c r="E7" s="14">
        <v>780</v>
      </c>
      <c r="F7" s="15" t="s">
        <v>12</v>
      </c>
      <c r="G7" s="14">
        <f t="shared" si="0"/>
        <v>858.00000000000011</v>
      </c>
      <c r="H7" s="14"/>
      <c r="I7" s="14">
        <f t="shared" si="1"/>
        <v>0</v>
      </c>
    </row>
    <row r="8" spans="2:9" x14ac:dyDescent="0.5">
      <c r="B8" s="16"/>
      <c r="C8" s="13" t="s">
        <v>15</v>
      </c>
      <c r="D8" s="3">
        <v>1.2</v>
      </c>
      <c r="E8" s="14">
        <v>780</v>
      </c>
      <c r="F8" s="15" t="s">
        <v>12</v>
      </c>
      <c r="G8" s="14">
        <f t="shared" si="0"/>
        <v>936</v>
      </c>
      <c r="H8" s="14"/>
      <c r="I8" s="14">
        <f t="shared" si="1"/>
        <v>0</v>
      </c>
    </row>
    <row r="9" spans="2:9" x14ac:dyDescent="0.5">
      <c r="B9" s="16"/>
      <c r="C9" s="13" t="s">
        <v>16</v>
      </c>
      <c r="D9" s="3">
        <v>1</v>
      </c>
      <c r="E9" s="14">
        <v>780</v>
      </c>
      <c r="F9" s="15" t="s">
        <v>12</v>
      </c>
      <c r="G9" s="14">
        <f t="shared" si="0"/>
        <v>780</v>
      </c>
      <c r="H9" s="14"/>
      <c r="I9" s="14">
        <f t="shared" si="1"/>
        <v>0</v>
      </c>
    </row>
    <row r="10" spans="2:9" x14ac:dyDescent="0.5">
      <c r="B10" s="16"/>
      <c r="C10" s="13" t="s">
        <v>17</v>
      </c>
      <c r="D10" s="3">
        <v>1</v>
      </c>
      <c r="E10" s="14">
        <v>780</v>
      </c>
      <c r="F10" s="15" t="s">
        <v>12</v>
      </c>
      <c r="G10" s="14">
        <f t="shared" si="0"/>
        <v>780</v>
      </c>
      <c r="H10" s="14"/>
      <c r="I10" s="14">
        <f t="shared" si="1"/>
        <v>0</v>
      </c>
    </row>
    <row r="11" spans="2:9" x14ac:dyDescent="0.5">
      <c r="B11" s="16"/>
      <c r="C11" s="13" t="s">
        <v>18</v>
      </c>
      <c r="D11" s="3">
        <v>1</v>
      </c>
      <c r="E11" s="14">
        <v>54.600000000000009</v>
      </c>
      <c r="F11" s="15" t="s">
        <v>19</v>
      </c>
      <c r="G11" s="14">
        <f t="shared" si="0"/>
        <v>54.600000000000009</v>
      </c>
      <c r="H11" s="14"/>
      <c r="I11" s="14">
        <f t="shared" si="1"/>
        <v>0</v>
      </c>
    </row>
    <row r="12" spans="2:9" x14ac:dyDescent="0.5">
      <c r="B12" s="16"/>
      <c r="C12" s="13" t="s">
        <v>20</v>
      </c>
      <c r="D12" s="3">
        <v>1</v>
      </c>
      <c r="E12" s="14">
        <v>780</v>
      </c>
      <c r="F12" s="15" t="s">
        <v>12</v>
      </c>
      <c r="G12" s="14">
        <f t="shared" si="0"/>
        <v>780</v>
      </c>
      <c r="H12" s="14"/>
      <c r="I12" s="14">
        <f t="shared" si="1"/>
        <v>0</v>
      </c>
    </row>
    <row r="13" spans="2:9" x14ac:dyDescent="0.5">
      <c r="B13" s="16"/>
      <c r="C13" s="13" t="s">
        <v>21</v>
      </c>
      <c r="D13" s="3">
        <v>1</v>
      </c>
      <c r="E13" s="14">
        <v>780</v>
      </c>
      <c r="F13" s="15" t="s">
        <v>12</v>
      </c>
      <c r="G13" s="14">
        <f t="shared" si="0"/>
        <v>780</v>
      </c>
      <c r="H13" s="14"/>
      <c r="I13" s="14">
        <f t="shared" si="1"/>
        <v>0</v>
      </c>
    </row>
    <row r="14" spans="2:9" ht="43" x14ac:dyDescent="0.5">
      <c r="B14" s="16"/>
      <c r="C14" s="13" t="s">
        <v>22</v>
      </c>
      <c r="D14" s="3">
        <v>1</v>
      </c>
      <c r="E14" s="14">
        <v>780</v>
      </c>
      <c r="F14" s="15" t="s">
        <v>12</v>
      </c>
      <c r="G14" s="14">
        <f t="shared" si="0"/>
        <v>780</v>
      </c>
      <c r="H14" s="14"/>
      <c r="I14" s="14">
        <f t="shared" si="1"/>
        <v>0</v>
      </c>
    </row>
    <row r="15" spans="2:9" x14ac:dyDescent="0.5">
      <c r="B15" s="16"/>
      <c r="C15" s="13" t="s">
        <v>23</v>
      </c>
      <c r="D15" s="3">
        <v>1</v>
      </c>
      <c r="E15" s="14">
        <v>780</v>
      </c>
      <c r="F15" s="15" t="s">
        <v>12</v>
      </c>
      <c r="G15" s="14">
        <f t="shared" si="0"/>
        <v>780</v>
      </c>
      <c r="H15" s="14"/>
      <c r="I15" s="14">
        <f t="shared" si="1"/>
        <v>0</v>
      </c>
    </row>
    <row r="16" spans="2:9" ht="28.7" x14ac:dyDescent="0.5">
      <c r="B16" s="16"/>
      <c r="C16" s="13" t="s">
        <v>24</v>
      </c>
      <c r="D16" s="3">
        <v>1</v>
      </c>
      <c r="E16" s="14">
        <v>780</v>
      </c>
      <c r="F16" s="15" t="s">
        <v>12</v>
      </c>
      <c r="G16" s="14">
        <f t="shared" si="0"/>
        <v>780</v>
      </c>
      <c r="H16" s="14"/>
      <c r="I16" s="14">
        <f t="shared" si="1"/>
        <v>0</v>
      </c>
    </row>
    <row r="17" spans="2:10" x14ac:dyDescent="0.5">
      <c r="B17" s="16"/>
      <c r="C17" s="13" t="s">
        <v>25</v>
      </c>
      <c r="D17" s="3">
        <v>1</v>
      </c>
      <c r="E17" s="14">
        <v>780</v>
      </c>
      <c r="F17" s="15" t="s">
        <v>12</v>
      </c>
      <c r="G17" s="14">
        <f t="shared" si="0"/>
        <v>780</v>
      </c>
      <c r="H17" s="14"/>
      <c r="I17" s="14">
        <f t="shared" si="1"/>
        <v>0</v>
      </c>
    </row>
    <row r="18" spans="2:10" x14ac:dyDescent="0.5">
      <c r="B18" s="17"/>
      <c r="C18" s="13" t="s">
        <v>26</v>
      </c>
      <c r="D18" s="3">
        <v>1</v>
      </c>
      <c r="E18" s="14">
        <v>780</v>
      </c>
      <c r="F18" s="15" t="s">
        <v>12</v>
      </c>
      <c r="G18" s="14">
        <f t="shared" si="0"/>
        <v>780</v>
      </c>
      <c r="H18" s="14"/>
      <c r="I18" s="14">
        <f t="shared" si="1"/>
        <v>0</v>
      </c>
      <c r="J18" s="18"/>
    </row>
    <row r="19" spans="2:10" x14ac:dyDescent="0.5">
      <c r="B19" s="6">
        <v>2</v>
      </c>
      <c r="C19" s="7" t="s">
        <v>27</v>
      </c>
      <c r="D19" s="8"/>
      <c r="E19" s="9"/>
      <c r="F19" s="9" t="s">
        <v>10</v>
      </c>
      <c r="G19" s="10">
        <f>[1]დათვლები!D18</f>
        <v>182.31</v>
      </c>
      <c r="H19" s="11"/>
      <c r="I19" s="11"/>
    </row>
    <row r="20" spans="2:10" x14ac:dyDescent="0.5">
      <c r="B20" s="19"/>
      <c r="C20" s="15" t="s">
        <v>28</v>
      </c>
      <c r="D20" s="14">
        <v>1</v>
      </c>
      <c r="E20" s="14">
        <f t="shared" ref="E20:E27" si="2">$G$19</f>
        <v>182.31</v>
      </c>
      <c r="F20" s="14" t="s">
        <v>29</v>
      </c>
      <c r="G20" s="14">
        <f>D20*E20</f>
        <v>182.31</v>
      </c>
      <c r="H20" s="14"/>
      <c r="I20" s="14">
        <f>H20*G20</f>
        <v>0</v>
      </c>
    </row>
    <row r="21" spans="2:10" x14ac:dyDescent="0.5">
      <c r="B21" s="20"/>
      <c r="C21" s="15" t="s">
        <v>30</v>
      </c>
      <c r="D21" s="14">
        <v>2</v>
      </c>
      <c r="E21" s="14">
        <f t="shared" si="2"/>
        <v>182.31</v>
      </c>
      <c r="F21" s="14" t="s">
        <v>31</v>
      </c>
      <c r="G21" s="14">
        <f t="shared" ref="G21:G23" si="3">D21*E21</f>
        <v>364.62</v>
      </c>
      <c r="H21" s="14"/>
      <c r="I21" s="14">
        <f t="shared" ref="I21:I38" si="4">H21*G21</f>
        <v>0</v>
      </c>
    </row>
    <row r="22" spans="2:10" x14ac:dyDescent="0.5">
      <c r="B22" s="20"/>
      <c r="C22" s="15" t="s">
        <v>32</v>
      </c>
      <c r="D22" s="14">
        <v>0.7</v>
      </c>
      <c r="E22" s="14">
        <f t="shared" si="2"/>
        <v>182.31</v>
      </c>
      <c r="F22" s="14" t="s">
        <v>31</v>
      </c>
      <c r="G22" s="14">
        <f t="shared" si="3"/>
        <v>127.61699999999999</v>
      </c>
      <c r="H22" s="14"/>
      <c r="I22" s="14">
        <f t="shared" si="4"/>
        <v>0</v>
      </c>
    </row>
    <row r="23" spans="2:10" x14ac:dyDescent="0.5">
      <c r="B23" s="20"/>
      <c r="C23" s="15" t="s">
        <v>33</v>
      </c>
      <c r="D23" s="14">
        <v>14</v>
      </c>
      <c r="E23" s="14">
        <f t="shared" si="2"/>
        <v>182.31</v>
      </c>
      <c r="F23" s="14" t="s">
        <v>34</v>
      </c>
      <c r="G23" s="14">
        <f t="shared" si="3"/>
        <v>2552.34</v>
      </c>
      <c r="H23" s="14"/>
      <c r="I23" s="14">
        <f t="shared" si="4"/>
        <v>0</v>
      </c>
    </row>
    <row r="24" spans="2:10" x14ac:dyDescent="0.5">
      <c r="B24" s="20"/>
      <c r="C24" s="15" t="s">
        <v>35</v>
      </c>
      <c r="D24" s="14">
        <v>30</v>
      </c>
      <c r="E24" s="14">
        <f t="shared" si="2"/>
        <v>182.31</v>
      </c>
      <c r="F24" s="14" t="s">
        <v>34</v>
      </c>
      <c r="G24" s="14">
        <f>D24*E24</f>
        <v>5469.3</v>
      </c>
      <c r="H24" s="14"/>
      <c r="I24" s="14">
        <f t="shared" si="4"/>
        <v>0</v>
      </c>
    </row>
    <row r="25" spans="2:10" x14ac:dyDescent="0.5">
      <c r="B25" s="20"/>
      <c r="C25" s="15" t="s">
        <v>36</v>
      </c>
      <c r="D25" s="14">
        <v>1.6</v>
      </c>
      <c r="E25" s="14">
        <f t="shared" si="2"/>
        <v>182.31</v>
      </c>
      <c r="F25" s="14" t="s">
        <v>34</v>
      </c>
      <c r="G25" s="14">
        <f>D25*E25</f>
        <v>291.69600000000003</v>
      </c>
      <c r="H25" s="14"/>
      <c r="I25" s="14">
        <f t="shared" si="4"/>
        <v>0</v>
      </c>
    </row>
    <row r="26" spans="2:10" x14ac:dyDescent="0.5">
      <c r="B26" s="20"/>
      <c r="C26" s="15" t="s">
        <v>37</v>
      </c>
      <c r="D26" s="21">
        <v>4</v>
      </c>
      <c r="E26" s="14">
        <f t="shared" si="2"/>
        <v>182.31</v>
      </c>
      <c r="F26" s="14" t="s">
        <v>10</v>
      </c>
      <c r="G26" s="14">
        <f>D26*E26</f>
        <v>729.24</v>
      </c>
      <c r="H26" s="14"/>
      <c r="I26" s="14">
        <f t="shared" si="4"/>
        <v>0</v>
      </c>
    </row>
    <row r="27" spans="2:10" x14ac:dyDescent="0.5">
      <c r="B27" s="22"/>
      <c r="C27" s="15" t="s">
        <v>38</v>
      </c>
      <c r="D27" s="14">
        <v>1</v>
      </c>
      <c r="E27" s="14">
        <f t="shared" si="2"/>
        <v>182.31</v>
      </c>
      <c r="F27" s="14" t="s">
        <v>29</v>
      </c>
      <c r="G27" s="14">
        <f>D27*E27</f>
        <v>182.31</v>
      </c>
      <c r="H27" s="14"/>
      <c r="I27" s="14">
        <f t="shared" si="4"/>
        <v>0</v>
      </c>
    </row>
    <row r="28" spans="2:10" x14ac:dyDescent="0.5">
      <c r="B28" s="6">
        <v>3</v>
      </c>
      <c r="C28" s="7" t="s">
        <v>39</v>
      </c>
      <c r="D28" s="8"/>
      <c r="E28" s="9"/>
      <c r="F28" s="9" t="s">
        <v>10</v>
      </c>
      <c r="G28" s="10">
        <f>G19*2</f>
        <v>364.62</v>
      </c>
      <c r="H28" s="11"/>
      <c r="I28" s="11"/>
    </row>
    <row r="29" spans="2:10" x14ac:dyDescent="0.5">
      <c r="B29" s="19"/>
      <c r="C29" s="15" t="s">
        <v>28</v>
      </c>
      <c r="D29" s="21">
        <v>1</v>
      </c>
      <c r="E29" s="14">
        <f>$G$28</f>
        <v>364.62</v>
      </c>
      <c r="F29" s="21" t="s">
        <v>29</v>
      </c>
      <c r="G29" s="14">
        <f t="shared" ref="G29:G38" si="5">D29*E29</f>
        <v>364.62</v>
      </c>
      <c r="H29" s="14"/>
      <c r="I29" s="14">
        <f t="shared" si="4"/>
        <v>0</v>
      </c>
    </row>
    <row r="30" spans="2:10" x14ac:dyDescent="0.5">
      <c r="B30" s="20"/>
      <c r="C30" s="15" t="s">
        <v>40</v>
      </c>
      <c r="D30" s="21">
        <v>1.5</v>
      </c>
      <c r="E30" s="14">
        <f>$G$28</f>
        <v>364.62</v>
      </c>
      <c r="F30" s="21" t="s">
        <v>41</v>
      </c>
      <c r="G30" s="14">
        <f t="shared" si="5"/>
        <v>546.93000000000006</v>
      </c>
      <c r="H30" s="14"/>
      <c r="I30" s="14">
        <f t="shared" si="4"/>
        <v>0</v>
      </c>
    </row>
    <row r="31" spans="2:10" x14ac:dyDescent="0.5">
      <c r="B31" s="20"/>
      <c r="C31" s="15" t="s">
        <v>42</v>
      </c>
      <c r="D31" s="21">
        <v>2.2000000000000002</v>
      </c>
      <c r="E31" s="14">
        <f>$G$28</f>
        <v>364.62</v>
      </c>
      <c r="F31" s="21" t="s">
        <v>31</v>
      </c>
      <c r="G31" s="14">
        <f t="shared" si="5"/>
        <v>802.1640000000001</v>
      </c>
      <c r="H31" s="14"/>
      <c r="I31" s="14">
        <f t="shared" si="4"/>
        <v>0</v>
      </c>
    </row>
    <row r="32" spans="2:10" x14ac:dyDescent="0.5">
      <c r="B32" s="20"/>
      <c r="C32" s="15" t="s">
        <v>43</v>
      </c>
      <c r="D32" s="21">
        <v>1.3</v>
      </c>
      <c r="E32" s="14">
        <f t="shared" ref="E32:E38" si="6">$G$28</f>
        <v>364.62</v>
      </c>
      <c r="F32" s="21" t="s">
        <v>41</v>
      </c>
      <c r="G32" s="14">
        <f t="shared" si="5"/>
        <v>474.00600000000003</v>
      </c>
      <c r="H32" s="14"/>
      <c r="I32" s="14">
        <f t="shared" si="4"/>
        <v>0</v>
      </c>
    </row>
    <row r="33" spans="2:9" x14ac:dyDescent="0.5">
      <c r="B33" s="20"/>
      <c r="C33" s="15" t="s">
        <v>44</v>
      </c>
      <c r="D33" s="21">
        <v>0.2</v>
      </c>
      <c r="E33" s="14">
        <f t="shared" si="6"/>
        <v>364.62</v>
      </c>
      <c r="F33" s="21" t="s">
        <v>41</v>
      </c>
      <c r="G33" s="14">
        <f t="shared" si="5"/>
        <v>72.924000000000007</v>
      </c>
      <c r="H33" s="14"/>
      <c r="I33" s="14">
        <f t="shared" si="4"/>
        <v>0</v>
      </c>
    </row>
    <row r="34" spans="2:9" x14ac:dyDescent="0.5">
      <c r="B34" s="22"/>
      <c r="C34" s="15" t="s">
        <v>45</v>
      </c>
      <c r="D34" s="21">
        <v>0.5</v>
      </c>
      <c r="E34" s="14">
        <f t="shared" si="6"/>
        <v>364.62</v>
      </c>
      <c r="F34" s="21" t="s">
        <v>31</v>
      </c>
      <c r="G34" s="14">
        <f t="shared" si="5"/>
        <v>182.31</v>
      </c>
      <c r="H34" s="14"/>
      <c r="I34" s="14">
        <f t="shared" si="4"/>
        <v>0</v>
      </c>
    </row>
    <row r="35" spans="2:9" x14ac:dyDescent="0.5">
      <c r="B35" s="6">
        <v>4</v>
      </c>
      <c r="C35" s="7" t="s">
        <v>46</v>
      </c>
      <c r="D35" s="8"/>
      <c r="E35" s="9"/>
      <c r="F35" s="9" t="s">
        <v>10</v>
      </c>
      <c r="G35" s="10">
        <f>G28</f>
        <v>364.62</v>
      </c>
      <c r="H35" s="11"/>
      <c r="I35" s="11"/>
    </row>
    <row r="36" spans="2:9" x14ac:dyDescent="0.5">
      <c r="B36" s="19"/>
      <c r="C36" s="15" t="s">
        <v>28</v>
      </c>
      <c r="D36" s="21">
        <v>1</v>
      </c>
      <c r="E36" s="14">
        <f t="shared" si="6"/>
        <v>364.62</v>
      </c>
      <c r="F36" s="3" t="s">
        <v>29</v>
      </c>
      <c r="G36" s="14">
        <f t="shared" si="5"/>
        <v>364.62</v>
      </c>
      <c r="H36" s="14"/>
      <c r="I36" s="14">
        <f t="shared" si="4"/>
        <v>0</v>
      </c>
    </row>
    <row r="37" spans="2:9" x14ac:dyDescent="0.5">
      <c r="B37" s="20"/>
      <c r="C37" s="15" t="s">
        <v>47</v>
      </c>
      <c r="D37" s="21">
        <v>0.3</v>
      </c>
      <c r="E37" s="14">
        <f t="shared" si="6"/>
        <v>364.62</v>
      </c>
      <c r="F37" s="3" t="s">
        <v>41</v>
      </c>
      <c r="G37" s="14">
        <f t="shared" si="5"/>
        <v>109.386</v>
      </c>
      <c r="H37" s="14"/>
      <c r="I37" s="14">
        <f t="shared" si="4"/>
        <v>0</v>
      </c>
    </row>
    <row r="38" spans="2:9" x14ac:dyDescent="0.5">
      <c r="B38" s="22"/>
      <c r="C38" s="15" t="s">
        <v>48</v>
      </c>
      <c r="D38" s="21">
        <v>1</v>
      </c>
      <c r="E38" s="14">
        <f t="shared" si="6"/>
        <v>364.62</v>
      </c>
      <c r="F38" s="3" t="s">
        <v>29</v>
      </c>
      <c r="G38" s="14">
        <f t="shared" si="5"/>
        <v>364.62</v>
      </c>
      <c r="H38" s="14"/>
      <c r="I38" s="14">
        <f t="shared" si="4"/>
        <v>0</v>
      </c>
    </row>
    <row r="39" spans="2:9" x14ac:dyDescent="0.5">
      <c r="B39" s="6">
        <v>5</v>
      </c>
      <c r="C39" s="7" t="s">
        <v>49</v>
      </c>
      <c r="D39" s="8"/>
      <c r="E39" s="9"/>
      <c r="F39" s="9" t="s">
        <v>10</v>
      </c>
      <c r="G39" s="10">
        <f>[1]დათვლები!D19</f>
        <v>84.899999999999991</v>
      </c>
      <c r="H39" s="11"/>
      <c r="I39" s="11"/>
    </row>
    <row r="40" spans="2:9" x14ac:dyDescent="0.5">
      <c r="B40" s="19"/>
      <c r="C40" s="15" t="s">
        <v>28</v>
      </c>
      <c r="D40" s="14">
        <v>1</v>
      </c>
      <c r="E40" s="14">
        <f t="shared" ref="E40:E47" si="7">$G$39</f>
        <v>84.899999999999991</v>
      </c>
      <c r="F40" s="14" t="s">
        <v>29</v>
      </c>
      <c r="G40" s="14">
        <f>D40*E40</f>
        <v>84.899999999999991</v>
      </c>
      <c r="H40" s="14"/>
      <c r="I40" s="14">
        <f>H40*G40</f>
        <v>0</v>
      </c>
    </row>
    <row r="41" spans="2:9" x14ac:dyDescent="0.5">
      <c r="B41" s="20"/>
      <c r="C41" s="15" t="s">
        <v>30</v>
      </c>
      <c r="D41" s="14">
        <v>2</v>
      </c>
      <c r="E41" s="14">
        <f t="shared" si="7"/>
        <v>84.899999999999991</v>
      </c>
      <c r="F41" s="14" t="s">
        <v>31</v>
      </c>
      <c r="G41" s="14">
        <f t="shared" ref="G41:G43" si="8">D41*E41</f>
        <v>169.79999999999998</v>
      </c>
      <c r="H41" s="14"/>
      <c r="I41" s="14">
        <f t="shared" ref="I41:I47" si="9">H41*G41</f>
        <v>0</v>
      </c>
    </row>
    <row r="42" spans="2:9" x14ac:dyDescent="0.5">
      <c r="B42" s="20"/>
      <c r="C42" s="15" t="s">
        <v>32</v>
      </c>
      <c r="D42" s="14">
        <v>0.7</v>
      </c>
      <c r="E42" s="14">
        <f t="shared" si="7"/>
        <v>84.899999999999991</v>
      </c>
      <c r="F42" s="14" t="s">
        <v>31</v>
      </c>
      <c r="G42" s="14">
        <f t="shared" si="8"/>
        <v>59.429999999999993</v>
      </c>
      <c r="H42" s="14"/>
      <c r="I42" s="14">
        <f t="shared" si="9"/>
        <v>0</v>
      </c>
    </row>
    <row r="43" spans="2:9" x14ac:dyDescent="0.5">
      <c r="B43" s="20"/>
      <c r="C43" s="15" t="s">
        <v>33</v>
      </c>
      <c r="D43" s="14">
        <v>14</v>
      </c>
      <c r="E43" s="14">
        <f t="shared" si="7"/>
        <v>84.899999999999991</v>
      </c>
      <c r="F43" s="14" t="s">
        <v>34</v>
      </c>
      <c r="G43" s="14">
        <f t="shared" si="8"/>
        <v>1188.5999999999999</v>
      </c>
      <c r="H43" s="14"/>
      <c r="I43" s="14">
        <f t="shared" si="9"/>
        <v>0</v>
      </c>
    </row>
    <row r="44" spans="2:9" x14ac:dyDescent="0.5">
      <c r="B44" s="20"/>
      <c r="C44" s="15" t="s">
        <v>35</v>
      </c>
      <c r="D44" s="14">
        <v>30</v>
      </c>
      <c r="E44" s="14">
        <f t="shared" si="7"/>
        <v>84.899999999999991</v>
      </c>
      <c r="F44" s="14" t="s">
        <v>34</v>
      </c>
      <c r="G44" s="14">
        <f>D44*E44</f>
        <v>2546.9999999999995</v>
      </c>
      <c r="H44" s="14"/>
      <c r="I44" s="14">
        <f t="shared" si="9"/>
        <v>0</v>
      </c>
    </row>
    <row r="45" spans="2:9" x14ac:dyDescent="0.5">
      <c r="B45" s="20"/>
      <c r="C45" s="15" t="s">
        <v>36</v>
      </c>
      <c r="D45" s="14">
        <v>1.6</v>
      </c>
      <c r="E45" s="14">
        <f t="shared" si="7"/>
        <v>84.899999999999991</v>
      </c>
      <c r="F45" s="14" t="s">
        <v>34</v>
      </c>
      <c r="G45" s="14">
        <f>D45*E45</f>
        <v>135.84</v>
      </c>
      <c r="H45" s="14"/>
      <c r="I45" s="14">
        <f t="shared" si="9"/>
        <v>0</v>
      </c>
    </row>
    <row r="46" spans="2:9" x14ac:dyDescent="0.5">
      <c r="B46" s="20"/>
      <c r="C46" s="15" t="s">
        <v>37</v>
      </c>
      <c r="D46" s="21">
        <v>4</v>
      </c>
      <c r="E46" s="14">
        <f t="shared" si="7"/>
        <v>84.899999999999991</v>
      </c>
      <c r="F46" s="14" t="s">
        <v>10</v>
      </c>
      <c r="G46" s="14">
        <f>D46*E46</f>
        <v>339.59999999999997</v>
      </c>
      <c r="H46" s="14"/>
      <c r="I46" s="14">
        <f t="shared" si="9"/>
        <v>0</v>
      </c>
    </row>
    <row r="47" spans="2:9" x14ac:dyDescent="0.5">
      <c r="B47" s="22"/>
      <c r="C47" s="15" t="s">
        <v>38</v>
      </c>
      <c r="D47" s="14">
        <v>1</v>
      </c>
      <c r="E47" s="14">
        <f t="shared" si="7"/>
        <v>84.899999999999991</v>
      </c>
      <c r="F47" s="14" t="s">
        <v>29</v>
      </c>
      <c r="G47" s="14">
        <f>D47*E47</f>
        <v>84.899999999999991</v>
      </c>
      <c r="H47" s="14"/>
      <c r="I47" s="14">
        <f t="shared" si="9"/>
        <v>0</v>
      </c>
    </row>
    <row r="48" spans="2:9" x14ac:dyDescent="0.5">
      <c r="B48" s="6">
        <v>6</v>
      </c>
      <c r="C48" s="7" t="s">
        <v>39</v>
      </c>
      <c r="D48" s="8"/>
      <c r="E48" s="9"/>
      <c r="F48" s="9" t="s">
        <v>10</v>
      </c>
      <c r="G48" s="10">
        <f>G39*2</f>
        <v>169.79999999999998</v>
      </c>
      <c r="H48" s="11"/>
      <c r="I48" s="11"/>
    </row>
    <row r="49" spans="2:9" x14ac:dyDescent="0.5">
      <c r="B49" s="19"/>
      <c r="C49" s="15" t="s">
        <v>28</v>
      </c>
      <c r="D49" s="21">
        <v>1</v>
      </c>
      <c r="E49" s="14">
        <f>$G$48</f>
        <v>169.79999999999998</v>
      </c>
      <c r="F49" s="21" t="s">
        <v>29</v>
      </c>
      <c r="G49" s="14">
        <f t="shared" ref="G49:G54" si="10">D49*E49</f>
        <v>169.79999999999998</v>
      </c>
      <c r="H49" s="14"/>
      <c r="I49" s="14">
        <f t="shared" ref="I49:I54" si="11">H49*G49</f>
        <v>0</v>
      </c>
    </row>
    <row r="50" spans="2:9" x14ac:dyDescent="0.5">
      <c r="B50" s="20"/>
      <c r="C50" s="15" t="s">
        <v>40</v>
      </c>
      <c r="D50" s="21">
        <v>1.5</v>
      </c>
      <c r="E50" s="14">
        <f t="shared" ref="E50:E54" si="12">$G$48</f>
        <v>169.79999999999998</v>
      </c>
      <c r="F50" s="21" t="s">
        <v>41</v>
      </c>
      <c r="G50" s="14">
        <f t="shared" si="10"/>
        <v>254.7</v>
      </c>
      <c r="H50" s="14"/>
      <c r="I50" s="14">
        <f t="shared" si="11"/>
        <v>0</v>
      </c>
    </row>
    <row r="51" spans="2:9" x14ac:dyDescent="0.5">
      <c r="B51" s="20"/>
      <c r="C51" s="15" t="s">
        <v>42</v>
      </c>
      <c r="D51" s="21">
        <v>2.2000000000000002</v>
      </c>
      <c r="E51" s="14">
        <f t="shared" si="12"/>
        <v>169.79999999999998</v>
      </c>
      <c r="F51" s="21" t="s">
        <v>31</v>
      </c>
      <c r="G51" s="14">
        <f t="shared" si="10"/>
        <v>373.56</v>
      </c>
      <c r="H51" s="14"/>
      <c r="I51" s="14">
        <f t="shared" si="11"/>
        <v>0</v>
      </c>
    </row>
    <row r="52" spans="2:9" x14ac:dyDescent="0.5">
      <c r="B52" s="20"/>
      <c r="C52" s="15" t="s">
        <v>43</v>
      </c>
      <c r="D52" s="21">
        <v>1.3</v>
      </c>
      <c r="E52" s="14">
        <f t="shared" si="12"/>
        <v>169.79999999999998</v>
      </c>
      <c r="F52" s="21" t="s">
        <v>41</v>
      </c>
      <c r="G52" s="14">
        <f t="shared" si="10"/>
        <v>220.73999999999998</v>
      </c>
      <c r="H52" s="14"/>
      <c r="I52" s="14">
        <f t="shared" si="11"/>
        <v>0</v>
      </c>
    </row>
    <row r="53" spans="2:9" x14ac:dyDescent="0.5">
      <c r="B53" s="20"/>
      <c r="C53" s="15" t="s">
        <v>44</v>
      </c>
      <c r="D53" s="21">
        <v>0.2</v>
      </c>
      <c r="E53" s="14">
        <f t="shared" si="12"/>
        <v>169.79999999999998</v>
      </c>
      <c r="F53" s="21" t="s">
        <v>41</v>
      </c>
      <c r="G53" s="14">
        <f t="shared" si="10"/>
        <v>33.96</v>
      </c>
      <c r="H53" s="14"/>
      <c r="I53" s="14">
        <f t="shared" si="11"/>
        <v>0</v>
      </c>
    </row>
    <row r="54" spans="2:9" x14ac:dyDescent="0.5">
      <c r="B54" s="22"/>
      <c r="C54" s="15" t="s">
        <v>45</v>
      </c>
      <c r="D54" s="21">
        <v>0.5</v>
      </c>
      <c r="E54" s="14">
        <f t="shared" si="12"/>
        <v>169.79999999999998</v>
      </c>
      <c r="F54" s="21" t="s">
        <v>31</v>
      </c>
      <c r="G54" s="14">
        <f t="shared" si="10"/>
        <v>84.899999999999991</v>
      </c>
      <c r="H54" s="14"/>
      <c r="I54" s="14">
        <f t="shared" si="11"/>
        <v>0</v>
      </c>
    </row>
    <row r="55" spans="2:9" x14ac:dyDescent="0.5">
      <c r="B55" s="6">
        <v>7</v>
      </c>
      <c r="C55" s="7" t="s">
        <v>46</v>
      </c>
      <c r="D55" s="8"/>
      <c r="E55" s="9"/>
      <c r="F55" s="9" t="s">
        <v>10</v>
      </c>
      <c r="G55" s="10">
        <f>G48</f>
        <v>169.79999999999998</v>
      </c>
      <c r="H55" s="11"/>
      <c r="I55" s="11"/>
    </row>
    <row r="56" spans="2:9" x14ac:dyDescent="0.5">
      <c r="B56" s="19"/>
      <c r="C56" s="15" t="s">
        <v>28</v>
      </c>
      <c r="D56" s="21">
        <v>1</v>
      </c>
      <c r="E56" s="14">
        <f>$G$55</f>
        <v>169.79999999999998</v>
      </c>
      <c r="F56" s="3" t="s">
        <v>29</v>
      </c>
      <c r="G56" s="14">
        <f t="shared" ref="G56:G58" si="13">D56*E56</f>
        <v>169.79999999999998</v>
      </c>
      <c r="H56" s="14"/>
      <c r="I56" s="14">
        <f t="shared" ref="I56:I58" si="14">H56*G56</f>
        <v>0</v>
      </c>
    </row>
    <row r="57" spans="2:9" x14ac:dyDescent="0.5">
      <c r="B57" s="20"/>
      <c r="C57" s="15" t="s">
        <v>47</v>
      </c>
      <c r="D57" s="21">
        <v>0.3</v>
      </c>
      <c r="E57" s="14">
        <f t="shared" ref="E57:E58" si="15">$G$55</f>
        <v>169.79999999999998</v>
      </c>
      <c r="F57" s="3" t="s">
        <v>41</v>
      </c>
      <c r="G57" s="14">
        <f t="shared" si="13"/>
        <v>50.939999999999991</v>
      </c>
      <c r="H57" s="14"/>
      <c r="I57" s="14">
        <f t="shared" si="14"/>
        <v>0</v>
      </c>
    </row>
    <row r="58" spans="2:9" x14ac:dyDescent="0.5">
      <c r="B58" s="22"/>
      <c r="C58" s="15" t="s">
        <v>48</v>
      </c>
      <c r="D58" s="21">
        <v>1</v>
      </c>
      <c r="E58" s="14">
        <f t="shared" si="15"/>
        <v>169.79999999999998</v>
      </c>
      <c r="F58" s="3" t="s">
        <v>29</v>
      </c>
      <c r="G58" s="14">
        <f t="shared" si="13"/>
        <v>169.79999999999998</v>
      </c>
      <c r="H58" s="14"/>
      <c r="I58" s="14">
        <f t="shared" si="14"/>
        <v>0</v>
      </c>
    </row>
    <row r="59" spans="2:9" x14ac:dyDescent="0.5">
      <c r="B59" s="6">
        <v>8</v>
      </c>
      <c r="C59" s="7" t="s">
        <v>50</v>
      </c>
      <c r="D59" s="8"/>
      <c r="E59" s="9"/>
      <c r="F59" s="9" t="s">
        <v>10</v>
      </c>
      <c r="G59" s="10">
        <f>[1]დათვლები!D20</f>
        <v>22.1</v>
      </c>
      <c r="H59" s="11"/>
      <c r="I59" s="11"/>
    </row>
    <row r="60" spans="2:9" x14ac:dyDescent="0.5">
      <c r="B60" s="19"/>
      <c r="C60" s="15" t="s">
        <v>28</v>
      </c>
      <c r="D60" s="14">
        <v>1</v>
      </c>
      <c r="E60" s="14">
        <f t="shared" ref="E60:E67" si="16">$G$59</f>
        <v>22.1</v>
      </c>
      <c r="F60" s="14" t="s">
        <v>29</v>
      </c>
      <c r="G60" s="14">
        <f>D60*E60</f>
        <v>22.1</v>
      </c>
      <c r="H60" s="14"/>
      <c r="I60" s="14">
        <f>H60*G60</f>
        <v>0</v>
      </c>
    </row>
    <row r="61" spans="2:9" x14ac:dyDescent="0.5">
      <c r="B61" s="20"/>
      <c r="C61" s="15" t="s">
        <v>30</v>
      </c>
      <c r="D61" s="14">
        <v>2</v>
      </c>
      <c r="E61" s="14">
        <f t="shared" si="16"/>
        <v>22.1</v>
      </c>
      <c r="F61" s="14" t="s">
        <v>31</v>
      </c>
      <c r="G61" s="14">
        <f t="shared" ref="G61:G63" si="17">D61*E61</f>
        <v>44.2</v>
      </c>
      <c r="H61" s="14"/>
      <c r="I61" s="14">
        <f t="shared" ref="I61:I67" si="18">H61*G61</f>
        <v>0</v>
      </c>
    </row>
    <row r="62" spans="2:9" x14ac:dyDescent="0.5">
      <c r="B62" s="20"/>
      <c r="C62" s="15" t="s">
        <v>32</v>
      </c>
      <c r="D62" s="14">
        <v>0.7</v>
      </c>
      <c r="E62" s="14">
        <f t="shared" si="16"/>
        <v>22.1</v>
      </c>
      <c r="F62" s="14" t="s">
        <v>31</v>
      </c>
      <c r="G62" s="14">
        <f t="shared" si="17"/>
        <v>15.47</v>
      </c>
      <c r="H62" s="14"/>
      <c r="I62" s="14">
        <f t="shared" si="18"/>
        <v>0</v>
      </c>
    </row>
    <row r="63" spans="2:9" x14ac:dyDescent="0.5">
      <c r="B63" s="20"/>
      <c r="C63" s="15" t="s">
        <v>33</v>
      </c>
      <c r="D63" s="14">
        <v>14</v>
      </c>
      <c r="E63" s="14">
        <f t="shared" si="16"/>
        <v>22.1</v>
      </c>
      <c r="F63" s="14" t="s">
        <v>34</v>
      </c>
      <c r="G63" s="14">
        <f t="shared" si="17"/>
        <v>309.40000000000003</v>
      </c>
      <c r="H63" s="14"/>
      <c r="I63" s="14">
        <f t="shared" si="18"/>
        <v>0</v>
      </c>
    </row>
    <row r="64" spans="2:9" x14ac:dyDescent="0.5">
      <c r="B64" s="20"/>
      <c r="C64" s="15" t="s">
        <v>35</v>
      </c>
      <c r="D64" s="14">
        <v>30</v>
      </c>
      <c r="E64" s="14">
        <f t="shared" si="16"/>
        <v>22.1</v>
      </c>
      <c r="F64" s="14" t="s">
        <v>34</v>
      </c>
      <c r="G64" s="14">
        <f>D64*E64</f>
        <v>663</v>
      </c>
      <c r="H64" s="14"/>
      <c r="I64" s="14">
        <f t="shared" si="18"/>
        <v>0</v>
      </c>
    </row>
    <row r="65" spans="2:9" x14ac:dyDescent="0.5">
      <c r="B65" s="20"/>
      <c r="C65" s="15" t="s">
        <v>36</v>
      </c>
      <c r="D65" s="14">
        <v>1.6</v>
      </c>
      <c r="E65" s="14">
        <f t="shared" si="16"/>
        <v>22.1</v>
      </c>
      <c r="F65" s="14" t="s">
        <v>34</v>
      </c>
      <c r="G65" s="14">
        <f>D65*E65</f>
        <v>35.360000000000007</v>
      </c>
      <c r="H65" s="14"/>
      <c r="I65" s="14">
        <f t="shared" si="18"/>
        <v>0</v>
      </c>
    </row>
    <row r="66" spans="2:9" x14ac:dyDescent="0.5">
      <c r="B66" s="20"/>
      <c r="C66" s="15" t="s">
        <v>37</v>
      </c>
      <c r="D66" s="21">
        <v>4</v>
      </c>
      <c r="E66" s="14">
        <f t="shared" si="16"/>
        <v>22.1</v>
      </c>
      <c r="F66" s="14" t="s">
        <v>10</v>
      </c>
      <c r="G66" s="14">
        <f>D66*E66</f>
        <v>88.4</v>
      </c>
      <c r="H66" s="14"/>
      <c r="I66" s="14">
        <f t="shared" si="18"/>
        <v>0</v>
      </c>
    </row>
    <row r="67" spans="2:9" x14ac:dyDescent="0.5">
      <c r="B67" s="22"/>
      <c r="C67" s="15" t="s">
        <v>38</v>
      </c>
      <c r="D67" s="14">
        <v>1</v>
      </c>
      <c r="E67" s="14">
        <f t="shared" si="16"/>
        <v>22.1</v>
      </c>
      <c r="F67" s="14" t="s">
        <v>29</v>
      </c>
      <c r="G67" s="14">
        <f>D67*E67</f>
        <v>22.1</v>
      </c>
      <c r="H67" s="14"/>
      <c r="I67" s="14">
        <f t="shared" si="18"/>
        <v>0</v>
      </c>
    </row>
    <row r="68" spans="2:9" x14ac:dyDescent="0.5">
      <c r="B68" s="6">
        <v>9</v>
      </c>
      <c r="C68" s="7" t="s">
        <v>39</v>
      </c>
      <c r="D68" s="8"/>
      <c r="E68" s="9"/>
      <c r="F68" s="9" t="s">
        <v>10</v>
      </c>
      <c r="G68" s="10">
        <f>G59*2</f>
        <v>44.2</v>
      </c>
      <c r="H68" s="11"/>
      <c r="I68" s="11"/>
    </row>
    <row r="69" spans="2:9" x14ac:dyDescent="0.5">
      <c r="B69" s="19"/>
      <c r="C69" s="15" t="s">
        <v>28</v>
      </c>
      <c r="D69" s="21">
        <v>1</v>
      </c>
      <c r="E69" s="14">
        <f>$G$68</f>
        <v>44.2</v>
      </c>
      <c r="F69" s="21" t="s">
        <v>29</v>
      </c>
      <c r="G69" s="14">
        <f t="shared" ref="G69:G74" si="19">D69*E69</f>
        <v>44.2</v>
      </c>
      <c r="H69" s="14"/>
      <c r="I69" s="14">
        <f t="shared" ref="I69:I74" si="20">H69*G69</f>
        <v>0</v>
      </c>
    </row>
    <row r="70" spans="2:9" x14ac:dyDescent="0.5">
      <c r="B70" s="20"/>
      <c r="C70" s="15" t="s">
        <v>40</v>
      </c>
      <c r="D70" s="21">
        <v>1.5</v>
      </c>
      <c r="E70" s="14">
        <f t="shared" ref="E70:E74" si="21">$G$68</f>
        <v>44.2</v>
      </c>
      <c r="F70" s="21" t="s">
        <v>41</v>
      </c>
      <c r="G70" s="14">
        <f t="shared" si="19"/>
        <v>66.300000000000011</v>
      </c>
      <c r="H70" s="14"/>
      <c r="I70" s="14">
        <f t="shared" si="20"/>
        <v>0</v>
      </c>
    </row>
    <row r="71" spans="2:9" x14ac:dyDescent="0.5">
      <c r="B71" s="20"/>
      <c r="C71" s="15" t="s">
        <v>42</v>
      </c>
      <c r="D71" s="21">
        <v>2.2000000000000002</v>
      </c>
      <c r="E71" s="14">
        <f t="shared" si="21"/>
        <v>44.2</v>
      </c>
      <c r="F71" s="21" t="s">
        <v>31</v>
      </c>
      <c r="G71" s="14">
        <f t="shared" si="19"/>
        <v>97.240000000000009</v>
      </c>
      <c r="H71" s="14"/>
      <c r="I71" s="14">
        <f t="shared" si="20"/>
        <v>0</v>
      </c>
    </row>
    <row r="72" spans="2:9" x14ac:dyDescent="0.5">
      <c r="B72" s="20"/>
      <c r="C72" s="15" t="s">
        <v>43</v>
      </c>
      <c r="D72" s="21">
        <v>1.3</v>
      </c>
      <c r="E72" s="14">
        <f t="shared" si="21"/>
        <v>44.2</v>
      </c>
      <c r="F72" s="21" t="s">
        <v>41</v>
      </c>
      <c r="G72" s="14">
        <f t="shared" si="19"/>
        <v>57.460000000000008</v>
      </c>
      <c r="H72" s="14"/>
      <c r="I72" s="14">
        <f t="shared" si="20"/>
        <v>0</v>
      </c>
    </row>
    <row r="73" spans="2:9" x14ac:dyDescent="0.5">
      <c r="B73" s="20"/>
      <c r="C73" s="15" t="s">
        <v>44</v>
      </c>
      <c r="D73" s="21">
        <v>0.2</v>
      </c>
      <c r="E73" s="14">
        <f t="shared" si="21"/>
        <v>44.2</v>
      </c>
      <c r="F73" s="21" t="s">
        <v>41</v>
      </c>
      <c r="G73" s="14">
        <f t="shared" si="19"/>
        <v>8.8400000000000016</v>
      </c>
      <c r="H73" s="14"/>
      <c r="I73" s="14">
        <f t="shared" si="20"/>
        <v>0</v>
      </c>
    </row>
    <row r="74" spans="2:9" x14ac:dyDescent="0.5">
      <c r="B74" s="22"/>
      <c r="C74" s="15" t="s">
        <v>45</v>
      </c>
      <c r="D74" s="21">
        <v>0.5</v>
      </c>
      <c r="E74" s="14">
        <f t="shared" si="21"/>
        <v>44.2</v>
      </c>
      <c r="F74" s="21" t="s">
        <v>31</v>
      </c>
      <c r="G74" s="14">
        <f t="shared" si="19"/>
        <v>22.1</v>
      </c>
      <c r="H74" s="14"/>
      <c r="I74" s="14">
        <f t="shared" si="20"/>
        <v>0</v>
      </c>
    </row>
    <row r="75" spans="2:9" x14ac:dyDescent="0.5">
      <c r="B75" s="6">
        <v>10</v>
      </c>
      <c r="C75" s="7" t="s">
        <v>46</v>
      </c>
      <c r="D75" s="8"/>
      <c r="E75" s="9"/>
      <c r="F75" s="9" t="s">
        <v>10</v>
      </c>
      <c r="G75" s="10">
        <f>G68</f>
        <v>44.2</v>
      </c>
      <c r="H75" s="11"/>
      <c r="I75" s="11"/>
    </row>
    <row r="76" spans="2:9" x14ac:dyDescent="0.5">
      <c r="B76" s="19"/>
      <c r="C76" s="15" t="s">
        <v>28</v>
      </c>
      <c r="D76" s="21">
        <v>1</v>
      </c>
      <c r="E76" s="14">
        <f>$G$75</f>
        <v>44.2</v>
      </c>
      <c r="F76" s="3" t="s">
        <v>29</v>
      </c>
      <c r="G76" s="14">
        <f t="shared" ref="G76:G78" si="22">D76*E76</f>
        <v>44.2</v>
      </c>
      <c r="H76" s="14"/>
      <c r="I76" s="14">
        <f t="shared" ref="I76:I78" si="23">H76*G76</f>
        <v>0</v>
      </c>
    </row>
    <row r="77" spans="2:9" x14ac:dyDescent="0.5">
      <c r="B77" s="20"/>
      <c r="C77" s="15" t="s">
        <v>47</v>
      </c>
      <c r="D77" s="21">
        <v>0.3</v>
      </c>
      <c r="E77" s="14">
        <f t="shared" ref="E77:E78" si="24">$G$75</f>
        <v>44.2</v>
      </c>
      <c r="F77" s="3" t="s">
        <v>41</v>
      </c>
      <c r="G77" s="14">
        <f t="shared" si="22"/>
        <v>13.26</v>
      </c>
      <c r="H77" s="14"/>
      <c r="I77" s="14">
        <f t="shared" si="23"/>
        <v>0</v>
      </c>
    </row>
    <row r="78" spans="2:9" x14ac:dyDescent="0.5">
      <c r="B78" s="22"/>
      <c r="C78" s="15" t="s">
        <v>48</v>
      </c>
      <c r="D78" s="21">
        <v>1</v>
      </c>
      <c r="E78" s="14">
        <f t="shared" si="24"/>
        <v>44.2</v>
      </c>
      <c r="F78" s="3" t="s">
        <v>29</v>
      </c>
      <c r="G78" s="14">
        <f t="shared" si="22"/>
        <v>44.2</v>
      </c>
      <c r="H78" s="14"/>
      <c r="I78" s="14">
        <f t="shared" si="23"/>
        <v>0</v>
      </c>
    </row>
    <row r="79" spans="2:9" x14ac:dyDescent="0.5">
      <c r="B79" s="6">
        <v>11</v>
      </c>
      <c r="C79" s="7" t="s">
        <v>51</v>
      </c>
      <c r="D79" s="8"/>
      <c r="E79" s="9"/>
      <c r="F79" s="9" t="s">
        <v>10</v>
      </c>
      <c r="G79" s="10">
        <f>[1]დათვლები!D21</f>
        <v>182.05250000000001</v>
      </c>
      <c r="H79" s="11"/>
      <c r="I79" s="11"/>
    </row>
    <row r="80" spans="2:9" x14ac:dyDescent="0.5">
      <c r="B80" s="19"/>
      <c r="C80" s="15" t="s">
        <v>28</v>
      </c>
      <c r="D80" s="14">
        <v>1</v>
      </c>
      <c r="E80" s="14">
        <f>$G$88</f>
        <v>182.05250000000001</v>
      </c>
      <c r="F80" s="14" t="s">
        <v>29</v>
      </c>
      <c r="G80" s="14">
        <f>D80*E80</f>
        <v>182.05250000000001</v>
      </c>
      <c r="H80" s="14"/>
      <c r="I80" s="14">
        <f>H80*G80</f>
        <v>0</v>
      </c>
    </row>
    <row r="81" spans="2:9" x14ac:dyDescent="0.5">
      <c r="B81" s="20"/>
      <c r="C81" s="15" t="s">
        <v>30</v>
      </c>
      <c r="D81" s="14">
        <v>2</v>
      </c>
      <c r="E81" s="14">
        <f t="shared" ref="E81:E98" si="25">$G$88</f>
        <v>182.05250000000001</v>
      </c>
      <c r="F81" s="14" t="s">
        <v>31</v>
      </c>
      <c r="G81" s="14">
        <f t="shared" ref="G81:G83" si="26">D81*E81</f>
        <v>364.10500000000002</v>
      </c>
      <c r="H81" s="14"/>
      <c r="I81" s="14">
        <f t="shared" ref="I81:I87" si="27">H81*G81</f>
        <v>0</v>
      </c>
    </row>
    <row r="82" spans="2:9" x14ac:dyDescent="0.5">
      <c r="B82" s="20"/>
      <c r="C82" s="15" t="s">
        <v>32</v>
      </c>
      <c r="D82" s="14">
        <v>0.7</v>
      </c>
      <c r="E82" s="14">
        <f t="shared" si="25"/>
        <v>182.05250000000001</v>
      </c>
      <c r="F82" s="14" t="s">
        <v>31</v>
      </c>
      <c r="G82" s="14">
        <f t="shared" si="26"/>
        <v>127.43675</v>
      </c>
      <c r="H82" s="14"/>
      <c r="I82" s="14">
        <f t="shared" si="27"/>
        <v>0</v>
      </c>
    </row>
    <row r="83" spans="2:9" x14ac:dyDescent="0.5">
      <c r="B83" s="20"/>
      <c r="C83" s="15" t="s">
        <v>33</v>
      </c>
      <c r="D83" s="14">
        <v>14</v>
      </c>
      <c r="E83" s="14">
        <f t="shared" si="25"/>
        <v>182.05250000000001</v>
      </c>
      <c r="F83" s="14" t="s">
        <v>34</v>
      </c>
      <c r="G83" s="14">
        <f t="shared" si="26"/>
        <v>2548.7350000000001</v>
      </c>
      <c r="H83" s="14"/>
      <c r="I83" s="14">
        <f t="shared" si="27"/>
        <v>0</v>
      </c>
    </row>
    <row r="84" spans="2:9" x14ac:dyDescent="0.5">
      <c r="B84" s="20"/>
      <c r="C84" s="15" t="s">
        <v>35</v>
      </c>
      <c r="D84" s="14">
        <v>30</v>
      </c>
      <c r="E84" s="14">
        <f t="shared" si="25"/>
        <v>182.05250000000001</v>
      </c>
      <c r="F84" s="14" t="s">
        <v>34</v>
      </c>
      <c r="G84" s="14">
        <f>D84*E84</f>
        <v>5461.5750000000007</v>
      </c>
      <c r="H84" s="14"/>
      <c r="I84" s="14">
        <f t="shared" si="27"/>
        <v>0</v>
      </c>
    </row>
    <row r="85" spans="2:9" x14ac:dyDescent="0.5">
      <c r="B85" s="20"/>
      <c r="C85" s="15" t="s">
        <v>36</v>
      </c>
      <c r="D85" s="14">
        <v>1.6</v>
      </c>
      <c r="E85" s="14">
        <f t="shared" si="25"/>
        <v>182.05250000000001</v>
      </c>
      <c r="F85" s="14" t="s">
        <v>34</v>
      </c>
      <c r="G85" s="14">
        <f>D85*E85</f>
        <v>291.28400000000005</v>
      </c>
      <c r="H85" s="14"/>
      <c r="I85" s="14">
        <f t="shared" si="27"/>
        <v>0</v>
      </c>
    </row>
    <row r="86" spans="2:9" x14ac:dyDescent="0.5">
      <c r="B86" s="20"/>
      <c r="C86" s="15" t="s">
        <v>37</v>
      </c>
      <c r="D86" s="21">
        <v>2</v>
      </c>
      <c r="E86" s="14">
        <f t="shared" si="25"/>
        <v>182.05250000000001</v>
      </c>
      <c r="F86" s="14" t="s">
        <v>10</v>
      </c>
      <c r="G86" s="14">
        <f>D86*E86</f>
        <v>364.10500000000002</v>
      </c>
      <c r="H86" s="14"/>
      <c r="I86" s="14">
        <f t="shared" si="27"/>
        <v>0</v>
      </c>
    </row>
    <row r="87" spans="2:9" x14ac:dyDescent="0.5">
      <c r="B87" s="22"/>
      <c r="C87" s="15" t="s">
        <v>38</v>
      </c>
      <c r="D87" s="14">
        <v>1</v>
      </c>
      <c r="E87" s="14">
        <f t="shared" si="25"/>
        <v>182.05250000000001</v>
      </c>
      <c r="F87" s="14" t="s">
        <v>29</v>
      </c>
      <c r="G87" s="14">
        <f>D87*E87</f>
        <v>182.05250000000001</v>
      </c>
      <c r="H87" s="14"/>
      <c r="I87" s="14">
        <f t="shared" si="27"/>
        <v>0</v>
      </c>
    </row>
    <row r="88" spans="2:9" x14ac:dyDescent="0.5">
      <c r="B88" s="6">
        <v>12</v>
      </c>
      <c r="C88" s="7" t="s">
        <v>39</v>
      </c>
      <c r="D88" s="8"/>
      <c r="E88" s="9"/>
      <c r="F88" s="9" t="s">
        <v>10</v>
      </c>
      <c r="G88" s="10">
        <f>G79</f>
        <v>182.05250000000001</v>
      </c>
      <c r="H88" s="11"/>
      <c r="I88" s="11"/>
    </row>
    <row r="89" spans="2:9" x14ac:dyDescent="0.5">
      <c r="B89" s="19"/>
      <c r="C89" s="15" t="s">
        <v>28</v>
      </c>
      <c r="D89" s="21">
        <v>1</v>
      </c>
      <c r="E89" s="14">
        <f t="shared" si="25"/>
        <v>182.05250000000001</v>
      </c>
      <c r="F89" s="21" t="s">
        <v>29</v>
      </c>
      <c r="G89" s="14">
        <f t="shared" ref="G89:G94" si="28">D89*E89</f>
        <v>182.05250000000001</v>
      </c>
      <c r="H89" s="14"/>
      <c r="I89" s="14">
        <f t="shared" ref="I89:I94" si="29">H89*G89</f>
        <v>0</v>
      </c>
    </row>
    <row r="90" spans="2:9" x14ac:dyDescent="0.5">
      <c r="B90" s="20"/>
      <c r="C90" s="15" t="s">
        <v>40</v>
      </c>
      <c r="D90" s="21">
        <v>1.5</v>
      </c>
      <c r="E90" s="14">
        <f t="shared" si="25"/>
        <v>182.05250000000001</v>
      </c>
      <c r="F90" s="21" t="s">
        <v>41</v>
      </c>
      <c r="G90" s="14">
        <f t="shared" si="28"/>
        <v>273.07875000000001</v>
      </c>
      <c r="H90" s="14"/>
      <c r="I90" s="14">
        <f t="shared" si="29"/>
        <v>0</v>
      </c>
    </row>
    <row r="91" spans="2:9" x14ac:dyDescent="0.5">
      <c r="B91" s="20"/>
      <c r="C91" s="15" t="s">
        <v>42</v>
      </c>
      <c r="D91" s="21">
        <v>2.2000000000000002</v>
      </c>
      <c r="E91" s="14">
        <f t="shared" si="25"/>
        <v>182.05250000000001</v>
      </c>
      <c r="F91" s="21" t="s">
        <v>31</v>
      </c>
      <c r="G91" s="14">
        <f t="shared" si="28"/>
        <v>400.51550000000003</v>
      </c>
      <c r="H91" s="14"/>
      <c r="I91" s="14">
        <f t="shared" si="29"/>
        <v>0</v>
      </c>
    </row>
    <row r="92" spans="2:9" x14ac:dyDescent="0.5">
      <c r="B92" s="20"/>
      <c r="C92" s="15" t="s">
        <v>43</v>
      </c>
      <c r="D92" s="21">
        <v>1.3</v>
      </c>
      <c r="E92" s="14">
        <f t="shared" si="25"/>
        <v>182.05250000000001</v>
      </c>
      <c r="F92" s="21" t="s">
        <v>41</v>
      </c>
      <c r="G92" s="14">
        <f t="shared" si="28"/>
        <v>236.66825000000003</v>
      </c>
      <c r="H92" s="14"/>
      <c r="I92" s="14">
        <f t="shared" si="29"/>
        <v>0</v>
      </c>
    </row>
    <row r="93" spans="2:9" x14ac:dyDescent="0.5">
      <c r="B93" s="20"/>
      <c r="C93" s="15" t="s">
        <v>44</v>
      </c>
      <c r="D93" s="21">
        <v>0.2</v>
      </c>
      <c r="E93" s="14">
        <f t="shared" si="25"/>
        <v>182.05250000000001</v>
      </c>
      <c r="F93" s="21" t="s">
        <v>41</v>
      </c>
      <c r="G93" s="14">
        <f t="shared" si="28"/>
        <v>36.410500000000006</v>
      </c>
      <c r="H93" s="14"/>
      <c r="I93" s="14">
        <f t="shared" si="29"/>
        <v>0</v>
      </c>
    </row>
    <row r="94" spans="2:9" x14ac:dyDescent="0.5">
      <c r="B94" s="22"/>
      <c r="C94" s="15" t="s">
        <v>45</v>
      </c>
      <c r="D94" s="21">
        <v>0.5</v>
      </c>
      <c r="E94" s="14">
        <f t="shared" si="25"/>
        <v>182.05250000000001</v>
      </c>
      <c r="F94" s="21" t="s">
        <v>31</v>
      </c>
      <c r="G94" s="14">
        <f t="shared" si="28"/>
        <v>91.026250000000005</v>
      </c>
      <c r="H94" s="14"/>
      <c r="I94" s="14">
        <f t="shared" si="29"/>
        <v>0</v>
      </c>
    </row>
    <row r="95" spans="2:9" x14ac:dyDescent="0.5">
      <c r="B95" s="6">
        <v>13</v>
      </c>
      <c r="C95" s="7" t="s">
        <v>46</v>
      </c>
      <c r="D95" s="8"/>
      <c r="E95" s="9"/>
      <c r="F95" s="9" t="s">
        <v>10</v>
      </c>
      <c r="G95" s="10">
        <f>G88</f>
        <v>182.05250000000001</v>
      </c>
      <c r="H95" s="11"/>
      <c r="I95" s="11"/>
    </row>
    <row r="96" spans="2:9" x14ac:dyDescent="0.5">
      <c r="B96" s="19"/>
      <c r="C96" s="15" t="s">
        <v>28</v>
      </c>
      <c r="D96" s="21">
        <v>1</v>
      </c>
      <c r="E96" s="14">
        <f t="shared" si="25"/>
        <v>182.05250000000001</v>
      </c>
      <c r="F96" s="3" t="s">
        <v>29</v>
      </c>
      <c r="G96" s="14">
        <f t="shared" ref="G96:G98" si="30">D96*E96</f>
        <v>182.05250000000001</v>
      </c>
      <c r="H96" s="14"/>
      <c r="I96" s="14">
        <f t="shared" ref="I96:I98" si="31">H96*G96</f>
        <v>0</v>
      </c>
    </row>
    <row r="97" spans="2:9" x14ac:dyDescent="0.5">
      <c r="B97" s="20"/>
      <c r="C97" s="15" t="s">
        <v>47</v>
      </c>
      <c r="D97" s="21">
        <v>0.3</v>
      </c>
      <c r="E97" s="14">
        <f t="shared" si="25"/>
        <v>182.05250000000001</v>
      </c>
      <c r="F97" s="3" t="s">
        <v>41</v>
      </c>
      <c r="G97" s="14">
        <f t="shared" si="30"/>
        <v>54.615749999999998</v>
      </c>
      <c r="H97" s="14"/>
      <c r="I97" s="14">
        <f t="shared" si="31"/>
        <v>0</v>
      </c>
    </row>
    <row r="98" spans="2:9" x14ac:dyDescent="0.5">
      <c r="B98" s="22"/>
      <c r="C98" s="15" t="s">
        <v>48</v>
      </c>
      <c r="D98" s="21">
        <v>1</v>
      </c>
      <c r="E98" s="14">
        <f t="shared" si="25"/>
        <v>182.05250000000001</v>
      </c>
      <c r="F98" s="3" t="s">
        <v>29</v>
      </c>
      <c r="G98" s="14">
        <f t="shared" si="30"/>
        <v>182.05250000000001</v>
      </c>
      <c r="H98" s="14"/>
      <c r="I98" s="14">
        <f t="shared" si="31"/>
        <v>0</v>
      </c>
    </row>
    <row r="99" spans="2:9" x14ac:dyDescent="0.5">
      <c r="B99" s="6">
        <v>14</v>
      </c>
      <c r="C99" s="7" t="s">
        <v>52</v>
      </c>
      <c r="D99" s="8"/>
      <c r="E99" s="9"/>
      <c r="F99" s="9" t="s">
        <v>10</v>
      </c>
      <c r="G99" s="10">
        <f>[1]დათვლები!D16+[1]დათვლები!D17</f>
        <v>305.13750000000005</v>
      </c>
      <c r="H99" s="11"/>
      <c r="I99" s="11"/>
    </row>
    <row r="100" spans="2:9" x14ac:dyDescent="0.5">
      <c r="B100" s="19"/>
      <c r="C100" s="15" t="s">
        <v>28</v>
      </c>
      <c r="D100" s="21">
        <v>1</v>
      </c>
      <c r="E100" s="14">
        <f>$G$99</f>
        <v>305.13750000000005</v>
      </c>
      <c r="F100" s="21" t="s">
        <v>29</v>
      </c>
      <c r="G100" s="14">
        <f t="shared" ref="G100:G105" si="32">D100*E100</f>
        <v>305.13750000000005</v>
      </c>
      <c r="H100" s="14"/>
      <c r="I100" s="14">
        <f t="shared" ref="I100:I105" si="33">H100*G100</f>
        <v>0</v>
      </c>
    </row>
    <row r="101" spans="2:9" x14ac:dyDescent="0.5">
      <c r="B101" s="20"/>
      <c r="C101" s="15" t="s">
        <v>40</v>
      </c>
      <c r="D101" s="21">
        <v>1.5</v>
      </c>
      <c r="E101" s="14">
        <f t="shared" ref="E101:E109" si="34">$G$99</f>
        <v>305.13750000000005</v>
      </c>
      <c r="F101" s="21" t="s">
        <v>41</v>
      </c>
      <c r="G101" s="14">
        <f t="shared" si="32"/>
        <v>457.70625000000007</v>
      </c>
      <c r="H101" s="14"/>
      <c r="I101" s="14">
        <f t="shared" si="33"/>
        <v>0</v>
      </c>
    </row>
    <row r="102" spans="2:9" x14ac:dyDescent="0.5">
      <c r="B102" s="20"/>
      <c r="C102" s="15" t="s">
        <v>42</v>
      </c>
      <c r="D102" s="21">
        <v>2.2000000000000002</v>
      </c>
      <c r="E102" s="14">
        <f t="shared" si="34"/>
        <v>305.13750000000005</v>
      </c>
      <c r="F102" s="21" t="s">
        <v>31</v>
      </c>
      <c r="G102" s="14">
        <f t="shared" si="32"/>
        <v>671.30250000000012</v>
      </c>
      <c r="H102" s="14"/>
      <c r="I102" s="14">
        <f t="shared" si="33"/>
        <v>0</v>
      </c>
    </row>
    <row r="103" spans="2:9" x14ac:dyDescent="0.5">
      <c r="B103" s="20"/>
      <c r="C103" s="15" t="s">
        <v>43</v>
      </c>
      <c r="D103" s="21">
        <v>1.3</v>
      </c>
      <c r="E103" s="14">
        <f t="shared" si="34"/>
        <v>305.13750000000005</v>
      </c>
      <c r="F103" s="21" t="s">
        <v>41</v>
      </c>
      <c r="G103" s="14">
        <f t="shared" si="32"/>
        <v>396.67875000000009</v>
      </c>
      <c r="H103" s="14"/>
      <c r="I103" s="14">
        <f t="shared" si="33"/>
        <v>0</v>
      </c>
    </row>
    <row r="104" spans="2:9" x14ac:dyDescent="0.5">
      <c r="B104" s="20"/>
      <c r="C104" s="15" t="s">
        <v>44</v>
      </c>
      <c r="D104" s="21">
        <v>0.2</v>
      </c>
      <c r="E104" s="14">
        <f t="shared" si="34"/>
        <v>305.13750000000005</v>
      </c>
      <c r="F104" s="21" t="s">
        <v>41</v>
      </c>
      <c r="G104" s="14">
        <f t="shared" si="32"/>
        <v>61.027500000000011</v>
      </c>
      <c r="H104" s="14"/>
      <c r="I104" s="14">
        <f t="shared" si="33"/>
        <v>0</v>
      </c>
    </row>
    <row r="105" spans="2:9" x14ac:dyDescent="0.5">
      <c r="B105" s="22"/>
      <c r="C105" s="15" t="s">
        <v>45</v>
      </c>
      <c r="D105" s="21">
        <v>0.5</v>
      </c>
      <c r="E105" s="14">
        <f t="shared" si="34"/>
        <v>305.13750000000005</v>
      </c>
      <c r="F105" s="21" t="s">
        <v>31</v>
      </c>
      <c r="G105" s="14">
        <f t="shared" si="32"/>
        <v>152.56875000000002</v>
      </c>
      <c r="H105" s="14"/>
      <c r="I105" s="14">
        <f t="shared" si="33"/>
        <v>0</v>
      </c>
    </row>
    <row r="106" spans="2:9" x14ac:dyDescent="0.5">
      <c r="B106" s="6">
        <v>15</v>
      </c>
      <c r="C106" s="7" t="s">
        <v>46</v>
      </c>
      <c r="D106" s="8"/>
      <c r="E106" s="9"/>
      <c r="F106" s="9" t="s">
        <v>10</v>
      </c>
      <c r="G106" s="10">
        <f>G99</f>
        <v>305.13750000000005</v>
      </c>
      <c r="H106" s="11"/>
      <c r="I106" s="11"/>
    </row>
    <row r="107" spans="2:9" x14ac:dyDescent="0.5">
      <c r="B107" s="19"/>
      <c r="C107" s="15" t="s">
        <v>28</v>
      </c>
      <c r="D107" s="21">
        <v>1</v>
      </c>
      <c r="E107" s="14">
        <f t="shared" si="34"/>
        <v>305.13750000000005</v>
      </c>
      <c r="F107" s="3" t="s">
        <v>29</v>
      </c>
      <c r="G107" s="14">
        <f t="shared" ref="G107:G109" si="35">D107*E107</f>
        <v>305.13750000000005</v>
      </c>
      <c r="H107" s="14"/>
      <c r="I107" s="14">
        <f t="shared" ref="I107:I109" si="36">H107*G107</f>
        <v>0</v>
      </c>
    </row>
    <row r="108" spans="2:9" x14ac:dyDescent="0.5">
      <c r="B108" s="20"/>
      <c r="C108" s="15" t="s">
        <v>47</v>
      </c>
      <c r="D108" s="21">
        <v>0.3</v>
      </c>
      <c r="E108" s="14">
        <f t="shared" si="34"/>
        <v>305.13750000000005</v>
      </c>
      <c r="F108" s="3" t="s">
        <v>41</v>
      </c>
      <c r="G108" s="14">
        <f t="shared" si="35"/>
        <v>91.541250000000005</v>
      </c>
      <c r="H108" s="14"/>
      <c r="I108" s="14">
        <f t="shared" si="36"/>
        <v>0</v>
      </c>
    </row>
    <row r="109" spans="2:9" x14ac:dyDescent="0.5">
      <c r="B109" s="22"/>
      <c r="C109" s="15" t="s">
        <v>48</v>
      </c>
      <c r="D109" s="21">
        <v>1</v>
      </c>
      <c r="E109" s="14">
        <f t="shared" si="34"/>
        <v>305.13750000000005</v>
      </c>
      <c r="F109" s="3" t="s">
        <v>29</v>
      </c>
      <c r="G109" s="14">
        <f t="shared" si="35"/>
        <v>305.13750000000005</v>
      </c>
      <c r="H109" s="14"/>
      <c r="I109" s="14">
        <f t="shared" si="36"/>
        <v>0</v>
      </c>
    </row>
    <row r="110" spans="2:9" x14ac:dyDescent="0.5">
      <c r="B110" s="6">
        <v>16</v>
      </c>
      <c r="C110" s="7" t="s">
        <v>53</v>
      </c>
      <c r="D110" s="8"/>
      <c r="E110" s="9"/>
      <c r="F110" s="9" t="s">
        <v>10</v>
      </c>
      <c r="G110" s="10">
        <f>E18</f>
        <v>780</v>
      </c>
      <c r="H110" s="11"/>
      <c r="I110" s="11"/>
    </row>
    <row r="111" spans="2:9" x14ac:dyDescent="0.5">
      <c r="B111" s="3"/>
      <c r="C111" s="15" t="s">
        <v>28</v>
      </c>
      <c r="D111" s="21">
        <v>1</v>
      </c>
      <c r="E111" s="14">
        <f>$G$110</f>
        <v>780</v>
      </c>
      <c r="F111" s="3" t="s">
        <v>29</v>
      </c>
      <c r="G111" s="14">
        <f t="shared" ref="G111" si="37">D111*E111</f>
        <v>780</v>
      </c>
      <c r="H111" s="14"/>
      <c r="I111" s="14">
        <f t="shared" ref="I111:I116" si="38">H111*G111</f>
        <v>0</v>
      </c>
    </row>
    <row r="112" spans="2:9" x14ac:dyDescent="0.5">
      <c r="B112" s="6">
        <v>17</v>
      </c>
      <c r="C112" s="7" t="s">
        <v>54</v>
      </c>
      <c r="D112" s="8"/>
      <c r="E112" s="9"/>
      <c r="F112" s="9" t="s">
        <v>10</v>
      </c>
      <c r="G112" s="10">
        <f>G110</f>
        <v>780</v>
      </c>
      <c r="H112" s="11"/>
      <c r="I112" s="11"/>
    </row>
    <row r="113" spans="2:12" x14ac:dyDescent="0.5">
      <c r="B113" s="19"/>
      <c r="C113" s="15" t="s">
        <v>28</v>
      </c>
      <c r="D113" s="21">
        <v>1</v>
      </c>
      <c r="E113" s="14">
        <f t="shared" ref="E113:E116" si="39">$G$110</f>
        <v>780</v>
      </c>
      <c r="F113" s="3" t="s">
        <v>29</v>
      </c>
      <c r="G113" s="14">
        <f t="shared" ref="G113:G116" si="40">D113*E113</f>
        <v>780</v>
      </c>
      <c r="H113" s="14"/>
      <c r="I113" s="14">
        <f t="shared" si="38"/>
        <v>0</v>
      </c>
    </row>
    <row r="114" spans="2:12" x14ac:dyDescent="0.5">
      <c r="B114" s="20"/>
      <c r="C114" s="15" t="s">
        <v>55</v>
      </c>
      <c r="D114" s="21">
        <f>D103+D101</f>
        <v>2.8</v>
      </c>
      <c r="E114" s="14">
        <f t="shared" si="39"/>
        <v>780</v>
      </c>
      <c r="F114" s="3" t="s">
        <v>41</v>
      </c>
      <c r="G114" s="14">
        <f t="shared" si="40"/>
        <v>2184</v>
      </c>
      <c r="H114" s="14"/>
      <c r="I114" s="14">
        <f t="shared" si="38"/>
        <v>0</v>
      </c>
    </row>
    <row r="115" spans="2:12" x14ac:dyDescent="0.5">
      <c r="B115" s="20"/>
      <c r="C115" s="15" t="s">
        <v>56</v>
      </c>
      <c r="D115" s="21">
        <v>0.3</v>
      </c>
      <c r="E115" s="14">
        <f t="shared" si="39"/>
        <v>780</v>
      </c>
      <c r="F115" s="3" t="s">
        <v>41</v>
      </c>
      <c r="G115" s="14">
        <f t="shared" si="40"/>
        <v>234</v>
      </c>
      <c r="H115" s="14"/>
      <c r="I115" s="14">
        <f t="shared" si="38"/>
        <v>0</v>
      </c>
    </row>
    <row r="116" spans="2:12" x14ac:dyDescent="0.5">
      <c r="B116" s="22"/>
      <c r="C116" s="15" t="s">
        <v>48</v>
      </c>
      <c r="D116" s="21">
        <v>1</v>
      </c>
      <c r="E116" s="14">
        <f t="shared" si="39"/>
        <v>780</v>
      </c>
      <c r="F116" s="3" t="s">
        <v>29</v>
      </c>
      <c r="G116" s="14">
        <f t="shared" si="40"/>
        <v>780</v>
      </c>
      <c r="H116" s="14"/>
      <c r="I116" s="14">
        <f t="shared" si="38"/>
        <v>0</v>
      </c>
    </row>
    <row r="117" spans="2:12" x14ac:dyDescent="0.5">
      <c r="B117" s="6">
        <v>18</v>
      </c>
      <c r="C117" s="7" t="s">
        <v>57</v>
      </c>
      <c r="D117" s="8"/>
      <c r="E117" s="9"/>
      <c r="F117" s="9" t="s">
        <v>10</v>
      </c>
      <c r="G117" s="10">
        <f>[1]დათვლები!D36</f>
        <v>45</v>
      </c>
      <c r="H117" s="11"/>
      <c r="I117" s="11"/>
    </row>
    <row r="118" spans="2:12" x14ac:dyDescent="0.5">
      <c r="B118" s="19"/>
      <c r="C118" s="15" t="s">
        <v>28</v>
      </c>
      <c r="D118" s="21">
        <v>1</v>
      </c>
      <c r="E118" s="14">
        <f>$G$117</f>
        <v>45</v>
      </c>
      <c r="F118" s="3" t="s">
        <v>29</v>
      </c>
      <c r="G118" s="14">
        <f t="shared" ref="G118:G121" si="41">D118*E118</f>
        <v>45</v>
      </c>
      <c r="H118" s="14"/>
      <c r="I118" s="14">
        <f t="shared" ref="I118:I121" si="42">H118*G118</f>
        <v>0</v>
      </c>
    </row>
    <row r="119" spans="2:12" x14ac:dyDescent="0.5">
      <c r="B119" s="20"/>
      <c r="C119" s="15" t="s">
        <v>58</v>
      </c>
      <c r="D119" s="21">
        <v>1.2</v>
      </c>
      <c r="E119" s="14">
        <f t="shared" ref="E119:E121" si="43">$G$117</f>
        <v>45</v>
      </c>
      <c r="F119" s="3" t="s">
        <v>10</v>
      </c>
      <c r="G119" s="14">
        <f t="shared" si="41"/>
        <v>54</v>
      </c>
      <c r="H119" s="14"/>
      <c r="I119" s="14">
        <f t="shared" si="42"/>
        <v>0</v>
      </c>
    </row>
    <row r="120" spans="2:12" x14ac:dyDescent="0.5">
      <c r="B120" s="20"/>
      <c r="C120" s="15" t="s">
        <v>59</v>
      </c>
      <c r="D120" s="21">
        <v>15</v>
      </c>
      <c r="E120" s="14">
        <f t="shared" si="43"/>
        <v>45</v>
      </c>
      <c r="F120" s="3" t="s">
        <v>41</v>
      </c>
      <c r="G120" s="14">
        <f t="shared" si="41"/>
        <v>675</v>
      </c>
      <c r="H120" s="14"/>
      <c r="I120" s="14">
        <f t="shared" si="42"/>
        <v>0</v>
      </c>
    </row>
    <row r="121" spans="2:12" x14ac:dyDescent="0.5">
      <c r="B121" s="22"/>
      <c r="C121" s="15" t="s">
        <v>48</v>
      </c>
      <c r="D121" s="21">
        <v>1</v>
      </c>
      <c r="E121" s="14">
        <f t="shared" si="43"/>
        <v>45</v>
      </c>
      <c r="F121" s="3" t="s">
        <v>29</v>
      </c>
      <c r="G121" s="14">
        <f t="shared" si="41"/>
        <v>45</v>
      </c>
      <c r="H121" s="14"/>
      <c r="I121" s="14">
        <f t="shared" si="42"/>
        <v>0</v>
      </c>
    </row>
    <row r="122" spans="2:12" x14ac:dyDescent="0.5">
      <c r="B122" s="6">
        <v>19</v>
      </c>
      <c r="C122" s="7" t="s">
        <v>60</v>
      </c>
      <c r="D122" s="8"/>
      <c r="E122" s="9"/>
      <c r="F122" s="9" t="s">
        <v>10</v>
      </c>
      <c r="G122" s="10">
        <f>[1]დათვლები!D40</f>
        <v>48.3</v>
      </c>
      <c r="H122" s="11"/>
      <c r="I122" s="11"/>
    </row>
    <row r="123" spans="2:12" x14ac:dyDescent="0.5">
      <c r="B123" s="19"/>
      <c r="C123" s="15" t="s">
        <v>28</v>
      </c>
      <c r="D123" s="21">
        <v>1</v>
      </c>
      <c r="E123" s="14">
        <f>$G$122</f>
        <v>48.3</v>
      </c>
      <c r="F123" s="3" t="s">
        <v>29</v>
      </c>
      <c r="G123" s="14">
        <f t="shared" ref="G123:G125" si="44">D123*E123</f>
        <v>48.3</v>
      </c>
      <c r="H123" s="14"/>
      <c r="I123" s="14">
        <f t="shared" ref="I123:I133" si="45">H123*G123</f>
        <v>0</v>
      </c>
    </row>
    <row r="124" spans="2:12" x14ac:dyDescent="0.5">
      <c r="B124" s="20"/>
      <c r="C124" s="15" t="s">
        <v>61</v>
      </c>
      <c r="D124" s="21">
        <v>1</v>
      </c>
      <c r="E124" s="14">
        <f t="shared" ref="E124:E125" si="46">$G$122</f>
        <v>48.3</v>
      </c>
      <c r="F124" s="3" t="s">
        <v>10</v>
      </c>
      <c r="G124" s="14">
        <f t="shared" si="44"/>
        <v>48.3</v>
      </c>
      <c r="H124" s="14"/>
      <c r="I124" s="14">
        <f t="shared" si="45"/>
        <v>0</v>
      </c>
    </row>
    <row r="125" spans="2:12" x14ac:dyDescent="0.5">
      <c r="B125" s="22"/>
      <c r="C125" s="15" t="s">
        <v>48</v>
      </c>
      <c r="D125" s="21">
        <v>1</v>
      </c>
      <c r="E125" s="14">
        <f t="shared" si="46"/>
        <v>48.3</v>
      </c>
      <c r="F125" s="3" t="s">
        <v>29</v>
      </c>
      <c r="G125" s="14">
        <f t="shared" si="44"/>
        <v>48.3</v>
      </c>
      <c r="H125" s="14"/>
      <c r="I125" s="14">
        <f t="shared" si="45"/>
        <v>0</v>
      </c>
      <c r="L125">
        <v>46.8</v>
      </c>
    </row>
    <row r="126" spans="2:12" x14ac:dyDescent="0.5">
      <c r="B126" s="6">
        <v>20</v>
      </c>
      <c r="C126" s="7" t="s">
        <v>62</v>
      </c>
      <c r="D126" s="8"/>
      <c r="E126" s="9"/>
      <c r="F126" s="9" t="s">
        <v>10</v>
      </c>
      <c r="G126" s="10">
        <f>[1]დათვლები!D41</f>
        <v>20.434999999999999</v>
      </c>
      <c r="H126" s="11"/>
      <c r="I126" s="11">
        <f t="shared" si="45"/>
        <v>0</v>
      </c>
    </row>
    <row r="127" spans="2:12" x14ac:dyDescent="0.5">
      <c r="B127" s="6">
        <v>21</v>
      </c>
      <c r="C127" s="7" t="s">
        <v>63</v>
      </c>
      <c r="D127" s="23"/>
      <c r="E127" s="24"/>
      <c r="F127" s="9" t="s">
        <v>34</v>
      </c>
      <c r="G127" s="10">
        <v>177</v>
      </c>
      <c r="H127" s="11"/>
      <c r="I127" s="11">
        <f t="shared" si="45"/>
        <v>0</v>
      </c>
    </row>
    <row r="128" spans="2:12" x14ac:dyDescent="0.5">
      <c r="B128" s="6"/>
      <c r="C128" s="15" t="s">
        <v>28</v>
      </c>
      <c r="D128" s="21">
        <v>1</v>
      </c>
      <c r="E128" s="14">
        <f>G127</f>
        <v>177</v>
      </c>
      <c r="F128" s="3" t="s">
        <v>29</v>
      </c>
      <c r="G128" s="14">
        <f t="shared" ref="G128:G130" si="47">D128*E128</f>
        <v>177</v>
      </c>
      <c r="H128" s="14"/>
      <c r="I128" s="14">
        <f t="shared" si="45"/>
        <v>0</v>
      </c>
      <c r="K128" s="18"/>
      <c r="L128" s="25"/>
    </row>
    <row r="129" spans="2:12" x14ac:dyDescent="0.5">
      <c r="B129" s="6"/>
      <c r="C129" s="15" t="s">
        <v>64</v>
      </c>
      <c r="D129" s="21">
        <v>1</v>
      </c>
      <c r="E129" s="14">
        <f>G127</f>
        <v>177</v>
      </c>
      <c r="F129" s="3" t="s">
        <v>34</v>
      </c>
      <c r="G129" s="14">
        <f t="shared" si="47"/>
        <v>177</v>
      </c>
      <c r="H129" s="14"/>
      <c r="I129" s="14">
        <f t="shared" si="45"/>
        <v>0</v>
      </c>
      <c r="K129" s="18"/>
      <c r="L129" s="25"/>
    </row>
    <row r="130" spans="2:12" x14ac:dyDescent="0.5">
      <c r="B130" s="6"/>
      <c r="C130" s="15" t="s">
        <v>65</v>
      </c>
      <c r="D130" s="21">
        <v>1</v>
      </c>
      <c r="E130" s="14">
        <f>G127</f>
        <v>177</v>
      </c>
      <c r="F130" s="3" t="s">
        <v>31</v>
      </c>
      <c r="G130" s="14">
        <f t="shared" si="47"/>
        <v>177</v>
      </c>
      <c r="H130" s="14"/>
      <c r="I130" s="14">
        <f t="shared" si="45"/>
        <v>0</v>
      </c>
    </row>
    <row r="131" spans="2:12" x14ac:dyDescent="0.5">
      <c r="B131" s="6">
        <v>22</v>
      </c>
      <c r="C131" s="7" t="s">
        <v>66</v>
      </c>
      <c r="D131" s="23">
        <v>1</v>
      </c>
      <c r="E131" s="24"/>
      <c r="F131" s="9" t="s">
        <v>31</v>
      </c>
      <c r="G131" s="10">
        <v>140</v>
      </c>
      <c r="H131" s="11"/>
      <c r="I131" s="11">
        <f t="shared" si="45"/>
        <v>0</v>
      </c>
    </row>
    <row r="132" spans="2:12" x14ac:dyDescent="0.5">
      <c r="B132" s="6"/>
      <c r="C132" s="15" t="s">
        <v>28</v>
      </c>
      <c r="D132" s="21">
        <v>1</v>
      </c>
      <c r="E132" s="14">
        <f>G131</f>
        <v>140</v>
      </c>
      <c r="F132" s="3" t="s">
        <v>29</v>
      </c>
      <c r="G132" s="14">
        <f t="shared" ref="G132:G133" si="48">D132*E132</f>
        <v>140</v>
      </c>
      <c r="H132" s="14"/>
      <c r="I132" s="14">
        <f t="shared" si="45"/>
        <v>0</v>
      </c>
      <c r="K132" s="18"/>
      <c r="L132" s="25"/>
    </row>
    <row r="133" spans="2:12" x14ac:dyDescent="0.5">
      <c r="B133" s="6"/>
      <c r="C133" s="15" t="s">
        <v>64</v>
      </c>
      <c r="D133" s="21">
        <v>1</v>
      </c>
      <c r="E133" s="14">
        <f>G131</f>
        <v>140</v>
      </c>
      <c r="F133" s="3" t="s">
        <v>34</v>
      </c>
      <c r="G133" s="14">
        <f t="shared" si="48"/>
        <v>140</v>
      </c>
      <c r="H133" s="14"/>
      <c r="I133" s="14">
        <f t="shared" si="45"/>
        <v>0</v>
      </c>
      <c r="K133" s="18"/>
      <c r="L133" s="25"/>
    </row>
    <row r="134" spans="2:12" x14ac:dyDescent="0.5">
      <c r="B134" s="6">
        <v>23</v>
      </c>
      <c r="C134" s="7" t="s">
        <v>67</v>
      </c>
      <c r="D134" s="8"/>
      <c r="E134" s="9"/>
      <c r="F134" s="9" t="s">
        <v>34</v>
      </c>
      <c r="G134" s="10">
        <v>1</v>
      </c>
      <c r="H134" s="11"/>
      <c r="I134" s="11"/>
      <c r="K134" s="18"/>
    </row>
    <row r="135" spans="2:12" x14ac:dyDescent="0.5">
      <c r="B135" s="19"/>
      <c r="C135" s="15" t="s">
        <v>28</v>
      </c>
      <c r="D135" s="21">
        <v>1</v>
      </c>
      <c r="E135" s="14">
        <f>$G$134</f>
        <v>1</v>
      </c>
      <c r="F135" s="3" t="s">
        <v>29</v>
      </c>
      <c r="G135" s="14">
        <f t="shared" ref="G135:G137" si="49">D135*E135</f>
        <v>1</v>
      </c>
      <c r="H135" s="14"/>
      <c r="I135" s="14">
        <f t="shared" ref="I135:I137" si="50">H135*G135</f>
        <v>0</v>
      </c>
      <c r="K135" s="18"/>
      <c r="L135" s="25"/>
    </row>
    <row r="136" spans="2:12" x14ac:dyDescent="0.5">
      <c r="B136" s="20"/>
      <c r="C136" s="15" t="s">
        <v>68</v>
      </c>
      <c r="D136" s="21">
        <v>1</v>
      </c>
      <c r="E136" s="14">
        <f t="shared" ref="E136:E137" si="51">$G$134</f>
        <v>1</v>
      </c>
      <c r="F136" s="3" t="s">
        <v>41</v>
      </c>
      <c r="G136" s="14">
        <f t="shared" si="49"/>
        <v>1</v>
      </c>
      <c r="H136" s="14"/>
      <c r="I136" s="14">
        <f t="shared" si="50"/>
        <v>0</v>
      </c>
    </row>
    <row r="137" spans="2:12" x14ac:dyDescent="0.5">
      <c r="B137" s="22"/>
      <c r="C137" s="15" t="s">
        <v>48</v>
      </c>
      <c r="D137" s="21">
        <v>1</v>
      </c>
      <c r="E137" s="14">
        <f t="shared" si="51"/>
        <v>1</v>
      </c>
      <c r="F137" s="3" t="s">
        <v>29</v>
      </c>
      <c r="G137" s="14">
        <f t="shared" si="49"/>
        <v>1</v>
      </c>
      <c r="H137" s="14"/>
      <c r="I137" s="14">
        <f t="shared" si="50"/>
        <v>0</v>
      </c>
    </row>
    <row r="138" spans="2:12" x14ac:dyDescent="0.5">
      <c r="B138" s="6">
        <v>24</v>
      </c>
      <c r="C138" s="7" t="s">
        <v>69</v>
      </c>
      <c r="D138" s="8"/>
      <c r="E138" s="9"/>
      <c r="F138" s="9" t="s">
        <v>34</v>
      </c>
      <c r="G138" s="10">
        <v>1</v>
      </c>
      <c r="H138" s="11"/>
      <c r="I138" s="11"/>
    </row>
    <row r="139" spans="2:12" x14ac:dyDescent="0.5">
      <c r="B139" s="19"/>
      <c r="C139" s="15" t="s">
        <v>28</v>
      </c>
      <c r="D139" s="21">
        <v>1</v>
      </c>
      <c r="E139" s="14">
        <f>$G$134</f>
        <v>1</v>
      </c>
      <c r="F139" s="3" t="s">
        <v>29</v>
      </c>
      <c r="G139" s="14">
        <f t="shared" ref="G139:G141" si="52">D139*E139</f>
        <v>1</v>
      </c>
      <c r="H139" s="14"/>
      <c r="I139" s="14">
        <f t="shared" ref="I139:I141" si="53">H139*G139</f>
        <v>0</v>
      </c>
    </row>
    <row r="140" spans="2:12" x14ac:dyDescent="0.5">
      <c r="B140" s="20"/>
      <c r="C140" s="15" t="s">
        <v>70</v>
      </c>
      <c r="D140" s="21">
        <v>2.2000000000000002</v>
      </c>
      <c r="E140" s="14">
        <f t="shared" ref="E140:E141" si="54">$G$134</f>
        <v>1</v>
      </c>
      <c r="F140" s="3" t="s">
        <v>10</v>
      </c>
      <c r="G140" s="14">
        <f t="shared" si="52"/>
        <v>2.2000000000000002</v>
      </c>
      <c r="H140" s="14"/>
      <c r="I140" s="14">
        <f t="shared" si="53"/>
        <v>0</v>
      </c>
    </row>
    <row r="141" spans="2:12" x14ac:dyDescent="0.5">
      <c r="B141" s="22"/>
      <c r="C141" s="15" t="s">
        <v>48</v>
      </c>
      <c r="D141" s="21">
        <v>1</v>
      </c>
      <c r="E141" s="14">
        <f t="shared" si="54"/>
        <v>1</v>
      </c>
      <c r="F141" s="3" t="s">
        <v>29</v>
      </c>
      <c r="G141" s="14">
        <f t="shared" si="52"/>
        <v>1</v>
      </c>
      <c r="H141" s="14"/>
      <c r="I141" s="14">
        <f t="shared" si="53"/>
        <v>0</v>
      </c>
    </row>
    <row r="142" spans="2:12" x14ac:dyDescent="0.5">
      <c r="B142" s="6">
        <v>25</v>
      </c>
      <c r="C142" s="7" t="s">
        <v>71</v>
      </c>
      <c r="D142" s="8"/>
      <c r="E142" s="9"/>
      <c r="F142" s="9" t="s">
        <v>34</v>
      </c>
      <c r="G142" s="10">
        <v>2</v>
      </c>
      <c r="H142" s="11"/>
      <c r="I142" s="11"/>
    </row>
    <row r="143" spans="2:12" x14ac:dyDescent="0.5">
      <c r="B143" s="19"/>
      <c r="C143" s="15" t="s">
        <v>28</v>
      </c>
      <c r="D143" s="21">
        <v>1</v>
      </c>
      <c r="E143" s="14">
        <f>$G$134</f>
        <v>1</v>
      </c>
      <c r="F143" s="3" t="s">
        <v>29</v>
      </c>
      <c r="G143" s="14">
        <f t="shared" ref="G143:G145" si="55">D143*E143</f>
        <v>1</v>
      </c>
      <c r="H143" s="14"/>
      <c r="I143" s="14">
        <f t="shared" ref="I143:I145" si="56">H143*G143</f>
        <v>0</v>
      </c>
    </row>
    <row r="144" spans="2:12" x14ac:dyDescent="0.5">
      <c r="B144" s="20"/>
      <c r="C144" s="15" t="s">
        <v>70</v>
      </c>
      <c r="D144" s="21">
        <v>2.2000000000000002</v>
      </c>
      <c r="E144" s="14">
        <f t="shared" ref="E144:E145" si="57">$G$134</f>
        <v>1</v>
      </c>
      <c r="F144" s="3" t="s">
        <v>10</v>
      </c>
      <c r="G144" s="14">
        <f t="shared" si="55"/>
        <v>2.2000000000000002</v>
      </c>
      <c r="H144" s="14"/>
      <c r="I144" s="14">
        <f t="shared" si="56"/>
        <v>0</v>
      </c>
    </row>
    <row r="145" spans="2:10" x14ac:dyDescent="0.5">
      <c r="B145" s="22"/>
      <c r="C145" s="15" t="s">
        <v>48</v>
      </c>
      <c r="D145" s="21">
        <v>1</v>
      </c>
      <c r="E145" s="14">
        <f t="shared" si="57"/>
        <v>1</v>
      </c>
      <c r="F145" s="3" t="s">
        <v>29</v>
      </c>
      <c r="G145" s="14">
        <f t="shared" si="55"/>
        <v>1</v>
      </c>
      <c r="H145" s="14"/>
      <c r="I145" s="14">
        <f t="shared" si="56"/>
        <v>0</v>
      </c>
    </row>
    <row r="146" spans="2:10" x14ac:dyDescent="0.5">
      <c r="B146" s="26"/>
      <c r="C146" s="27" t="s">
        <v>7</v>
      </c>
      <c r="D146" s="28"/>
      <c r="E146" s="28"/>
      <c r="F146" s="28"/>
      <c r="G146" s="28"/>
      <c r="H146" s="28"/>
      <c r="I146" s="29">
        <f>SUM(I4:I145)</f>
        <v>0</v>
      </c>
    </row>
    <row r="147" spans="2:10" x14ac:dyDescent="0.5">
      <c r="B147" s="26"/>
      <c r="C147" s="27" t="s">
        <v>72</v>
      </c>
      <c r="D147" s="30">
        <v>0.05</v>
      </c>
      <c r="E147" s="28"/>
      <c r="F147" s="28"/>
      <c r="G147" s="28"/>
      <c r="H147" s="28"/>
      <c r="I147" s="29">
        <f>I146*D147</f>
        <v>0</v>
      </c>
    </row>
    <row r="148" spans="2:10" x14ac:dyDescent="0.5">
      <c r="B148" s="26"/>
      <c r="C148" s="27" t="s">
        <v>7</v>
      </c>
      <c r="D148" s="30"/>
      <c r="E148" s="28"/>
      <c r="F148" s="28"/>
      <c r="G148" s="28"/>
      <c r="H148" s="28"/>
      <c r="I148" s="29">
        <f>SUM(I146:I147)</f>
        <v>0</v>
      </c>
    </row>
    <row r="149" spans="2:10" x14ac:dyDescent="0.5">
      <c r="B149" s="26"/>
      <c r="C149" s="27" t="s">
        <v>73</v>
      </c>
      <c r="D149" s="30">
        <v>0.05</v>
      </c>
      <c r="E149" s="28"/>
      <c r="F149" s="28"/>
      <c r="G149" s="28"/>
      <c r="H149" s="28"/>
      <c r="I149" s="29">
        <f>I148*D149</f>
        <v>0</v>
      </c>
    </row>
    <row r="150" spans="2:10" x14ac:dyDescent="0.5">
      <c r="B150" s="26"/>
      <c r="C150" s="27" t="s">
        <v>7</v>
      </c>
      <c r="D150" s="30"/>
      <c r="E150" s="28"/>
      <c r="F150" s="28"/>
      <c r="G150" s="28"/>
      <c r="H150" s="28"/>
      <c r="I150" s="29">
        <f>SUM(I148:I149)</f>
        <v>0</v>
      </c>
    </row>
    <row r="151" spans="2:10" x14ac:dyDescent="0.5">
      <c r="B151" s="26"/>
      <c r="C151" s="27" t="s">
        <v>74</v>
      </c>
      <c r="D151" s="30">
        <v>0.02</v>
      </c>
      <c r="E151" s="28"/>
      <c r="F151" s="28"/>
      <c r="G151" s="28"/>
      <c r="H151" s="28"/>
      <c r="I151" s="29">
        <f>I150*D151</f>
        <v>0</v>
      </c>
    </row>
    <row r="152" spans="2:10" x14ac:dyDescent="0.5">
      <c r="B152" s="26"/>
      <c r="C152" s="27" t="s">
        <v>7</v>
      </c>
      <c r="D152" s="30"/>
      <c r="E152" s="28"/>
      <c r="F152" s="28"/>
      <c r="G152" s="28"/>
      <c r="H152" s="28"/>
      <c r="I152" s="29">
        <f>SUM(I150:I151)</f>
        <v>0</v>
      </c>
    </row>
    <row r="153" spans="2:10" x14ac:dyDescent="0.5">
      <c r="B153" s="26"/>
      <c r="C153" s="27" t="s">
        <v>75</v>
      </c>
      <c r="D153" s="30">
        <v>0.18</v>
      </c>
      <c r="E153" s="28"/>
      <c r="F153" s="28"/>
      <c r="G153" s="28"/>
      <c r="H153" s="28"/>
      <c r="I153" s="29">
        <f>I152*D153</f>
        <v>0</v>
      </c>
    </row>
    <row r="154" spans="2:10" x14ac:dyDescent="0.5">
      <c r="B154" s="26"/>
      <c r="C154" s="27" t="s">
        <v>7</v>
      </c>
      <c r="D154" s="30"/>
      <c r="E154" s="28"/>
      <c r="F154" s="28"/>
      <c r="G154" s="28"/>
      <c r="H154" s="28"/>
      <c r="I154" s="29">
        <f>SUM(I152:I153)</f>
        <v>0</v>
      </c>
      <c r="J154" s="18"/>
    </row>
    <row r="155" spans="2:10" x14ac:dyDescent="0.5">
      <c r="J155" s="18"/>
    </row>
  </sheetData>
  <protectedRanges>
    <protectedRange sqref="G2:I2 F3:I4 H5:H18" name="Autofilter_7"/>
    <protectedRange sqref="D1" name="Autofilter_4_3"/>
    <protectedRange sqref="C1" name="Autofilter_6_3"/>
  </protectedRanges>
  <autoFilter ref="B3:K154" xr:uid="{A51A253F-5A9D-4956-9F7F-EADABA11DE35}"/>
  <mergeCells count="30">
    <mergeCell ref="B135:B137"/>
    <mergeCell ref="B139:B141"/>
    <mergeCell ref="B143:B145"/>
    <mergeCell ref="B96:B98"/>
    <mergeCell ref="B100:B105"/>
    <mergeCell ref="B107:B109"/>
    <mergeCell ref="B113:B116"/>
    <mergeCell ref="B118:B121"/>
    <mergeCell ref="B123:B125"/>
    <mergeCell ref="B56:B58"/>
    <mergeCell ref="B60:B67"/>
    <mergeCell ref="B69:B74"/>
    <mergeCell ref="B76:B78"/>
    <mergeCell ref="B80:B87"/>
    <mergeCell ref="B89:B94"/>
    <mergeCell ref="B5:B18"/>
    <mergeCell ref="B20:B27"/>
    <mergeCell ref="B29:B34"/>
    <mergeCell ref="B36:B38"/>
    <mergeCell ref="B40:B47"/>
    <mergeCell ref="B49:B54"/>
    <mergeCell ref="B1:B3"/>
    <mergeCell ref="C1:C3"/>
    <mergeCell ref="D1:D3"/>
    <mergeCell ref="F1:F3"/>
    <mergeCell ref="G1:I1"/>
    <mergeCell ref="E2:E3"/>
    <mergeCell ref="G2:G3"/>
    <mergeCell ref="H2:H3"/>
    <mergeCell ref="I2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ხარჯთაღრიცხვა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Imerlishvili</dc:creator>
  <cp:lastModifiedBy>Tamar Imerlishvili</cp:lastModifiedBy>
  <dcterms:created xsi:type="dcterms:W3CDTF">2025-06-24T09:39:18Z</dcterms:created>
  <dcterms:modified xsi:type="dcterms:W3CDTF">2025-06-24T09:40:25Z</dcterms:modified>
</cp:coreProperties>
</file>