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engelaia\Desktop\თელავის ფილიალი\ტენდერები - ღია\ფასადისა და ეზოს მოწყობა\"/>
    </mc:Choice>
  </mc:AlternateContent>
  <xr:revisionPtr revIDLastSave="0" documentId="13_ncr:1_{DEFBBAB0-888A-436F-9149-EAC0876F7800}" xr6:coauthVersionLast="47" xr6:coauthVersionMax="47" xr10:uidLastSave="{00000000-0000-0000-0000-000000000000}"/>
  <bookViews>
    <workbookView xWindow="-120" yWindow="-120" windowWidth="29040" windowHeight="15720" xr2:uid="{D0291731-438F-4FDA-905C-BCDDAE140F03}"/>
  </bookViews>
  <sheets>
    <sheet name="Sheet 1" sheetId="1" r:id="rId1"/>
  </sheets>
  <definedNames>
    <definedName name="_xlnm._FilterDatabase" localSheetId="0" hidden="1">'Sheet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K63" i="1" s="1"/>
  <c r="D61" i="1"/>
  <c r="G61" i="1" s="1"/>
  <c r="D60" i="1"/>
  <c r="K60" i="1" s="1"/>
  <c r="D59" i="1"/>
  <c r="G59" i="1" s="1"/>
  <c r="D58" i="1"/>
  <c r="D62" i="1" s="1"/>
  <c r="K57" i="1"/>
  <c r="I57" i="1"/>
  <c r="G57" i="1"/>
  <c r="D56" i="1"/>
  <c r="G56" i="1" s="1"/>
  <c r="K55" i="1"/>
  <c r="I55" i="1"/>
  <c r="G55" i="1"/>
  <c r="D54" i="1"/>
  <c r="K54" i="1" s="1"/>
  <c r="D53" i="1"/>
  <c r="I53" i="1" s="1"/>
  <c r="K52" i="1"/>
  <c r="I52" i="1"/>
  <c r="G52" i="1"/>
  <c r="G51" i="1"/>
  <c r="L51" i="1" s="1"/>
  <c r="G50" i="1"/>
  <c r="L50" i="1" s="1"/>
  <c r="K49" i="1"/>
  <c r="L49" i="1" s="1"/>
  <c r="D48" i="1"/>
  <c r="K48" i="1" s="1"/>
  <c r="K47" i="1"/>
  <c r="I47" i="1"/>
  <c r="G47" i="1"/>
  <c r="K46" i="1"/>
  <c r="I46" i="1"/>
  <c r="G46" i="1"/>
  <c r="K45" i="1"/>
  <c r="I45" i="1"/>
  <c r="G45" i="1"/>
  <c r="L45" i="1" s="1"/>
  <c r="K44" i="1"/>
  <c r="I44" i="1"/>
  <c r="G44" i="1"/>
  <c r="K43" i="1"/>
  <c r="I43" i="1"/>
  <c r="G43" i="1"/>
  <c r="D42" i="1"/>
  <c r="I42" i="1" s="1"/>
  <c r="D41" i="1"/>
  <c r="K41" i="1" s="1"/>
  <c r="D39" i="1"/>
  <c r="G39" i="1" s="1"/>
  <c r="K38" i="1"/>
  <c r="I38" i="1"/>
  <c r="G38" i="1"/>
  <c r="I37" i="1"/>
  <c r="G37" i="1"/>
  <c r="I36" i="1"/>
  <c r="L36" i="1" s="1"/>
  <c r="G36" i="1"/>
  <c r="I35" i="1"/>
  <c r="G35" i="1"/>
  <c r="G34" i="1"/>
  <c r="L34" i="1" s="1"/>
  <c r="K33" i="1"/>
  <c r="I33" i="1"/>
  <c r="G33" i="1"/>
  <c r="L33" i="1" s="1"/>
  <c r="G31" i="1"/>
  <c r="L31" i="1" s="1"/>
  <c r="G30" i="1"/>
  <c r="L30" i="1" s="1"/>
  <c r="G29" i="1"/>
  <c r="L29" i="1" s="1"/>
  <c r="G28" i="1"/>
  <c r="L28" i="1" s="1"/>
  <c r="G27" i="1"/>
  <c r="L27" i="1" s="1"/>
  <c r="G26" i="1"/>
  <c r="L26" i="1" s="1"/>
  <c r="G25" i="1"/>
  <c r="L25" i="1" s="1"/>
  <c r="G24" i="1"/>
  <c r="L24" i="1" s="1"/>
  <c r="G23" i="1"/>
  <c r="L23" i="1" s="1"/>
  <c r="G22" i="1"/>
  <c r="L22" i="1" s="1"/>
  <c r="G21" i="1"/>
  <c r="L21" i="1" s="1"/>
  <c r="K20" i="1"/>
  <c r="I20" i="1"/>
  <c r="G20" i="1"/>
  <c r="K19" i="1"/>
  <c r="I19" i="1"/>
  <c r="G19" i="1"/>
  <c r="K17" i="1"/>
  <c r="I17" i="1"/>
  <c r="G17" i="1"/>
  <c r="D15" i="1"/>
  <c r="G15" i="1" s="1"/>
  <c r="L15" i="1" s="1"/>
  <c r="G14" i="1"/>
  <c r="L14" i="1" s="1"/>
  <c r="G13" i="1"/>
  <c r="L13" i="1" s="1"/>
  <c r="D9" i="1"/>
  <c r="D16" i="1" s="1"/>
  <c r="G42" i="1" l="1"/>
  <c r="L42" i="1" s="1"/>
  <c r="K61" i="1"/>
  <c r="L61" i="1" s="1"/>
  <c r="L57" i="1"/>
  <c r="L17" i="1"/>
  <c r="L35" i="1"/>
  <c r="I61" i="1"/>
  <c r="K62" i="1"/>
  <c r="G62" i="1"/>
  <c r="L44" i="1"/>
  <c r="L55" i="1"/>
  <c r="G53" i="1"/>
  <c r="D40" i="1"/>
  <c r="K40" i="1" s="1"/>
  <c r="K53" i="1"/>
  <c r="G63" i="1"/>
  <c r="D10" i="1"/>
  <c r="K10" i="1" s="1"/>
  <c r="G58" i="1"/>
  <c r="D12" i="1"/>
  <c r="K12" i="1" s="1"/>
  <c r="I39" i="1"/>
  <c r="I58" i="1"/>
  <c r="K39" i="1"/>
  <c r="I56" i="1"/>
  <c r="K58" i="1"/>
  <c r="L46" i="1"/>
  <c r="L19" i="1"/>
  <c r="I63" i="1"/>
  <c r="L20" i="1"/>
  <c r="L52" i="1"/>
  <c r="L43" i="1"/>
  <c r="L37" i="1"/>
  <c r="K56" i="1"/>
  <c r="L38" i="1"/>
  <c r="L47" i="1"/>
  <c r="I16" i="1"/>
  <c r="K16" i="1"/>
  <c r="G16" i="1"/>
  <c r="G41" i="1"/>
  <c r="I48" i="1"/>
  <c r="I60" i="1"/>
  <c r="G60" i="1"/>
  <c r="I41" i="1"/>
  <c r="I62" i="1"/>
  <c r="D11" i="1"/>
  <c r="G54" i="1"/>
  <c r="I59" i="1"/>
  <c r="G48" i="1"/>
  <c r="I54" i="1"/>
  <c r="K59" i="1"/>
  <c r="I10" i="1" l="1"/>
  <c r="L10" i="1" s="1"/>
  <c r="G10" i="1"/>
  <c r="G12" i="1"/>
  <c r="L16" i="1"/>
  <c r="L60" i="1"/>
  <c r="L48" i="1"/>
  <c r="L62" i="1"/>
  <c r="L53" i="1"/>
  <c r="I12" i="1"/>
  <c r="L12" i="1" s="1"/>
  <c r="L59" i="1"/>
  <c r="L41" i="1"/>
  <c r="L54" i="1"/>
  <c r="L56" i="1"/>
  <c r="I40" i="1"/>
  <c r="L63" i="1"/>
  <c r="L39" i="1"/>
  <c r="G40" i="1"/>
  <c r="L58" i="1"/>
  <c r="K11" i="1"/>
  <c r="K64" i="1" s="1"/>
  <c r="G11" i="1"/>
  <c r="L40" i="1" l="1"/>
  <c r="L64" i="1" s="1"/>
  <c r="L11" i="1"/>
  <c r="I64" i="1"/>
  <c r="L67" i="1" s="1"/>
  <c r="G64" i="1"/>
  <c r="L65" i="1" s="1"/>
  <c r="L66" i="1" l="1"/>
  <c r="L68" i="1" s="1"/>
  <c r="L69" i="1" s="1"/>
  <c r="L70" i="1" s="1"/>
  <c r="L71" i="1" l="1"/>
  <c r="L72" i="1" s="1"/>
  <c r="L73" i="1" l="1"/>
  <c r="L74" i="1" s="1"/>
  <c r="L75" i="1" l="1"/>
  <c r="L76" i="1" s="1"/>
  <c r="L77" i="1" l="1"/>
  <c r="L78" i="1" s="1"/>
  <c r="L79" i="1" l="1"/>
  <c r="L80" i="1" s="1"/>
</calcChain>
</file>

<file path=xl/sharedStrings.xml><?xml version="1.0" encoding="utf-8"?>
<sst xmlns="http://schemas.openxmlformats.org/spreadsheetml/2006/main" count="148" uniqueCount="86">
  <si>
    <r>
      <t>ქ. თელავი, დავით აღმაშენებელის გამზირი</t>
    </r>
    <r>
      <rPr>
        <b/>
        <sz val="12"/>
        <color theme="1"/>
        <rFont val="Aptos Narrow"/>
        <family val="2"/>
        <scheme val="minor"/>
      </rPr>
      <t xml:space="preserve"> N6</t>
    </r>
  </si>
  <si>
    <t>#</t>
  </si>
  <si>
    <t>სამუშაოების და ხარჯების დასახელება</t>
  </si>
  <si>
    <t>განზ.</t>
  </si>
  <si>
    <t>რაოდენობა</t>
  </si>
  <si>
    <t>ღირებულება  (ლარი)</t>
  </si>
  <si>
    <t>მასალა</t>
  </si>
  <si>
    <t>ხელფასი</t>
  </si>
  <si>
    <t>მანქანა-
მექანიზმი</t>
  </si>
  <si>
    <t>მთლიანი (ლარი)
ღირებულება</t>
  </si>
  <si>
    <t>განზ.
ერთეულზე</t>
  </si>
  <si>
    <t>სულ</t>
  </si>
  <si>
    <t>ფასადის სამუშაოები</t>
  </si>
  <si>
    <t>ფასადის კედლების დაფითხვა,შეღებვა.</t>
  </si>
  <si>
    <t>მ2</t>
  </si>
  <si>
    <t xml:space="preserve">შრომითი დანახარჯები </t>
  </si>
  <si>
    <t>ფითხი ფასადის</t>
  </si>
  <si>
    <t>კგ</t>
  </si>
  <si>
    <t>ყინვაგამძლე წებოცემენტი (FIXA extra C2TE ან ანალოგი ხარისხის)</t>
  </si>
  <si>
    <t>ფასადის საღებავი</t>
  </si>
  <si>
    <t>კუთხოვანა</t>
  </si>
  <si>
    <t>გრძ/მ</t>
  </si>
  <si>
    <t>გრუნტი</t>
  </si>
  <si>
    <t>ლტ</t>
  </si>
  <si>
    <t>ფასადის ხარაჩო</t>
  </si>
  <si>
    <t>სხვა დამხმარე მასალები</t>
  </si>
  <si>
    <t>ლარი</t>
  </si>
  <si>
    <t>გრძ.მ</t>
  </si>
  <si>
    <t>პარაპეტის გამაგრება კუთხოვანა 70x70 -4</t>
  </si>
  <si>
    <t>პარაპეტის შეკეთება თუნუქით</t>
  </si>
  <si>
    <t>დრენაჟის სისტემის შეკეთება/გადაკეთება</t>
  </si>
  <si>
    <t>ც</t>
  </si>
  <si>
    <t>ფასადის წინ პანდუსის მოწყობა დამუშავებული ბაზალტის ფილით</t>
  </si>
  <si>
    <t>მანქანა-ხელსაწყოები</t>
  </si>
  <si>
    <t>ბაზალტის დამუშავებული ფილა</t>
  </si>
  <si>
    <t>ბაზალტის დამუშავებული  შუბლი</t>
  </si>
  <si>
    <t>წებოცემენტი (FIXA extra C2T ან ანალოგი ხარისხის)</t>
  </si>
  <si>
    <t>შოვების შემავსებელი (ფუგა) წყალმედეგი</t>
  </si>
  <si>
    <t>გრუნტი (მაღალი ადჰეზიის)</t>
  </si>
  <si>
    <t>გარე პერიმეტრის მოწყობა/დასუფთავება (საგენერატორომდე მისასვლელი ბილიკი)</t>
  </si>
  <si>
    <t>დასუფთავება / გრუნტის გატანა</t>
  </si>
  <si>
    <t>ხრეშით მოსწორება 40მმ</t>
  </si>
  <si>
    <t>მ3</t>
  </si>
  <si>
    <t>ექსტერიერის სანათი</t>
  </si>
  <si>
    <t>საგენერატორო / მონოლითური რ/ბ კონსტრუქციის მოწყობა ბეტონით ბ25</t>
  </si>
  <si>
    <t>ბეტონის ტუმბო</t>
  </si>
  <si>
    <t>დგომა</t>
  </si>
  <si>
    <t>ბეტონი კლასით ბ25</t>
  </si>
  <si>
    <t>არმატურა AIII, დ-16 მმ</t>
  </si>
  <si>
    <t>ტნ</t>
  </si>
  <si>
    <t>არმატურა AI, დ-6.5 მმ</t>
  </si>
  <si>
    <t>საყალიბე ფანერი</t>
  </si>
  <si>
    <t>ხის მასალა</t>
  </si>
  <si>
    <t>სამშენებლო ქანჩი-ჭანჭიკი</t>
  </si>
  <si>
    <t>გამომწვარი მავთული</t>
  </si>
  <si>
    <t>ჯამი</t>
  </si>
  <si>
    <t>სატრანსპორტი ხარჯები (მასალებიდან)</t>
  </si>
  <si>
    <t>სოც. დანარიცხი (შრომითი დანახარჯებიდან)</t>
  </si>
  <si>
    <t>ზედნადები ხარჯები</t>
  </si>
  <si>
    <t>მოგება</t>
  </si>
  <si>
    <t>შრომის უსაფრთხოების ღონისძიებები</t>
  </si>
  <si>
    <t>დროებითი შენობა-ნაგებობები</t>
  </si>
  <si>
    <t>გაუთვალისწინებელი ხარჯები</t>
  </si>
  <si>
    <t>დღგ</t>
  </si>
  <si>
    <t>საერთო ჯამი</t>
  </si>
  <si>
    <t>ფასადის ნაწილობრივ შემოსვა ალუმინის კომპოზიტური ფილებით</t>
  </si>
  <si>
    <t>კომპოზიტური ფილა (დიბონდის ან ანალოგიური ხარისხის)</t>
  </si>
  <si>
    <t>კუთხოვანა ალუმინის 20x20</t>
  </si>
  <si>
    <t>მილკვადრატი 40x40-20</t>
  </si>
  <si>
    <t>მილკვადრატი 25x25-20</t>
  </si>
  <si>
    <t>მილკვადრატი 40x20-20</t>
  </si>
  <si>
    <t>სილიკონი</t>
  </si>
  <si>
    <t>ცალი</t>
  </si>
  <si>
    <t>გერმეტიკი</t>
  </si>
  <si>
    <t>ბარგალკის ქვა</t>
  </si>
  <si>
    <t>შურუპი</t>
  </si>
  <si>
    <t>შეკვრა</t>
  </si>
  <si>
    <t>ანკერი</t>
  </si>
  <si>
    <t>ზოლოვანა 50x4</t>
  </si>
  <si>
    <t>მეტალის კონსტრუქციის ღებვა ანტიკოროზიული საღებავით</t>
  </si>
  <si>
    <t>ანტიკოროზიული საღებავი (ALPINA)</t>
  </si>
  <si>
    <t>სახურავზე ასასვლელი ლითონის კიბის მოწყო</t>
  </si>
  <si>
    <t>დანართი #2</t>
  </si>
  <si>
    <t>გამოყენებული მასალები (ბრენდი, მწარ. ქვეყანა, სპეციფიკაცია)</t>
  </si>
  <si>
    <t>შენიშვნა</t>
  </si>
  <si>
    <t>ბანკის სერვისცენტრის საფასადე და ეზოს კეთილმოწყობის სამუშაოების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</si>
</sst>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%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cadNusx"/>
    </font>
    <font>
      <b/>
      <sz val="12"/>
      <color theme="1"/>
      <name val="Aptos Narrow"/>
      <family val="2"/>
      <scheme val="minor"/>
    </font>
    <font>
      <sz val="10"/>
      <color theme="1"/>
      <name val="AcadNusx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cadNusx"/>
    </font>
    <font>
      <b/>
      <sz val="10"/>
      <name val="AcadNusx"/>
    </font>
    <font>
      <b/>
      <i/>
      <sz val="10"/>
      <name val="Aptos Narrow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1"/>
      <name val="AcadNusx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b/>
      <sz val="10"/>
      <color rgb="FFFFC000"/>
      <name val="Aptos Narrow"/>
      <family val="2"/>
      <scheme val="minor"/>
    </font>
    <font>
      <b/>
      <sz val="12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3" fontId="8" fillId="0" borderId="0" xfId="2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3" fontId="7" fillId="0" borderId="1" xfId="2" applyFont="1" applyFill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12" fillId="0" borderId="1" xfId="1" applyNumberFormat="1" applyFont="1" applyBorder="1" applyAlignment="1">
      <alignment horizontal="center" vertical="center"/>
    </xf>
    <xf numFmtId="3" fontId="13" fillId="3" borderId="1" xfId="1" applyNumberFormat="1" applyFont="1" applyFill="1" applyBorder="1" applyAlignment="1">
      <alignment horizontal="center" vertical="center"/>
    </xf>
    <xf numFmtId="3" fontId="13" fillId="3" borderId="1" xfId="2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2" fontId="16" fillId="0" borderId="1" xfId="1" applyNumberFormat="1" applyFont="1" applyBorder="1" applyAlignment="1">
      <alignment horizontal="center" vertical="center"/>
    </xf>
    <xf numFmtId="43" fontId="16" fillId="0" borderId="1" xfId="2" applyFont="1" applyFill="1" applyBorder="1" applyAlignment="1">
      <alignment horizontal="center" vertical="center"/>
    </xf>
    <xf numFmtId="43" fontId="5" fillId="0" borderId="0" xfId="2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 vertical="center"/>
    </xf>
    <xf numFmtId="43" fontId="13" fillId="0" borderId="1" xfId="2" applyFont="1" applyFill="1" applyBorder="1" applyAlignment="1">
      <alignment horizontal="center" vertical="center"/>
    </xf>
    <xf numFmtId="43" fontId="14" fillId="0" borderId="0" xfId="2" applyFont="1" applyAlignment="1">
      <alignment horizontal="center" vertical="center"/>
    </xf>
    <xf numFmtId="43" fontId="9" fillId="0" borderId="0" xfId="2" applyFont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0" fontId="13" fillId="4" borderId="1" xfId="1" applyFont="1" applyFill="1" applyBorder="1" applyAlignment="1">
      <alignment horizontal="left" vertical="center"/>
    </xf>
    <xf numFmtId="0" fontId="13" fillId="4" borderId="1" xfId="1" applyFont="1" applyFill="1" applyBorder="1" applyAlignment="1">
      <alignment horizontal="center" vertical="center"/>
    </xf>
    <xf numFmtId="2" fontId="13" fillId="4" borderId="1" xfId="1" applyNumberFormat="1" applyFont="1" applyFill="1" applyBorder="1" applyAlignment="1">
      <alignment horizontal="center" vertical="center"/>
    </xf>
    <xf numFmtId="43" fontId="13" fillId="4" borderId="1" xfId="2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166" fontId="16" fillId="0" borderId="1" xfId="3" applyNumberFormat="1" applyFont="1" applyFill="1" applyBorder="1" applyAlignment="1">
      <alignment horizontal="center" vertical="center"/>
    </xf>
    <xf numFmtId="43" fontId="16" fillId="0" borderId="1" xfId="2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9" fontId="13" fillId="0" borderId="1" xfId="3" applyFont="1" applyFill="1" applyBorder="1" applyAlignment="1">
      <alignment horizontal="center" vertical="center"/>
    </xf>
    <xf numFmtId="43" fontId="13" fillId="0" borderId="1" xfId="2" applyFont="1" applyBorder="1" applyAlignment="1">
      <alignment horizontal="center" vertical="center"/>
    </xf>
    <xf numFmtId="9" fontId="16" fillId="0" borderId="1" xfId="3" applyFont="1" applyFill="1" applyBorder="1" applyAlignment="1">
      <alignment horizontal="center" vertical="center"/>
    </xf>
    <xf numFmtId="43" fontId="5" fillId="0" borderId="0" xfId="1" applyNumberFormat="1" applyFont="1" applyAlignment="1">
      <alignment horizontal="center" vertical="center"/>
    </xf>
    <xf numFmtId="9" fontId="13" fillId="0" borderId="1" xfId="3" applyFont="1" applyBorder="1" applyAlignment="1">
      <alignment horizontal="center" vertical="center"/>
    </xf>
    <xf numFmtId="43" fontId="14" fillId="0" borderId="0" xfId="1" applyNumberFormat="1" applyFont="1" applyAlignment="1">
      <alignment horizontal="center" vertical="center"/>
    </xf>
    <xf numFmtId="9" fontId="16" fillId="0" borderId="1" xfId="3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2" fontId="16" fillId="0" borderId="0" xfId="1" applyNumberFormat="1" applyFont="1" applyAlignment="1">
      <alignment horizontal="center" vertical="center"/>
    </xf>
    <xf numFmtId="43" fontId="16" fillId="0" borderId="0" xfId="2" applyFont="1" applyAlignment="1">
      <alignment horizontal="center" vertical="center"/>
    </xf>
    <xf numFmtId="0" fontId="15" fillId="5" borderId="0" xfId="1" applyFont="1" applyFill="1" applyAlignment="1">
      <alignment horizontal="center" vertical="center"/>
    </xf>
    <xf numFmtId="43" fontId="14" fillId="0" borderId="0" xfId="2" applyFont="1" applyFill="1" applyAlignment="1">
      <alignment horizontal="center" vertical="center"/>
    </xf>
    <xf numFmtId="43" fontId="9" fillId="0" borderId="0" xfId="2" applyFont="1" applyFill="1" applyAlignment="1">
      <alignment horizontal="center" vertical="center"/>
    </xf>
    <xf numFmtId="43" fontId="5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43" fontId="10" fillId="0" borderId="5" xfId="2" applyFont="1" applyFill="1" applyBorder="1" applyAlignment="1">
      <alignment horizontal="center" vertical="center" wrapText="1"/>
    </xf>
    <xf numFmtId="43" fontId="10" fillId="0" borderId="6" xfId="2" applyFont="1" applyFill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43" fontId="10" fillId="0" borderId="1" xfId="2" applyFont="1" applyFill="1" applyBorder="1" applyAlignment="1">
      <alignment horizontal="center" vertical="center" wrapText="1"/>
    </xf>
    <xf numFmtId="43" fontId="10" fillId="0" borderId="1" xfId="2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43" fontId="2" fillId="0" borderId="0" xfId="2" applyFont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4">
    <cellStyle name="Comma 4" xfId="2" xr:uid="{EC51C79D-161D-4BF0-BD7A-1C8FF7461F6B}"/>
    <cellStyle name="Normal" xfId="0" builtinId="0"/>
    <cellStyle name="Normal 3 2 2 2" xfId="1" xr:uid="{EB8A0C2E-6D89-45F3-AEEB-F560450A2CD8}"/>
    <cellStyle name="Percent 3 2" xfId="3" xr:uid="{28FF7A64-E072-48FF-A0E0-22960E7B3E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F198D-6136-4D74-BAEF-10351F1C6F34}">
  <dimension ref="A1:AF80"/>
  <sheetViews>
    <sheetView tabSelected="1" zoomScale="85" zoomScaleNormal="85" zoomScaleSheetLayoutView="85" workbookViewId="0">
      <pane ySplit="1" topLeftCell="A2" activePane="bottomLeft" state="frozen"/>
      <selection activeCell="J79" sqref="J79"/>
      <selection pane="bottomLeft" activeCell="A3" sqref="A3:L3"/>
    </sheetView>
  </sheetViews>
  <sheetFormatPr defaultColWidth="9.140625" defaultRowHeight="56.25" customHeight="1" x14ac:dyDescent="0.25"/>
  <cols>
    <col min="1" max="1" width="4.85546875" style="50" customWidth="1"/>
    <col min="2" max="2" width="54.5703125" style="51" customWidth="1"/>
    <col min="3" max="3" width="11.28515625" style="52" customWidth="1"/>
    <col min="4" max="4" width="14.28515625" style="53" customWidth="1"/>
    <col min="5" max="5" width="17.7109375" style="53" customWidth="1"/>
    <col min="6" max="6" width="10.85546875" style="54" customWidth="1"/>
    <col min="7" max="7" width="11.85546875" style="54" customWidth="1"/>
    <col min="8" max="8" width="13.7109375" style="54" customWidth="1"/>
    <col min="9" max="9" width="13.5703125" style="54" customWidth="1"/>
    <col min="10" max="10" width="10.85546875" style="54" customWidth="1"/>
    <col min="11" max="11" width="12.28515625" style="54" customWidth="1"/>
    <col min="12" max="12" width="15.42578125" style="54" customWidth="1"/>
    <col min="13" max="13" width="15.85546875" style="1" customWidth="1"/>
    <col min="14" max="14" width="9.140625" style="2" customWidth="1"/>
    <col min="15" max="15" width="9.140625" style="3" customWidth="1"/>
    <col min="16" max="16" width="9.140625" style="4" customWidth="1"/>
    <col min="17" max="17" width="9.140625" style="5" customWidth="1"/>
    <col min="18" max="31" width="9.140625" style="1" customWidth="1"/>
    <col min="32" max="32" width="9.85546875" style="1" customWidth="1"/>
    <col min="33" max="16384" width="9.140625" style="1"/>
  </cols>
  <sheetData>
    <row r="1" spans="1:32" s="55" customFormat="1" ht="15" x14ac:dyDescent="0.25">
      <c r="A1" s="50"/>
      <c r="B1" s="51"/>
      <c r="C1" s="52"/>
      <c r="D1" s="53"/>
      <c r="E1" s="53"/>
      <c r="F1" s="54"/>
      <c r="G1" s="54"/>
      <c r="H1" s="54"/>
      <c r="I1" s="54"/>
      <c r="J1" s="54"/>
      <c r="K1" s="66" t="s">
        <v>82</v>
      </c>
      <c r="L1" s="66"/>
      <c r="M1" s="1"/>
      <c r="N1" s="2"/>
      <c r="O1" s="3"/>
      <c r="P1" s="4"/>
      <c r="Q1" s="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.75" customHeight="1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32" ht="19.5" customHeight="1" x14ac:dyDescent="0.25">
      <c r="A3" s="71" t="s">
        <v>85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32" ht="13.5" customHeight="1" x14ac:dyDescent="0.25">
      <c r="A4" s="72" t="s">
        <v>1</v>
      </c>
      <c r="B4" s="73" t="s">
        <v>2</v>
      </c>
      <c r="C4" s="73" t="s">
        <v>3</v>
      </c>
      <c r="D4" s="73" t="s">
        <v>4</v>
      </c>
      <c r="E4" s="67" t="s">
        <v>83</v>
      </c>
      <c r="F4" s="62" t="s">
        <v>5</v>
      </c>
      <c r="G4" s="62"/>
      <c r="H4" s="62"/>
      <c r="I4" s="62"/>
      <c r="J4" s="62"/>
      <c r="K4" s="62"/>
      <c r="L4" s="62"/>
      <c r="M4" s="60" t="s">
        <v>84</v>
      </c>
    </row>
    <row r="5" spans="1:32" ht="13.5" x14ac:dyDescent="0.25">
      <c r="A5" s="72"/>
      <c r="B5" s="73"/>
      <c r="C5" s="73"/>
      <c r="D5" s="73"/>
      <c r="E5" s="68"/>
      <c r="F5" s="62" t="s">
        <v>6</v>
      </c>
      <c r="G5" s="62"/>
      <c r="H5" s="62" t="s">
        <v>7</v>
      </c>
      <c r="I5" s="62"/>
      <c r="J5" s="62" t="s">
        <v>8</v>
      </c>
      <c r="K5" s="62"/>
      <c r="L5" s="63" t="s">
        <v>9</v>
      </c>
      <c r="M5" s="61"/>
    </row>
    <row r="6" spans="1:32" ht="50.25" customHeight="1" x14ac:dyDescent="0.25">
      <c r="A6" s="72"/>
      <c r="B6" s="73"/>
      <c r="C6" s="73"/>
      <c r="D6" s="73"/>
      <c r="E6" s="69"/>
      <c r="F6" s="6" t="s">
        <v>10</v>
      </c>
      <c r="G6" s="6" t="s">
        <v>11</v>
      </c>
      <c r="H6" s="6" t="s">
        <v>10</v>
      </c>
      <c r="I6" s="6" t="s">
        <v>11</v>
      </c>
      <c r="J6" s="6" t="s">
        <v>10</v>
      </c>
      <c r="K6" s="6" t="s">
        <v>11</v>
      </c>
      <c r="L6" s="64"/>
      <c r="M6" s="61"/>
    </row>
    <row r="7" spans="1:32" ht="13.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32" ht="21" customHeight="1" x14ac:dyDescent="0.25">
      <c r="A8" s="9"/>
      <c r="B8" s="10" t="s">
        <v>12</v>
      </c>
      <c r="C8" s="10"/>
      <c r="D8" s="10"/>
      <c r="E8" s="10"/>
      <c r="F8" s="11"/>
      <c r="G8" s="11"/>
      <c r="H8" s="11"/>
      <c r="I8" s="11"/>
      <c r="J8" s="11"/>
      <c r="K8" s="11"/>
      <c r="L8" s="11"/>
    </row>
    <row r="9" spans="1:32" s="14" customFormat="1" ht="13.5" x14ac:dyDescent="0.25">
      <c r="A9" s="12">
        <v>1</v>
      </c>
      <c r="B9" s="13" t="s">
        <v>13</v>
      </c>
      <c r="C9" s="12" t="s">
        <v>14</v>
      </c>
      <c r="D9" s="12">
        <f>132+150+131</f>
        <v>413</v>
      </c>
      <c r="E9" s="12"/>
      <c r="F9" s="13"/>
      <c r="G9" s="13"/>
      <c r="H9" s="13"/>
      <c r="I9" s="13"/>
      <c r="J9" s="13"/>
      <c r="K9" s="13"/>
      <c r="L9" s="13"/>
    </row>
    <row r="10" spans="1:32" ht="13.5" x14ac:dyDescent="0.25">
      <c r="A10" s="15"/>
      <c r="B10" s="16" t="s">
        <v>15</v>
      </c>
      <c r="C10" s="17" t="s">
        <v>14</v>
      </c>
      <c r="D10" s="18">
        <f>D9</f>
        <v>413</v>
      </c>
      <c r="E10" s="18"/>
      <c r="F10" s="19"/>
      <c r="G10" s="19">
        <f t="shared" ref="G10:G12" si="0">F10*D10</f>
        <v>0</v>
      </c>
      <c r="H10" s="19"/>
      <c r="I10" s="19">
        <f t="shared" ref="I10" si="1">H10*D10</f>
        <v>0</v>
      </c>
      <c r="J10" s="19"/>
      <c r="K10" s="19">
        <f t="shared" ref="K10:K12" si="2">D10*J10</f>
        <v>0</v>
      </c>
      <c r="L10" s="19">
        <f t="shared" ref="L10" si="3">K10+I10+G10</f>
        <v>0</v>
      </c>
      <c r="M10" s="20"/>
      <c r="N10" s="21"/>
      <c r="Q10" s="3"/>
    </row>
    <row r="11" spans="1:32" ht="13.5" x14ac:dyDescent="0.25">
      <c r="A11" s="16"/>
      <c r="B11" s="16" t="s">
        <v>16</v>
      </c>
      <c r="C11" s="17" t="s">
        <v>17</v>
      </c>
      <c r="D11" s="18">
        <f>D9*2.8</f>
        <v>1156.3999999999999</v>
      </c>
      <c r="E11" s="18"/>
      <c r="F11" s="19"/>
      <c r="G11" s="19">
        <f t="shared" si="0"/>
        <v>0</v>
      </c>
      <c r="H11" s="19"/>
      <c r="I11" s="19"/>
      <c r="J11" s="19"/>
      <c r="K11" s="19">
        <f t="shared" si="2"/>
        <v>0</v>
      </c>
      <c r="L11" s="19">
        <f>G11+I11+K11</f>
        <v>0</v>
      </c>
      <c r="N11" s="1"/>
      <c r="O11" s="1"/>
      <c r="P11" s="1"/>
      <c r="Q11" s="1"/>
    </row>
    <row r="12" spans="1:32" ht="27" x14ac:dyDescent="0.25">
      <c r="A12" s="15"/>
      <c r="B12" s="16" t="s">
        <v>18</v>
      </c>
      <c r="C12" s="22" t="s">
        <v>17</v>
      </c>
      <c r="D12" s="18">
        <f>D9*8</f>
        <v>3304</v>
      </c>
      <c r="E12" s="18"/>
      <c r="F12" s="19"/>
      <c r="G12" s="19">
        <f t="shared" si="0"/>
        <v>0</v>
      </c>
      <c r="H12" s="19"/>
      <c r="I12" s="19">
        <f t="shared" ref="I12" si="4">H12*D12</f>
        <v>0</v>
      </c>
      <c r="J12" s="19"/>
      <c r="K12" s="19">
        <f t="shared" si="2"/>
        <v>0</v>
      </c>
      <c r="L12" s="19">
        <f t="shared" ref="L12" si="5">K12+I12+G12</f>
        <v>0</v>
      </c>
      <c r="M12" s="20"/>
      <c r="N12" s="21"/>
      <c r="Q12" s="3"/>
    </row>
    <row r="13" spans="1:32" ht="13.5" x14ac:dyDescent="0.25">
      <c r="A13" s="16"/>
      <c r="B13" s="16" t="s">
        <v>19</v>
      </c>
      <c r="C13" s="17" t="s">
        <v>14</v>
      </c>
      <c r="D13" s="18">
        <v>90</v>
      </c>
      <c r="E13" s="18"/>
      <c r="F13" s="19"/>
      <c r="G13" s="19">
        <f>D13*F13</f>
        <v>0</v>
      </c>
      <c r="H13" s="19"/>
      <c r="I13" s="19"/>
      <c r="J13" s="19"/>
      <c r="K13" s="19"/>
      <c r="L13" s="19">
        <f t="shared" ref="L13:L17" si="6">G13+I13+K13</f>
        <v>0</v>
      </c>
      <c r="N13" s="1"/>
      <c r="O13" s="1"/>
      <c r="P13" s="1"/>
      <c r="Q13" s="1"/>
    </row>
    <row r="14" spans="1:32" ht="13.5" x14ac:dyDescent="0.25">
      <c r="A14" s="16"/>
      <c r="B14" s="16" t="s">
        <v>20</v>
      </c>
      <c r="C14" s="17" t="s">
        <v>21</v>
      </c>
      <c r="D14" s="18">
        <v>68</v>
      </c>
      <c r="E14" s="18"/>
      <c r="F14" s="19"/>
      <c r="G14" s="19">
        <f>D14*F14</f>
        <v>0</v>
      </c>
      <c r="H14" s="19"/>
      <c r="I14" s="19"/>
      <c r="J14" s="19"/>
      <c r="K14" s="19"/>
      <c r="L14" s="19">
        <f t="shared" si="6"/>
        <v>0</v>
      </c>
      <c r="N14" s="1"/>
      <c r="O14" s="1"/>
      <c r="P14" s="1"/>
      <c r="Q14" s="1"/>
    </row>
    <row r="15" spans="1:32" ht="13.5" x14ac:dyDescent="0.25">
      <c r="A15" s="16"/>
      <c r="B15" s="16" t="s">
        <v>22</v>
      </c>
      <c r="C15" s="17" t="s">
        <v>23</v>
      </c>
      <c r="D15" s="18">
        <f>D13*0.35</f>
        <v>31.499999999999996</v>
      </c>
      <c r="E15" s="18"/>
      <c r="F15" s="19"/>
      <c r="G15" s="19">
        <f>D15*F15</f>
        <v>0</v>
      </c>
      <c r="H15" s="19"/>
      <c r="I15" s="19"/>
      <c r="J15" s="19"/>
      <c r="K15" s="19"/>
      <c r="L15" s="19">
        <f t="shared" si="6"/>
        <v>0</v>
      </c>
      <c r="N15" s="1"/>
      <c r="O15" s="1"/>
      <c r="P15" s="1"/>
      <c r="Q15" s="1"/>
    </row>
    <row r="16" spans="1:32" ht="13.5" x14ac:dyDescent="0.25">
      <c r="A16" s="16"/>
      <c r="B16" s="16" t="s">
        <v>24</v>
      </c>
      <c r="C16" s="17" t="s">
        <v>14</v>
      </c>
      <c r="D16" s="18">
        <f>D9</f>
        <v>413</v>
      </c>
      <c r="E16" s="18"/>
      <c r="F16" s="19"/>
      <c r="G16" s="19">
        <f>D16*F16</f>
        <v>0</v>
      </c>
      <c r="H16" s="19"/>
      <c r="I16" s="19">
        <f t="shared" ref="I16:I17" si="7">H16*D16</f>
        <v>0</v>
      </c>
      <c r="J16" s="19"/>
      <c r="K16" s="19">
        <f t="shared" ref="K16:K17" si="8">D16*J16</f>
        <v>0</v>
      </c>
      <c r="L16" s="19">
        <f t="shared" si="6"/>
        <v>0</v>
      </c>
      <c r="N16" s="1"/>
      <c r="O16" s="1"/>
      <c r="P16" s="1"/>
      <c r="Q16" s="1"/>
    </row>
    <row r="17" spans="1:17" ht="13.5" x14ac:dyDescent="0.25">
      <c r="A17" s="16"/>
      <c r="B17" s="16" t="s">
        <v>25</v>
      </c>
      <c r="C17" s="17" t="s">
        <v>26</v>
      </c>
      <c r="D17" s="18">
        <v>39</v>
      </c>
      <c r="E17" s="18"/>
      <c r="F17" s="19"/>
      <c r="G17" s="19">
        <f t="shared" ref="G17" si="9">F17*D17</f>
        <v>0</v>
      </c>
      <c r="H17" s="19"/>
      <c r="I17" s="19">
        <f t="shared" si="7"/>
        <v>0</v>
      </c>
      <c r="J17" s="19"/>
      <c r="K17" s="19">
        <f t="shared" si="8"/>
        <v>0</v>
      </c>
      <c r="L17" s="19">
        <f t="shared" si="6"/>
        <v>0</v>
      </c>
      <c r="M17" s="20"/>
      <c r="N17" s="21"/>
      <c r="Q17" s="3"/>
    </row>
    <row r="18" spans="1:17" s="14" customFormat="1" ht="27" x14ac:dyDescent="0.25">
      <c r="A18" s="23">
        <v>2</v>
      </c>
      <c r="B18" s="13" t="s">
        <v>65</v>
      </c>
      <c r="C18" s="24" t="s">
        <v>14</v>
      </c>
      <c r="D18" s="25">
        <v>130</v>
      </c>
      <c r="E18" s="25"/>
      <c r="F18" s="26"/>
      <c r="G18" s="26"/>
      <c r="H18" s="26"/>
      <c r="I18" s="26"/>
      <c r="J18" s="26"/>
      <c r="K18" s="26"/>
      <c r="L18" s="26"/>
      <c r="M18" s="56"/>
      <c r="N18" s="21"/>
      <c r="O18" s="3"/>
      <c r="P18" s="57"/>
      <c r="Q18" s="3"/>
    </row>
    <row r="19" spans="1:17" ht="13.5" x14ac:dyDescent="0.25">
      <c r="A19" s="15"/>
      <c r="B19" s="16" t="s">
        <v>15</v>
      </c>
      <c r="C19" s="22" t="s">
        <v>14</v>
      </c>
      <c r="D19" s="18">
        <v>130</v>
      </c>
      <c r="E19" s="18"/>
      <c r="F19" s="19"/>
      <c r="G19" s="19">
        <f t="shared" ref="G19:G63" si="10">F19*D19</f>
        <v>0</v>
      </c>
      <c r="H19" s="19"/>
      <c r="I19" s="19">
        <f t="shared" ref="I19:I63" si="11">H19*D19</f>
        <v>0</v>
      </c>
      <c r="J19" s="19"/>
      <c r="K19" s="19">
        <f t="shared" ref="K19:K20" si="12">D19*J19</f>
        <v>0</v>
      </c>
      <c r="L19" s="19">
        <f t="shared" ref="L19:L21" si="13">K19+I19+G19</f>
        <v>0</v>
      </c>
      <c r="M19" s="58"/>
      <c r="N19" s="21"/>
      <c r="P19" s="59"/>
      <c r="Q19" s="3"/>
    </row>
    <row r="20" spans="1:17" ht="13.5" x14ac:dyDescent="0.25">
      <c r="A20" s="15"/>
      <c r="B20" s="16" t="s">
        <v>66</v>
      </c>
      <c r="C20" s="22" t="s">
        <v>14</v>
      </c>
      <c r="D20" s="18">
        <v>200</v>
      </c>
      <c r="E20" s="18"/>
      <c r="F20" s="19"/>
      <c r="G20" s="19">
        <f t="shared" si="10"/>
        <v>0</v>
      </c>
      <c r="H20" s="19"/>
      <c r="I20" s="19">
        <f t="shared" si="11"/>
        <v>0</v>
      </c>
      <c r="J20" s="19"/>
      <c r="K20" s="19">
        <f t="shared" si="12"/>
        <v>0</v>
      </c>
      <c r="L20" s="19">
        <f t="shared" si="13"/>
        <v>0</v>
      </c>
      <c r="M20" s="58"/>
      <c r="N20" s="21"/>
      <c r="P20" s="59"/>
      <c r="Q20" s="3"/>
    </row>
    <row r="21" spans="1:17" ht="13.5" x14ac:dyDescent="0.25">
      <c r="A21" s="23"/>
      <c r="B21" s="16" t="s">
        <v>67</v>
      </c>
      <c r="C21" s="22" t="s">
        <v>27</v>
      </c>
      <c r="D21" s="29">
        <v>42</v>
      </c>
      <c r="E21" s="29"/>
      <c r="F21" s="19"/>
      <c r="G21" s="19">
        <f t="shared" si="10"/>
        <v>0</v>
      </c>
      <c r="H21" s="19"/>
      <c r="I21" s="19"/>
      <c r="J21" s="19"/>
      <c r="K21" s="19"/>
      <c r="L21" s="19">
        <f t="shared" si="13"/>
        <v>0</v>
      </c>
      <c r="M21" s="58"/>
      <c r="N21" s="21"/>
      <c r="P21" s="59"/>
      <c r="Q21" s="3"/>
    </row>
    <row r="22" spans="1:17" ht="13.5" x14ac:dyDescent="0.25">
      <c r="A22" s="23"/>
      <c r="B22" s="16" t="s">
        <v>68</v>
      </c>
      <c r="C22" s="22" t="s">
        <v>21</v>
      </c>
      <c r="D22" s="30">
        <v>120</v>
      </c>
      <c r="E22" s="30"/>
      <c r="F22" s="19"/>
      <c r="G22" s="19">
        <f t="shared" si="10"/>
        <v>0</v>
      </c>
      <c r="H22" s="19"/>
      <c r="I22" s="19"/>
      <c r="J22" s="19"/>
      <c r="K22" s="19"/>
      <c r="L22" s="19">
        <f>K22+I22+G22</f>
        <v>0</v>
      </c>
      <c r="M22" s="58"/>
      <c r="N22" s="21"/>
      <c r="P22" s="59"/>
      <c r="Q22" s="3"/>
    </row>
    <row r="23" spans="1:17" ht="13.5" x14ac:dyDescent="0.25">
      <c r="A23" s="23"/>
      <c r="B23" s="16" t="s">
        <v>69</v>
      </c>
      <c r="C23" s="22" t="s">
        <v>21</v>
      </c>
      <c r="D23" s="30">
        <v>102</v>
      </c>
      <c r="E23" s="30"/>
      <c r="F23" s="19"/>
      <c r="G23" s="19">
        <f t="shared" si="10"/>
        <v>0</v>
      </c>
      <c r="H23" s="19"/>
      <c r="I23" s="19"/>
      <c r="J23" s="19"/>
      <c r="K23" s="19"/>
      <c r="L23" s="19">
        <f t="shared" ref="L23:L31" si="14">K23+I23+G23</f>
        <v>0</v>
      </c>
      <c r="M23" s="58"/>
      <c r="N23" s="21"/>
      <c r="P23" s="59"/>
      <c r="Q23" s="3"/>
    </row>
    <row r="24" spans="1:17" ht="13.5" x14ac:dyDescent="0.25">
      <c r="A24" s="23"/>
      <c r="B24" s="16" t="s">
        <v>70</v>
      </c>
      <c r="C24" s="22" t="s">
        <v>21</v>
      </c>
      <c r="D24" s="30">
        <v>72</v>
      </c>
      <c r="E24" s="30"/>
      <c r="F24" s="19"/>
      <c r="G24" s="19">
        <f t="shared" si="10"/>
        <v>0</v>
      </c>
      <c r="H24" s="19"/>
      <c r="I24" s="19"/>
      <c r="J24" s="19"/>
      <c r="K24" s="19"/>
      <c r="L24" s="19">
        <f t="shared" si="14"/>
        <v>0</v>
      </c>
      <c r="M24" s="58"/>
      <c r="N24" s="21"/>
      <c r="P24" s="59"/>
      <c r="Q24" s="3"/>
    </row>
    <row r="25" spans="1:17" ht="13.5" x14ac:dyDescent="0.25">
      <c r="A25" s="23"/>
      <c r="B25" s="16" t="s">
        <v>28</v>
      </c>
      <c r="C25" s="22" t="s">
        <v>21</v>
      </c>
      <c r="D25" s="30">
        <v>54</v>
      </c>
      <c r="E25" s="30"/>
      <c r="F25" s="19"/>
      <c r="G25" s="19">
        <f t="shared" si="10"/>
        <v>0</v>
      </c>
      <c r="H25" s="19"/>
      <c r="I25" s="19"/>
      <c r="J25" s="19"/>
      <c r="K25" s="19"/>
      <c r="L25" s="19">
        <f t="shared" si="14"/>
        <v>0</v>
      </c>
      <c r="M25" s="58"/>
      <c r="N25" s="21"/>
      <c r="P25" s="59"/>
      <c r="Q25" s="3"/>
    </row>
    <row r="26" spans="1:17" ht="13.5" x14ac:dyDescent="0.25">
      <c r="A26" s="23"/>
      <c r="B26" s="16" t="s">
        <v>71</v>
      </c>
      <c r="C26" s="22" t="s">
        <v>72</v>
      </c>
      <c r="D26" s="30">
        <v>15</v>
      </c>
      <c r="E26" s="30"/>
      <c r="F26" s="19"/>
      <c r="G26" s="19">
        <f t="shared" si="10"/>
        <v>0</v>
      </c>
      <c r="H26" s="19"/>
      <c r="I26" s="19"/>
      <c r="J26" s="19"/>
      <c r="K26" s="19"/>
      <c r="L26" s="19">
        <f t="shared" si="14"/>
        <v>0</v>
      </c>
      <c r="M26" s="58"/>
      <c r="N26" s="21"/>
      <c r="P26" s="59"/>
      <c r="Q26" s="3"/>
    </row>
    <row r="27" spans="1:17" ht="13.5" x14ac:dyDescent="0.25">
      <c r="A27" s="23"/>
      <c r="B27" s="16" t="s">
        <v>73</v>
      </c>
      <c r="C27" s="22" t="s">
        <v>72</v>
      </c>
      <c r="D27" s="30">
        <v>25</v>
      </c>
      <c r="E27" s="30"/>
      <c r="F27" s="19"/>
      <c r="G27" s="19">
        <f t="shared" si="10"/>
        <v>0</v>
      </c>
      <c r="H27" s="19"/>
      <c r="I27" s="19"/>
      <c r="J27" s="19"/>
      <c r="K27" s="19"/>
      <c r="L27" s="19">
        <f t="shared" si="14"/>
        <v>0</v>
      </c>
      <c r="M27" s="58"/>
      <c r="N27" s="21"/>
      <c r="P27" s="59"/>
      <c r="Q27" s="3"/>
    </row>
    <row r="28" spans="1:17" ht="13.5" x14ac:dyDescent="0.25">
      <c r="A28" s="23"/>
      <c r="B28" s="16" t="s">
        <v>74</v>
      </c>
      <c r="C28" s="22" t="s">
        <v>72</v>
      </c>
      <c r="D28" s="30">
        <v>50</v>
      </c>
      <c r="E28" s="30"/>
      <c r="F28" s="19"/>
      <c r="G28" s="19">
        <f t="shared" si="10"/>
        <v>0</v>
      </c>
      <c r="H28" s="19"/>
      <c r="I28" s="19"/>
      <c r="J28" s="19"/>
      <c r="K28" s="19"/>
      <c r="L28" s="19">
        <f t="shared" si="14"/>
        <v>0</v>
      </c>
      <c r="M28" s="58"/>
      <c r="N28" s="21"/>
      <c r="P28" s="59"/>
      <c r="Q28" s="3"/>
    </row>
    <row r="29" spans="1:17" ht="13.5" x14ac:dyDescent="0.25">
      <c r="A29" s="23"/>
      <c r="B29" s="16" t="s">
        <v>75</v>
      </c>
      <c r="C29" s="22" t="s">
        <v>76</v>
      </c>
      <c r="D29" s="30">
        <v>2</v>
      </c>
      <c r="E29" s="30"/>
      <c r="F29" s="19"/>
      <c r="G29" s="19">
        <f t="shared" si="10"/>
        <v>0</v>
      </c>
      <c r="H29" s="19"/>
      <c r="I29" s="19"/>
      <c r="J29" s="19"/>
      <c r="K29" s="19"/>
      <c r="L29" s="19">
        <f t="shared" si="14"/>
        <v>0</v>
      </c>
      <c r="M29" s="58"/>
      <c r="N29" s="21"/>
      <c r="P29" s="59"/>
      <c r="Q29" s="3"/>
    </row>
    <row r="30" spans="1:17" ht="13.5" x14ac:dyDescent="0.25">
      <c r="A30" s="23"/>
      <c r="B30" s="16" t="s">
        <v>77</v>
      </c>
      <c r="C30" s="22" t="s">
        <v>72</v>
      </c>
      <c r="D30" s="30">
        <v>150</v>
      </c>
      <c r="E30" s="30"/>
      <c r="F30" s="19"/>
      <c r="G30" s="19">
        <f t="shared" si="10"/>
        <v>0</v>
      </c>
      <c r="H30" s="19"/>
      <c r="I30" s="19"/>
      <c r="J30" s="19"/>
      <c r="K30" s="19"/>
      <c r="L30" s="19">
        <f t="shared" si="14"/>
        <v>0</v>
      </c>
      <c r="M30" s="58"/>
      <c r="N30" s="21"/>
      <c r="P30" s="59"/>
      <c r="Q30" s="3"/>
    </row>
    <row r="31" spans="1:17" ht="13.5" x14ac:dyDescent="0.25">
      <c r="A31" s="23"/>
      <c r="B31" s="16" t="s">
        <v>78</v>
      </c>
      <c r="C31" s="22" t="s">
        <v>21</v>
      </c>
      <c r="D31" s="30">
        <v>18</v>
      </c>
      <c r="E31" s="30"/>
      <c r="F31" s="19"/>
      <c r="G31" s="19">
        <f t="shared" si="10"/>
        <v>0</v>
      </c>
      <c r="H31" s="19"/>
      <c r="I31" s="19"/>
      <c r="J31" s="19"/>
      <c r="K31" s="19"/>
      <c r="L31" s="19">
        <f t="shared" si="14"/>
        <v>0</v>
      </c>
      <c r="M31" s="58"/>
      <c r="N31" s="21"/>
      <c r="P31" s="59"/>
      <c r="Q31" s="3"/>
    </row>
    <row r="32" spans="1:17" ht="27" x14ac:dyDescent="0.25">
      <c r="A32" s="23">
        <v>3</v>
      </c>
      <c r="B32" s="13" t="s">
        <v>79</v>
      </c>
      <c r="C32" s="24" t="s">
        <v>21</v>
      </c>
      <c r="D32" s="25">
        <v>350</v>
      </c>
      <c r="E32" s="25"/>
      <c r="F32" s="26"/>
      <c r="G32" s="26"/>
      <c r="H32" s="26"/>
      <c r="I32" s="26"/>
      <c r="J32" s="26"/>
      <c r="K32" s="26"/>
      <c r="L32" s="26"/>
      <c r="M32" s="58"/>
      <c r="N32" s="21"/>
      <c r="P32" s="59"/>
      <c r="Q32" s="3"/>
    </row>
    <row r="33" spans="1:17" ht="13.5" x14ac:dyDescent="0.25">
      <c r="A33" s="15"/>
      <c r="B33" s="16" t="s">
        <v>15</v>
      </c>
      <c r="C33" s="22" t="s">
        <v>21</v>
      </c>
      <c r="D33" s="18">
        <v>350</v>
      </c>
      <c r="E33" s="18"/>
      <c r="F33" s="19"/>
      <c r="G33" s="19">
        <f t="shared" ref="G33" si="15">F33*D33</f>
        <v>0</v>
      </c>
      <c r="H33" s="19"/>
      <c r="I33" s="19">
        <f t="shared" ref="I33" si="16">H33*D33</f>
        <v>0</v>
      </c>
      <c r="J33" s="19"/>
      <c r="K33" s="19">
        <f t="shared" ref="K33" si="17">D33*J33</f>
        <v>0</v>
      </c>
      <c r="L33" s="19">
        <f t="shared" ref="L33:L63" si="18">K33+I33+G33</f>
        <v>0</v>
      </c>
      <c r="M33" s="58"/>
      <c r="N33" s="21"/>
      <c r="P33" s="59"/>
      <c r="Q33" s="3"/>
    </row>
    <row r="34" spans="1:17" ht="13.5" x14ac:dyDescent="0.25">
      <c r="A34" s="23"/>
      <c r="B34" s="16" t="s">
        <v>80</v>
      </c>
      <c r="C34" s="22" t="s">
        <v>17</v>
      </c>
      <c r="D34" s="31">
        <v>10</v>
      </c>
      <c r="E34" s="31"/>
      <c r="F34" s="19"/>
      <c r="G34" s="19">
        <f t="shared" si="10"/>
        <v>0</v>
      </c>
      <c r="H34" s="19"/>
      <c r="I34" s="19"/>
      <c r="J34" s="19"/>
      <c r="K34" s="19"/>
      <c r="L34" s="19">
        <f t="shared" si="18"/>
        <v>0</v>
      </c>
      <c r="M34" s="58"/>
      <c r="N34" s="21"/>
      <c r="P34" s="59"/>
      <c r="Q34" s="3"/>
    </row>
    <row r="35" spans="1:17" s="14" customFormat="1" ht="13.5" x14ac:dyDescent="0.25">
      <c r="A35" s="23">
        <v>4</v>
      </c>
      <c r="B35" s="13" t="s">
        <v>29</v>
      </c>
      <c r="C35" s="22" t="s">
        <v>27</v>
      </c>
      <c r="D35" s="30">
        <v>52</v>
      </c>
      <c r="E35" s="30"/>
      <c r="F35" s="26"/>
      <c r="G35" s="19">
        <f t="shared" si="10"/>
        <v>0</v>
      </c>
      <c r="H35" s="26"/>
      <c r="I35" s="19">
        <f t="shared" si="11"/>
        <v>0</v>
      </c>
      <c r="J35" s="26"/>
      <c r="K35" s="26"/>
      <c r="L35" s="19">
        <f t="shared" si="18"/>
        <v>0</v>
      </c>
      <c r="M35" s="27"/>
      <c r="N35" s="21"/>
      <c r="O35" s="3"/>
      <c r="P35" s="28"/>
      <c r="Q35" s="3"/>
    </row>
    <row r="36" spans="1:17" s="14" customFormat="1" ht="13.5" x14ac:dyDescent="0.25">
      <c r="A36" s="23">
        <v>5</v>
      </c>
      <c r="B36" s="13" t="s">
        <v>30</v>
      </c>
      <c r="C36" s="24" t="s">
        <v>31</v>
      </c>
      <c r="D36" s="30">
        <v>2</v>
      </c>
      <c r="E36" s="30"/>
      <c r="F36" s="26"/>
      <c r="G36" s="19">
        <f t="shared" si="10"/>
        <v>0</v>
      </c>
      <c r="H36" s="26"/>
      <c r="I36" s="19">
        <f t="shared" si="11"/>
        <v>0</v>
      </c>
      <c r="J36" s="26"/>
      <c r="K36" s="26"/>
      <c r="L36" s="19">
        <f t="shared" si="18"/>
        <v>0</v>
      </c>
      <c r="M36" s="27"/>
      <c r="N36" s="21"/>
      <c r="O36" s="3"/>
      <c r="P36" s="28"/>
      <c r="Q36" s="3"/>
    </row>
    <row r="37" spans="1:17" s="14" customFormat="1" ht="13.5" x14ac:dyDescent="0.25">
      <c r="A37" s="23">
        <v>6</v>
      </c>
      <c r="B37" s="13" t="s">
        <v>81</v>
      </c>
      <c r="C37" s="24" t="s">
        <v>31</v>
      </c>
      <c r="D37" s="30">
        <v>1</v>
      </c>
      <c r="E37" s="30"/>
      <c r="F37" s="26"/>
      <c r="G37" s="19">
        <f t="shared" si="10"/>
        <v>0</v>
      </c>
      <c r="H37" s="26"/>
      <c r="I37" s="19">
        <f t="shared" si="11"/>
        <v>0</v>
      </c>
      <c r="J37" s="26"/>
      <c r="K37" s="26"/>
      <c r="L37" s="19">
        <f t="shared" si="18"/>
        <v>0</v>
      </c>
      <c r="M37" s="27"/>
      <c r="N37" s="21"/>
      <c r="O37" s="3"/>
      <c r="P37" s="28"/>
      <c r="Q37" s="3"/>
    </row>
    <row r="38" spans="1:17" ht="27" x14ac:dyDescent="0.25">
      <c r="A38" s="23">
        <v>7</v>
      </c>
      <c r="B38" s="13" t="s">
        <v>32</v>
      </c>
      <c r="C38" s="24" t="s">
        <v>14</v>
      </c>
      <c r="D38" s="31">
        <v>21</v>
      </c>
      <c r="E38" s="31"/>
      <c r="F38" s="19"/>
      <c r="G38" s="19">
        <f t="shared" si="10"/>
        <v>0</v>
      </c>
      <c r="H38" s="19"/>
      <c r="I38" s="19">
        <f t="shared" si="11"/>
        <v>0</v>
      </c>
      <c r="J38" s="19"/>
      <c r="K38" s="19">
        <f t="shared" ref="K38:K39" si="19">D38*J38</f>
        <v>0</v>
      </c>
      <c r="L38" s="19">
        <f t="shared" si="18"/>
        <v>0</v>
      </c>
      <c r="M38" s="20"/>
      <c r="N38" s="21"/>
      <c r="Q38" s="3"/>
    </row>
    <row r="39" spans="1:17" ht="13.5" x14ac:dyDescent="0.25">
      <c r="A39" s="15"/>
      <c r="B39" s="16" t="s">
        <v>15</v>
      </c>
      <c r="C39" s="22" t="s">
        <v>14</v>
      </c>
      <c r="D39" s="32">
        <f>D38</f>
        <v>21</v>
      </c>
      <c r="E39" s="32"/>
      <c r="F39" s="19"/>
      <c r="G39" s="19">
        <f t="shared" si="10"/>
        <v>0</v>
      </c>
      <c r="H39" s="19"/>
      <c r="I39" s="19">
        <f t="shared" si="11"/>
        <v>0</v>
      </c>
      <c r="J39" s="19"/>
      <c r="K39" s="19">
        <f t="shared" si="19"/>
        <v>0</v>
      </c>
      <c r="L39" s="19">
        <f t="shared" si="18"/>
        <v>0</v>
      </c>
      <c r="M39" s="20"/>
      <c r="N39" s="21"/>
      <c r="Q39" s="3"/>
    </row>
    <row r="40" spans="1:17" ht="13.5" x14ac:dyDescent="0.25">
      <c r="A40" s="15"/>
      <c r="B40" s="16" t="s">
        <v>33</v>
      </c>
      <c r="C40" s="22" t="s">
        <v>26</v>
      </c>
      <c r="D40" s="18">
        <f>0.22/4*D39</f>
        <v>1.155</v>
      </c>
      <c r="E40" s="18"/>
      <c r="F40" s="19"/>
      <c r="G40" s="19">
        <f t="shared" si="10"/>
        <v>0</v>
      </c>
      <c r="H40" s="19"/>
      <c r="I40" s="19">
        <f t="shared" si="11"/>
        <v>0</v>
      </c>
      <c r="J40" s="19"/>
      <c r="K40" s="19">
        <f>J40*D40</f>
        <v>0</v>
      </c>
      <c r="L40" s="19">
        <f t="shared" si="18"/>
        <v>0</v>
      </c>
      <c r="M40" s="20"/>
      <c r="N40" s="21"/>
      <c r="Q40" s="3"/>
    </row>
    <row r="41" spans="1:17" ht="13.5" x14ac:dyDescent="0.25">
      <c r="A41" s="15"/>
      <c r="B41" s="16" t="s">
        <v>34</v>
      </c>
      <c r="C41" s="24" t="s">
        <v>14</v>
      </c>
      <c r="D41" s="32">
        <f>D38*1.16</f>
        <v>24.36</v>
      </c>
      <c r="E41" s="32"/>
      <c r="F41" s="19"/>
      <c r="G41" s="19">
        <f t="shared" si="10"/>
        <v>0</v>
      </c>
      <c r="H41" s="19"/>
      <c r="I41" s="19">
        <f t="shared" si="11"/>
        <v>0</v>
      </c>
      <c r="J41" s="19"/>
      <c r="K41" s="19">
        <f t="shared" ref="K41" si="20">D41*J41</f>
        <v>0</v>
      </c>
      <c r="L41" s="19">
        <f t="shared" si="18"/>
        <v>0</v>
      </c>
      <c r="M41" s="20"/>
      <c r="N41" s="21"/>
      <c r="Q41" s="3"/>
    </row>
    <row r="42" spans="1:17" ht="13.5" x14ac:dyDescent="0.25">
      <c r="A42" s="15"/>
      <c r="B42" s="16" t="s">
        <v>35</v>
      </c>
      <c r="C42" s="24" t="s">
        <v>27</v>
      </c>
      <c r="D42" s="32">
        <f>2.75+2.75+6.72+8.57+2</f>
        <v>22.79</v>
      </c>
      <c r="E42" s="32"/>
      <c r="F42" s="19"/>
      <c r="G42" s="19">
        <f t="shared" si="10"/>
        <v>0</v>
      </c>
      <c r="H42" s="19"/>
      <c r="I42" s="19">
        <f t="shared" si="11"/>
        <v>0</v>
      </c>
      <c r="J42" s="19"/>
      <c r="K42" s="19"/>
      <c r="L42" s="19">
        <f t="shared" si="18"/>
        <v>0</v>
      </c>
      <c r="M42" s="20"/>
      <c r="N42" s="21"/>
      <c r="Q42" s="3"/>
    </row>
    <row r="43" spans="1:17" ht="13.5" x14ac:dyDescent="0.25">
      <c r="A43" s="15"/>
      <c r="B43" s="16" t="s">
        <v>36</v>
      </c>
      <c r="C43" s="22" t="s">
        <v>17</v>
      </c>
      <c r="D43" s="18">
        <v>380</v>
      </c>
      <c r="E43" s="18"/>
      <c r="F43" s="19"/>
      <c r="G43" s="19">
        <f t="shared" si="10"/>
        <v>0</v>
      </c>
      <c r="H43" s="19"/>
      <c r="I43" s="19">
        <f t="shared" si="11"/>
        <v>0</v>
      </c>
      <c r="J43" s="19"/>
      <c r="K43" s="19">
        <f t="shared" ref="K43:K63" si="21">D43*J43</f>
        <v>0</v>
      </c>
      <c r="L43" s="19">
        <f t="shared" si="18"/>
        <v>0</v>
      </c>
      <c r="M43" s="20"/>
      <c r="N43" s="21"/>
      <c r="Q43" s="3"/>
    </row>
    <row r="44" spans="1:17" ht="13.5" x14ac:dyDescent="0.25">
      <c r="A44" s="15"/>
      <c r="B44" s="16" t="s">
        <v>37</v>
      </c>
      <c r="C44" s="22" t="s">
        <v>17</v>
      </c>
      <c r="D44" s="18">
        <v>15</v>
      </c>
      <c r="E44" s="18"/>
      <c r="F44" s="19"/>
      <c r="G44" s="19">
        <f t="shared" si="10"/>
        <v>0</v>
      </c>
      <c r="H44" s="19"/>
      <c r="I44" s="19">
        <f t="shared" si="11"/>
        <v>0</v>
      </c>
      <c r="J44" s="19"/>
      <c r="K44" s="19">
        <f t="shared" si="21"/>
        <v>0</v>
      </c>
      <c r="L44" s="19">
        <f t="shared" si="18"/>
        <v>0</v>
      </c>
      <c r="M44" s="20"/>
      <c r="N44" s="21"/>
      <c r="Q44" s="3"/>
    </row>
    <row r="45" spans="1:17" ht="13.5" x14ac:dyDescent="0.25">
      <c r="A45" s="15"/>
      <c r="B45" s="16" t="s">
        <v>38</v>
      </c>
      <c r="C45" s="22" t="s">
        <v>17</v>
      </c>
      <c r="D45" s="18">
        <v>4.5</v>
      </c>
      <c r="E45" s="18"/>
      <c r="F45" s="19"/>
      <c r="G45" s="19">
        <f t="shared" si="10"/>
        <v>0</v>
      </c>
      <c r="H45" s="19"/>
      <c r="I45" s="19">
        <f t="shared" si="11"/>
        <v>0</v>
      </c>
      <c r="J45" s="19"/>
      <c r="K45" s="19">
        <f t="shared" si="21"/>
        <v>0</v>
      </c>
      <c r="L45" s="19">
        <f t="shared" si="18"/>
        <v>0</v>
      </c>
      <c r="M45" s="20"/>
      <c r="N45" s="21"/>
      <c r="Q45" s="3"/>
    </row>
    <row r="46" spans="1:17" ht="13.5" x14ac:dyDescent="0.25">
      <c r="A46" s="15"/>
      <c r="B46" s="16" t="s">
        <v>25</v>
      </c>
      <c r="C46" s="22" t="s">
        <v>26</v>
      </c>
      <c r="D46" s="18">
        <v>5</v>
      </c>
      <c r="E46" s="18"/>
      <c r="F46" s="19"/>
      <c r="G46" s="19">
        <f t="shared" si="10"/>
        <v>0</v>
      </c>
      <c r="H46" s="19"/>
      <c r="I46" s="19">
        <f t="shared" si="11"/>
        <v>0</v>
      </c>
      <c r="J46" s="19"/>
      <c r="K46" s="19">
        <f t="shared" si="21"/>
        <v>0</v>
      </c>
      <c r="L46" s="19">
        <f t="shared" si="18"/>
        <v>0</v>
      </c>
      <c r="M46" s="20"/>
      <c r="N46" s="21"/>
      <c r="Q46" s="3"/>
    </row>
    <row r="47" spans="1:17" ht="29.25" customHeight="1" x14ac:dyDescent="0.25">
      <c r="A47" s="23">
        <v>8</v>
      </c>
      <c r="B47" s="13" t="s">
        <v>39</v>
      </c>
      <c r="C47" s="24" t="s">
        <v>27</v>
      </c>
      <c r="D47" s="31">
        <v>22</v>
      </c>
      <c r="E47" s="31"/>
      <c r="F47" s="19"/>
      <c r="G47" s="19">
        <f t="shared" si="10"/>
        <v>0</v>
      </c>
      <c r="H47" s="19"/>
      <c r="I47" s="19">
        <f t="shared" si="11"/>
        <v>0</v>
      </c>
      <c r="J47" s="19"/>
      <c r="K47" s="19">
        <f t="shared" si="21"/>
        <v>0</v>
      </c>
      <c r="L47" s="19">
        <f t="shared" si="18"/>
        <v>0</v>
      </c>
      <c r="M47" s="20"/>
      <c r="N47" s="21"/>
      <c r="Q47" s="3"/>
    </row>
    <row r="48" spans="1:17" ht="13.5" x14ac:dyDescent="0.25">
      <c r="A48" s="15"/>
      <c r="B48" s="16" t="s">
        <v>15</v>
      </c>
      <c r="C48" s="24" t="s">
        <v>27</v>
      </c>
      <c r="D48" s="32">
        <f>D47</f>
        <v>22</v>
      </c>
      <c r="E48" s="32"/>
      <c r="F48" s="19"/>
      <c r="G48" s="19">
        <f t="shared" si="10"/>
        <v>0</v>
      </c>
      <c r="H48" s="19"/>
      <c r="I48" s="19">
        <f t="shared" si="11"/>
        <v>0</v>
      </c>
      <c r="J48" s="19"/>
      <c r="K48" s="19">
        <f t="shared" si="21"/>
        <v>0</v>
      </c>
      <c r="L48" s="19">
        <f t="shared" si="18"/>
        <v>0</v>
      </c>
      <c r="M48" s="20"/>
      <c r="N48" s="21"/>
      <c r="Q48" s="3"/>
    </row>
    <row r="49" spans="1:17" ht="13.5" x14ac:dyDescent="0.25">
      <c r="A49" s="23"/>
      <c r="B49" s="16" t="s">
        <v>40</v>
      </c>
      <c r="C49" s="24" t="s">
        <v>27</v>
      </c>
      <c r="D49" s="31">
        <v>22</v>
      </c>
      <c r="E49" s="31"/>
      <c r="F49" s="19"/>
      <c r="G49" s="19"/>
      <c r="H49" s="19"/>
      <c r="I49" s="19"/>
      <c r="J49" s="19"/>
      <c r="K49" s="19">
        <f t="shared" si="21"/>
        <v>0</v>
      </c>
      <c r="L49" s="19">
        <f t="shared" si="18"/>
        <v>0</v>
      </c>
      <c r="M49" s="20"/>
      <c r="N49" s="21"/>
      <c r="Q49" s="3"/>
    </row>
    <row r="50" spans="1:17" ht="13.5" x14ac:dyDescent="0.25">
      <c r="A50" s="23"/>
      <c r="B50" s="16" t="s">
        <v>41</v>
      </c>
      <c r="C50" s="24" t="s">
        <v>42</v>
      </c>
      <c r="D50" s="31">
        <v>5</v>
      </c>
      <c r="E50" s="31"/>
      <c r="F50" s="19"/>
      <c r="G50" s="19">
        <f>F50*D50</f>
        <v>0</v>
      </c>
      <c r="H50" s="19"/>
      <c r="I50" s="19"/>
      <c r="J50" s="19"/>
      <c r="K50" s="19"/>
      <c r="L50" s="19">
        <f t="shared" si="18"/>
        <v>0</v>
      </c>
      <c r="M50" s="20"/>
      <c r="N50" s="21"/>
      <c r="Q50" s="3"/>
    </row>
    <row r="51" spans="1:17" ht="13.5" x14ac:dyDescent="0.25">
      <c r="A51" s="23">
        <v>9</v>
      </c>
      <c r="B51" s="13" t="s">
        <v>43</v>
      </c>
      <c r="C51" s="24" t="s">
        <v>31</v>
      </c>
      <c r="D51" s="31">
        <v>4</v>
      </c>
      <c r="E51" s="31"/>
      <c r="F51" s="19"/>
      <c r="G51" s="19">
        <f>F51*D51</f>
        <v>0</v>
      </c>
      <c r="H51" s="19"/>
      <c r="I51" s="19"/>
      <c r="J51" s="19"/>
      <c r="K51" s="19"/>
      <c r="L51" s="19">
        <f t="shared" si="18"/>
        <v>0</v>
      </c>
      <c r="M51" s="20"/>
      <c r="N51" s="21"/>
      <c r="Q51" s="3"/>
    </row>
    <row r="52" spans="1:17" ht="29.25" customHeight="1" x14ac:dyDescent="0.25">
      <c r="A52" s="23">
        <v>10</v>
      </c>
      <c r="B52" s="13" t="s">
        <v>44</v>
      </c>
      <c r="C52" s="24" t="s">
        <v>42</v>
      </c>
      <c r="D52" s="31">
        <v>5</v>
      </c>
      <c r="E52" s="31"/>
      <c r="F52" s="19"/>
      <c r="G52" s="19">
        <f t="shared" si="10"/>
        <v>0</v>
      </c>
      <c r="H52" s="19"/>
      <c r="I52" s="19">
        <f t="shared" si="11"/>
        <v>0</v>
      </c>
      <c r="J52" s="19"/>
      <c r="K52" s="19">
        <f t="shared" si="21"/>
        <v>0</v>
      </c>
      <c r="L52" s="19">
        <f t="shared" si="18"/>
        <v>0</v>
      </c>
      <c r="M52" s="20"/>
      <c r="N52" s="21"/>
      <c r="Q52" s="3"/>
    </row>
    <row r="53" spans="1:17" ht="13.5" x14ac:dyDescent="0.25">
      <c r="A53" s="15"/>
      <c r="B53" s="16" t="s">
        <v>15</v>
      </c>
      <c r="C53" s="22" t="s">
        <v>42</v>
      </c>
      <c r="D53" s="32">
        <f>D52</f>
        <v>5</v>
      </c>
      <c r="E53" s="32"/>
      <c r="F53" s="19"/>
      <c r="G53" s="19">
        <f t="shared" si="10"/>
        <v>0</v>
      </c>
      <c r="H53" s="19"/>
      <c r="I53" s="19">
        <f t="shared" si="11"/>
        <v>0</v>
      </c>
      <c r="J53" s="19"/>
      <c r="K53" s="19">
        <f t="shared" si="21"/>
        <v>0</v>
      </c>
      <c r="L53" s="19">
        <f t="shared" si="18"/>
        <v>0</v>
      </c>
      <c r="M53" s="20"/>
      <c r="N53" s="21"/>
      <c r="Q53" s="3"/>
    </row>
    <row r="54" spans="1:17" ht="13.5" x14ac:dyDescent="0.25">
      <c r="A54" s="15"/>
      <c r="B54" s="16" t="s">
        <v>33</v>
      </c>
      <c r="C54" s="22" t="s">
        <v>26</v>
      </c>
      <c r="D54" s="18">
        <f>1*D52</f>
        <v>5</v>
      </c>
      <c r="E54" s="18"/>
      <c r="F54" s="19"/>
      <c r="G54" s="19">
        <f t="shared" si="10"/>
        <v>0</v>
      </c>
      <c r="H54" s="19"/>
      <c r="I54" s="19">
        <f t="shared" si="11"/>
        <v>0</v>
      </c>
      <c r="J54" s="19"/>
      <c r="K54" s="19">
        <f t="shared" si="21"/>
        <v>0</v>
      </c>
      <c r="L54" s="19">
        <f t="shared" si="18"/>
        <v>0</v>
      </c>
      <c r="M54" s="20"/>
      <c r="N54" s="21"/>
      <c r="Q54" s="3"/>
    </row>
    <row r="55" spans="1:17" ht="13.5" x14ac:dyDescent="0.25">
      <c r="A55" s="15"/>
      <c r="B55" s="16" t="s">
        <v>45</v>
      </c>
      <c r="C55" s="22" t="s">
        <v>46</v>
      </c>
      <c r="D55" s="18">
        <v>1</v>
      </c>
      <c r="E55" s="18"/>
      <c r="F55" s="19"/>
      <c r="G55" s="19">
        <f t="shared" si="10"/>
        <v>0</v>
      </c>
      <c r="H55" s="19"/>
      <c r="I55" s="19">
        <f t="shared" si="11"/>
        <v>0</v>
      </c>
      <c r="J55" s="19"/>
      <c r="K55" s="19">
        <f t="shared" si="21"/>
        <v>0</v>
      </c>
      <c r="L55" s="19">
        <f t="shared" si="18"/>
        <v>0</v>
      </c>
      <c r="M55" s="20"/>
      <c r="N55" s="21"/>
      <c r="Q55" s="3"/>
    </row>
    <row r="56" spans="1:17" ht="13.5" x14ac:dyDescent="0.25">
      <c r="A56" s="15"/>
      <c r="B56" s="16" t="s">
        <v>47</v>
      </c>
      <c r="C56" s="22" t="s">
        <v>42</v>
      </c>
      <c r="D56" s="18">
        <f>D52*1.015</f>
        <v>5.0749999999999993</v>
      </c>
      <c r="E56" s="18"/>
      <c r="F56" s="19"/>
      <c r="G56" s="19">
        <f t="shared" si="10"/>
        <v>0</v>
      </c>
      <c r="H56" s="19"/>
      <c r="I56" s="19">
        <f t="shared" si="11"/>
        <v>0</v>
      </c>
      <c r="J56" s="19"/>
      <c r="K56" s="19">
        <f t="shared" si="21"/>
        <v>0</v>
      </c>
      <c r="L56" s="19">
        <f t="shared" si="18"/>
        <v>0</v>
      </c>
      <c r="M56" s="20"/>
      <c r="N56" s="21"/>
      <c r="Q56" s="3"/>
    </row>
    <row r="57" spans="1:17" ht="13.5" x14ac:dyDescent="0.25">
      <c r="A57" s="15"/>
      <c r="B57" s="16" t="s">
        <v>48</v>
      </c>
      <c r="C57" s="22" t="s">
        <v>49</v>
      </c>
      <c r="D57" s="33">
        <v>0.5</v>
      </c>
      <c r="E57" s="33"/>
      <c r="F57" s="19"/>
      <c r="G57" s="19">
        <f t="shared" si="10"/>
        <v>0</v>
      </c>
      <c r="H57" s="19"/>
      <c r="I57" s="19">
        <f t="shared" si="11"/>
        <v>0</v>
      </c>
      <c r="J57" s="19"/>
      <c r="K57" s="19">
        <f t="shared" si="21"/>
        <v>0</v>
      </c>
      <c r="L57" s="19">
        <f t="shared" si="18"/>
        <v>0</v>
      </c>
      <c r="M57" s="20"/>
      <c r="N57" s="21"/>
      <c r="Q57" s="3"/>
    </row>
    <row r="58" spans="1:17" ht="13.5" x14ac:dyDescent="0.25">
      <c r="A58" s="15"/>
      <c r="B58" s="16" t="s">
        <v>50</v>
      </c>
      <c r="C58" s="22" t="s">
        <v>49</v>
      </c>
      <c r="D58" s="33">
        <f>19.98/1000*1.05</f>
        <v>2.0979000000000001E-2</v>
      </c>
      <c r="E58" s="33"/>
      <c r="F58" s="19"/>
      <c r="G58" s="19">
        <f t="shared" si="10"/>
        <v>0</v>
      </c>
      <c r="H58" s="19"/>
      <c r="I58" s="19">
        <f t="shared" si="11"/>
        <v>0</v>
      </c>
      <c r="J58" s="19"/>
      <c r="K58" s="19">
        <f t="shared" si="21"/>
        <v>0</v>
      </c>
      <c r="L58" s="19">
        <f t="shared" si="18"/>
        <v>0</v>
      </c>
      <c r="M58" s="20"/>
      <c r="N58" s="21"/>
      <c r="Q58" s="3"/>
    </row>
    <row r="59" spans="1:17" ht="13.5" x14ac:dyDescent="0.25">
      <c r="A59" s="15"/>
      <c r="B59" s="16" t="s">
        <v>51</v>
      </c>
      <c r="C59" s="22" t="s">
        <v>14</v>
      </c>
      <c r="D59" s="18">
        <f>D52*1.84</f>
        <v>9.2000000000000011</v>
      </c>
      <c r="E59" s="18"/>
      <c r="F59" s="19"/>
      <c r="G59" s="19">
        <f t="shared" si="10"/>
        <v>0</v>
      </c>
      <c r="H59" s="19"/>
      <c r="I59" s="19">
        <f t="shared" si="11"/>
        <v>0</v>
      </c>
      <c r="J59" s="19"/>
      <c r="K59" s="19">
        <f t="shared" si="21"/>
        <v>0</v>
      </c>
      <c r="L59" s="19">
        <f t="shared" si="18"/>
        <v>0</v>
      </c>
      <c r="M59" s="20"/>
      <c r="N59" s="21"/>
      <c r="Q59" s="3"/>
    </row>
    <row r="60" spans="1:17" ht="13.5" x14ac:dyDescent="0.25">
      <c r="A60" s="15"/>
      <c r="B60" s="16" t="s">
        <v>52</v>
      </c>
      <c r="C60" s="22" t="s">
        <v>42</v>
      </c>
      <c r="D60" s="18">
        <f>4.25/100*D52</f>
        <v>0.21250000000000002</v>
      </c>
      <c r="E60" s="18"/>
      <c r="F60" s="19"/>
      <c r="G60" s="19">
        <f t="shared" si="10"/>
        <v>0</v>
      </c>
      <c r="H60" s="19"/>
      <c r="I60" s="19">
        <f t="shared" si="11"/>
        <v>0</v>
      </c>
      <c r="J60" s="19"/>
      <c r="K60" s="19">
        <f t="shared" si="21"/>
        <v>0</v>
      </c>
      <c r="L60" s="19">
        <f t="shared" si="18"/>
        <v>0</v>
      </c>
      <c r="M60" s="20"/>
      <c r="N60" s="21"/>
      <c r="Q60" s="3"/>
    </row>
    <row r="61" spans="1:17" ht="13.5" x14ac:dyDescent="0.25">
      <c r="A61" s="15"/>
      <c r="B61" s="16" t="s">
        <v>53</v>
      </c>
      <c r="C61" s="22" t="s">
        <v>17</v>
      </c>
      <c r="D61" s="18">
        <f>2.2*D52</f>
        <v>11</v>
      </c>
      <c r="E61" s="18"/>
      <c r="F61" s="19"/>
      <c r="G61" s="19">
        <f t="shared" si="10"/>
        <v>0</v>
      </c>
      <c r="H61" s="19"/>
      <c r="I61" s="19">
        <f t="shared" si="11"/>
        <v>0</v>
      </c>
      <c r="J61" s="19"/>
      <c r="K61" s="19">
        <f t="shared" si="21"/>
        <v>0</v>
      </c>
      <c r="L61" s="19">
        <f t="shared" si="18"/>
        <v>0</v>
      </c>
      <c r="M61" s="20"/>
      <c r="N61" s="21"/>
      <c r="Q61" s="3"/>
    </row>
    <row r="62" spans="1:17" ht="13.5" x14ac:dyDescent="0.25">
      <c r="A62" s="15"/>
      <c r="B62" s="16" t="s">
        <v>54</v>
      </c>
      <c r="C62" s="22" t="s">
        <v>17</v>
      </c>
      <c r="D62" s="18">
        <f>(D57+D58)*7.5</f>
        <v>3.9073424999999999</v>
      </c>
      <c r="E62" s="18"/>
      <c r="F62" s="19"/>
      <c r="G62" s="19">
        <f t="shared" si="10"/>
        <v>0</v>
      </c>
      <c r="H62" s="19"/>
      <c r="I62" s="19">
        <f t="shared" si="11"/>
        <v>0</v>
      </c>
      <c r="J62" s="19"/>
      <c r="K62" s="19">
        <f t="shared" si="21"/>
        <v>0</v>
      </c>
      <c r="L62" s="19">
        <f t="shared" si="18"/>
        <v>0</v>
      </c>
      <c r="M62" s="20"/>
      <c r="N62" s="21"/>
      <c r="Q62" s="3"/>
    </row>
    <row r="63" spans="1:17" ht="13.5" x14ac:dyDescent="0.25">
      <c r="A63" s="15"/>
      <c r="B63" s="16" t="s">
        <v>25</v>
      </c>
      <c r="C63" s="22" t="s">
        <v>26</v>
      </c>
      <c r="D63" s="18">
        <f>0.46*D52</f>
        <v>2.3000000000000003</v>
      </c>
      <c r="E63" s="18"/>
      <c r="F63" s="19"/>
      <c r="G63" s="19">
        <f t="shared" si="10"/>
        <v>0</v>
      </c>
      <c r="H63" s="19"/>
      <c r="I63" s="19">
        <f t="shared" si="11"/>
        <v>0</v>
      </c>
      <c r="J63" s="19"/>
      <c r="K63" s="19">
        <f t="shared" si="21"/>
        <v>0</v>
      </c>
      <c r="L63" s="19">
        <f t="shared" si="18"/>
        <v>0</v>
      </c>
      <c r="M63" s="20"/>
      <c r="N63" s="21"/>
      <c r="Q63" s="3"/>
    </row>
    <row r="64" spans="1:17" s="14" customFormat="1" ht="21.75" customHeight="1" x14ac:dyDescent="0.25">
      <c r="A64" s="65"/>
      <c r="B64" s="34" t="s">
        <v>55</v>
      </c>
      <c r="C64" s="35"/>
      <c r="D64" s="36"/>
      <c r="E64" s="36"/>
      <c r="F64" s="37"/>
      <c r="G64" s="37">
        <f>SUM(G8:G63)</f>
        <v>0</v>
      </c>
      <c r="H64" s="37"/>
      <c r="I64" s="37">
        <f>SUM(I8:I63)</f>
        <v>0</v>
      </c>
      <c r="J64" s="37"/>
      <c r="K64" s="37">
        <f>SUM(K8:K63)</f>
        <v>0</v>
      </c>
      <c r="L64" s="37">
        <f>SUM(L8:L63)</f>
        <v>0</v>
      </c>
      <c r="N64" s="3"/>
      <c r="O64" s="3"/>
      <c r="P64" s="28"/>
      <c r="Q64" s="38"/>
    </row>
    <row r="65" spans="1:17" ht="13.5" x14ac:dyDescent="0.25">
      <c r="A65" s="65"/>
      <c r="B65" s="39" t="s">
        <v>56</v>
      </c>
      <c r="C65" s="22"/>
      <c r="D65" s="40"/>
      <c r="E65" s="40"/>
      <c r="F65" s="41"/>
      <c r="G65" s="41"/>
      <c r="H65" s="41"/>
      <c r="I65" s="41"/>
      <c r="J65" s="41"/>
      <c r="K65" s="41"/>
      <c r="L65" s="41">
        <f>G64*D65</f>
        <v>0</v>
      </c>
    </row>
    <row r="66" spans="1:17" s="14" customFormat="1" ht="13.5" x14ac:dyDescent="0.25">
      <c r="A66" s="65"/>
      <c r="B66" s="42" t="s">
        <v>55</v>
      </c>
      <c r="C66" s="24"/>
      <c r="D66" s="43"/>
      <c r="E66" s="43"/>
      <c r="F66" s="44"/>
      <c r="G66" s="44"/>
      <c r="H66" s="44"/>
      <c r="I66" s="44"/>
      <c r="J66" s="44"/>
      <c r="K66" s="44"/>
      <c r="L66" s="44">
        <f>L64+L65</f>
        <v>0</v>
      </c>
      <c r="N66" s="3"/>
      <c r="O66" s="3"/>
      <c r="P66" s="28"/>
      <c r="Q66" s="38"/>
    </row>
    <row r="67" spans="1:17" ht="13.5" x14ac:dyDescent="0.25">
      <c r="A67" s="65"/>
      <c r="B67" s="39" t="s">
        <v>57</v>
      </c>
      <c r="C67" s="22"/>
      <c r="D67" s="45"/>
      <c r="E67" s="45"/>
      <c r="F67" s="41"/>
      <c r="G67" s="41"/>
      <c r="H67" s="41"/>
      <c r="I67" s="41"/>
      <c r="J67" s="41"/>
      <c r="K67" s="41"/>
      <c r="L67" s="41">
        <f>I64*D67</f>
        <v>0</v>
      </c>
    </row>
    <row r="68" spans="1:17" s="14" customFormat="1" ht="13.5" x14ac:dyDescent="0.25">
      <c r="A68" s="65"/>
      <c r="B68" s="42" t="s">
        <v>55</v>
      </c>
      <c r="C68" s="24"/>
      <c r="D68" s="43"/>
      <c r="E68" s="43"/>
      <c r="F68" s="44"/>
      <c r="G68" s="44"/>
      <c r="H68" s="44"/>
      <c r="I68" s="44"/>
      <c r="J68" s="44"/>
      <c r="K68" s="44"/>
      <c r="L68" s="44">
        <f>L66+L67</f>
        <v>0</v>
      </c>
      <c r="N68" s="3"/>
      <c r="O68" s="3"/>
      <c r="P68" s="28"/>
      <c r="Q68" s="38"/>
    </row>
    <row r="69" spans="1:17" ht="13.5" x14ac:dyDescent="0.25">
      <c r="A69" s="65"/>
      <c r="B69" s="39" t="s">
        <v>58</v>
      </c>
      <c r="C69" s="22"/>
      <c r="D69" s="45"/>
      <c r="E69" s="45"/>
      <c r="F69" s="41"/>
      <c r="G69" s="41"/>
      <c r="H69" s="41"/>
      <c r="I69" s="41"/>
      <c r="J69" s="41"/>
      <c r="K69" s="41"/>
      <c r="L69" s="41">
        <f>L68*D69</f>
        <v>0</v>
      </c>
    </row>
    <row r="70" spans="1:17" s="14" customFormat="1" ht="13.5" x14ac:dyDescent="0.25">
      <c r="A70" s="65"/>
      <c r="B70" s="42" t="s">
        <v>55</v>
      </c>
      <c r="C70" s="24"/>
      <c r="D70" s="43"/>
      <c r="E70" s="43"/>
      <c r="F70" s="44"/>
      <c r="G70" s="44"/>
      <c r="H70" s="44"/>
      <c r="I70" s="44"/>
      <c r="J70" s="44"/>
      <c r="K70" s="44"/>
      <c r="L70" s="44">
        <f>L68+L69</f>
        <v>0</v>
      </c>
      <c r="N70" s="3"/>
      <c r="O70" s="3"/>
      <c r="P70" s="28"/>
      <c r="Q70" s="38"/>
    </row>
    <row r="71" spans="1:17" ht="13.5" x14ac:dyDescent="0.25">
      <c r="A71" s="65"/>
      <c r="B71" s="39" t="s">
        <v>59</v>
      </c>
      <c r="C71" s="22"/>
      <c r="D71" s="45"/>
      <c r="E71" s="45"/>
      <c r="F71" s="41"/>
      <c r="G71" s="41"/>
      <c r="H71" s="41"/>
      <c r="I71" s="41"/>
      <c r="J71" s="41"/>
      <c r="K71" s="41"/>
      <c r="L71" s="41">
        <f>L70*D71</f>
        <v>0</v>
      </c>
    </row>
    <row r="72" spans="1:17" s="14" customFormat="1" ht="13.5" x14ac:dyDescent="0.25">
      <c r="A72" s="65"/>
      <c r="B72" s="42" t="s">
        <v>55</v>
      </c>
      <c r="C72" s="24"/>
      <c r="D72" s="43"/>
      <c r="E72" s="43"/>
      <c r="F72" s="44"/>
      <c r="G72" s="44"/>
      <c r="H72" s="44"/>
      <c r="I72" s="44"/>
      <c r="J72" s="44"/>
      <c r="K72" s="44"/>
      <c r="L72" s="44">
        <f>L70+L71</f>
        <v>0</v>
      </c>
      <c r="N72" s="3"/>
      <c r="O72" s="3"/>
      <c r="P72" s="28"/>
      <c r="Q72" s="38"/>
    </row>
    <row r="73" spans="1:17" ht="13.5" x14ac:dyDescent="0.25">
      <c r="A73" s="65"/>
      <c r="B73" s="39" t="s">
        <v>60</v>
      </c>
      <c r="C73" s="22"/>
      <c r="D73" s="40"/>
      <c r="E73" s="40"/>
      <c r="F73" s="41"/>
      <c r="G73" s="41"/>
      <c r="H73" s="41"/>
      <c r="I73" s="41"/>
      <c r="J73" s="41"/>
      <c r="K73" s="41"/>
      <c r="L73" s="41">
        <f>L72*D73</f>
        <v>0</v>
      </c>
    </row>
    <row r="74" spans="1:17" s="14" customFormat="1" ht="13.5" x14ac:dyDescent="0.25">
      <c r="A74" s="65"/>
      <c r="B74" s="42" t="s">
        <v>55</v>
      </c>
      <c r="C74" s="24"/>
      <c r="D74" s="43"/>
      <c r="E74" s="43"/>
      <c r="F74" s="44"/>
      <c r="G74" s="44"/>
      <c r="H74" s="44"/>
      <c r="I74" s="44"/>
      <c r="J74" s="44"/>
      <c r="K74" s="44"/>
      <c r="L74" s="44">
        <f>L72+L73</f>
        <v>0</v>
      </c>
      <c r="N74" s="3"/>
      <c r="O74" s="3"/>
      <c r="P74" s="28"/>
      <c r="Q74" s="38"/>
    </row>
    <row r="75" spans="1:17" ht="13.5" x14ac:dyDescent="0.25">
      <c r="A75" s="65"/>
      <c r="B75" s="39" t="s">
        <v>61</v>
      </c>
      <c r="C75" s="22"/>
      <c r="D75" s="40"/>
      <c r="E75" s="40"/>
      <c r="F75" s="41"/>
      <c r="G75" s="41"/>
      <c r="H75" s="41"/>
      <c r="I75" s="41"/>
      <c r="J75" s="41"/>
      <c r="K75" s="41"/>
      <c r="L75" s="41">
        <f>L74*D75</f>
        <v>0</v>
      </c>
      <c r="M75" s="46"/>
    </row>
    <row r="76" spans="1:17" s="14" customFormat="1" ht="13.5" x14ac:dyDescent="0.25">
      <c r="A76" s="65"/>
      <c r="B76" s="42" t="s">
        <v>55</v>
      </c>
      <c r="C76" s="24"/>
      <c r="D76" s="43"/>
      <c r="E76" s="43"/>
      <c r="F76" s="44"/>
      <c r="G76" s="44"/>
      <c r="H76" s="44"/>
      <c r="I76" s="44"/>
      <c r="J76" s="44"/>
      <c r="K76" s="44"/>
      <c r="L76" s="44">
        <f>L74+L75</f>
        <v>0</v>
      </c>
      <c r="N76" s="3"/>
      <c r="O76" s="3"/>
      <c r="P76" s="28"/>
      <c r="Q76" s="38"/>
    </row>
    <row r="77" spans="1:17" ht="13.5" x14ac:dyDescent="0.25">
      <c r="A77" s="65"/>
      <c r="B77" s="39" t="s">
        <v>62</v>
      </c>
      <c r="C77" s="22"/>
      <c r="D77" s="40"/>
      <c r="E77" s="40"/>
      <c r="F77" s="41"/>
      <c r="G77" s="41"/>
      <c r="H77" s="41"/>
      <c r="I77" s="41"/>
      <c r="J77" s="41"/>
      <c r="K77" s="41"/>
      <c r="L77" s="41">
        <f>L76*D77</f>
        <v>0</v>
      </c>
    </row>
    <row r="78" spans="1:17" s="14" customFormat="1" ht="13.5" x14ac:dyDescent="0.25">
      <c r="A78" s="65"/>
      <c r="B78" s="42" t="s">
        <v>55</v>
      </c>
      <c r="C78" s="24"/>
      <c r="D78" s="47"/>
      <c r="E78" s="47"/>
      <c r="F78" s="44"/>
      <c r="G78" s="44"/>
      <c r="H78" s="44"/>
      <c r="I78" s="44"/>
      <c r="J78" s="44"/>
      <c r="K78" s="44"/>
      <c r="L78" s="44">
        <f>L76+L77</f>
        <v>0</v>
      </c>
      <c r="M78" s="48"/>
      <c r="N78" s="3"/>
      <c r="O78" s="3"/>
      <c r="P78" s="28"/>
      <c r="Q78" s="38"/>
    </row>
    <row r="79" spans="1:17" ht="13.5" x14ac:dyDescent="0.25">
      <c r="A79" s="65"/>
      <c r="B79" s="39" t="s">
        <v>63</v>
      </c>
      <c r="C79" s="22"/>
      <c r="D79" s="49"/>
      <c r="E79" s="49"/>
      <c r="F79" s="41"/>
      <c r="G79" s="41"/>
      <c r="H79" s="41"/>
      <c r="I79" s="41"/>
      <c r="J79" s="41"/>
      <c r="K79" s="41"/>
      <c r="L79" s="41">
        <f>L78*D79</f>
        <v>0</v>
      </c>
      <c r="M79" s="46"/>
    </row>
    <row r="80" spans="1:17" s="14" customFormat="1" ht="20.25" customHeight="1" x14ac:dyDescent="0.25">
      <c r="A80" s="65"/>
      <c r="B80" s="34" t="s">
        <v>64</v>
      </c>
      <c r="C80" s="35"/>
      <c r="D80" s="36"/>
      <c r="E80" s="36"/>
      <c r="F80" s="37"/>
      <c r="G80" s="37"/>
      <c r="H80" s="37"/>
      <c r="I80" s="37"/>
      <c r="J80" s="37"/>
      <c r="K80" s="37"/>
      <c r="L80" s="37">
        <f>L78+L79</f>
        <v>0</v>
      </c>
      <c r="M80" s="48"/>
      <c r="N80" s="3"/>
      <c r="O80" s="3"/>
      <c r="P80" s="28"/>
      <c r="Q80" s="38"/>
    </row>
  </sheetData>
  <mergeCells count="15">
    <mergeCell ref="A64:A80"/>
    <mergeCell ref="K1:L1"/>
    <mergeCell ref="E4:E6"/>
    <mergeCell ref="A2:L2"/>
    <mergeCell ref="A3:L3"/>
    <mergeCell ref="A4:A6"/>
    <mergeCell ref="B4:B6"/>
    <mergeCell ref="C4:C6"/>
    <mergeCell ref="D4:D6"/>
    <mergeCell ref="F4:L4"/>
    <mergeCell ref="M4:M6"/>
    <mergeCell ref="F5:G5"/>
    <mergeCell ref="H5:I5"/>
    <mergeCell ref="J5:K5"/>
    <mergeCell ref="L5:L6"/>
  </mergeCells>
  <pageMargins left="0.2" right="0.2" top="0.25" bottom="0.25" header="0.3" footer="0.3"/>
  <pageSetup paperSize="9" scale="68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Shengelaia</dc:creator>
  <cp:lastModifiedBy>Irakli Shengelaia</cp:lastModifiedBy>
  <cp:lastPrinted>2025-06-26T15:28:43Z</cp:lastPrinted>
  <dcterms:created xsi:type="dcterms:W3CDTF">2025-06-26T15:20:39Z</dcterms:created>
  <dcterms:modified xsi:type="dcterms:W3CDTF">2025-06-26T15:44:23Z</dcterms:modified>
</cp:coreProperties>
</file>