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06\0_fileserver\00_Projects_Ongoing\41837_IDSBorjomi_41NarrowSection\"/>
    </mc:Choice>
  </mc:AlternateContent>
  <xr:revisionPtr revIDLastSave="0" documentId="13_ncr:1_{4355AA28-4B5F-4BC9-B92F-F38E6495C75D}" xr6:coauthVersionLast="36" xr6:coauthVersionMax="47" xr10:uidLastSave="{00000000-0000-0000-0000-000000000000}"/>
  <bookViews>
    <workbookView xWindow="11820" yWindow="3855" windowWidth="27750" windowHeight="15885" xr2:uid="{B794A769-F9C3-4537-9AE6-E497B027659A}"/>
  </bookViews>
  <sheets>
    <sheet name="41_F1_SectionCosts" sheetId="9" r:id="rId1"/>
  </sheets>
  <externalReferences>
    <externalReference r:id="rId2"/>
  </externalReferences>
  <definedNames>
    <definedName name="EndCell" localSheetId="0">[1]KUTAISI!#REF!</definedName>
    <definedName name="EndCell">[1]KUTAISI!#REF!</definedName>
    <definedName name="_xlnm.Print_Area" localSheetId="0">'41_F1_SectionCosts'!$A$1:$F$122</definedName>
    <definedName name="_xlnm.Print_Titles" localSheetId="0">'41_F1_SectionCosts'!$1:$6</definedName>
    <definedName name="ა">[1]KUTAISI!#REF!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9" l="1"/>
  <c r="F12" i="9"/>
  <c r="F11" i="9"/>
  <c r="D99" i="9"/>
  <c r="D100" i="9" s="1"/>
  <c r="F100" i="9" s="1"/>
  <c r="F112" i="9"/>
  <c r="F97" i="9"/>
  <c r="F96" i="9"/>
  <c r="F95" i="9"/>
  <c r="D94" i="9"/>
  <c r="F94" i="9" s="1"/>
  <c r="D91" i="9"/>
  <c r="F90" i="9"/>
  <c r="F89" i="9"/>
  <c r="F86" i="9"/>
  <c r="F85" i="9"/>
  <c r="D72" i="9"/>
  <c r="D83" i="9" s="1"/>
  <c r="F83" i="9" s="1"/>
  <c r="F70" i="9"/>
  <c r="D56" i="9"/>
  <c r="D64" i="9" s="1"/>
  <c r="D48" i="9"/>
  <c r="D54" i="9"/>
  <c r="F37" i="9"/>
  <c r="F36" i="9"/>
  <c r="F35" i="9"/>
  <c r="D34" i="9"/>
  <c r="F34" i="9" s="1"/>
  <c r="D33" i="9"/>
  <c r="F33" i="9" s="1"/>
  <c r="D24" i="9"/>
  <c r="F24" i="9" s="1"/>
  <c r="D23" i="9"/>
  <c r="F23" i="9" s="1"/>
  <c r="F98" i="9" l="1"/>
  <c r="D101" i="9"/>
  <c r="F101" i="9" s="1"/>
  <c r="D111" i="9"/>
  <c r="F111" i="9" s="1"/>
  <c r="D106" i="9"/>
  <c r="F106" i="9" s="1"/>
  <c r="D109" i="9"/>
  <c r="F109" i="9" s="1"/>
  <c r="D110" i="9"/>
  <c r="F110" i="9" s="1"/>
  <c r="D107" i="9"/>
  <c r="F107" i="9" s="1"/>
  <c r="D108" i="9"/>
  <c r="F108" i="9" s="1"/>
  <c r="D82" i="9"/>
  <c r="F82" i="9" s="1"/>
  <c r="D79" i="9"/>
  <c r="F79" i="9" s="1"/>
  <c r="D80" i="9"/>
  <c r="F80" i="9" s="1"/>
  <c r="D73" i="9"/>
  <c r="F73" i="9" s="1"/>
  <c r="D84" i="9"/>
  <c r="F84" i="9" s="1"/>
  <c r="D81" i="9"/>
  <c r="F81" i="9" s="1"/>
  <c r="D74" i="9"/>
  <c r="D76" i="9" s="1"/>
  <c r="D58" i="9"/>
  <c r="D63" i="9"/>
  <c r="F63" i="9" s="1"/>
  <c r="D67" i="9"/>
  <c r="F67" i="9" s="1"/>
  <c r="D65" i="9"/>
  <c r="F65" i="9" s="1"/>
  <c r="D57" i="9"/>
  <c r="F57" i="9" s="1"/>
  <c r="D68" i="9"/>
  <c r="F68" i="9" s="1"/>
  <c r="D66" i="9"/>
  <c r="F66" i="9" s="1"/>
  <c r="D69" i="9"/>
  <c r="F69" i="9" s="1"/>
  <c r="F64" i="9"/>
  <c r="D26" i="9"/>
  <c r="D27" i="9"/>
  <c r="D25" i="9"/>
  <c r="D28" i="9" s="1"/>
  <c r="D103" i="9" l="1"/>
  <c r="F103" i="9" s="1"/>
  <c r="D104" i="9"/>
  <c r="F104" i="9" s="1"/>
  <c r="D102" i="9"/>
  <c r="D105" i="9" s="1"/>
  <c r="F102" i="9"/>
  <c r="F105" i="9"/>
  <c r="D60" i="9"/>
  <c r="F60" i="9" s="1"/>
  <c r="D61" i="9"/>
  <c r="F61" i="9" s="1"/>
  <c r="D77" i="9"/>
  <c r="F77" i="9" s="1"/>
  <c r="F76" i="9"/>
  <c r="D75" i="9"/>
  <c r="D78" i="9" s="1"/>
  <c r="F74" i="9"/>
  <c r="D59" i="9"/>
  <c r="D62" i="9" s="1"/>
  <c r="F58" i="9"/>
  <c r="F113" i="9" l="1"/>
  <c r="F75" i="9"/>
  <c r="F78" i="9"/>
  <c r="F62" i="9"/>
  <c r="F59" i="9"/>
  <c r="F71" i="9" s="1"/>
  <c r="F87" i="9" l="1"/>
  <c r="F28" i="9" l="1"/>
  <c r="D32" i="9"/>
  <c r="F32" i="9" s="1"/>
  <c r="D31" i="9"/>
  <c r="D30" i="9"/>
  <c r="F27" i="9"/>
  <c r="D29" i="9"/>
  <c r="F29" i="9" s="1"/>
  <c r="F20" i="9"/>
  <c r="D19" i="9"/>
  <c r="F19" i="9" s="1"/>
  <c r="F18" i="9"/>
  <c r="D16" i="9"/>
  <c r="D17" i="9" s="1"/>
  <c r="F17" i="9" s="1"/>
  <c r="D10" i="9"/>
  <c r="F10" i="9" s="1"/>
  <c r="F48" i="9"/>
  <c r="F47" i="9"/>
  <c r="F46" i="9"/>
  <c r="F43" i="9"/>
  <c r="F41" i="9"/>
  <c r="F42" i="9"/>
  <c r="F54" i="9"/>
  <c r="F53" i="9"/>
  <c r="F52" i="9"/>
  <c r="F51" i="9"/>
  <c r="F91" i="9"/>
  <c r="F92" i="9" s="1"/>
  <c r="F25" i="9"/>
  <c r="F14" i="9"/>
  <c r="F9" i="9"/>
  <c r="F8" i="9"/>
  <c r="F55" i="9" l="1"/>
  <c r="F31" i="9"/>
  <c r="F26" i="9"/>
  <c r="F21" i="9"/>
  <c r="F15" i="9"/>
  <c r="F30" i="9"/>
  <c r="D40" i="9"/>
  <c r="F40" i="9" s="1"/>
  <c r="F38" i="9" l="1"/>
  <c r="F44" i="9"/>
  <c r="F49" i="9" l="1"/>
  <c r="F114" i="9" s="1"/>
  <c r="F116" i="9" s="1"/>
  <c r="F117" i="9" l="1"/>
  <c r="F115" i="9"/>
  <c r="F118" i="9" l="1"/>
  <c r="F119" i="9" s="1"/>
  <c r="F120" i="9" l="1"/>
  <c r="F121" i="9" s="1"/>
</calcChain>
</file>

<file path=xl/sharedStrings.xml><?xml version="1.0" encoding="utf-8"?>
<sst xmlns="http://schemas.openxmlformats.org/spreadsheetml/2006/main" count="209" uniqueCount="84">
  <si>
    <t>სამუშაოს დასახელება</t>
  </si>
  <si>
    <t>ერთეული</t>
  </si>
  <si>
    <t>რაოდ.</t>
  </si>
  <si>
    <t>ერთ. ღირებ., ლარი</t>
  </si>
  <si>
    <t>სულ ღირებულ, ლარი</t>
  </si>
  <si>
    <t>არასამშენებლო ნაწილი</t>
  </si>
  <si>
    <t xml:space="preserve">კონტრაქტორის მობილიზაცია/დემობილიზაცია  </t>
  </si>
  <si>
    <t>სულ</t>
  </si>
  <si>
    <t>სამუშაოების დასრულების შემდგომ საშემსრულებლო ნახაზების მომზადება და დამკვეთისთვის გადაცემა</t>
  </si>
  <si>
    <t>მილის სატესტო რეჟიმში (წნევაზე და გამტარიანობაზე) გამოცდა და შესაბამისი ოქმის მომზადება</t>
  </si>
  <si>
    <t>ჩატარებული სამუშაოების ჩაბარება დამკვეთისათვის, მიღება-ჩაბარების დოკუმენტის მომზადება</t>
  </si>
  <si>
    <t>ქვეჯამი</t>
  </si>
  <si>
    <t>მ</t>
  </si>
  <si>
    <t>ცალი</t>
  </si>
  <si>
    <r>
      <t>მ</t>
    </r>
    <r>
      <rPr>
        <vertAlign val="superscript"/>
        <sz val="10"/>
        <rFont val="Cambria"/>
        <family val="1"/>
      </rPr>
      <t>3</t>
    </r>
    <r>
      <rPr>
        <sz val="11"/>
        <color indexed="8"/>
        <rFont val="Calibri"/>
        <family val="2"/>
      </rPr>
      <t/>
    </r>
  </si>
  <si>
    <t>ნ</t>
  </si>
  <si>
    <t>ჰორიზონტალური ბურღვის საბურღი ტექნიკის მობილიზაცია/დემობილიზაცია</t>
  </si>
  <si>
    <t>პოლიეთილენის მილების გატარება საცავ მილში  შესაბამისი შევსებით და მილების ფიქსაციით  (იხ.განმარტებითი ბარათი)</t>
  </si>
  <si>
    <t>თარიღი</t>
  </si>
  <si>
    <t>გაუთვალისწინებელი ხარჯები</t>
  </si>
  <si>
    <t>სატრანსპორტო ხარჯები</t>
  </si>
  <si>
    <t>ზედნადები ხარჯები</t>
  </si>
  <si>
    <t>დღგ 18%</t>
  </si>
  <si>
    <t>მოცულობების უწყისი და ხარჯთაღრიცხვა</t>
  </si>
  <si>
    <t xml:space="preserve">მაღალი წნევის პოლიეთილენის მილების მოწოდება  </t>
  </si>
  <si>
    <t>პოლიეთილენის მილების გადასაბმელი ელექტრუქუროების მოწოდება (ხორციელდება დამკვეთის მიერ)</t>
  </si>
  <si>
    <t xml:space="preserve">ჰორიზონტალური ბურღვა III კატეგორიის გრუნტებში საცავი მილის გაყვანით დიამეტრით მინიმუმ  200მმ </t>
  </si>
  <si>
    <t xml:space="preserve">200მმ  დიამეტრის საცავი მილის შესყიდვა და მოწოდება </t>
  </si>
  <si>
    <t>ხიდზე არსებულ კონსტრუქციებზე ფოლადის საყრდენების მონტაჟი, მათი შეღებვა და მომზადება მილსადენის გასაყვანად</t>
  </si>
  <si>
    <t xml:space="preserve">ხიდზე შესვლისა და გამოსვლის წერტილების მოწესრიგება, საფარის აღდგენა, საცავი მილების ბოლოების მოწესრიგება </t>
  </si>
  <si>
    <t>სულ საერთო ჯამი დღგ-ს ჩათვლით</t>
  </si>
  <si>
    <t xml:space="preserve">200მმ  დიამეტრის საცავი მილის შესყიდვა და მოწოდება მოიცავს გადასაბმელ მუფტებს და მონტაჟს </t>
  </si>
  <si>
    <t>ბორჯომის მინერალური წყლის #41 ჭაბურღილის სატუმბი სადგურის 
და N1 ჩამომსხმელი ქარხნის შემაერთებელი მილსადენის 
0.86 კმ-იანი მონაკვეთის მშენებლობის პროექტი</t>
  </si>
  <si>
    <t xml:space="preserve">მილსადენის გაყვანა  პკ0+000 კპ 0+0+230 ასფალტის საფარის ქვეშ, რუსთაველის ქუჩაზე  </t>
  </si>
  <si>
    <t xml:space="preserve">ტრანშეის ძირის დამუშავება  ხელით, მომზადება ქვიშის საგების ჩასაყრელად </t>
  </si>
  <si>
    <r>
      <t>მ</t>
    </r>
    <r>
      <rPr>
        <vertAlign val="superscript"/>
        <sz val="10"/>
        <rFont val="Calibri"/>
        <family val="2"/>
        <scheme val="minor"/>
      </rPr>
      <t>3</t>
    </r>
  </si>
  <si>
    <r>
      <t>მ</t>
    </r>
    <r>
      <rPr>
        <vertAlign val="superscript"/>
        <sz val="10"/>
        <rFont val="Calibri"/>
        <family val="2"/>
        <scheme val="minor"/>
      </rPr>
      <t>2</t>
    </r>
  </si>
  <si>
    <t xml:space="preserve">ტრანშეის გაჭრა მე-3 კატეგორიის გრუნტში  ექსკავატორით, ვიწრო ციცხვით, გრუნტის დატვირთვით თვითმცლელზე და გატანა დროებით დასაწყობების ადგილზე (უნდა შეირჩეს კონტრაქტორის მიერ) </t>
  </si>
  <si>
    <t xml:space="preserve">ტრანშეის გაჭრა მე-4 კატეგორიის გრუნტში მცირე ზომის ექსკავატორით ან ჰიდრავლიკური ჩაქუჩით ან ხელით,  გრუნტის დატვირთვით თვითმცლელზე და გატანა დროებით დასაწყობების ადგილზე (ნდა შეირჩეს კონტრაქტორის მიერ) </t>
  </si>
  <si>
    <t xml:space="preserve">მილის ზემოთ  (20სმ-ის სისქით) ქვიშის ფენით  დაფარვა, ქვიშის მოწოდება თვითმცლელით, ჩაყრა ტრანშეაში, მოსწორება და მომზადება მილების ჩასაწყობად  </t>
  </si>
  <si>
    <t xml:space="preserve">მილის ქვეშ 10 სმ სისქის ქვიშის საგების მოწყობა, ქვიშის მოწოდება თვითმცლელით, ჩაყრა ტრანშეაში, მოსწორება და მომზადება მილების ჩასაწყობად  </t>
  </si>
  <si>
    <t>დროებით დასაწყობების ადგილზე განთავსებული გრუნტტის შემოტანა, ტრანშეაში ჩაყრა დატკეპვნით სისქით 0.25 მეტრი, ხელის სატკეპნი დანადგარით</t>
  </si>
  <si>
    <t>ასფალტის ფენის გაჭრა ასფალტის საჭრელი ხელის 
დანადგარით</t>
  </si>
  <si>
    <t>გრძ მ.</t>
  </si>
  <si>
    <t>ამოღებული ასფალტის ფენნის გატანა მუდმივი განთავსების ადგილზე მაქს.10 კმ-ის მანძილზე</t>
  </si>
  <si>
    <r>
      <t>ასფალტის ფენის ამოღება ტრანშეიდან  230 მეტრის სიგრძეზე, 0.6 მეტრი სიგანე, მოცულობა დაახლოებით 40 მ</t>
    </r>
    <r>
      <rPr>
        <vertAlign val="superscript"/>
        <sz val="10"/>
        <rFont val="Cambria"/>
        <family val="1"/>
      </rPr>
      <t>3</t>
    </r>
    <r>
      <rPr>
        <sz val="10"/>
        <rFont val="Cambria"/>
        <family val="1"/>
      </rPr>
      <t xml:space="preserve">, სისქე 15-20 სმ და დატვირთვა თვითმცლელზე </t>
    </r>
  </si>
  <si>
    <t xml:space="preserve">ტრანშეის გაჭრა მე-5 კატეგორიის გრუნტში მცირე ზომის ჰიდრავლიკური ჩაქუჩით აღჭურვილი ექსკავატორით ან ხელით,  გრუნტის დატვირთვით თვითმცლელზე და გატანა დროებით დასაწყობების ადგილზე (უნდა შეირჩეს კონტრაქტორის მიერ) </t>
  </si>
  <si>
    <t xml:space="preserve">ტრანშეაში გზის ბაზისის მოწყობა 0.40 აგრეგატით სისქით 0.25 მეტრი დატკეპნით ხელის კომპაქტორით </t>
  </si>
  <si>
    <t>ბეტონის ანაკრები ჭის მოწყობა სიღრმით 1.5 მეტრი, დიამეტრი 1 მეტრი მილების გადაბმის ადგილზე, დასაკეტი ხუფით და ბეტონის ზედა ფილით</t>
  </si>
  <si>
    <t xml:space="preserve">სავარაუდო კომუნიკაციებს გადაკვეთა/ დაზიანებუსლის მოწესრიგება აღდგენა </t>
  </si>
  <si>
    <t xml:space="preserve">მილსადენის საწყის 12 მეტრზე არსებული ტროტუარის დემონტაჟი მონტაჟი  </t>
  </si>
  <si>
    <t>მილსადენის მონაკვეთი პკ 0+220 - დან  პკ 0+300; მილის განთავსება ბორჯომი-ბაკურიანის ხიდზე(მდ.მტკვარი) გარსაცმ მილში</t>
  </si>
  <si>
    <t>ხიდის არსებული კონსტრუქციის დამაგრება და შეღებვა მილის მონტაჟისათვის</t>
  </si>
  <si>
    <t>ბორჯომი-ბაკურიანის  საავტომობილო გზის გადაკვეთა პკ 0+310 პკ 0+330</t>
  </si>
  <si>
    <t xml:space="preserve">მილსადენის მონაკვეთი პკ 0+300 - დან  პკ 0+310; რკინიგზის გადაკვეთა ჰორიზონტალური ბურღვით    </t>
  </si>
  <si>
    <t xml:space="preserve">ჰორიზონტალური ბურღვა III კატეგორიის გრუნტებში საცავი მილის გაყვანით დიამეტრით მინიმუმ  300მმ </t>
  </si>
  <si>
    <t xml:space="preserve">მილსადენის მონაკვეთი  პკ  0+330 დან  0+550, თორის ქუჩის მონაკვეთი აგრარული ბაზრის ღობის გასწვრივ და ჩიხის კვეთა. </t>
  </si>
  <si>
    <r>
      <t>ასფალტის ფენის ამოღება ტრანშეიდან  220 მეტრის სიგრძეზე, 0.6 მეტრი სიგანე, მოცულობა დაახლოებით 40 მ</t>
    </r>
    <r>
      <rPr>
        <vertAlign val="superscript"/>
        <sz val="10"/>
        <rFont val="Cambria"/>
        <family val="1"/>
      </rPr>
      <t>3</t>
    </r>
    <r>
      <rPr>
        <sz val="10"/>
        <rFont val="Cambria"/>
        <family val="1"/>
      </rPr>
      <t xml:space="preserve">, სისქე 15-20 სმ და დატვირთვა თვითმცლელზე </t>
    </r>
  </si>
  <si>
    <t>ამოღებული ასფალტის ფენის გატანა მუდმივი განთავსების ადგილზე მაქს.10 კმ-ის მანძილზე</t>
  </si>
  <si>
    <t xml:space="preserve">ასფალტის ფენის აღდგენა არსებული კონსტრუქციის მიხედვით, სავარაუდოდ 3 ფენა შემკვრელით </t>
  </si>
  <si>
    <t xml:space="preserve">სავარაუდო კომუნიკაციებს გადაკვეთა/ დაზიანებულის მოწესრიგება აღდგენა </t>
  </si>
  <si>
    <t xml:space="preserve">ზედამხედველობა ბუნებრივი აირის მილის გასწვრივ მოსაწყობ მილსადენზე </t>
  </si>
  <si>
    <t>დროებით დასაწყობების ადგილზე განთავსებული გრუნტის შემოტანა, ტრანშეაში ჩაყრა დატკეპვნით სისქით 0.25 მეტრი, ხელის სატკეპნი დანადგარით</t>
  </si>
  <si>
    <t>ბეტონის ანაკრები ჭის მოწყობა სიღრმით 1.5 მეტრი, დიამეტრი 1 მეტრი მილების გადაბმის ადგილზე, დასაკეტი ხუფით და ბეტონის ზედა ფილით (სვარაუდო არსებული სახლების მილსადენის მოსაწყობად)</t>
  </si>
  <si>
    <t xml:space="preserve">მილსადენის მონაკვეთი  პკ  0+550 დან  0+710, თორის ქუჩის მონაკვეთი ორივე მხარეს არსებული შენობებით, კომუნიკაციებით </t>
  </si>
  <si>
    <t xml:space="preserve">ჰორიზონტალური ბურღვა III კატეგორიის გრუნტებში საცავი მილის გაყვანით დიამეტრით მინიმუმ  200მმ  </t>
  </si>
  <si>
    <t xml:space="preserve">200მმ  დიამეტრის მეტალის საცავი მილის შესყიდვა და მოწოდება </t>
  </si>
  <si>
    <t xml:space="preserve">მილსადენის მონაკვეთი პკ 0+710 - დან  პკ 0+720; ბორჯომი ბაკურიანის ვიწროლიანდაგიანი რკინიგზის გადაკვეთა ჰორიზონტალური ბურღვით    </t>
  </si>
  <si>
    <t>მილსადენის მონაკვეთი პკ 0+720 - დან  პკ 0+750; მილის განთავსება მუნიციპალურ ხიდზე მდინარე გუჯარულა</t>
  </si>
  <si>
    <t xml:space="preserve">მილსადენის მონაკვეთი  პკ  0+750 დან  0+820, ასფალტირებულია მონაკვეთი  </t>
  </si>
  <si>
    <t>შიდა გზების ასფალტირებული ფენის გაჭრა ასფალტის საჭრელი ხელის 
დანადგარით, სისქე &lt;10 სმ</t>
  </si>
  <si>
    <r>
      <t>ასფალტის ფენის ამოღება ტრანშეიდან  70 მეტრის სიგრძეზე, 0.6 მეტრი სიგანე, მოცულობა დაახლოებით 3.7 მ</t>
    </r>
    <r>
      <rPr>
        <vertAlign val="superscript"/>
        <sz val="10"/>
        <rFont val="Cambria"/>
        <family val="1"/>
      </rPr>
      <t>3</t>
    </r>
    <r>
      <rPr>
        <sz val="10"/>
        <rFont val="Cambria"/>
        <family val="1"/>
      </rPr>
      <t xml:space="preserve">, სისქე 8-10 სმ და დატვირთვა თვითმცლელზე </t>
    </r>
  </si>
  <si>
    <t>დროებით დასაწყობების ადგილზე განთავსებული გრუნტის შემოტანა, ტრანშეაში ჩაყრა დატკეპვნით სისქით 0.45 მეტრი, ხელის სატკეპნი დანადგარით</t>
  </si>
  <si>
    <t xml:space="preserve">ტრანშეაში გზის ბაზისის მოწყობა 0-40 აგრეგატით სისქით 0.15 მეტრი დატკეპნით ხელის კომპაქტორით </t>
  </si>
  <si>
    <t xml:space="preserve">ასფალტის ფენის აღდგენა არსებული კონსტრუქციის მიხედვით, სავარაუდოდ 2 ფენა </t>
  </si>
  <si>
    <t>სულ ჯამი  გაუთვალისწინებელი სატრანსპორტო და ზედნადების გარეშე</t>
  </si>
  <si>
    <t>სულ ჯამი  გაუთვალისწინებელი სატრანსპორტო და ზედნადების ჩათვლით</t>
  </si>
  <si>
    <t>მაღალი წნევის პოლიეთილენის მილების დიამეტრი 75 მმ მოწოდება, გათვალისწინებულია 250-500 მეტრიანი ხვიების მოწოდება(ხორციელდება დამკვეთის მიერ)</t>
  </si>
  <si>
    <t xml:space="preserve">პოლიეთილენის მილების გადაბმა ორმაგი ხერხით, შედუღება პლუს ელექტროქურო </t>
  </si>
  <si>
    <t>პოლიეთილენის მილების ჩაწყობა ტრანშეაში, მოწესრიგება, მანძილების დაცვა და ა.შ. გრძივი მეტრი, სამი მილი</t>
  </si>
  <si>
    <t>მეტრი</t>
  </si>
  <si>
    <t>მოძრაობის უსაფრთხოებისათვის აღჭურვილობის შეძენა, და მიტანა ობიექტზე, გამაფრთხილებელი დროებითი ნიშნები, სადემარკაციო ღობე, გამაფრთხილებელი კონუსები, ლენტები, რადიო, ფლაგმენის აღჭურვილობა</t>
  </si>
  <si>
    <t>საგზაო უსაფრთხოების უზრუნველყოფა სულ 2 თვის განმავლობაში, ფლაგმენების მობილიზება (მინიმუმ სამი პერსონა 2 თვის განმავლობაში)</t>
  </si>
  <si>
    <t>კომუნიკაცია ინფრასტრუქტურის ოპერატორებთან, როგორიცაა საქორგგაზი, ოპტიკური ქსელების ოპერატორები, წყალმომარაგება კანალიზაცია, ქუჩის განათება, საქართველოს და ბორჯომი ბაკურიანის რკინიგზა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</si>
</sst>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"/>
    <numFmt numFmtId="166" formatCode="#,##0.000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0"/>
      <name val="Cambria"/>
      <family val="1"/>
      <charset val="204"/>
    </font>
    <font>
      <sz val="10"/>
      <name val="Cambria"/>
      <family val="1"/>
    </font>
    <font>
      <b/>
      <i/>
      <sz val="10"/>
      <name val="Calibri"/>
      <family val="2"/>
      <charset val="204"/>
      <scheme val="minor"/>
    </font>
    <font>
      <b/>
      <i/>
      <sz val="10"/>
      <name val="Cambria"/>
      <family val="1"/>
    </font>
    <font>
      <b/>
      <i/>
      <sz val="10"/>
      <name val="Calibri"/>
      <family val="2"/>
      <charset val="204"/>
    </font>
    <font>
      <vertAlign val="superscript"/>
      <sz val="10"/>
      <name val="Cambria"/>
      <family val="1"/>
    </font>
    <font>
      <sz val="11"/>
      <color indexed="8"/>
      <name val="Calibri"/>
      <family val="2"/>
    </font>
    <font>
      <b/>
      <i/>
      <sz val="10"/>
      <name val="Cambria"/>
      <family val="1"/>
      <charset val="204"/>
    </font>
    <font>
      <b/>
      <sz val="14"/>
      <name val="Calibri"/>
      <family val="2"/>
      <charset val="204"/>
    </font>
    <font>
      <sz val="14"/>
      <name val="Calibri"/>
      <family val="2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</font>
    <font>
      <vertAlign val="superscript"/>
      <sz val="10"/>
      <name val="Calibri"/>
      <family val="2"/>
      <scheme val="minor"/>
    </font>
    <font>
      <b/>
      <i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4" fontId="4" fillId="0" borderId="8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Continuous" vertical="center" wrapText="1"/>
    </xf>
    <xf numFmtId="0" fontId="3" fillId="0" borderId="0" xfId="0" applyFont="1" applyFill="1" applyAlignment="1">
      <alignment horizontal="centerContinuous" vertical="center" wrapText="1"/>
    </xf>
    <xf numFmtId="165" fontId="4" fillId="0" borderId="0" xfId="0" applyNumberFormat="1" applyFont="1" applyFill="1" applyAlignment="1">
      <alignment horizontal="centerContinuous" vertical="center" wrapText="1"/>
    </xf>
    <xf numFmtId="166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 wrapText="1"/>
    </xf>
    <xf numFmtId="0" fontId="3" fillId="0" borderId="0" xfId="0" applyFont="1" applyFill="1" applyAlignment="1">
      <alignment wrapText="1"/>
    </xf>
    <xf numFmtId="0" fontId="14" fillId="0" borderId="0" xfId="1" applyFont="1" applyFill="1" applyAlignment="1">
      <alignment horizontal="centerContinuous" vertical="center" wrapText="1"/>
    </xf>
    <xf numFmtId="0" fontId="15" fillId="0" borderId="0" xfId="0" applyFont="1" applyFill="1" applyAlignment="1">
      <alignment horizontal="centerContinuous" wrapText="1"/>
    </xf>
    <xf numFmtId="165" fontId="16" fillId="0" borderId="0" xfId="0" applyNumberFormat="1" applyFont="1" applyFill="1" applyAlignment="1">
      <alignment horizontal="centerContinuous" wrapText="1"/>
    </xf>
    <xf numFmtId="2" fontId="16" fillId="0" borderId="0" xfId="0" applyNumberFormat="1" applyFont="1" applyFill="1" applyAlignment="1">
      <alignment horizontal="centerContinuous" wrapText="1"/>
    </xf>
    <xf numFmtId="0" fontId="16" fillId="0" borderId="0" xfId="0" applyFont="1" applyFill="1" applyAlignment="1">
      <alignment horizontal="centerContinuous" wrapText="1"/>
    </xf>
    <xf numFmtId="2" fontId="4" fillId="0" borderId="0" xfId="0" applyNumberFormat="1" applyFont="1" applyFill="1" applyAlignment="1">
      <alignment horizontal="left" wrapText="1"/>
    </xf>
    <xf numFmtId="14" fontId="17" fillId="0" borderId="0" xfId="0" applyNumberFormat="1" applyFont="1" applyFill="1" applyAlignment="1">
      <alignment horizontal="centerContinuous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165" fontId="4" fillId="0" borderId="0" xfId="0" applyNumberFormat="1" applyFont="1" applyFill="1"/>
    <xf numFmtId="2" fontId="4" fillId="0" borderId="0" xfId="0" applyNumberFormat="1" applyFont="1" applyFill="1"/>
    <xf numFmtId="0" fontId="4" fillId="0" borderId="0" xfId="0" applyFont="1" applyFill="1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165" fontId="4" fillId="0" borderId="1" xfId="0" applyNumberFormat="1" applyFont="1" applyFill="1" applyBorder="1" applyAlignment="1">
      <alignment horizontal="center" vertical="center" textRotation="90" wrapText="1"/>
    </xf>
    <xf numFmtId="2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wrapText="1"/>
    </xf>
    <xf numFmtId="1" fontId="4" fillId="0" borderId="8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/>
    </xf>
    <xf numFmtId="2" fontId="8" fillId="0" borderId="1" xfId="0" applyNumberFormat="1" applyFont="1" applyFill="1" applyBorder="1" applyAlignment="1">
      <alignment horizontal="right" vertical="center"/>
    </xf>
    <xf numFmtId="3" fontId="8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1" fontId="4" fillId="0" borderId="13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left" vertical="top" wrapText="1"/>
    </xf>
    <xf numFmtId="2" fontId="4" fillId="0" borderId="1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top" wrapText="1"/>
    </xf>
    <xf numFmtId="2" fontId="4" fillId="0" borderId="9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9" fontId="8" fillId="0" borderId="1" xfId="3" applyFont="1" applyFill="1" applyBorder="1" applyAlignment="1">
      <alignment horizontal="right" vertical="center"/>
    </xf>
    <xf numFmtId="0" fontId="19" fillId="0" borderId="0" xfId="1" applyFont="1" applyFill="1" applyAlignment="1">
      <alignment horizontal="centerContinuous" vertical="center" wrapText="1"/>
    </xf>
    <xf numFmtId="0" fontId="7" fillId="0" borderId="10" xfId="0" applyFont="1" applyBorder="1" applyAlignment="1">
      <alignment horizontal="left" vertical="top" wrapText="1"/>
    </xf>
    <xf numFmtId="2" fontId="4" fillId="0" borderId="8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4" fontId="4" fillId="0" borderId="9" xfId="0" applyNumberFormat="1" applyFont="1" applyFill="1" applyBorder="1" applyAlignment="1">
      <alignment horizontal="right" vertical="center"/>
    </xf>
    <xf numFmtId="3" fontId="21" fillId="0" borderId="1" xfId="0" applyNumberFormat="1" applyFont="1" applyFill="1" applyBorder="1" applyAlignment="1">
      <alignment horizontal="right" vertical="center"/>
    </xf>
  </cellXfs>
  <cellStyles count="4">
    <cellStyle name="Comma 2" xfId="2" xr:uid="{4326DC24-3B84-4893-AEAF-E80EFE272746}"/>
    <cellStyle name="Normal" xfId="0" builtinId="0"/>
    <cellStyle name="Normal_KW 151 BoQ_Eng_081119_Final" xfId="1" xr:uid="{28AEDDB0-04A8-44FC-A172-2B224823E8EB}"/>
    <cellStyle name="Percent 2" xfId="3" xr:uid="{B4B3BC9F-209A-43A6-B28A-E92603C495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tandil\shareddocs\Documents%20and%20Settings\User\Desktop\TemplateBo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onsolidated"/>
      <sheetName val="KUTAISI"/>
      <sheetName val="Unit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A28A1-1A7C-43CF-8026-49188A14DB26}">
  <sheetPr>
    <pageSetUpPr fitToPage="1"/>
  </sheetPr>
  <dimension ref="A1:DJ440"/>
  <sheetViews>
    <sheetView tabSelected="1" topLeftCell="A37" zoomScale="85" zoomScaleNormal="85" zoomScaleSheetLayoutView="100" workbookViewId="0">
      <selection activeCell="D115" sqref="D115:D117"/>
    </sheetView>
  </sheetViews>
  <sheetFormatPr defaultColWidth="9.28515625" defaultRowHeight="12.75" x14ac:dyDescent="0.2"/>
  <cols>
    <col min="1" max="1" width="10" style="20" customWidth="1"/>
    <col min="2" max="2" width="59.5703125" style="71" customWidth="1"/>
    <col min="3" max="3" width="8.7109375" style="22" customWidth="1"/>
    <col min="4" max="4" width="8.7109375" style="23" customWidth="1"/>
    <col min="5" max="5" width="10.7109375" style="24" customWidth="1"/>
    <col min="6" max="6" width="11.7109375" style="25" customWidth="1"/>
    <col min="7" max="16384" width="9.28515625" style="26"/>
  </cols>
  <sheetData>
    <row r="1" spans="1:114" s="12" customFormat="1" ht="57.75" customHeight="1" x14ac:dyDescent="0.2">
      <c r="A1" s="76" t="s">
        <v>32</v>
      </c>
      <c r="B1" s="8"/>
      <c r="C1" s="8"/>
      <c r="D1" s="9"/>
      <c r="E1" s="10"/>
      <c r="F1" s="11"/>
    </row>
    <row r="2" spans="1:114" s="12" customFormat="1" x14ac:dyDescent="0.2">
      <c r="A2" s="7"/>
      <c r="B2" s="8"/>
      <c r="C2" s="8"/>
      <c r="D2" s="9"/>
      <c r="E2" s="10"/>
      <c r="F2" s="11"/>
    </row>
    <row r="3" spans="1:114" s="12" customFormat="1" ht="18.75" x14ac:dyDescent="0.3">
      <c r="A3" s="13"/>
      <c r="B3" s="13" t="s">
        <v>23</v>
      </c>
      <c r="C3" s="14"/>
      <c r="D3" s="15"/>
      <c r="E3" s="16"/>
      <c r="F3" s="17"/>
    </row>
    <row r="4" spans="1:114" s="12" customFormat="1" ht="18.75" x14ac:dyDescent="0.3">
      <c r="A4" s="13"/>
      <c r="B4" s="13"/>
      <c r="C4" s="14"/>
      <c r="D4" s="15"/>
      <c r="E4" s="18" t="s">
        <v>18</v>
      </c>
      <c r="F4" s="19">
        <v>45825</v>
      </c>
    </row>
    <row r="5" spans="1:114" ht="13.5" thickBot="1" x14ac:dyDescent="0.25">
      <c r="B5" s="21"/>
    </row>
    <row r="6" spans="1:114" s="33" customFormat="1" ht="57.6" customHeight="1" thickBot="1" x14ac:dyDescent="0.25">
      <c r="A6" s="27"/>
      <c r="B6" s="28" t="s">
        <v>0</v>
      </c>
      <c r="C6" s="29" t="s">
        <v>1</v>
      </c>
      <c r="D6" s="30" t="s">
        <v>2</v>
      </c>
      <c r="E6" s="31" t="s">
        <v>3</v>
      </c>
      <c r="F6" s="32" t="s">
        <v>4</v>
      </c>
    </row>
    <row r="7" spans="1:114" s="33" customFormat="1" ht="18.75" customHeight="1" thickBot="1" x14ac:dyDescent="0.25">
      <c r="A7" s="34">
        <v>1000</v>
      </c>
      <c r="B7" s="35" t="s">
        <v>5</v>
      </c>
      <c r="C7" s="36"/>
      <c r="D7" s="37"/>
      <c r="E7" s="38"/>
      <c r="F7" s="27"/>
    </row>
    <row r="8" spans="1:114" s="43" customFormat="1" ht="33.75" customHeight="1" x14ac:dyDescent="0.2">
      <c r="A8" s="2">
        <v>1001</v>
      </c>
      <c r="B8" s="39" t="s">
        <v>6</v>
      </c>
      <c r="C8" s="40" t="s">
        <v>7</v>
      </c>
      <c r="D8" s="41">
        <v>1</v>
      </c>
      <c r="E8" s="42"/>
      <c r="F8" s="6">
        <f>D8*E8</f>
        <v>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</row>
    <row r="9" spans="1:114" s="12" customFormat="1" ht="33.75" customHeight="1" x14ac:dyDescent="0.2">
      <c r="A9" s="44">
        <v>1002</v>
      </c>
      <c r="B9" s="3" t="s">
        <v>8</v>
      </c>
      <c r="C9" s="4" t="s">
        <v>7</v>
      </c>
      <c r="D9" s="5">
        <v>1</v>
      </c>
      <c r="E9" s="1"/>
      <c r="F9" s="6">
        <f t="shared" ref="F9:F14" si="0">D9*E9</f>
        <v>0</v>
      </c>
    </row>
    <row r="10" spans="1:114" s="12" customFormat="1" ht="33.75" customHeight="1" x14ac:dyDescent="0.2">
      <c r="A10" s="2">
        <v>1003</v>
      </c>
      <c r="B10" s="3" t="s">
        <v>9</v>
      </c>
      <c r="C10" s="4" t="s">
        <v>80</v>
      </c>
      <c r="D10" s="5">
        <f>3*860</f>
        <v>2580</v>
      </c>
      <c r="E10" s="45"/>
      <c r="F10" s="6">
        <f t="shared" si="0"/>
        <v>0</v>
      </c>
    </row>
    <row r="11" spans="1:114" s="12" customFormat="1" ht="51" x14ac:dyDescent="0.2">
      <c r="A11" s="2">
        <v>1004</v>
      </c>
      <c r="B11" s="3" t="s">
        <v>81</v>
      </c>
      <c r="C11" s="4" t="s">
        <v>7</v>
      </c>
      <c r="D11" s="5">
        <v>1</v>
      </c>
      <c r="E11" s="45"/>
      <c r="F11" s="6">
        <f t="shared" ref="F11" si="1">D11*E11</f>
        <v>0</v>
      </c>
    </row>
    <row r="12" spans="1:114" s="12" customFormat="1" ht="38.25" x14ac:dyDescent="0.2">
      <c r="A12" s="2">
        <v>1005</v>
      </c>
      <c r="B12" s="3" t="s">
        <v>82</v>
      </c>
      <c r="C12" s="4" t="s">
        <v>7</v>
      </c>
      <c r="D12" s="5">
        <v>1</v>
      </c>
      <c r="E12" s="45"/>
      <c r="F12" s="6">
        <f t="shared" ref="F12" si="2">D12*E12</f>
        <v>0</v>
      </c>
    </row>
    <row r="13" spans="1:114" s="12" customFormat="1" ht="51" x14ac:dyDescent="0.2">
      <c r="A13" s="44">
        <v>1006</v>
      </c>
      <c r="B13" s="3" t="s">
        <v>83</v>
      </c>
      <c r="C13" s="4" t="s">
        <v>7</v>
      </c>
      <c r="D13" s="5">
        <v>1</v>
      </c>
      <c r="E13" s="45"/>
      <c r="F13" s="6">
        <f t="shared" ref="F13" si="3">D13*E13</f>
        <v>0</v>
      </c>
    </row>
    <row r="14" spans="1:114" s="12" customFormat="1" ht="33.75" customHeight="1" thickBot="1" x14ac:dyDescent="0.25">
      <c r="A14" s="2">
        <v>1007</v>
      </c>
      <c r="B14" s="46" t="s">
        <v>10</v>
      </c>
      <c r="C14" s="47" t="s">
        <v>7</v>
      </c>
      <c r="D14" s="48">
        <v>1</v>
      </c>
      <c r="E14" s="45"/>
      <c r="F14" s="6">
        <f t="shared" si="0"/>
        <v>0</v>
      </c>
    </row>
    <row r="15" spans="1:114" s="54" customFormat="1" ht="26.25" customHeight="1" thickBot="1" x14ac:dyDescent="0.25">
      <c r="A15" s="49"/>
      <c r="B15" s="50" t="s">
        <v>11</v>
      </c>
      <c r="C15" s="51"/>
      <c r="D15" s="52"/>
      <c r="E15" s="52"/>
      <c r="F15" s="53">
        <f>SUM(F8:F14)</f>
        <v>0</v>
      </c>
    </row>
    <row r="16" spans="1:114" s="33" customFormat="1" ht="39" customHeight="1" thickBot="1" x14ac:dyDescent="0.25">
      <c r="A16" s="34">
        <v>1100</v>
      </c>
      <c r="B16" s="35" t="s">
        <v>24</v>
      </c>
      <c r="C16" s="36"/>
      <c r="D16" s="74">
        <f>3*860</f>
        <v>2580</v>
      </c>
      <c r="E16" s="38"/>
      <c r="F16" s="27"/>
    </row>
    <row r="17" spans="1:114" s="43" customFormat="1" ht="38.25" x14ac:dyDescent="0.2">
      <c r="A17" s="2">
        <v>1101</v>
      </c>
      <c r="B17" s="39" t="s">
        <v>77</v>
      </c>
      <c r="C17" s="40" t="s">
        <v>12</v>
      </c>
      <c r="D17" s="41">
        <f>ROUNDUP((D16*1.1),-2)</f>
        <v>2900</v>
      </c>
      <c r="E17" s="42"/>
      <c r="F17" s="6">
        <f t="shared" ref="F17:F19" si="4">D17*E17</f>
        <v>0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</row>
    <row r="18" spans="1:114" s="12" customFormat="1" ht="33.75" customHeight="1" x14ac:dyDescent="0.2">
      <c r="A18" s="44">
        <v>1102</v>
      </c>
      <c r="B18" s="3" t="s">
        <v>25</v>
      </c>
      <c r="C18" s="4" t="s">
        <v>13</v>
      </c>
      <c r="D18" s="5">
        <v>20</v>
      </c>
      <c r="E18" s="1"/>
      <c r="F18" s="6">
        <f t="shared" si="4"/>
        <v>0</v>
      </c>
    </row>
    <row r="19" spans="1:114" s="12" customFormat="1" ht="33.75" customHeight="1" x14ac:dyDescent="0.2">
      <c r="A19" s="2">
        <v>1103</v>
      </c>
      <c r="B19" s="3" t="s">
        <v>78</v>
      </c>
      <c r="C19" s="4" t="s">
        <v>13</v>
      </c>
      <c r="D19" s="5">
        <f>D18</f>
        <v>20</v>
      </c>
      <c r="E19" s="1"/>
      <c r="F19" s="6">
        <f t="shared" si="4"/>
        <v>0</v>
      </c>
    </row>
    <row r="20" spans="1:114" s="12" customFormat="1" ht="33.75" customHeight="1" thickBot="1" x14ac:dyDescent="0.25">
      <c r="A20" s="44">
        <v>1104</v>
      </c>
      <c r="B20" s="46" t="s">
        <v>79</v>
      </c>
      <c r="C20" s="47" t="s">
        <v>12</v>
      </c>
      <c r="D20" s="48">
        <v>860</v>
      </c>
      <c r="E20" s="45"/>
      <c r="F20" s="6">
        <f>D20*E20</f>
        <v>0</v>
      </c>
    </row>
    <row r="21" spans="1:114" s="54" customFormat="1" ht="30" customHeight="1" thickBot="1" x14ac:dyDescent="0.25">
      <c r="A21" s="49"/>
      <c r="B21" s="50" t="s">
        <v>11</v>
      </c>
      <c r="C21" s="51"/>
      <c r="D21" s="52"/>
      <c r="E21" s="55"/>
      <c r="F21" s="53">
        <f>SUM(F17:F20)</f>
        <v>0</v>
      </c>
    </row>
    <row r="22" spans="1:114" s="54" customFormat="1" ht="26.25" thickBot="1" x14ac:dyDescent="0.25">
      <c r="A22" s="56">
        <v>1200</v>
      </c>
      <c r="B22" s="35" t="s">
        <v>33</v>
      </c>
      <c r="C22" s="51"/>
      <c r="D22" s="52">
        <v>230</v>
      </c>
      <c r="E22" s="52"/>
      <c r="F22" s="53"/>
    </row>
    <row r="23" spans="1:114" s="81" customFormat="1" ht="30" customHeight="1" x14ac:dyDescent="0.2">
      <c r="A23" s="57">
        <v>1201</v>
      </c>
      <c r="B23" s="77" t="s">
        <v>42</v>
      </c>
      <c r="C23" s="78" t="s">
        <v>43</v>
      </c>
      <c r="D23" s="78">
        <f>D22*2</f>
        <v>460</v>
      </c>
      <c r="E23" s="79"/>
      <c r="F23" s="80">
        <f>D23*E23</f>
        <v>0</v>
      </c>
    </row>
    <row r="24" spans="1:114" s="81" customFormat="1" ht="40.5" x14ac:dyDescent="0.2">
      <c r="A24" s="57">
        <v>1202</v>
      </c>
      <c r="B24" s="77" t="s">
        <v>45</v>
      </c>
      <c r="C24" s="58" t="s">
        <v>35</v>
      </c>
      <c r="D24" s="58">
        <f>(D22*0.6*0.25)*1.1</f>
        <v>37.950000000000003</v>
      </c>
      <c r="E24" s="79"/>
      <c r="F24" s="80">
        <f t="shared" ref="F24:F25" si="5">D24*E24</f>
        <v>0</v>
      </c>
    </row>
    <row r="25" spans="1:114" s="81" customFormat="1" ht="31.5" customHeight="1" x14ac:dyDescent="0.2">
      <c r="A25" s="57">
        <v>1203</v>
      </c>
      <c r="B25" s="77" t="s">
        <v>44</v>
      </c>
      <c r="C25" s="78" t="s">
        <v>14</v>
      </c>
      <c r="D25" s="78">
        <f>D24</f>
        <v>37.950000000000003</v>
      </c>
      <c r="E25" s="79"/>
      <c r="F25" s="80">
        <f t="shared" si="5"/>
        <v>0</v>
      </c>
    </row>
    <row r="26" spans="1:114" s="33" customFormat="1" ht="51.75" customHeight="1" x14ac:dyDescent="0.2">
      <c r="A26" s="57">
        <v>1204</v>
      </c>
      <c r="B26" s="3" t="s">
        <v>37</v>
      </c>
      <c r="C26" s="58" t="s">
        <v>14</v>
      </c>
      <c r="D26" s="58">
        <f>($D$22*0.6*0.9-D24)*1.2*0.7</f>
        <v>72.449999999999989</v>
      </c>
      <c r="E26" s="1"/>
      <c r="F26" s="6">
        <f>D26*E26</f>
        <v>0</v>
      </c>
    </row>
    <row r="27" spans="1:114" s="33" customFormat="1" ht="51" x14ac:dyDescent="0.2">
      <c r="A27" s="57">
        <v>1205</v>
      </c>
      <c r="B27" s="3" t="s">
        <v>38</v>
      </c>
      <c r="C27" s="58" t="s">
        <v>14</v>
      </c>
      <c r="D27" s="58">
        <f>($D$22*0.6*0.9-D24)*1.2*0.2</f>
        <v>20.700000000000003</v>
      </c>
      <c r="E27" s="1"/>
      <c r="F27" s="6">
        <f>D27*E27</f>
        <v>0</v>
      </c>
    </row>
    <row r="28" spans="1:114" s="33" customFormat="1" ht="78" customHeight="1" x14ac:dyDescent="0.2">
      <c r="A28" s="57">
        <v>1206</v>
      </c>
      <c r="B28" s="3" t="s">
        <v>46</v>
      </c>
      <c r="C28" s="58" t="s">
        <v>14</v>
      </c>
      <c r="D28" s="58">
        <f>($D$22*0.6*0.9-D25)*1.2*0.1</f>
        <v>10.350000000000001</v>
      </c>
      <c r="E28" s="1"/>
      <c r="F28" s="6">
        <f>D28*E28</f>
        <v>0</v>
      </c>
    </row>
    <row r="29" spans="1:114" s="33" customFormat="1" ht="25.5" x14ac:dyDescent="0.2">
      <c r="A29" s="57">
        <v>1207</v>
      </c>
      <c r="B29" s="3" t="s">
        <v>34</v>
      </c>
      <c r="C29" s="58" t="s">
        <v>36</v>
      </c>
      <c r="D29" s="58">
        <f>D22*0.4*1.2</f>
        <v>110.39999999999999</v>
      </c>
      <c r="E29" s="1"/>
      <c r="F29" s="6">
        <f>D29*E29</f>
        <v>0</v>
      </c>
    </row>
    <row r="30" spans="1:114" ht="38.25" x14ac:dyDescent="0.2">
      <c r="A30" s="57">
        <v>1208</v>
      </c>
      <c r="B30" s="3" t="s">
        <v>40</v>
      </c>
      <c r="C30" s="58" t="s">
        <v>14</v>
      </c>
      <c r="D30" s="58">
        <f>D22*0.4*0.1*1.2</f>
        <v>11.040000000000001</v>
      </c>
      <c r="E30" s="1"/>
      <c r="F30" s="6">
        <f t="shared" ref="F30" si="6">D30*E30</f>
        <v>0</v>
      </c>
    </row>
    <row r="31" spans="1:114" ht="38.25" x14ac:dyDescent="0.2">
      <c r="A31" s="57">
        <v>1209</v>
      </c>
      <c r="B31" s="3" t="s">
        <v>39</v>
      </c>
      <c r="C31" s="58" t="s">
        <v>14</v>
      </c>
      <c r="D31" s="58">
        <f>D22*0.2*0.4*1.2</f>
        <v>22.080000000000002</v>
      </c>
      <c r="E31" s="1"/>
      <c r="F31" s="6">
        <f>D31*E31</f>
        <v>0</v>
      </c>
    </row>
    <row r="32" spans="1:114" ht="38.25" x14ac:dyDescent="0.2">
      <c r="A32" s="57">
        <v>1210</v>
      </c>
      <c r="B32" s="3" t="s">
        <v>41</v>
      </c>
      <c r="C32" s="58" t="s">
        <v>14</v>
      </c>
      <c r="D32" s="58">
        <f>D22*0.4*0.25</f>
        <v>23</v>
      </c>
      <c r="E32" s="1"/>
      <c r="F32" s="6">
        <f>D32*E32</f>
        <v>0</v>
      </c>
    </row>
    <row r="33" spans="1:6" ht="25.5" x14ac:dyDescent="0.2">
      <c r="A33" s="57">
        <v>1211</v>
      </c>
      <c r="B33" s="3" t="s">
        <v>47</v>
      </c>
      <c r="C33" s="58" t="s">
        <v>14</v>
      </c>
      <c r="D33" s="58">
        <f>(D22*0.6*0.25)*1.1</f>
        <v>37.950000000000003</v>
      </c>
      <c r="E33" s="1"/>
      <c r="F33" s="6">
        <f>D33*E33</f>
        <v>0</v>
      </c>
    </row>
    <row r="34" spans="1:6" ht="25.5" x14ac:dyDescent="0.2">
      <c r="A34" s="57">
        <v>1212</v>
      </c>
      <c r="B34" s="3" t="s">
        <v>59</v>
      </c>
      <c r="C34" s="58" t="s">
        <v>36</v>
      </c>
      <c r="D34" s="58">
        <f>D22*0.6*1.1</f>
        <v>151.80000000000001</v>
      </c>
      <c r="E34" s="1"/>
      <c r="F34" s="6">
        <f>D34*E34</f>
        <v>0</v>
      </c>
    </row>
    <row r="35" spans="1:6" ht="38.25" x14ac:dyDescent="0.2">
      <c r="A35" s="57">
        <v>1213</v>
      </c>
      <c r="B35" s="3" t="s">
        <v>48</v>
      </c>
      <c r="C35" s="58" t="s">
        <v>13</v>
      </c>
      <c r="D35" s="58">
        <v>1</v>
      </c>
      <c r="E35" s="1"/>
      <c r="F35" s="6">
        <f>D35*E35</f>
        <v>0</v>
      </c>
    </row>
    <row r="36" spans="1:6" ht="25.5" x14ac:dyDescent="0.2">
      <c r="A36" s="57">
        <v>1214</v>
      </c>
      <c r="B36" s="3" t="s">
        <v>49</v>
      </c>
      <c r="C36" s="58" t="s">
        <v>13</v>
      </c>
      <c r="D36" s="58">
        <v>10</v>
      </c>
      <c r="E36" s="1"/>
      <c r="F36" s="6">
        <f>D36*E36</f>
        <v>0</v>
      </c>
    </row>
    <row r="37" spans="1:6" ht="26.25" thickBot="1" x14ac:dyDescent="0.25">
      <c r="A37" s="57">
        <v>1215</v>
      </c>
      <c r="B37" s="65" t="s">
        <v>50</v>
      </c>
      <c r="C37" s="72" t="s">
        <v>12</v>
      </c>
      <c r="D37" s="72">
        <v>12</v>
      </c>
      <c r="E37" s="73"/>
      <c r="F37" s="82">
        <f>D37*E37</f>
        <v>0</v>
      </c>
    </row>
    <row r="38" spans="1:6" s="54" customFormat="1" ht="25.5" customHeight="1" thickBot="1" x14ac:dyDescent="0.25">
      <c r="A38" s="49"/>
      <c r="B38" s="50" t="s">
        <v>11</v>
      </c>
      <c r="C38" s="51"/>
      <c r="D38" s="52"/>
      <c r="E38" s="55"/>
      <c r="F38" s="53">
        <f>SUM(F23:F36)</f>
        <v>0</v>
      </c>
    </row>
    <row r="39" spans="1:6" s="54" customFormat="1" ht="39" thickBot="1" x14ac:dyDescent="0.25">
      <c r="A39" s="56">
        <v>1300</v>
      </c>
      <c r="B39" s="59" t="s">
        <v>51</v>
      </c>
      <c r="C39" s="51"/>
      <c r="D39" s="52">
        <v>85</v>
      </c>
      <c r="E39" s="52"/>
      <c r="F39" s="53"/>
    </row>
    <row r="40" spans="1:6" s="54" customFormat="1" ht="25.5" x14ac:dyDescent="0.2">
      <c r="A40" s="57">
        <v>1301</v>
      </c>
      <c r="B40" s="3" t="s">
        <v>31</v>
      </c>
      <c r="C40" s="58" t="s">
        <v>12</v>
      </c>
      <c r="D40" s="58">
        <f>D39</f>
        <v>85</v>
      </c>
      <c r="E40" s="70"/>
      <c r="F40" s="6">
        <f t="shared" ref="F40:F43" si="7">D40*E40</f>
        <v>0</v>
      </c>
    </row>
    <row r="41" spans="1:6" s="33" customFormat="1" ht="25.5" x14ac:dyDescent="0.2">
      <c r="A41" s="44">
        <v>1302</v>
      </c>
      <c r="B41" s="3" t="s">
        <v>28</v>
      </c>
      <c r="C41" s="58" t="s">
        <v>13</v>
      </c>
      <c r="D41" s="58">
        <v>40</v>
      </c>
      <c r="E41" s="1"/>
      <c r="F41" s="6">
        <f t="shared" si="7"/>
        <v>0</v>
      </c>
    </row>
    <row r="42" spans="1:6" s="33" customFormat="1" ht="25.5" x14ac:dyDescent="0.2">
      <c r="A42" s="57">
        <v>1303</v>
      </c>
      <c r="B42" s="3" t="s">
        <v>52</v>
      </c>
      <c r="C42" s="58" t="s">
        <v>13</v>
      </c>
      <c r="D42" s="58">
        <v>40</v>
      </c>
      <c r="E42" s="1"/>
      <c r="F42" s="6">
        <f t="shared" si="7"/>
        <v>0</v>
      </c>
    </row>
    <row r="43" spans="1:6" s="33" customFormat="1" ht="26.25" thickBot="1" x14ac:dyDescent="0.25">
      <c r="A43" s="44">
        <v>1304</v>
      </c>
      <c r="B43" s="3" t="s">
        <v>29</v>
      </c>
      <c r="C43" s="58" t="s">
        <v>13</v>
      </c>
      <c r="D43" s="58">
        <v>2</v>
      </c>
      <c r="E43" s="1"/>
      <c r="F43" s="6">
        <f t="shared" si="7"/>
        <v>0</v>
      </c>
    </row>
    <row r="44" spans="1:6" s="54" customFormat="1" ht="25.5" customHeight="1" thickBot="1" x14ac:dyDescent="0.25">
      <c r="A44" s="49"/>
      <c r="B44" s="50" t="s">
        <v>11</v>
      </c>
      <c r="C44" s="51"/>
      <c r="D44" s="52"/>
      <c r="E44" s="55"/>
      <c r="F44" s="53">
        <f>SUM(F40:F43)</f>
        <v>0</v>
      </c>
    </row>
    <row r="45" spans="1:6" s="54" customFormat="1" ht="26.25" thickBot="1" x14ac:dyDescent="0.25">
      <c r="A45" s="56">
        <v>1400</v>
      </c>
      <c r="B45" s="59" t="s">
        <v>54</v>
      </c>
      <c r="C45" s="51"/>
      <c r="D45" s="52">
        <v>8</v>
      </c>
      <c r="E45" s="52"/>
      <c r="F45" s="53"/>
    </row>
    <row r="46" spans="1:6" ht="25.5" x14ac:dyDescent="0.2">
      <c r="A46" s="57">
        <v>1401</v>
      </c>
      <c r="B46" s="65" t="s">
        <v>55</v>
      </c>
      <c r="C46" s="58" t="s">
        <v>12</v>
      </c>
      <c r="D46" s="58">
        <v>8</v>
      </c>
      <c r="E46" s="1"/>
      <c r="F46" s="6">
        <f t="shared" ref="F46:F48" si="8">D46*E46</f>
        <v>0</v>
      </c>
    </row>
    <row r="47" spans="1:6" ht="19.5" customHeight="1" x14ac:dyDescent="0.2">
      <c r="A47" s="44">
        <v>1402</v>
      </c>
      <c r="B47" s="66" t="s">
        <v>27</v>
      </c>
      <c r="C47" s="58" t="s">
        <v>12</v>
      </c>
      <c r="D47" s="58">
        <v>8</v>
      </c>
      <c r="E47" s="1"/>
      <c r="F47" s="6">
        <f t="shared" si="8"/>
        <v>0</v>
      </c>
    </row>
    <row r="48" spans="1:6" ht="26.25" thickBot="1" x14ac:dyDescent="0.25">
      <c r="A48" s="57">
        <v>1403</v>
      </c>
      <c r="B48" s="67" t="s">
        <v>17</v>
      </c>
      <c r="C48" s="68" t="s">
        <v>12</v>
      </c>
      <c r="D48" s="69">
        <f>3*8</f>
        <v>24</v>
      </c>
      <c r="E48" s="1"/>
      <c r="F48" s="6">
        <f t="shared" si="8"/>
        <v>0</v>
      </c>
    </row>
    <row r="49" spans="1:6" s="54" customFormat="1" ht="25.5" customHeight="1" thickBot="1" x14ac:dyDescent="0.25">
      <c r="A49" s="49"/>
      <c r="B49" s="50" t="s">
        <v>11</v>
      </c>
      <c r="C49" s="51"/>
      <c r="D49" s="52"/>
      <c r="E49" s="55"/>
      <c r="F49" s="53">
        <f>SUM(F46:F48)</f>
        <v>0</v>
      </c>
    </row>
    <row r="50" spans="1:6" ht="26.25" thickBot="1" x14ac:dyDescent="0.25">
      <c r="A50" s="60">
        <v>1500</v>
      </c>
      <c r="B50" s="61" t="s">
        <v>53</v>
      </c>
      <c r="C50" s="62" t="s">
        <v>15</v>
      </c>
      <c r="D50" s="62">
        <v>15</v>
      </c>
      <c r="E50" s="62"/>
      <c r="F50" s="63"/>
    </row>
    <row r="51" spans="1:6" ht="25.5" x14ac:dyDescent="0.2">
      <c r="A51" s="64">
        <v>1501</v>
      </c>
      <c r="B51" s="65" t="s">
        <v>16</v>
      </c>
      <c r="C51" s="58" t="s">
        <v>7</v>
      </c>
      <c r="D51" s="58">
        <v>1</v>
      </c>
      <c r="E51" s="1"/>
      <c r="F51" s="6">
        <f t="shared" ref="F51:F54" si="9">D51*E51</f>
        <v>0</v>
      </c>
    </row>
    <row r="52" spans="1:6" ht="25.5" x14ac:dyDescent="0.2">
      <c r="A52" s="64">
        <v>1502</v>
      </c>
      <c r="B52" s="65" t="s">
        <v>26</v>
      </c>
      <c r="C52" s="58" t="s">
        <v>12</v>
      </c>
      <c r="D52" s="58">
        <v>20</v>
      </c>
      <c r="E52" s="1"/>
      <c r="F52" s="6">
        <f t="shared" si="9"/>
        <v>0</v>
      </c>
    </row>
    <row r="53" spans="1:6" ht="25.5" x14ac:dyDescent="0.2">
      <c r="A53" s="64">
        <v>1503</v>
      </c>
      <c r="B53" s="66" t="s">
        <v>31</v>
      </c>
      <c r="C53" s="58" t="s">
        <v>12</v>
      </c>
      <c r="D53" s="58">
        <v>20</v>
      </c>
      <c r="E53" s="1"/>
      <c r="F53" s="6">
        <f t="shared" si="9"/>
        <v>0</v>
      </c>
    </row>
    <row r="54" spans="1:6" ht="26.25" thickBot="1" x14ac:dyDescent="0.25">
      <c r="A54" s="64">
        <v>1504</v>
      </c>
      <c r="B54" s="67" t="s">
        <v>17</v>
      </c>
      <c r="C54" s="68" t="s">
        <v>12</v>
      </c>
      <c r="D54" s="69">
        <f>3*20</f>
        <v>60</v>
      </c>
      <c r="E54" s="1"/>
      <c r="F54" s="6">
        <f t="shared" si="9"/>
        <v>0</v>
      </c>
    </row>
    <row r="55" spans="1:6" ht="27" customHeight="1" thickBot="1" x14ac:dyDescent="0.25">
      <c r="A55" s="49"/>
      <c r="B55" s="50" t="s">
        <v>11</v>
      </c>
      <c r="C55" s="51"/>
      <c r="D55" s="52"/>
      <c r="E55" s="55"/>
      <c r="F55" s="53">
        <f>SUM(F51:F54)</f>
        <v>0</v>
      </c>
    </row>
    <row r="56" spans="1:6" s="54" customFormat="1" ht="39" thickBot="1" x14ac:dyDescent="0.25">
      <c r="A56" s="56">
        <v>1600</v>
      </c>
      <c r="B56" s="59" t="s">
        <v>56</v>
      </c>
      <c r="C56" s="51"/>
      <c r="D56" s="52">
        <f>550-330</f>
        <v>220</v>
      </c>
      <c r="E56" s="52"/>
      <c r="F56" s="53"/>
    </row>
    <row r="57" spans="1:6" s="81" customFormat="1" ht="30" customHeight="1" x14ac:dyDescent="0.2">
      <c r="A57" s="57">
        <v>1601</v>
      </c>
      <c r="B57" s="77" t="s">
        <v>42</v>
      </c>
      <c r="C57" s="78" t="s">
        <v>43</v>
      </c>
      <c r="D57" s="78">
        <f>D56*2</f>
        <v>440</v>
      </c>
      <c r="E57" s="79"/>
      <c r="F57" s="80">
        <f>D57*E57</f>
        <v>0</v>
      </c>
    </row>
    <row r="58" spans="1:6" s="81" customFormat="1" ht="40.5" x14ac:dyDescent="0.2">
      <c r="A58" s="57">
        <v>1602</v>
      </c>
      <c r="B58" s="77" t="s">
        <v>57</v>
      </c>
      <c r="C58" s="58" t="s">
        <v>35</v>
      </c>
      <c r="D58" s="58">
        <f>(D56*0.6*0.25)*1.1</f>
        <v>36.300000000000004</v>
      </c>
      <c r="E58" s="79"/>
      <c r="F58" s="80">
        <f t="shared" ref="F58:F59" si="10">D58*E58</f>
        <v>0</v>
      </c>
    </row>
    <row r="59" spans="1:6" s="81" customFormat="1" ht="31.5" customHeight="1" x14ac:dyDescent="0.2">
      <c r="A59" s="57">
        <v>1603</v>
      </c>
      <c r="B59" s="77" t="s">
        <v>58</v>
      </c>
      <c r="C59" s="78" t="s">
        <v>14</v>
      </c>
      <c r="D59" s="78">
        <f>D58</f>
        <v>36.300000000000004</v>
      </c>
      <c r="E59" s="79"/>
      <c r="F59" s="80">
        <f t="shared" si="10"/>
        <v>0</v>
      </c>
    </row>
    <row r="60" spans="1:6" s="33" customFormat="1" ht="51.75" customHeight="1" x14ac:dyDescent="0.2">
      <c r="A60" s="57">
        <v>1604</v>
      </c>
      <c r="B60" s="3" t="s">
        <v>37</v>
      </c>
      <c r="C60" s="58" t="s">
        <v>14</v>
      </c>
      <c r="D60" s="58">
        <f>($D$56*0.6*0.9-D58)*1.2*0.7</f>
        <v>69.3</v>
      </c>
      <c r="E60" s="1"/>
      <c r="F60" s="6">
        <f>D60*E60</f>
        <v>0</v>
      </c>
    </row>
    <row r="61" spans="1:6" s="33" customFormat="1" ht="51" x14ac:dyDescent="0.2">
      <c r="A61" s="57">
        <v>1605</v>
      </c>
      <c r="B61" s="3" t="s">
        <v>38</v>
      </c>
      <c r="C61" s="58" t="s">
        <v>14</v>
      </c>
      <c r="D61" s="58">
        <f>($D$56*0.6*0.9-D58)*1.2*0.2</f>
        <v>19.8</v>
      </c>
      <c r="E61" s="1"/>
      <c r="F61" s="6">
        <f>D61*E61</f>
        <v>0</v>
      </c>
    </row>
    <row r="62" spans="1:6" s="33" customFormat="1" ht="63" customHeight="1" x14ac:dyDescent="0.2">
      <c r="A62" s="57">
        <v>1606</v>
      </c>
      <c r="B62" s="3" t="s">
        <v>46</v>
      </c>
      <c r="C62" s="58" t="s">
        <v>14</v>
      </c>
      <c r="D62" s="58">
        <f>($D$56*0.6*0.9-D59)*1.2*0.1</f>
        <v>9.9</v>
      </c>
      <c r="E62" s="1"/>
      <c r="F62" s="6">
        <f>D62*E62</f>
        <v>0</v>
      </c>
    </row>
    <row r="63" spans="1:6" s="33" customFormat="1" ht="25.5" x14ac:dyDescent="0.2">
      <c r="A63" s="57">
        <v>1607</v>
      </c>
      <c r="B63" s="3" t="s">
        <v>34</v>
      </c>
      <c r="C63" s="58" t="s">
        <v>36</v>
      </c>
      <c r="D63" s="58">
        <f>D56*0.4*1.2</f>
        <v>105.6</v>
      </c>
      <c r="E63" s="1"/>
      <c r="F63" s="6">
        <f>D63*E63</f>
        <v>0</v>
      </c>
    </row>
    <row r="64" spans="1:6" ht="38.25" x14ac:dyDescent="0.2">
      <c r="A64" s="57">
        <v>1608</v>
      </c>
      <c r="B64" s="3" t="s">
        <v>40</v>
      </c>
      <c r="C64" s="58" t="s">
        <v>14</v>
      </c>
      <c r="D64" s="58">
        <f>D56*0.4*0.1*1.2</f>
        <v>10.56</v>
      </c>
      <c r="E64" s="1"/>
      <c r="F64" s="6">
        <f t="shared" ref="F64" si="11">D64*E64</f>
        <v>0</v>
      </c>
    </row>
    <row r="65" spans="1:6" ht="38.25" x14ac:dyDescent="0.2">
      <c r="A65" s="57">
        <v>1609</v>
      </c>
      <c r="B65" s="3" t="s">
        <v>39</v>
      </c>
      <c r="C65" s="58" t="s">
        <v>14</v>
      </c>
      <c r="D65" s="58">
        <f>D56*0.2*0.4*1.2</f>
        <v>21.12</v>
      </c>
      <c r="E65" s="1"/>
      <c r="F65" s="6">
        <f>D65*E65</f>
        <v>0</v>
      </c>
    </row>
    <row r="66" spans="1:6" ht="38.25" x14ac:dyDescent="0.2">
      <c r="A66" s="57">
        <v>1610</v>
      </c>
      <c r="B66" s="3" t="s">
        <v>41</v>
      </c>
      <c r="C66" s="58" t="s">
        <v>14</v>
      </c>
      <c r="D66" s="58">
        <f>D56*0.4*0.25</f>
        <v>22</v>
      </c>
      <c r="E66" s="1"/>
      <c r="F66" s="6">
        <f>D66*E66</f>
        <v>0</v>
      </c>
    </row>
    <row r="67" spans="1:6" ht="25.5" x14ac:dyDescent="0.2">
      <c r="A67" s="57">
        <v>1611</v>
      </c>
      <c r="B67" s="3" t="s">
        <v>47</v>
      </c>
      <c r="C67" s="58" t="s">
        <v>14</v>
      </c>
      <c r="D67" s="58">
        <f>(D56*0.6*0.25)*1.1</f>
        <v>36.300000000000004</v>
      </c>
      <c r="E67" s="1"/>
      <c r="F67" s="6">
        <f>D67*E67</f>
        <v>0</v>
      </c>
    </row>
    <row r="68" spans="1:6" ht="25.5" x14ac:dyDescent="0.2">
      <c r="A68" s="57">
        <v>1612</v>
      </c>
      <c r="B68" s="3" t="s">
        <v>59</v>
      </c>
      <c r="C68" s="58" t="s">
        <v>36</v>
      </c>
      <c r="D68" s="58">
        <f>D56*0.6*1.1</f>
        <v>145.20000000000002</v>
      </c>
      <c r="E68" s="1"/>
      <c r="F68" s="6">
        <f>D68*E68</f>
        <v>0</v>
      </c>
    </row>
    <row r="69" spans="1:6" ht="25.5" x14ac:dyDescent="0.2">
      <c r="A69" s="57">
        <v>1613</v>
      </c>
      <c r="B69" s="3" t="s">
        <v>61</v>
      </c>
      <c r="C69" s="58" t="s">
        <v>12</v>
      </c>
      <c r="D69" s="58">
        <f>D56</f>
        <v>220</v>
      </c>
      <c r="E69" s="1"/>
      <c r="F69" s="6">
        <f>D69*E69</f>
        <v>0</v>
      </c>
    </row>
    <row r="70" spans="1:6" ht="26.25" thickBot="1" x14ac:dyDescent="0.25">
      <c r="A70" s="57">
        <v>1614</v>
      </c>
      <c r="B70" s="3" t="s">
        <v>60</v>
      </c>
      <c r="C70" s="58" t="s">
        <v>13</v>
      </c>
      <c r="D70" s="58">
        <v>3</v>
      </c>
      <c r="E70" s="1"/>
      <c r="F70" s="6">
        <f>D70*E70</f>
        <v>0</v>
      </c>
    </row>
    <row r="71" spans="1:6" s="54" customFormat="1" ht="25.5" customHeight="1" thickBot="1" x14ac:dyDescent="0.25">
      <c r="A71" s="49"/>
      <c r="B71" s="50" t="s">
        <v>11</v>
      </c>
      <c r="C71" s="51"/>
      <c r="D71" s="52"/>
      <c r="E71" s="55"/>
      <c r="F71" s="53">
        <f>SUM(F57:F70)</f>
        <v>0</v>
      </c>
    </row>
    <row r="72" spans="1:6" s="54" customFormat="1" ht="39" thickBot="1" x14ac:dyDescent="0.25">
      <c r="A72" s="56">
        <v>1700</v>
      </c>
      <c r="B72" s="59" t="s">
        <v>64</v>
      </c>
      <c r="C72" s="51"/>
      <c r="D72" s="52">
        <f>710-550</f>
        <v>160</v>
      </c>
      <c r="E72" s="52"/>
      <c r="F72" s="53"/>
    </row>
    <row r="73" spans="1:6" s="81" customFormat="1" ht="30" customHeight="1" x14ac:dyDescent="0.2">
      <c r="A73" s="57">
        <v>1701</v>
      </c>
      <c r="B73" s="77" t="s">
        <v>42</v>
      </c>
      <c r="C73" s="78" t="s">
        <v>43</v>
      </c>
      <c r="D73" s="78">
        <f>D72*2</f>
        <v>320</v>
      </c>
      <c r="E73" s="79"/>
      <c r="F73" s="80">
        <f>D73*E73</f>
        <v>0</v>
      </c>
    </row>
    <row r="74" spans="1:6" s="81" customFormat="1" ht="40.5" x14ac:dyDescent="0.2">
      <c r="A74" s="57">
        <v>1702</v>
      </c>
      <c r="B74" s="77" t="s">
        <v>57</v>
      </c>
      <c r="C74" s="58" t="s">
        <v>35</v>
      </c>
      <c r="D74" s="58">
        <f>(D72*0.6*0.25)*1.1</f>
        <v>26.400000000000002</v>
      </c>
      <c r="E74" s="79"/>
      <c r="F74" s="80">
        <f t="shared" ref="F74:F75" si="12">D74*E74</f>
        <v>0</v>
      </c>
    </row>
    <row r="75" spans="1:6" s="81" customFormat="1" ht="31.5" customHeight="1" x14ac:dyDescent="0.2">
      <c r="A75" s="57">
        <v>1703</v>
      </c>
      <c r="B75" s="77" t="s">
        <v>58</v>
      </c>
      <c r="C75" s="78" t="s">
        <v>14</v>
      </c>
      <c r="D75" s="78">
        <f>D74</f>
        <v>26.400000000000002</v>
      </c>
      <c r="E75" s="79"/>
      <c r="F75" s="80">
        <f t="shared" si="12"/>
        <v>0</v>
      </c>
    </row>
    <row r="76" spans="1:6" s="33" customFormat="1" ht="51.75" customHeight="1" x14ac:dyDescent="0.2">
      <c r="A76" s="57">
        <v>1704</v>
      </c>
      <c r="B76" s="3" t="s">
        <v>37</v>
      </c>
      <c r="C76" s="58" t="s">
        <v>14</v>
      </c>
      <c r="D76" s="58">
        <f>($D$72*0.6*0.9-D74)*1.2*0.7</f>
        <v>50.4</v>
      </c>
      <c r="E76" s="1"/>
      <c r="F76" s="6">
        <f>D76*E76</f>
        <v>0</v>
      </c>
    </row>
    <row r="77" spans="1:6" s="33" customFormat="1" ht="51" x14ac:dyDescent="0.2">
      <c r="A77" s="57">
        <v>1705</v>
      </c>
      <c r="B77" s="3" t="s">
        <v>38</v>
      </c>
      <c r="C77" s="58" t="s">
        <v>14</v>
      </c>
      <c r="D77" s="58">
        <f>($D$72*0.6*0.9-D74)*1.2*0.2</f>
        <v>14.4</v>
      </c>
      <c r="E77" s="1"/>
      <c r="F77" s="6">
        <f>D77*E77</f>
        <v>0</v>
      </c>
    </row>
    <row r="78" spans="1:6" s="33" customFormat="1" ht="63" customHeight="1" x14ac:dyDescent="0.2">
      <c r="A78" s="57">
        <v>1706</v>
      </c>
      <c r="B78" s="3" t="s">
        <v>46</v>
      </c>
      <c r="C78" s="58" t="s">
        <v>14</v>
      </c>
      <c r="D78" s="58">
        <f>($D$72*0.6*0.9-D75)*1.2*0.1</f>
        <v>7.2</v>
      </c>
      <c r="E78" s="1"/>
      <c r="F78" s="6">
        <f>D78*E78</f>
        <v>0</v>
      </c>
    </row>
    <row r="79" spans="1:6" s="33" customFormat="1" ht="25.5" x14ac:dyDescent="0.2">
      <c r="A79" s="57">
        <v>1707</v>
      </c>
      <c r="B79" s="3" t="s">
        <v>34</v>
      </c>
      <c r="C79" s="58" t="s">
        <v>36</v>
      </c>
      <c r="D79" s="58">
        <f>D72*0.4*1.2</f>
        <v>76.8</v>
      </c>
      <c r="E79" s="1"/>
      <c r="F79" s="6">
        <f>D79*E79</f>
        <v>0</v>
      </c>
    </row>
    <row r="80" spans="1:6" ht="38.25" x14ac:dyDescent="0.2">
      <c r="A80" s="57">
        <v>1708</v>
      </c>
      <c r="B80" s="3" t="s">
        <v>40</v>
      </c>
      <c r="C80" s="58" t="s">
        <v>14</v>
      </c>
      <c r="D80" s="58">
        <f>D72*0.4*0.1*1.2</f>
        <v>7.68</v>
      </c>
      <c r="E80" s="1"/>
      <c r="F80" s="6">
        <f t="shared" ref="F80" si="13">D80*E80</f>
        <v>0</v>
      </c>
    </row>
    <row r="81" spans="1:6" ht="38.25" x14ac:dyDescent="0.2">
      <c r="A81" s="57">
        <v>1709</v>
      </c>
      <c r="B81" s="3" t="s">
        <v>39</v>
      </c>
      <c r="C81" s="58" t="s">
        <v>14</v>
      </c>
      <c r="D81" s="58">
        <f>D72*0.2*0.4*1.2</f>
        <v>15.36</v>
      </c>
      <c r="E81" s="1"/>
      <c r="F81" s="6">
        <f>D81*E81</f>
        <v>0</v>
      </c>
    </row>
    <row r="82" spans="1:6" ht="38.25" x14ac:dyDescent="0.2">
      <c r="A82" s="57">
        <v>1710</v>
      </c>
      <c r="B82" s="3" t="s">
        <v>62</v>
      </c>
      <c r="C82" s="58" t="s">
        <v>14</v>
      </c>
      <c r="D82" s="58">
        <f>D72*0.4*0.25</f>
        <v>16</v>
      </c>
      <c r="E82" s="1"/>
      <c r="F82" s="6">
        <f>D82*E82</f>
        <v>0</v>
      </c>
    </row>
    <row r="83" spans="1:6" ht="25.5" x14ac:dyDescent="0.2">
      <c r="A83" s="57">
        <v>1711</v>
      </c>
      <c r="B83" s="3" t="s">
        <v>47</v>
      </c>
      <c r="C83" s="58" t="s">
        <v>14</v>
      </c>
      <c r="D83" s="58">
        <f>(D72*0.6*0.25)*1.1</f>
        <v>26.400000000000002</v>
      </c>
      <c r="E83" s="1"/>
      <c r="F83" s="6">
        <f>D83*E83</f>
        <v>0</v>
      </c>
    </row>
    <row r="84" spans="1:6" ht="25.5" x14ac:dyDescent="0.2">
      <c r="A84" s="57">
        <v>1712</v>
      </c>
      <c r="B84" s="3" t="s">
        <v>59</v>
      </c>
      <c r="C84" s="58" t="s">
        <v>36</v>
      </c>
      <c r="D84" s="58">
        <f>D72*0.6*1.1</f>
        <v>105.60000000000001</v>
      </c>
      <c r="E84" s="1"/>
      <c r="F84" s="6">
        <f>D84*E84</f>
        <v>0</v>
      </c>
    </row>
    <row r="85" spans="1:6" ht="25.5" x14ac:dyDescent="0.2">
      <c r="A85" s="57">
        <v>1713</v>
      </c>
      <c r="B85" s="3" t="s">
        <v>60</v>
      </c>
      <c r="C85" s="58" t="s">
        <v>13</v>
      </c>
      <c r="D85" s="58">
        <v>11</v>
      </c>
      <c r="E85" s="1"/>
      <c r="F85" s="6">
        <f>D85*E85</f>
        <v>0</v>
      </c>
    </row>
    <row r="86" spans="1:6" ht="51.75" thickBot="1" x14ac:dyDescent="0.25">
      <c r="A86" s="57">
        <v>1714</v>
      </c>
      <c r="B86" s="3" t="s">
        <v>63</v>
      </c>
      <c r="C86" s="58" t="s">
        <v>13</v>
      </c>
      <c r="D86" s="58">
        <v>5</v>
      </c>
      <c r="E86" s="1"/>
      <c r="F86" s="6">
        <f>D86*E86</f>
        <v>0</v>
      </c>
    </row>
    <row r="87" spans="1:6" s="54" customFormat="1" ht="25.5" customHeight="1" thickBot="1" x14ac:dyDescent="0.25">
      <c r="A87" s="49"/>
      <c r="B87" s="50" t="s">
        <v>11</v>
      </c>
      <c r="C87" s="51"/>
      <c r="D87" s="52"/>
      <c r="E87" s="55"/>
      <c r="F87" s="53">
        <f>SUM(F73:F86)</f>
        <v>0</v>
      </c>
    </row>
    <row r="88" spans="1:6" s="54" customFormat="1" ht="39" thickBot="1" x14ac:dyDescent="0.25">
      <c r="A88" s="56">
        <v>1800</v>
      </c>
      <c r="B88" s="59" t="s">
        <v>67</v>
      </c>
      <c r="C88" s="51"/>
      <c r="D88" s="52">
        <v>8</v>
      </c>
      <c r="E88" s="52"/>
      <c r="F88" s="53"/>
    </row>
    <row r="89" spans="1:6" ht="25.5" x14ac:dyDescent="0.2">
      <c r="A89" s="57">
        <v>1801</v>
      </c>
      <c r="B89" s="65" t="s">
        <v>65</v>
      </c>
      <c r="C89" s="58" t="s">
        <v>12</v>
      </c>
      <c r="D89" s="58">
        <v>8</v>
      </c>
      <c r="E89" s="1"/>
      <c r="F89" s="6">
        <f t="shared" ref="F89:F91" si="14">D89*E89</f>
        <v>0</v>
      </c>
    </row>
    <row r="90" spans="1:6" ht="25.5" x14ac:dyDescent="0.2">
      <c r="A90" s="44">
        <v>1802</v>
      </c>
      <c r="B90" s="66" t="s">
        <v>66</v>
      </c>
      <c r="C90" s="58" t="s">
        <v>12</v>
      </c>
      <c r="D90" s="58">
        <v>8</v>
      </c>
      <c r="E90" s="1"/>
      <c r="F90" s="6">
        <f t="shared" si="14"/>
        <v>0</v>
      </c>
    </row>
    <row r="91" spans="1:6" ht="26.25" thickBot="1" x14ac:dyDescent="0.25">
      <c r="A91" s="57">
        <v>1803</v>
      </c>
      <c r="B91" s="67" t="s">
        <v>17</v>
      </c>
      <c r="C91" s="68" t="s">
        <v>12</v>
      </c>
      <c r="D91" s="69">
        <f>3*8</f>
        <v>24</v>
      </c>
      <c r="E91" s="1"/>
      <c r="F91" s="6">
        <f t="shared" si="14"/>
        <v>0</v>
      </c>
    </row>
    <row r="92" spans="1:6" s="54" customFormat="1" ht="25.5" customHeight="1" thickBot="1" x14ac:dyDescent="0.25">
      <c r="A92" s="49"/>
      <c r="B92" s="50" t="s">
        <v>11</v>
      </c>
      <c r="C92" s="51"/>
      <c r="D92" s="52"/>
      <c r="E92" s="55"/>
      <c r="F92" s="53">
        <f>SUM(F89:F91)</f>
        <v>0</v>
      </c>
    </row>
    <row r="93" spans="1:6" s="54" customFormat="1" ht="26.25" thickBot="1" x14ac:dyDescent="0.25">
      <c r="A93" s="56">
        <v>1900</v>
      </c>
      <c r="B93" s="59" t="s">
        <v>68</v>
      </c>
      <c r="C93" s="51"/>
      <c r="D93" s="52">
        <v>30</v>
      </c>
      <c r="E93" s="52"/>
      <c r="F93" s="53"/>
    </row>
    <row r="94" spans="1:6" s="54" customFormat="1" ht="25.5" x14ac:dyDescent="0.2">
      <c r="A94" s="57">
        <v>1901</v>
      </c>
      <c r="B94" s="3" t="s">
        <v>31</v>
      </c>
      <c r="C94" s="58" t="s">
        <v>12</v>
      </c>
      <c r="D94" s="58">
        <f>D93</f>
        <v>30</v>
      </c>
      <c r="E94" s="70"/>
      <c r="F94" s="6">
        <f t="shared" ref="F94:F97" si="15">D94*E94</f>
        <v>0</v>
      </c>
    </row>
    <row r="95" spans="1:6" s="33" customFormat="1" ht="25.5" x14ac:dyDescent="0.2">
      <c r="A95" s="44">
        <v>1302</v>
      </c>
      <c r="B95" s="3" t="s">
        <v>28</v>
      </c>
      <c r="C95" s="58" t="s">
        <v>13</v>
      </c>
      <c r="D95" s="58">
        <v>15</v>
      </c>
      <c r="E95" s="1"/>
      <c r="F95" s="6">
        <f t="shared" si="15"/>
        <v>0</v>
      </c>
    </row>
    <row r="96" spans="1:6" s="33" customFormat="1" ht="25.5" x14ac:dyDescent="0.2">
      <c r="A96" s="57">
        <v>1303</v>
      </c>
      <c r="B96" s="3" t="s">
        <v>52</v>
      </c>
      <c r="C96" s="58" t="s">
        <v>13</v>
      </c>
      <c r="D96" s="58">
        <v>15</v>
      </c>
      <c r="E96" s="1"/>
      <c r="F96" s="6">
        <f t="shared" si="15"/>
        <v>0</v>
      </c>
    </row>
    <row r="97" spans="1:6" s="33" customFormat="1" ht="26.25" thickBot="1" x14ac:dyDescent="0.25">
      <c r="A97" s="44">
        <v>1304</v>
      </c>
      <c r="B97" s="3" t="s">
        <v>29</v>
      </c>
      <c r="C97" s="58" t="s">
        <v>13</v>
      </c>
      <c r="D97" s="58">
        <v>2</v>
      </c>
      <c r="E97" s="1"/>
      <c r="F97" s="6">
        <f t="shared" si="15"/>
        <v>0</v>
      </c>
    </row>
    <row r="98" spans="1:6" s="54" customFormat="1" ht="25.5" customHeight="1" thickBot="1" x14ac:dyDescent="0.25">
      <c r="A98" s="49"/>
      <c r="B98" s="50" t="s">
        <v>11</v>
      </c>
      <c r="C98" s="51"/>
      <c r="D98" s="52"/>
      <c r="E98" s="55"/>
      <c r="F98" s="53">
        <f>SUM(F94:F97)</f>
        <v>0</v>
      </c>
    </row>
    <row r="99" spans="1:6" s="54" customFormat="1" ht="26.25" thickBot="1" x14ac:dyDescent="0.25">
      <c r="A99" s="56">
        <v>1700</v>
      </c>
      <c r="B99" s="59" t="s">
        <v>69</v>
      </c>
      <c r="C99" s="51"/>
      <c r="D99" s="52">
        <f>820-750</f>
        <v>70</v>
      </c>
      <c r="E99" s="52"/>
      <c r="F99" s="53"/>
    </row>
    <row r="100" spans="1:6" s="81" customFormat="1" ht="30" customHeight="1" x14ac:dyDescent="0.2">
      <c r="A100" s="57">
        <v>1701</v>
      </c>
      <c r="B100" s="77" t="s">
        <v>70</v>
      </c>
      <c r="C100" s="78" t="s">
        <v>43</v>
      </c>
      <c r="D100" s="78">
        <f>D99*2</f>
        <v>140</v>
      </c>
      <c r="E100" s="79"/>
      <c r="F100" s="80">
        <f>D100*E100</f>
        <v>0</v>
      </c>
    </row>
    <row r="101" spans="1:6" s="81" customFormat="1" ht="40.5" x14ac:dyDescent="0.2">
      <c r="A101" s="57">
        <v>1702</v>
      </c>
      <c r="B101" s="77" t="s">
        <v>71</v>
      </c>
      <c r="C101" s="58" t="s">
        <v>35</v>
      </c>
      <c r="D101" s="58">
        <f>(D99*0.6*0.08)*1.1</f>
        <v>3.6960000000000002</v>
      </c>
      <c r="E101" s="79"/>
      <c r="F101" s="80">
        <f t="shared" ref="F101:F102" si="16">D101*E101</f>
        <v>0</v>
      </c>
    </row>
    <row r="102" spans="1:6" s="81" customFormat="1" ht="31.5" customHeight="1" x14ac:dyDescent="0.2">
      <c r="A102" s="57">
        <v>1703</v>
      </c>
      <c r="B102" s="77" t="s">
        <v>58</v>
      </c>
      <c r="C102" s="78" t="s">
        <v>14</v>
      </c>
      <c r="D102" s="78">
        <f>D101</f>
        <v>3.6960000000000002</v>
      </c>
      <c r="E102" s="79"/>
      <c r="F102" s="80">
        <f t="shared" si="16"/>
        <v>0</v>
      </c>
    </row>
    <row r="103" spans="1:6" s="33" customFormat="1" ht="51.75" customHeight="1" x14ac:dyDescent="0.2">
      <c r="A103" s="57">
        <v>1704</v>
      </c>
      <c r="B103" s="3" t="s">
        <v>37</v>
      </c>
      <c r="C103" s="58" t="s">
        <v>14</v>
      </c>
      <c r="D103" s="58">
        <f>($D$99*0.6*0.9-D101)*1.2*0.7</f>
        <v>28.647360000000003</v>
      </c>
      <c r="E103" s="1"/>
      <c r="F103" s="6">
        <f>D103*E103</f>
        <v>0</v>
      </c>
    </row>
    <row r="104" spans="1:6" s="33" customFormat="1" ht="51" x14ac:dyDescent="0.2">
      <c r="A104" s="57">
        <v>1705</v>
      </c>
      <c r="B104" s="3" t="s">
        <v>38</v>
      </c>
      <c r="C104" s="58" t="s">
        <v>14</v>
      </c>
      <c r="D104" s="58">
        <f>($D$99*0.6*0.9-D101)*1.2*0.2</f>
        <v>8.184960000000002</v>
      </c>
      <c r="E104" s="1"/>
      <c r="F104" s="6">
        <f>D104*E104</f>
        <v>0</v>
      </c>
    </row>
    <row r="105" spans="1:6" s="33" customFormat="1" ht="63" customHeight="1" x14ac:dyDescent="0.2">
      <c r="A105" s="57">
        <v>1706</v>
      </c>
      <c r="B105" s="3" t="s">
        <v>46</v>
      </c>
      <c r="C105" s="58" t="s">
        <v>14</v>
      </c>
      <c r="D105" s="58">
        <f>($D$99*0.6*0.9-D102)*1.2*0.1</f>
        <v>4.092480000000001</v>
      </c>
      <c r="E105" s="1"/>
      <c r="F105" s="6">
        <f>D105*E105</f>
        <v>0</v>
      </c>
    </row>
    <row r="106" spans="1:6" s="33" customFormat="1" ht="25.5" x14ac:dyDescent="0.2">
      <c r="A106" s="57">
        <v>1707</v>
      </c>
      <c r="B106" s="3" t="s">
        <v>34</v>
      </c>
      <c r="C106" s="58" t="s">
        <v>36</v>
      </c>
      <c r="D106" s="58">
        <f>D99*0.4*1.2</f>
        <v>33.6</v>
      </c>
      <c r="E106" s="1"/>
      <c r="F106" s="6">
        <f>D106*E106</f>
        <v>0</v>
      </c>
    </row>
    <row r="107" spans="1:6" ht="38.25" x14ac:dyDescent="0.2">
      <c r="A107" s="57">
        <v>1708</v>
      </c>
      <c r="B107" s="3" t="s">
        <v>40</v>
      </c>
      <c r="C107" s="58" t="s">
        <v>14</v>
      </c>
      <c r="D107" s="58">
        <f>D99*0.4*0.1*1.2</f>
        <v>3.3600000000000003</v>
      </c>
      <c r="E107" s="1"/>
      <c r="F107" s="6">
        <f t="shared" ref="F107" si="17">D107*E107</f>
        <v>0</v>
      </c>
    </row>
    <row r="108" spans="1:6" ht="38.25" x14ac:dyDescent="0.2">
      <c r="A108" s="57">
        <v>1709</v>
      </c>
      <c r="B108" s="3" t="s">
        <v>39</v>
      </c>
      <c r="C108" s="58" t="s">
        <v>14</v>
      </c>
      <c r="D108" s="58">
        <f>D99*0.2*0.4*1.2</f>
        <v>6.7200000000000006</v>
      </c>
      <c r="E108" s="1"/>
      <c r="F108" s="6">
        <f>D108*E108</f>
        <v>0</v>
      </c>
    </row>
    <row r="109" spans="1:6" ht="38.25" x14ac:dyDescent="0.2">
      <c r="A109" s="57">
        <v>1710</v>
      </c>
      <c r="B109" s="3" t="s">
        <v>72</v>
      </c>
      <c r="C109" s="58" t="s">
        <v>14</v>
      </c>
      <c r="D109" s="58">
        <f>D99*0.4*0.45</f>
        <v>12.6</v>
      </c>
      <c r="E109" s="1"/>
      <c r="F109" s="6">
        <f>D109*E109</f>
        <v>0</v>
      </c>
    </row>
    <row r="110" spans="1:6" ht="25.5" x14ac:dyDescent="0.2">
      <c r="A110" s="57">
        <v>1711</v>
      </c>
      <c r="B110" s="3" t="s">
        <v>73</v>
      </c>
      <c r="C110" s="58" t="s">
        <v>14</v>
      </c>
      <c r="D110" s="58">
        <f>(D99*0.6*0.15)*1.1</f>
        <v>6.9300000000000006</v>
      </c>
      <c r="E110" s="1"/>
      <c r="F110" s="6">
        <f>D110*E110</f>
        <v>0</v>
      </c>
    </row>
    <row r="111" spans="1:6" ht="25.5" x14ac:dyDescent="0.2">
      <c r="A111" s="57">
        <v>1712</v>
      </c>
      <c r="B111" s="3" t="s">
        <v>74</v>
      </c>
      <c r="C111" s="58" t="s">
        <v>36</v>
      </c>
      <c r="D111" s="58">
        <f>D99*0.6*1.1</f>
        <v>46.2</v>
      </c>
      <c r="E111" s="1"/>
      <c r="F111" s="6">
        <f>D111*E111</f>
        <v>0</v>
      </c>
    </row>
    <row r="112" spans="1:6" ht="26.25" thickBot="1" x14ac:dyDescent="0.25">
      <c r="A112" s="57">
        <v>1713</v>
      </c>
      <c r="B112" s="3" t="s">
        <v>60</v>
      </c>
      <c r="C112" s="58" t="s">
        <v>13</v>
      </c>
      <c r="D112" s="58">
        <v>1</v>
      </c>
      <c r="E112" s="1"/>
      <c r="F112" s="6">
        <f>D112*E112</f>
        <v>0</v>
      </c>
    </row>
    <row r="113" spans="1:6" s="54" customFormat="1" ht="25.5" customHeight="1" thickBot="1" x14ac:dyDescent="0.25">
      <c r="A113" s="49"/>
      <c r="B113" s="50" t="s">
        <v>11</v>
      </c>
      <c r="C113" s="51"/>
      <c r="D113" s="52"/>
      <c r="E113" s="55"/>
      <c r="F113" s="53">
        <f>SUM(F100:F112)</f>
        <v>0</v>
      </c>
    </row>
    <row r="114" spans="1:6" s="54" customFormat="1" ht="25.5" customHeight="1" thickBot="1" x14ac:dyDescent="0.25">
      <c r="A114" s="49"/>
      <c r="B114" s="50" t="s">
        <v>75</v>
      </c>
      <c r="C114" s="51"/>
      <c r="D114" s="52"/>
      <c r="E114" s="55"/>
      <c r="F114" s="83">
        <f>SUM(F113+F98+F92+F87+F71+F55+F49+F44+F38+F21+F15)</f>
        <v>0</v>
      </c>
    </row>
    <row r="115" spans="1:6" ht="18.75" customHeight="1" thickBot="1" x14ac:dyDescent="0.25">
      <c r="A115" s="49"/>
      <c r="B115" s="50" t="s">
        <v>19</v>
      </c>
      <c r="C115" s="51"/>
      <c r="D115" s="75"/>
      <c r="E115" s="52"/>
      <c r="F115" s="53">
        <f>$F$114*D115</f>
        <v>0</v>
      </c>
    </row>
    <row r="116" spans="1:6" ht="18.75" customHeight="1" thickBot="1" x14ac:dyDescent="0.25">
      <c r="A116" s="49"/>
      <c r="B116" s="50" t="s">
        <v>20</v>
      </c>
      <c r="C116" s="51"/>
      <c r="D116" s="75"/>
      <c r="E116" s="52"/>
      <c r="F116" s="53">
        <f t="shared" ref="F116:F117" si="18">$F$114*D116</f>
        <v>0</v>
      </c>
    </row>
    <row r="117" spans="1:6" ht="18.75" customHeight="1" thickBot="1" x14ac:dyDescent="0.25">
      <c r="A117" s="49"/>
      <c r="B117" s="50" t="s">
        <v>21</v>
      </c>
      <c r="C117" s="51"/>
      <c r="D117" s="75"/>
      <c r="E117" s="52"/>
      <c r="F117" s="53">
        <f t="shared" si="18"/>
        <v>0</v>
      </c>
    </row>
    <row r="118" spans="1:6" ht="18.75" customHeight="1" thickBot="1" x14ac:dyDescent="0.25">
      <c r="A118" s="49"/>
      <c r="B118" s="50" t="s">
        <v>11</v>
      </c>
      <c r="C118" s="51"/>
      <c r="D118" s="52"/>
      <c r="E118" s="52"/>
      <c r="F118" s="53">
        <f>SUM(F115:F117)</f>
        <v>0</v>
      </c>
    </row>
    <row r="119" spans="1:6" ht="26.25" thickBot="1" x14ac:dyDescent="0.25">
      <c r="A119" s="49"/>
      <c r="B119" s="50" t="s">
        <v>76</v>
      </c>
      <c r="C119" s="51"/>
      <c r="D119" s="52"/>
      <c r="E119" s="52"/>
      <c r="F119" s="53">
        <f>F114+F118</f>
        <v>0</v>
      </c>
    </row>
    <row r="120" spans="1:6" ht="18.75" customHeight="1" thickBot="1" x14ac:dyDescent="0.25">
      <c r="A120" s="49"/>
      <c r="B120" s="50" t="s">
        <v>22</v>
      </c>
      <c r="C120" s="51"/>
      <c r="D120" s="75">
        <v>0.18</v>
      </c>
      <c r="E120" s="52"/>
      <c r="F120" s="53">
        <f>F119*D120</f>
        <v>0</v>
      </c>
    </row>
    <row r="121" spans="1:6" ht="18.75" customHeight="1" thickBot="1" x14ac:dyDescent="0.25">
      <c r="A121" s="49"/>
      <c r="B121" s="50" t="s">
        <v>30</v>
      </c>
      <c r="C121" s="51"/>
      <c r="D121" s="75"/>
      <c r="E121" s="52"/>
      <c r="F121" s="53">
        <f>F119+F120</f>
        <v>0</v>
      </c>
    </row>
    <row r="122" spans="1:6" ht="18.75" hidden="1" customHeight="1" thickBot="1" x14ac:dyDescent="0.25">
      <c r="A122" s="49"/>
      <c r="B122" s="50"/>
      <c r="C122" s="51"/>
      <c r="D122" s="75"/>
      <c r="E122" s="52"/>
      <c r="F122" s="53"/>
    </row>
    <row r="123" spans="1:6" x14ac:dyDescent="0.2">
      <c r="B123" s="21"/>
    </row>
    <row r="124" spans="1:6" x14ac:dyDescent="0.2">
      <c r="B124" s="21"/>
    </row>
    <row r="125" spans="1:6" x14ac:dyDescent="0.2">
      <c r="B125" s="21"/>
    </row>
    <row r="126" spans="1:6" x14ac:dyDescent="0.2">
      <c r="B126" s="21"/>
    </row>
    <row r="127" spans="1:6" x14ac:dyDescent="0.2">
      <c r="B127" s="21"/>
    </row>
    <row r="128" spans="1:6" x14ac:dyDescent="0.2">
      <c r="B128" s="21"/>
    </row>
    <row r="129" spans="1:114" x14ac:dyDescent="0.2">
      <c r="B129" s="21"/>
    </row>
    <row r="130" spans="1:114" x14ac:dyDescent="0.2">
      <c r="B130" s="21"/>
    </row>
    <row r="131" spans="1:114" x14ac:dyDescent="0.2">
      <c r="B131" s="21"/>
    </row>
    <row r="132" spans="1:114" s="22" customFormat="1" x14ac:dyDescent="0.2">
      <c r="A132" s="20"/>
      <c r="B132" s="21"/>
      <c r="D132" s="23"/>
      <c r="E132" s="24"/>
      <c r="F132" s="25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/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26"/>
      <c r="CR132" s="26"/>
      <c r="CS132" s="26"/>
      <c r="CT132" s="26"/>
      <c r="CU132" s="26"/>
      <c r="CV132" s="26"/>
      <c r="CW132" s="26"/>
      <c r="CX132" s="26"/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</row>
    <row r="133" spans="1:114" s="22" customFormat="1" x14ac:dyDescent="0.2">
      <c r="A133" s="20"/>
      <c r="B133" s="21"/>
      <c r="D133" s="23"/>
      <c r="E133" s="24"/>
      <c r="F133" s="25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26"/>
      <c r="CR133" s="26"/>
      <c r="CS133" s="26"/>
      <c r="CT133" s="26"/>
      <c r="CU133" s="26"/>
      <c r="CV133" s="26"/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</row>
    <row r="134" spans="1:114" s="22" customFormat="1" x14ac:dyDescent="0.2">
      <c r="A134" s="20"/>
      <c r="B134" s="21"/>
      <c r="D134" s="23"/>
      <c r="E134" s="24"/>
      <c r="F134" s="25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</row>
    <row r="135" spans="1:114" s="22" customFormat="1" x14ac:dyDescent="0.2">
      <c r="A135" s="20"/>
      <c r="B135" s="21"/>
      <c r="D135" s="23"/>
      <c r="E135" s="24"/>
      <c r="F135" s="25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</row>
    <row r="136" spans="1:114" s="22" customFormat="1" x14ac:dyDescent="0.2">
      <c r="A136" s="20"/>
      <c r="B136" s="21"/>
      <c r="D136" s="23"/>
      <c r="E136" s="24"/>
      <c r="F136" s="25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/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</row>
    <row r="137" spans="1:114" s="22" customFormat="1" x14ac:dyDescent="0.2">
      <c r="A137" s="20"/>
      <c r="B137" s="21"/>
      <c r="D137" s="23"/>
      <c r="E137" s="24"/>
      <c r="F137" s="25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</row>
    <row r="138" spans="1:114" s="22" customFormat="1" x14ac:dyDescent="0.2">
      <c r="A138" s="20"/>
      <c r="B138" s="21"/>
      <c r="D138" s="23"/>
      <c r="E138" s="24"/>
      <c r="F138" s="25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</row>
    <row r="139" spans="1:114" s="22" customFormat="1" x14ac:dyDescent="0.2">
      <c r="A139" s="20"/>
      <c r="B139" s="21"/>
      <c r="D139" s="23"/>
      <c r="E139" s="24"/>
      <c r="F139" s="25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/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</row>
    <row r="140" spans="1:114" s="22" customFormat="1" x14ac:dyDescent="0.2">
      <c r="A140" s="20"/>
      <c r="B140" s="21"/>
      <c r="D140" s="23"/>
      <c r="E140" s="24"/>
      <c r="F140" s="25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</row>
    <row r="141" spans="1:114" s="22" customFormat="1" x14ac:dyDescent="0.2">
      <c r="A141" s="20"/>
      <c r="B141" s="21"/>
      <c r="D141" s="23"/>
      <c r="E141" s="24"/>
      <c r="F141" s="25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/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</row>
    <row r="142" spans="1:114" s="22" customFormat="1" x14ac:dyDescent="0.2">
      <c r="A142" s="20"/>
      <c r="B142" s="21"/>
      <c r="D142" s="23"/>
      <c r="E142" s="24"/>
      <c r="F142" s="25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26"/>
      <c r="CR142" s="26"/>
      <c r="CS142" s="26"/>
      <c r="CT142" s="26"/>
      <c r="CU142" s="26"/>
      <c r="CV142" s="26"/>
      <c r="CW142" s="26"/>
      <c r="CX142" s="26"/>
      <c r="CY142" s="26"/>
      <c r="CZ142" s="26"/>
      <c r="DA142" s="26"/>
      <c r="DB142" s="26"/>
      <c r="DC142" s="26"/>
      <c r="DD142" s="26"/>
      <c r="DE142" s="26"/>
      <c r="DF142" s="26"/>
      <c r="DG142" s="26"/>
      <c r="DH142" s="26"/>
      <c r="DI142" s="26"/>
      <c r="DJ142" s="26"/>
    </row>
    <row r="143" spans="1:114" s="22" customFormat="1" x14ac:dyDescent="0.2">
      <c r="A143" s="20"/>
      <c r="B143" s="21"/>
      <c r="D143" s="23"/>
      <c r="E143" s="24"/>
      <c r="F143" s="25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/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</row>
    <row r="144" spans="1:114" s="22" customFormat="1" x14ac:dyDescent="0.2">
      <c r="A144" s="20"/>
      <c r="B144" s="21"/>
      <c r="D144" s="23"/>
      <c r="E144" s="24"/>
      <c r="F144" s="25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26"/>
      <c r="CW144" s="26"/>
      <c r="CX144" s="26"/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</row>
    <row r="145" spans="1:114" s="22" customFormat="1" x14ac:dyDescent="0.2">
      <c r="A145" s="20"/>
      <c r="B145" s="21"/>
      <c r="D145" s="23"/>
      <c r="E145" s="24"/>
      <c r="F145" s="25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/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</row>
    <row r="146" spans="1:114" s="22" customFormat="1" x14ac:dyDescent="0.2">
      <c r="A146" s="20"/>
      <c r="B146" s="21"/>
      <c r="D146" s="23"/>
      <c r="E146" s="24"/>
      <c r="F146" s="25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/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26"/>
      <c r="CW146" s="26"/>
      <c r="CX146" s="26"/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</row>
    <row r="147" spans="1:114" s="22" customFormat="1" x14ac:dyDescent="0.2">
      <c r="A147" s="20"/>
      <c r="B147" s="21"/>
      <c r="D147" s="23"/>
      <c r="E147" s="24"/>
      <c r="F147" s="25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</row>
    <row r="148" spans="1:114" s="22" customFormat="1" x14ac:dyDescent="0.2">
      <c r="A148" s="20"/>
      <c r="B148" s="21"/>
      <c r="D148" s="23"/>
      <c r="E148" s="24"/>
      <c r="F148" s="25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</row>
    <row r="149" spans="1:114" s="22" customFormat="1" x14ac:dyDescent="0.2">
      <c r="A149" s="20"/>
      <c r="B149" s="21"/>
      <c r="D149" s="23"/>
      <c r="E149" s="24"/>
      <c r="F149" s="25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</row>
    <row r="150" spans="1:114" s="22" customFormat="1" x14ac:dyDescent="0.2">
      <c r="A150" s="20"/>
      <c r="B150" s="21"/>
      <c r="D150" s="23"/>
      <c r="E150" s="24"/>
      <c r="F150" s="25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</row>
    <row r="151" spans="1:114" s="22" customFormat="1" x14ac:dyDescent="0.2">
      <c r="A151" s="20"/>
      <c r="B151" s="21"/>
      <c r="D151" s="23"/>
      <c r="E151" s="24"/>
      <c r="F151" s="25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26"/>
      <c r="CW151" s="26"/>
      <c r="CX151" s="26"/>
      <c r="CY151" s="26"/>
      <c r="CZ151" s="26"/>
      <c r="DA151" s="26"/>
      <c r="DB151" s="26"/>
      <c r="DC151" s="26"/>
      <c r="DD151" s="26"/>
      <c r="DE151" s="26"/>
      <c r="DF151" s="26"/>
      <c r="DG151" s="26"/>
      <c r="DH151" s="26"/>
      <c r="DI151" s="26"/>
      <c r="DJ151" s="26"/>
    </row>
    <row r="152" spans="1:114" s="22" customFormat="1" x14ac:dyDescent="0.2">
      <c r="A152" s="20"/>
      <c r="B152" s="21"/>
      <c r="D152" s="23"/>
      <c r="E152" s="24"/>
      <c r="F152" s="25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26"/>
      <c r="CW152" s="26"/>
      <c r="CX152" s="26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</row>
    <row r="153" spans="1:114" s="22" customFormat="1" x14ac:dyDescent="0.2">
      <c r="A153" s="20"/>
      <c r="B153" s="21"/>
      <c r="D153" s="23"/>
      <c r="E153" s="24"/>
      <c r="F153" s="25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</row>
    <row r="154" spans="1:114" s="22" customFormat="1" x14ac:dyDescent="0.2">
      <c r="A154" s="20"/>
      <c r="B154" s="21"/>
      <c r="D154" s="23"/>
      <c r="E154" s="24"/>
      <c r="F154" s="25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</row>
    <row r="155" spans="1:114" s="22" customFormat="1" x14ac:dyDescent="0.2">
      <c r="A155" s="20"/>
      <c r="B155" s="21"/>
      <c r="D155" s="23"/>
      <c r="E155" s="24"/>
      <c r="F155" s="25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/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</row>
    <row r="156" spans="1:114" s="22" customFormat="1" x14ac:dyDescent="0.2">
      <c r="A156" s="20"/>
      <c r="B156" s="21"/>
      <c r="D156" s="23"/>
      <c r="E156" s="24"/>
      <c r="F156" s="25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</row>
    <row r="157" spans="1:114" s="22" customFormat="1" x14ac:dyDescent="0.2">
      <c r="A157" s="20"/>
      <c r="B157" s="21"/>
      <c r="D157" s="23"/>
      <c r="E157" s="24"/>
      <c r="F157" s="25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/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</row>
    <row r="158" spans="1:114" s="22" customFormat="1" x14ac:dyDescent="0.2">
      <c r="A158" s="20"/>
      <c r="B158" s="21"/>
      <c r="D158" s="23"/>
      <c r="E158" s="24"/>
      <c r="F158" s="25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6"/>
    </row>
    <row r="159" spans="1:114" s="22" customFormat="1" x14ac:dyDescent="0.2">
      <c r="A159" s="20"/>
      <c r="B159" s="21"/>
      <c r="D159" s="23"/>
      <c r="E159" s="24"/>
      <c r="F159" s="25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26"/>
      <c r="CW159" s="26"/>
      <c r="CX159" s="26"/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</row>
    <row r="160" spans="1:114" s="22" customFormat="1" x14ac:dyDescent="0.2">
      <c r="A160" s="20"/>
      <c r="B160" s="21"/>
      <c r="D160" s="23"/>
      <c r="E160" s="24"/>
      <c r="F160" s="25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6"/>
      <c r="CW160" s="26"/>
      <c r="CX160" s="26"/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</row>
    <row r="161" spans="1:114" s="22" customFormat="1" x14ac:dyDescent="0.2">
      <c r="A161" s="20"/>
      <c r="B161" s="21"/>
      <c r="D161" s="23"/>
      <c r="E161" s="24"/>
      <c r="F161" s="25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26"/>
      <c r="CW161" s="26"/>
      <c r="CX161" s="26"/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</row>
    <row r="162" spans="1:114" s="22" customFormat="1" x14ac:dyDescent="0.2">
      <c r="A162" s="20"/>
      <c r="B162" s="21"/>
      <c r="D162" s="23"/>
      <c r="E162" s="24"/>
      <c r="F162" s="25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6"/>
    </row>
    <row r="163" spans="1:114" s="22" customFormat="1" x14ac:dyDescent="0.2">
      <c r="A163" s="20"/>
      <c r="B163" s="21"/>
      <c r="D163" s="23"/>
      <c r="E163" s="24"/>
      <c r="F163" s="25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26"/>
      <c r="CW163" s="26"/>
      <c r="CX163" s="26"/>
      <c r="CY163" s="26"/>
      <c r="CZ163" s="26"/>
      <c r="DA163" s="26"/>
      <c r="DB163" s="26"/>
      <c r="DC163" s="26"/>
      <c r="DD163" s="26"/>
      <c r="DE163" s="26"/>
      <c r="DF163" s="26"/>
      <c r="DG163" s="26"/>
      <c r="DH163" s="26"/>
      <c r="DI163" s="26"/>
      <c r="DJ163" s="26"/>
    </row>
    <row r="164" spans="1:114" s="22" customFormat="1" x14ac:dyDescent="0.2">
      <c r="A164" s="20"/>
      <c r="B164" s="21"/>
      <c r="D164" s="23"/>
      <c r="E164" s="24"/>
      <c r="F164" s="25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26"/>
      <c r="CW164" s="26"/>
      <c r="CX164" s="26"/>
      <c r="CY164" s="26"/>
      <c r="CZ164" s="26"/>
      <c r="DA164" s="26"/>
      <c r="DB164" s="26"/>
      <c r="DC164" s="26"/>
      <c r="DD164" s="26"/>
      <c r="DE164" s="26"/>
      <c r="DF164" s="26"/>
      <c r="DG164" s="26"/>
      <c r="DH164" s="26"/>
      <c r="DI164" s="26"/>
      <c r="DJ164" s="26"/>
    </row>
    <row r="165" spans="1:114" s="22" customFormat="1" x14ac:dyDescent="0.2">
      <c r="A165" s="20"/>
      <c r="B165" s="21"/>
      <c r="D165" s="23"/>
      <c r="E165" s="24"/>
      <c r="F165" s="25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26"/>
      <c r="CR165" s="26"/>
      <c r="CS165" s="26"/>
      <c r="CT165" s="26"/>
      <c r="CU165" s="26"/>
      <c r="CV165" s="26"/>
      <c r="CW165" s="26"/>
      <c r="CX165" s="26"/>
      <c r="CY165" s="26"/>
      <c r="CZ165" s="26"/>
      <c r="DA165" s="26"/>
      <c r="DB165" s="26"/>
      <c r="DC165" s="26"/>
      <c r="DD165" s="26"/>
      <c r="DE165" s="26"/>
      <c r="DF165" s="26"/>
      <c r="DG165" s="26"/>
      <c r="DH165" s="26"/>
      <c r="DI165" s="26"/>
      <c r="DJ165" s="26"/>
    </row>
    <row r="166" spans="1:114" s="22" customFormat="1" x14ac:dyDescent="0.2">
      <c r="A166" s="20"/>
      <c r="B166" s="21"/>
      <c r="D166" s="23"/>
      <c r="E166" s="24"/>
      <c r="F166" s="25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</row>
    <row r="167" spans="1:114" s="22" customFormat="1" x14ac:dyDescent="0.2">
      <c r="A167" s="20"/>
      <c r="B167" s="21"/>
      <c r="D167" s="23"/>
      <c r="E167" s="24"/>
      <c r="F167" s="25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26"/>
      <c r="CR167" s="26"/>
      <c r="CS167" s="26"/>
      <c r="CT167" s="26"/>
      <c r="CU167" s="26"/>
      <c r="CV167" s="26"/>
      <c r="CW167" s="26"/>
      <c r="CX167" s="26"/>
      <c r="CY167" s="26"/>
      <c r="CZ167" s="26"/>
      <c r="DA167" s="26"/>
      <c r="DB167" s="26"/>
      <c r="DC167" s="26"/>
      <c r="DD167" s="26"/>
      <c r="DE167" s="26"/>
      <c r="DF167" s="26"/>
      <c r="DG167" s="26"/>
      <c r="DH167" s="26"/>
      <c r="DI167" s="26"/>
      <c r="DJ167" s="26"/>
    </row>
    <row r="168" spans="1:114" s="22" customFormat="1" x14ac:dyDescent="0.2">
      <c r="A168" s="20"/>
      <c r="B168" s="21"/>
      <c r="D168" s="23"/>
      <c r="E168" s="24"/>
      <c r="F168" s="25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6"/>
      <c r="BN168" s="26"/>
      <c r="BO168" s="26"/>
      <c r="BP168" s="26"/>
      <c r="BQ168" s="26"/>
      <c r="BR168" s="26"/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26"/>
      <c r="CR168" s="26"/>
      <c r="CS168" s="26"/>
      <c r="CT168" s="26"/>
      <c r="CU168" s="26"/>
      <c r="CV168" s="26"/>
      <c r="CW168" s="26"/>
      <c r="CX168" s="26"/>
      <c r="CY168" s="26"/>
      <c r="CZ168" s="26"/>
      <c r="DA168" s="26"/>
      <c r="DB168" s="26"/>
      <c r="DC168" s="26"/>
      <c r="DD168" s="26"/>
      <c r="DE168" s="26"/>
      <c r="DF168" s="26"/>
      <c r="DG168" s="26"/>
      <c r="DH168" s="26"/>
      <c r="DI168" s="26"/>
      <c r="DJ168" s="26"/>
    </row>
    <row r="169" spans="1:114" s="22" customFormat="1" x14ac:dyDescent="0.2">
      <c r="A169" s="20"/>
      <c r="B169" s="21"/>
      <c r="D169" s="23"/>
      <c r="E169" s="24"/>
      <c r="F169" s="25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26"/>
      <c r="CW169" s="26"/>
      <c r="CX169" s="26"/>
      <c r="CY169" s="26"/>
      <c r="CZ169" s="26"/>
      <c r="DA169" s="26"/>
      <c r="DB169" s="26"/>
      <c r="DC169" s="26"/>
      <c r="DD169" s="26"/>
      <c r="DE169" s="26"/>
      <c r="DF169" s="26"/>
      <c r="DG169" s="26"/>
      <c r="DH169" s="26"/>
      <c r="DI169" s="26"/>
      <c r="DJ169" s="26"/>
    </row>
    <row r="170" spans="1:114" s="22" customFormat="1" x14ac:dyDescent="0.2">
      <c r="A170" s="20"/>
      <c r="B170" s="21"/>
      <c r="D170" s="23"/>
      <c r="E170" s="24"/>
      <c r="F170" s="25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6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6"/>
    </row>
    <row r="171" spans="1:114" s="22" customFormat="1" x14ac:dyDescent="0.2">
      <c r="A171" s="20"/>
      <c r="B171" s="21"/>
      <c r="D171" s="23"/>
      <c r="E171" s="24"/>
      <c r="F171" s="25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6"/>
      <c r="CS171" s="26"/>
      <c r="CT171" s="26"/>
      <c r="CU171" s="26"/>
      <c r="CV171" s="26"/>
      <c r="CW171" s="26"/>
      <c r="CX171" s="26"/>
      <c r="CY171" s="26"/>
      <c r="CZ171" s="26"/>
      <c r="DA171" s="26"/>
      <c r="DB171" s="26"/>
      <c r="DC171" s="26"/>
      <c r="DD171" s="26"/>
      <c r="DE171" s="26"/>
      <c r="DF171" s="26"/>
      <c r="DG171" s="26"/>
      <c r="DH171" s="26"/>
      <c r="DI171" s="26"/>
      <c r="DJ171" s="26"/>
    </row>
    <row r="172" spans="1:114" s="22" customFormat="1" x14ac:dyDescent="0.2">
      <c r="A172" s="20"/>
      <c r="B172" s="21"/>
      <c r="D172" s="23"/>
      <c r="E172" s="24"/>
      <c r="F172" s="25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26"/>
      <c r="CR172" s="26"/>
      <c r="CS172" s="26"/>
      <c r="CT172" s="26"/>
      <c r="CU172" s="26"/>
      <c r="CV172" s="26"/>
      <c r="CW172" s="26"/>
      <c r="CX172" s="26"/>
      <c r="CY172" s="26"/>
      <c r="CZ172" s="26"/>
      <c r="DA172" s="26"/>
      <c r="DB172" s="26"/>
      <c r="DC172" s="26"/>
      <c r="DD172" s="26"/>
      <c r="DE172" s="26"/>
      <c r="DF172" s="26"/>
      <c r="DG172" s="26"/>
      <c r="DH172" s="26"/>
      <c r="DI172" s="26"/>
      <c r="DJ172" s="26"/>
    </row>
    <row r="173" spans="1:114" s="22" customFormat="1" x14ac:dyDescent="0.2">
      <c r="A173" s="20"/>
      <c r="B173" s="21"/>
      <c r="D173" s="23"/>
      <c r="E173" s="24"/>
      <c r="F173" s="25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26"/>
      <c r="CR173" s="26"/>
      <c r="CS173" s="26"/>
      <c r="CT173" s="26"/>
      <c r="CU173" s="26"/>
      <c r="CV173" s="26"/>
      <c r="CW173" s="26"/>
      <c r="CX173" s="26"/>
      <c r="CY173" s="26"/>
      <c r="CZ173" s="26"/>
      <c r="DA173" s="26"/>
      <c r="DB173" s="26"/>
      <c r="DC173" s="26"/>
      <c r="DD173" s="26"/>
      <c r="DE173" s="26"/>
      <c r="DF173" s="26"/>
      <c r="DG173" s="26"/>
      <c r="DH173" s="26"/>
      <c r="DI173" s="26"/>
      <c r="DJ173" s="26"/>
    </row>
    <row r="174" spans="1:114" s="22" customFormat="1" x14ac:dyDescent="0.2">
      <c r="A174" s="20"/>
      <c r="B174" s="21"/>
      <c r="D174" s="23"/>
      <c r="E174" s="24"/>
      <c r="F174" s="25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6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6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6"/>
    </row>
    <row r="175" spans="1:114" s="22" customFormat="1" x14ac:dyDescent="0.2">
      <c r="A175" s="20"/>
      <c r="B175" s="21"/>
      <c r="D175" s="23"/>
      <c r="E175" s="24"/>
      <c r="F175" s="25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6"/>
      <c r="BQ175" s="26"/>
      <c r="BR175" s="26"/>
      <c r="BS175" s="26"/>
      <c r="BT175" s="26"/>
      <c r="BU175" s="26"/>
      <c r="BV175" s="26"/>
      <c r="BW175" s="26"/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26"/>
      <c r="CR175" s="26"/>
      <c r="CS175" s="26"/>
      <c r="CT175" s="26"/>
      <c r="CU175" s="26"/>
      <c r="CV175" s="26"/>
      <c r="CW175" s="26"/>
      <c r="CX175" s="26"/>
      <c r="CY175" s="26"/>
      <c r="CZ175" s="26"/>
      <c r="DA175" s="26"/>
      <c r="DB175" s="26"/>
      <c r="DC175" s="26"/>
      <c r="DD175" s="26"/>
      <c r="DE175" s="26"/>
      <c r="DF175" s="26"/>
      <c r="DG175" s="26"/>
      <c r="DH175" s="26"/>
      <c r="DI175" s="26"/>
      <c r="DJ175" s="26"/>
    </row>
    <row r="176" spans="1:114" s="22" customFormat="1" x14ac:dyDescent="0.2">
      <c r="A176" s="20"/>
      <c r="B176" s="21"/>
      <c r="D176" s="23"/>
      <c r="E176" s="24"/>
      <c r="F176" s="25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  <c r="BM176" s="26"/>
      <c r="BN176" s="26"/>
      <c r="BO176" s="26"/>
      <c r="BP176" s="26"/>
      <c r="BQ176" s="26"/>
      <c r="BR176" s="26"/>
      <c r="BS176" s="26"/>
      <c r="BT176" s="26"/>
      <c r="BU176" s="26"/>
      <c r="BV176" s="26"/>
      <c r="BW176" s="26"/>
      <c r="BX176" s="26"/>
      <c r="BY176" s="26"/>
      <c r="BZ176" s="26"/>
      <c r="CA176" s="26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26"/>
      <c r="CR176" s="26"/>
      <c r="CS176" s="26"/>
      <c r="CT176" s="26"/>
      <c r="CU176" s="26"/>
      <c r="CV176" s="26"/>
      <c r="CW176" s="26"/>
      <c r="CX176" s="26"/>
      <c r="CY176" s="26"/>
      <c r="CZ176" s="26"/>
      <c r="DA176" s="26"/>
      <c r="DB176" s="26"/>
      <c r="DC176" s="26"/>
      <c r="DD176" s="26"/>
      <c r="DE176" s="26"/>
      <c r="DF176" s="26"/>
      <c r="DG176" s="26"/>
      <c r="DH176" s="26"/>
      <c r="DI176" s="26"/>
      <c r="DJ176" s="26"/>
    </row>
    <row r="177" spans="1:114" s="22" customFormat="1" x14ac:dyDescent="0.2">
      <c r="A177" s="20"/>
      <c r="B177" s="21"/>
      <c r="D177" s="23"/>
      <c r="E177" s="24"/>
      <c r="F177" s="25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26"/>
      <c r="CW177" s="26"/>
      <c r="CX177" s="26"/>
      <c r="CY177" s="26"/>
      <c r="CZ177" s="26"/>
      <c r="DA177" s="26"/>
      <c r="DB177" s="26"/>
      <c r="DC177" s="26"/>
      <c r="DD177" s="26"/>
      <c r="DE177" s="26"/>
      <c r="DF177" s="26"/>
      <c r="DG177" s="26"/>
      <c r="DH177" s="26"/>
      <c r="DI177" s="26"/>
      <c r="DJ177" s="26"/>
    </row>
    <row r="178" spans="1:114" s="22" customFormat="1" x14ac:dyDescent="0.2">
      <c r="A178" s="20"/>
      <c r="B178" s="21"/>
      <c r="D178" s="23"/>
      <c r="E178" s="24"/>
      <c r="F178" s="25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6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6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6"/>
    </row>
    <row r="179" spans="1:114" s="22" customFormat="1" x14ac:dyDescent="0.2">
      <c r="A179" s="20"/>
      <c r="B179" s="21"/>
      <c r="D179" s="23"/>
      <c r="E179" s="24"/>
      <c r="F179" s="25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</row>
    <row r="180" spans="1:114" s="22" customFormat="1" x14ac:dyDescent="0.2">
      <c r="A180" s="20"/>
      <c r="B180" s="21"/>
      <c r="D180" s="23"/>
      <c r="E180" s="24"/>
      <c r="F180" s="25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</row>
    <row r="181" spans="1:114" s="22" customFormat="1" x14ac:dyDescent="0.2">
      <c r="A181" s="20"/>
      <c r="B181" s="21"/>
      <c r="D181" s="23"/>
      <c r="E181" s="24"/>
      <c r="F181" s="25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26"/>
      <c r="CR181" s="26"/>
      <c r="CS181" s="26"/>
      <c r="CT181" s="26"/>
      <c r="CU181" s="26"/>
      <c r="CV181" s="26"/>
      <c r="CW181" s="26"/>
      <c r="CX181" s="26"/>
      <c r="CY181" s="26"/>
      <c r="CZ181" s="26"/>
      <c r="DA181" s="26"/>
      <c r="DB181" s="26"/>
      <c r="DC181" s="26"/>
      <c r="DD181" s="26"/>
      <c r="DE181" s="26"/>
      <c r="DF181" s="26"/>
      <c r="DG181" s="26"/>
      <c r="DH181" s="26"/>
      <c r="DI181" s="26"/>
      <c r="DJ181" s="26"/>
    </row>
    <row r="182" spans="1:114" s="22" customFormat="1" x14ac:dyDescent="0.2">
      <c r="A182" s="20"/>
      <c r="B182" s="21"/>
      <c r="D182" s="23"/>
      <c r="E182" s="24"/>
      <c r="F182" s="25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6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6"/>
    </row>
    <row r="183" spans="1:114" s="22" customFormat="1" x14ac:dyDescent="0.2">
      <c r="A183" s="20"/>
      <c r="B183" s="21"/>
      <c r="D183" s="23"/>
      <c r="E183" s="24"/>
      <c r="F183" s="25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26"/>
      <c r="BK183" s="26"/>
      <c r="BL183" s="26"/>
      <c r="BM183" s="26"/>
      <c r="BN183" s="26"/>
      <c r="BO183" s="26"/>
      <c r="BP183" s="26"/>
      <c r="BQ183" s="26"/>
      <c r="BR183" s="26"/>
      <c r="BS183" s="26"/>
      <c r="BT183" s="26"/>
      <c r="BU183" s="26"/>
      <c r="BV183" s="26"/>
      <c r="BW183" s="26"/>
      <c r="BX183" s="26"/>
      <c r="BY183" s="26"/>
      <c r="BZ183" s="26"/>
      <c r="CA183" s="26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26"/>
      <c r="CR183" s="26"/>
      <c r="CS183" s="26"/>
      <c r="CT183" s="26"/>
      <c r="CU183" s="26"/>
      <c r="CV183" s="26"/>
      <c r="CW183" s="26"/>
      <c r="CX183" s="26"/>
      <c r="CY183" s="26"/>
      <c r="CZ183" s="26"/>
      <c r="DA183" s="26"/>
      <c r="DB183" s="26"/>
      <c r="DC183" s="26"/>
      <c r="DD183" s="26"/>
      <c r="DE183" s="26"/>
      <c r="DF183" s="26"/>
      <c r="DG183" s="26"/>
      <c r="DH183" s="26"/>
      <c r="DI183" s="26"/>
      <c r="DJ183" s="26"/>
    </row>
    <row r="184" spans="1:114" s="22" customFormat="1" x14ac:dyDescent="0.2">
      <c r="A184" s="20"/>
      <c r="B184" s="21"/>
      <c r="D184" s="23"/>
      <c r="E184" s="24"/>
      <c r="F184" s="25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26"/>
      <c r="BZ184" s="26"/>
      <c r="CA184" s="26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26"/>
      <c r="CR184" s="26"/>
      <c r="CS184" s="26"/>
      <c r="CT184" s="26"/>
      <c r="CU184" s="26"/>
      <c r="CV184" s="26"/>
      <c r="CW184" s="26"/>
      <c r="CX184" s="26"/>
      <c r="CY184" s="26"/>
      <c r="CZ184" s="26"/>
      <c r="DA184" s="26"/>
      <c r="DB184" s="26"/>
      <c r="DC184" s="26"/>
      <c r="DD184" s="26"/>
      <c r="DE184" s="26"/>
      <c r="DF184" s="26"/>
      <c r="DG184" s="26"/>
      <c r="DH184" s="26"/>
      <c r="DI184" s="26"/>
      <c r="DJ184" s="26"/>
    </row>
    <row r="185" spans="1:114" s="22" customFormat="1" x14ac:dyDescent="0.2">
      <c r="A185" s="20"/>
      <c r="B185" s="21"/>
      <c r="D185" s="23"/>
      <c r="E185" s="24"/>
      <c r="F185" s="25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  <c r="BM185" s="26"/>
      <c r="BN185" s="26"/>
      <c r="BO185" s="26"/>
      <c r="BP185" s="26"/>
      <c r="BQ185" s="26"/>
      <c r="BR185" s="26"/>
      <c r="BS185" s="26"/>
      <c r="BT185" s="26"/>
      <c r="BU185" s="26"/>
      <c r="BV185" s="26"/>
      <c r="BW185" s="26"/>
      <c r="BX185" s="26"/>
      <c r="BY185" s="26"/>
      <c r="BZ185" s="26"/>
      <c r="CA185" s="26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26"/>
      <c r="CR185" s="26"/>
      <c r="CS185" s="26"/>
      <c r="CT185" s="26"/>
      <c r="CU185" s="26"/>
      <c r="CV185" s="26"/>
      <c r="CW185" s="26"/>
      <c r="CX185" s="26"/>
      <c r="CY185" s="26"/>
      <c r="CZ185" s="26"/>
      <c r="DA185" s="26"/>
      <c r="DB185" s="26"/>
      <c r="DC185" s="26"/>
      <c r="DD185" s="26"/>
      <c r="DE185" s="26"/>
      <c r="DF185" s="26"/>
      <c r="DG185" s="26"/>
      <c r="DH185" s="26"/>
      <c r="DI185" s="26"/>
      <c r="DJ185" s="26"/>
    </row>
    <row r="186" spans="1:114" s="22" customFormat="1" x14ac:dyDescent="0.2">
      <c r="A186" s="20"/>
      <c r="B186" s="21"/>
      <c r="D186" s="23"/>
      <c r="E186" s="24"/>
      <c r="F186" s="25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  <c r="BM186" s="26"/>
      <c r="BN186" s="26"/>
      <c r="BO186" s="26"/>
      <c r="BP186" s="26"/>
      <c r="BQ186" s="26"/>
      <c r="BR186" s="26"/>
      <c r="BS186" s="26"/>
      <c r="BT186" s="26"/>
      <c r="BU186" s="26"/>
      <c r="BV186" s="26"/>
      <c r="BW186" s="26"/>
      <c r="BX186" s="26"/>
      <c r="BY186" s="26"/>
      <c r="BZ186" s="26"/>
      <c r="CA186" s="26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26"/>
      <c r="CR186" s="26"/>
      <c r="CS186" s="26"/>
      <c r="CT186" s="26"/>
      <c r="CU186" s="26"/>
      <c r="CV186" s="26"/>
      <c r="CW186" s="26"/>
      <c r="CX186" s="26"/>
      <c r="CY186" s="26"/>
      <c r="CZ186" s="26"/>
      <c r="DA186" s="26"/>
      <c r="DB186" s="26"/>
      <c r="DC186" s="26"/>
      <c r="DD186" s="26"/>
      <c r="DE186" s="26"/>
      <c r="DF186" s="26"/>
      <c r="DG186" s="26"/>
      <c r="DH186" s="26"/>
      <c r="DI186" s="26"/>
      <c r="DJ186" s="26"/>
    </row>
    <row r="187" spans="1:114" s="22" customFormat="1" x14ac:dyDescent="0.2">
      <c r="A187" s="20"/>
      <c r="B187" s="21"/>
      <c r="D187" s="23"/>
      <c r="E187" s="24"/>
      <c r="F187" s="25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26"/>
      <c r="CW187" s="26"/>
      <c r="CX187" s="26"/>
      <c r="CY187" s="26"/>
      <c r="CZ187" s="26"/>
      <c r="DA187" s="26"/>
      <c r="DB187" s="26"/>
      <c r="DC187" s="26"/>
      <c r="DD187" s="26"/>
      <c r="DE187" s="26"/>
      <c r="DF187" s="26"/>
      <c r="DG187" s="26"/>
      <c r="DH187" s="26"/>
      <c r="DI187" s="26"/>
      <c r="DJ187" s="26"/>
    </row>
    <row r="188" spans="1:114" s="22" customFormat="1" x14ac:dyDescent="0.2">
      <c r="A188" s="20"/>
      <c r="B188" s="21"/>
      <c r="D188" s="23"/>
      <c r="E188" s="24"/>
      <c r="F188" s="25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6"/>
      <c r="CS188" s="26"/>
      <c r="CT188" s="26"/>
      <c r="CU188" s="26"/>
      <c r="CV188" s="26"/>
      <c r="CW188" s="26"/>
      <c r="CX188" s="26"/>
      <c r="CY188" s="26"/>
      <c r="CZ188" s="26"/>
      <c r="DA188" s="26"/>
      <c r="DB188" s="26"/>
      <c r="DC188" s="26"/>
      <c r="DD188" s="26"/>
      <c r="DE188" s="26"/>
      <c r="DF188" s="26"/>
      <c r="DG188" s="26"/>
      <c r="DH188" s="26"/>
      <c r="DI188" s="26"/>
      <c r="DJ188" s="26"/>
    </row>
    <row r="189" spans="1:114" s="22" customFormat="1" x14ac:dyDescent="0.2">
      <c r="A189" s="20"/>
      <c r="B189" s="21"/>
      <c r="D189" s="23"/>
      <c r="E189" s="24"/>
      <c r="F189" s="25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26"/>
      <c r="BZ189" s="26"/>
      <c r="CA189" s="26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26"/>
      <c r="CR189" s="26"/>
      <c r="CS189" s="26"/>
      <c r="CT189" s="26"/>
      <c r="CU189" s="26"/>
      <c r="CV189" s="26"/>
      <c r="CW189" s="26"/>
      <c r="CX189" s="26"/>
      <c r="CY189" s="26"/>
      <c r="CZ189" s="26"/>
      <c r="DA189" s="26"/>
      <c r="DB189" s="26"/>
      <c r="DC189" s="26"/>
      <c r="DD189" s="26"/>
      <c r="DE189" s="26"/>
      <c r="DF189" s="26"/>
      <c r="DG189" s="26"/>
      <c r="DH189" s="26"/>
      <c r="DI189" s="26"/>
      <c r="DJ189" s="26"/>
    </row>
    <row r="190" spans="1:114" s="22" customFormat="1" x14ac:dyDescent="0.2">
      <c r="A190" s="20"/>
      <c r="B190" s="21"/>
      <c r="D190" s="23"/>
      <c r="E190" s="24"/>
      <c r="F190" s="25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6"/>
      <c r="CS190" s="26"/>
      <c r="CT190" s="26"/>
      <c r="CU190" s="26"/>
      <c r="CV190" s="26"/>
      <c r="CW190" s="26"/>
      <c r="CX190" s="26"/>
      <c r="CY190" s="26"/>
      <c r="CZ190" s="26"/>
      <c r="DA190" s="26"/>
      <c r="DB190" s="26"/>
      <c r="DC190" s="26"/>
      <c r="DD190" s="26"/>
      <c r="DE190" s="26"/>
      <c r="DF190" s="26"/>
      <c r="DG190" s="26"/>
      <c r="DH190" s="26"/>
      <c r="DI190" s="26"/>
      <c r="DJ190" s="26"/>
    </row>
    <row r="191" spans="1:114" s="22" customFormat="1" x14ac:dyDescent="0.2">
      <c r="A191" s="20"/>
      <c r="B191" s="21"/>
      <c r="D191" s="23"/>
      <c r="E191" s="24"/>
      <c r="F191" s="25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6"/>
      <c r="CS191" s="26"/>
      <c r="CT191" s="26"/>
      <c r="CU191" s="26"/>
      <c r="CV191" s="26"/>
      <c r="CW191" s="26"/>
      <c r="CX191" s="26"/>
      <c r="CY191" s="26"/>
      <c r="CZ191" s="26"/>
      <c r="DA191" s="26"/>
      <c r="DB191" s="26"/>
      <c r="DC191" s="26"/>
      <c r="DD191" s="26"/>
      <c r="DE191" s="26"/>
      <c r="DF191" s="26"/>
      <c r="DG191" s="26"/>
      <c r="DH191" s="26"/>
      <c r="DI191" s="26"/>
      <c r="DJ191" s="26"/>
    </row>
    <row r="192" spans="1:114" s="22" customFormat="1" x14ac:dyDescent="0.2">
      <c r="A192" s="20"/>
      <c r="B192" s="21"/>
      <c r="D192" s="23"/>
      <c r="E192" s="24"/>
      <c r="F192" s="25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26"/>
      <c r="BZ192" s="26"/>
      <c r="CA192" s="26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26"/>
      <c r="CR192" s="26"/>
      <c r="CS192" s="26"/>
      <c r="CT192" s="26"/>
      <c r="CU192" s="26"/>
      <c r="CV192" s="26"/>
      <c r="CW192" s="26"/>
      <c r="CX192" s="26"/>
      <c r="CY192" s="26"/>
      <c r="CZ192" s="26"/>
      <c r="DA192" s="26"/>
      <c r="DB192" s="26"/>
      <c r="DC192" s="26"/>
      <c r="DD192" s="26"/>
      <c r="DE192" s="26"/>
      <c r="DF192" s="26"/>
      <c r="DG192" s="26"/>
      <c r="DH192" s="26"/>
      <c r="DI192" s="26"/>
      <c r="DJ192" s="26"/>
    </row>
    <row r="193" spans="1:114" s="22" customFormat="1" x14ac:dyDescent="0.2">
      <c r="A193" s="20"/>
      <c r="B193" s="21"/>
      <c r="D193" s="23"/>
      <c r="E193" s="24"/>
      <c r="F193" s="25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  <c r="BM193" s="26"/>
      <c r="BN193" s="26"/>
      <c r="BO193" s="26"/>
      <c r="BP193" s="26"/>
      <c r="BQ193" s="26"/>
      <c r="BR193" s="26"/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26"/>
      <c r="CR193" s="26"/>
      <c r="CS193" s="26"/>
      <c r="CT193" s="26"/>
      <c r="CU193" s="26"/>
      <c r="CV193" s="26"/>
      <c r="CW193" s="26"/>
      <c r="CX193" s="26"/>
      <c r="CY193" s="26"/>
      <c r="CZ193" s="26"/>
      <c r="DA193" s="26"/>
      <c r="DB193" s="26"/>
      <c r="DC193" s="26"/>
      <c r="DD193" s="26"/>
      <c r="DE193" s="26"/>
      <c r="DF193" s="26"/>
      <c r="DG193" s="26"/>
      <c r="DH193" s="26"/>
      <c r="DI193" s="26"/>
      <c r="DJ193" s="26"/>
    </row>
    <row r="194" spans="1:114" s="22" customFormat="1" x14ac:dyDescent="0.2">
      <c r="A194" s="20"/>
      <c r="B194" s="21"/>
      <c r="D194" s="23"/>
      <c r="E194" s="24"/>
      <c r="F194" s="25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  <c r="BQ194" s="26"/>
      <c r="BR194" s="26"/>
      <c r="BS194" s="26"/>
      <c r="BT194" s="26"/>
      <c r="BU194" s="26"/>
      <c r="BV194" s="26"/>
      <c r="BW194" s="26"/>
      <c r="BX194" s="26"/>
      <c r="BY194" s="26"/>
      <c r="BZ194" s="26"/>
      <c r="CA194" s="26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26"/>
      <c r="CR194" s="26"/>
      <c r="CS194" s="26"/>
      <c r="CT194" s="26"/>
      <c r="CU194" s="26"/>
      <c r="CV194" s="26"/>
      <c r="CW194" s="26"/>
      <c r="CX194" s="26"/>
      <c r="CY194" s="26"/>
      <c r="CZ194" s="26"/>
      <c r="DA194" s="26"/>
      <c r="DB194" s="26"/>
      <c r="DC194" s="26"/>
      <c r="DD194" s="26"/>
      <c r="DE194" s="26"/>
      <c r="DF194" s="26"/>
      <c r="DG194" s="26"/>
      <c r="DH194" s="26"/>
      <c r="DI194" s="26"/>
      <c r="DJ194" s="26"/>
    </row>
    <row r="195" spans="1:114" s="22" customFormat="1" x14ac:dyDescent="0.2">
      <c r="A195" s="20"/>
      <c r="B195" s="21"/>
      <c r="D195" s="23"/>
      <c r="E195" s="24"/>
      <c r="F195" s="25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  <c r="BM195" s="26"/>
      <c r="BN195" s="26"/>
      <c r="BO195" s="26"/>
      <c r="BP195" s="26"/>
      <c r="BQ195" s="26"/>
      <c r="BR195" s="26"/>
      <c r="BS195" s="26"/>
      <c r="BT195" s="26"/>
      <c r="BU195" s="26"/>
      <c r="BV195" s="26"/>
      <c r="BW195" s="26"/>
      <c r="BX195" s="26"/>
      <c r="BY195" s="26"/>
      <c r="BZ195" s="26"/>
      <c r="CA195" s="26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26"/>
      <c r="CR195" s="26"/>
      <c r="CS195" s="26"/>
      <c r="CT195" s="26"/>
      <c r="CU195" s="26"/>
      <c r="CV195" s="26"/>
      <c r="CW195" s="26"/>
      <c r="CX195" s="26"/>
      <c r="CY195" s="26"/>
      <c r="CZ195" s="26"/>
      <c r="DA195" s="26"/>
      <c r="DB195" s="26"/>
      <c r="DC195" s="26"/>
      <c r="DD195" s="26"/>
      <c r="DE195" s="26"/>
      <c r="DF195" s="26"/>
      <c r="DG195" s="26"/>
      <c r="DH195" s="26"/>
      <c r="DI195" s="26"/>
      <c r="DJ195" s="26"/>
    </row>
    <row r="196" spans="1:114" s="22" customFormat="1" x14ac:dyDescent="0.2">
      <c r="A196" s="20"/>
      <c r="B196" s="21"/>
      <c r="D196" s="23"/>
      <c r="E196" s="24"/>
      <c r="F196" s="25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  <c r="BM196" s="26"/>
      <c r="BN196" s="26"/>
      <c r="BO196" s="26"/>
      <c r="BP196" s="26"/>
      <c r="BQ196" s="26"/>
      <c r="BR196" s="26"/>
      <c r="BS196" s="26"/>
      <c r="BT196" s="26"/>
      <c r="BU196" s="26"/>
      <c r="BV196" s="26"/>
      <c r="BW196" s="26"/>
      <c r="BX196" s="26"/>
      <c r="BY196" s="26"/>
      <c r="BZ196" s="26"/>
      <c r="CA196" s="26"/>
      <c r="CB196" s="26"/>
      <c r="CC196" s="26"/>
      <c r="CD196" s="26"/>
      <c r="CE196" s="26"/>
      <c r="CF196" s="26"/>
      <c r="CG196" s="26"/>
      <c r="CH196" s="26"/>
      <c r="CI196" s="26"/>
      <c r="CJ196" s="26"/>
      <c r="CK196" s="26"/>
      <c r="CL196" s="26"/>
      <c r="CM196" s="26"/>
      <c r="CN196" s="26"/>
      <c r="CO196" s="26"/>
      <c r="CP196" s="26"/>
      <c r="CQ196" s="26"/>
      <c r="CR196" s="26"/>
      <c r="CS196" s="26"/>
      <c r="CT196" s="26"/>
      <c r="CU196" s="26"/>
      <c r="CV196" s="26"/>
      <c r="CW196" s="26"/>
      <c r="CX196" s="26"/>
      <c r="CY196" s="26"/>
      <c r="CZ196" s="26"/>
      <c r="DA196" s="26"/>
      <c r="DB196" s="26"/>
      <c r="DC196" s="26"/>
      <c r="DD196" s="26"/>
      <c r="DE196" s="26"/>
      <c r="DF196" s="26"/>
      <c r="DG196" s="26"/>
      <c r="DH196" s="26"/>
      <c r="DI196" s="26"/>
      <c r="DJ196" s="26"/>
    </row>
    <row r="197" spans="1:114" s="22" customFormat="1" x14ac:dyDescent="0.2">
      <c r="A197" s="20"/>
      <c r="B197" s="21"/>
      <c r="D197" s="23"/>
      <c r="E197" s="24"/>
      <c r="F197" s="25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  <c r="BQ197" s="26"/>
      <c r="BR197" s="26"/>
      <c r="BS197" s="26"/>
      <c r="BT197" s="26"/>
      <c r="BU197" s="26"/>
      <c r="BV197" s="26"/>
      <c r="BW197" s="26"/>
      <c r="BX197" s="26"/>
      <c r="BY197" s="26"/>
      <c r="BZ197" s="26"/>
      <c r="CA197" s="26"/>
      <c r="CB197" s="26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6"/>
      <c r="CQ197" s="26"/>
      <c r="CR197" s="26"/>
      <c r="CS197" s="26"/>
      <c r="CT197" s="26"/>
      <c r="CU197" s="26"/>
      <c r="CV197" s="26"/>
      <c r="CW197" s="26"/>
      <c r="CX197" s="26"/>
      <c r="CY197" s="26"/>
      <c r="CZ197" s="26"/>
      <c r="DA197" s="26"/>
      <c r="DB197" s="26"/>
      <c r="DC197" s="26"/>
      <c r="DD197" s="26"/>
      <c r="DE197" s="26"/>
      <c r="DF197" s="26"/>
      <c r="DG197" s="26"/>
      <c r="DH197" s="26"/>
      <c r="DI197" s="26"/>
      <c r="DJ197" s="26"/>
    </row>
    <row r="198" spans="1:114" s="22" customFormat="1" x14ac:dyDescent="0.2">
      <c r="A198" s="20"/>
      <c r="B198" s="21"/>
      <c r="D198" s="23"/>
      <c r="E198" s="24"/>
      <c r="F198" s="25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  <c r="BM198" s="26"/>
      <c r="BN198" s="26"/>
      <c r="BO198" s="26"/>
      <c r="BP198" s="26"/>
      <c r="BQ198" s="26"/>
      <c r="BR198" s="26"/>
      <c r="BS198" s="26"/>
      <c r="BT198" s="26"/>
      <c r="BU198" s="26"/>
      <c r="BV198" s="26"/>
      <c r="BW198" s="26"/>
      <c r="BX198" s="26"/>
      <c r="BY198" s="26"/>
      <c r="BZ198" s="26"/>
      <c r="CA198" s="26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26"/>
      <c r="CR198" s="26"/>
      <c r="CS198" s="26"/>
      <c r="CT198" s="26"/>
      <c r="CU198" s="26"/>
      <c r="CV198" s="26"/>
      <c r="CW198" s="26"/>
      <c r="CX198" s="26"/>
      <c r="CY198" s="26"/>
      <c r="CZ198" s="26"/>
      <c r="DA198" s="26"/>
      <c r="DB198" s="26"/>
      <c r="DC198" s="26"/>
      <c r="DD198" s="26"/>
      <c r="DE198" s="26"/>
      <c r="DF198" s="26"/>
      <c r="DG198" s="26"/>
      <c r="DH198" s="26"/>
      <c r="DI198" s="26"/>
      <c r="DJ198" s="26"/>
    </row>
    <row r="199" spans="1:114" s="22" customFormat="1" x14ac:dyDescent="0.2">
      <c r="A199" s="20"/>
      <c r="B199" s="21"/>
      <c r="D199" s="23"/>
      <c r="E199" s="24"/>
      <c r="F199" s="25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  <c r="BM199" s="26"/>
      <c r="BN199" s="26"/>
      <c r="BO199" s="26"/>
      <c r="BP199" s="26"/>
      <c r="BQ199" s="26"/>
      <c r="BR199" s="26"/>
      <c r="BS199" s="26"/>
      <c r="BT199" s="26"/>
      <c r="BU199" s="26"/>
      <c r="BV199" s="26"/>
      <c r="BW199" s="26"/>
      <c r="BX199" s="26"/>
      <c r="BY199" s="26"/>
      <c r="BZ199" s="26"/>
      <c r="CA199" s="26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26"/>
      <c r="CR199" s="26"/>
      <c r="CS199" s="26"/>
      <c r="CT199" s="26"/>
      <c r="CU199" s="26"/>
      <c r="CV199" s="26"/>
      <c r="CW199" s="26"/>
      <c r="CX199" s="26"/>
      <c r="CY199" s="26"/>
      <c r="CZ199" s="26"/>
      <c r="DA199" s="26"/>
      <c r="DB199" s="26"/>
      <c r="DC199" s="26"/>
      <c r="DD199" s="26"/>
      <c r="DE199" s="26"/>
      <c r="DF199" s="26"/>
      <c r="DG199" s="26"/>
      <c r="DH199" s="26"/>
      <c r="DI199" s="26"/>
      <c r="DJ199" s="26"/>
    </row>
    <row r="200" spans="1:114" s="22" customFormat="1" x14ac:dyDescent="0.2">
      <c r="A200" s="20"/>
      <c r="B200" s="21"/>
      <c r="D200" s="23"/>
      <c r="E200" s="24"/>
      <c r="F200" s="25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26"/>
      <c r="BZ200" s="26"/>
      <c r="CA200" s="26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26"/>
      <c r="CR200" s="26"/>
      <c r="CS200" s="26"/>
      <c r="CT200" s="26"/>
      <c r="CU200" s="26"/>
      <c r="CV200" s="26"/>
      <c r="CW200" s="26"/>
      <c r="CX200" s="26"/>
      <c r="CY200" s="26"/>
      <c r="CZ200" s="26"/>
      <c r="DA200" s="26"/>
      <c r="DB200" s="26"/>
      <c r="DC200" s="26"/>
      <c r="DD200" s="26"/>
      <c r="DE200" s="26"/>
      <c r="DF200" s="26"/>
      <c r="DG200" s="26"/>
      <c r="DH200" s="26"/>
      <c r="DI200" s="26"/>
      <c r="DJ200" s="26"/>
    </row>
    <row r="201" spans="1:114" s="22" customFormat="1" x14ac:dyDescent="0.2">
      <c r="A201" s="20"/>
      <c r="B201" s="21"/>
      <c r="D201" s="23"/>
      <c r="E201" s="24"/>
      <c r="F201" s="25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6"/>
      <c r="BR201" s="26"/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6"/>
    </row>
    <row r="202" spans="1:114" s="22" customFormat="1" x14ac:dyDescent="0.2">
      <c r="A202" s="20"/>
      <c r="B202" s="21"/>
      <c r="D202" s="23"/>
      <c r="E202" s="24"/>
      <c r="F202" s="25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6"/>
      <c r="CS202" s="26"/>
      <c r="CT202" s="26"/>
      <c r="CU202" s="26"/>
      <c r="CV202" s="26"/>
      <c r="CW202" s="26"/>
      <c r="CX202" s="26"/>
      <c r="CY202" s="26"/>
      <c r="CZ202" s="26"/>
      <c r="DA202" s="26"/>
      <c r="DB202" s="26"/>
      <c r="DC202" s="26"/>
      <c r="DD202" s="26"/>
      <c r="DE202" s="26"/>
      <c r="DF202" s="26"/>
      <c r="DG202" s="26"/>
      <c r="DH202" s="26"/>
      <c r="DI202" s="26"/>
      <c r="DJ202" s="26"/>
    </row>
    <row r="203" spans="1:114" s="22" customFormat="1" x14ac:dyDescent="0.2">
      <c r="A203" s="20"/>
      <c r="B203" s="21"/>
      <c r="D203" s="23"/>
      <c r="E203" s="24"/>
      <c r="F203" s="25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  <c r="BM203" s="26"/>
      <c r="BN203" s="26"/>
      <c r="BO203" s="26"/>
      <c r="BP203" s="26"/>
      <c r="BQ203" s="26"/>
      <c r="BR203" s="26"/>
      <c r="BS203" s="26"/>
      <c r="BT203" s="26"/>
      <c r="BU203" s="26"/>
      <c r="BV203" s="26"/>
      <c r="BW203" s="26"/>
      <c r="BX203" s="26"/>
      <c r="BY203" s="26"/>
      <c r="BZ203" s="26"/>
      <c r="CA203" s="26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26"/>
      <c r="CR203" s="26"/>
      <c r="CS203" s="26"/>
      <c r="CT203" s="26"/>
      <c r="CU203" s="26"/>
      <c r="CV203" s="26"/>
      <c r="CW203" s="26"/>
      <c r="CX203" s="26"/>
      <c r="CY203" s="26"/>
      <c r="CZ203" s="26"/>
      <c r="DA203" s="26"/>
      <c r="DB203" s="26"/>
      <c r="DC203" s="26"/>
      <c r="DD203" s="26"/>
      <c r="DE203" s="26"/>
      <c r="DF203" s="26"/>
      <c r="DG203" s="26"/>
      <c r="DH203" s="26"/>
      <c r="DI203" s="26"/>
      <c r="DJ203" s="26"/>
    </row>
    <row r="204" spans="1:114" s="22" customFormat="1" x14ac:dyDescent="0.2">
      <c r="A204" s="20"/>
      <c r="B204" s="21"/>
      <c r="D204" s="23"/>
      <c r="E204" s="24"/>
      <c r="F204" s="25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  <c r="BM204" s="26"/>
      <c r="BN204" s="26"/>
      <c r="BO204" s="26"/>
      <c r="BP204" s="26"/>
      <c r="BQ204" s="26"/>
      <c r="BR204" s="26"/>
      <c r="BS204" s="26"/>
      <c r="BT204" s="26"/>
      <c r="BU204" s="26"/>
      <c r="BV204" s="26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  <c r="DC204" s="26"/>
      <c r="DD204" s="26"/>
      <c r="DE204" s="26"/>
      <c r="DF204" s="26"/>
      <c r="DG204" s="26"/>
      <c r="DH204" s="26"/>
      <c r="DI204" s="26"/>
      <c r="DJ204" s="26"/>
    </row>
    <row r="205" spans="1:114" s="22" customFormat="1" x14ac:dyDescent="0.2">
      <c r="A205" s="20"/>
      <c r="B205" s="21"/>
      <c r="D205" s="23"/>
      <c r="E205" s="24"/>
      <c r="F205" s="25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6"/>
      <c r="BR205" s="26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6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6"/>
    </row>
    <row r="206" spans="1:114" s="22" customFormat="1" x14ac:dyDescent="0.2">
      <c r="A206" s="20"/>
      <c r="B206" s="21"/>
      <c r="D206" s="23"/>
      <c r="E206" s="24"/>
      <c r="F206" s="25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  <c r="BM206" s="26"/>
      <c r="BN206" s="26"/>
      <c r="BO206" s="26"/>
      <c r="BP206" s="26"/>
      <c r="BQ206" s="26"/>
      <c r="BR206" s="26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6"/>
      <c r="CS206" s="26"/>
      <c r="CT206" s="26"/>
      <c r="CU206" s="26"/>
      <c r="CV206" s="26"/>
      <c r="CW206" s="26"/>
      <c r="CX206" s="26"/>
      <c r="CY206" s="26"/>
      <c r="CZ206" s="26"/>
      <c r="DA206" s="26"/>
      <c r="DB206" s="26"/>
      <c r="DC206" s="26"/>
      <c r="DD206" s="26"/>
      <c r="DE206" s="26"/>
      <c r="DF206" s="26"/>
      <c r="DG206" s="26"/>
      <c r="DH206" s="26"/>
      <c r="DI206" s="26"/>
      <c r="DJ206" s="26"/>
    </row>
    <row r="207" spans="1:114" s="22" customFormat="1" x14ac:dyDescent="0.2">
      <c r="A207" s="20"/>
      <c r="B207" s="21"/>
      <c r="D207" s="23"/>
      <c r="E207" s="24"/>
      <c r="F207" s="25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  <c r="BM207" s="26"/>
      <c r="BN207" s="26"/>
      <c r="BO207" s="26"/>
      <c r="BP207" s="26"/>
      <c r="BQ207" s="26"/>
      <c r="BR207" s="26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26"/>
      <c r="CR207" s="26"/>
      <c r="CS207" s="26"/>
      <c r="CT207" s="26"/>
      <c r="CU207" s="26"/>
      <c r="CV207" s="26"/>
      <c r="CW207" s="26"/>
      <c r="CX207" s="26"/>
      <c r="CY207" s="26"/>
      <c r="CZ207" s="26"/>
      <c r="DA207" s="26"/>
      <c r="DB207" s="26"/>
      <c r="DC207" s="26"/>
      <c r="DD207" s="26"/>
      <c r="DE207" s="26"/>
      <c r="DF207" s="26"/>
      <c r="DG207" s="26"/>
      <c r="DH207" s="26"/>
      <c r="DI207" s="26"/>
      <c r="DJ207" s="26"/>
    </row>
    <row r="208" spans="1:114" s="22" customFormat="1" x14ac:dyDescent="0.2">
      <c r="A208" s="20"/>
      <c r="B208" s="21"/>
      <c r="D208" s="23"/>
      <c r="E208" s="24"/>
      <c r="F208" s="25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  <c r="BO208" s="26"/>
      <c r="BP208" s="26"/>
      <c r="BQ208" s="26"/>
      <c r="BR208" s="26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  <c r="DC208" s="26"/>
      <c r="DD208" s="26"/>
      <c r="DE208" s="26"/>
      <c r="DF208" s="26"/>
      <c r="DG208" s="26"/>
      <c r="DH208" s="26"/>
      <c r="DI208" s="26"/>
      <c r="DJ208" s="26"/>
    </row>
    <row r="209" spans="1:114" s="22" customFormat="1" x14ac:dyDescent="0.2">
      <c r="A209" s="20"/>
      <c r="B209" s="21"/>
      <c r="D209" s="23"/>
      <c r="E209" s="24"/>
      <c r="F209" s="25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6"/>
      <c r="BR209" s="26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6"/>
    </row>
    <row r="210" spans="1:114" s="22" customFormat="1" x14ac:dyDescent="0.2">
      <c r="A210" s="20"/>
      <c r="B210" s="21"/>
      <c r="D210" s="23"/>
      <c r="E210" s="24"/>
      <c r="F210" s="25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  <c r="DC210" s="26"/>
      <c r="DD210" s="26"/>
      <c r="DE210" s="26"/>
      <c r="DF210" s="26"/>
      <c r="DG210" s="26"/>
      <c r="DH210" s="26"/>
      <c r="DI210" s="26"/>
      <c r="DJ210" s="26"/>
    </row>
    <row r="211" spans="1:114" s="22" customFormat="1" x14ac:dyDescent="0.2">
      <c r="A211" s="20"/>
      <c r="B211" s="21"/>
      <c r="D211" s="23"/>
      <c r="E211" s="24"/>
      <c r="F211" s="25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  <c r="DC211" s="26"/>
      <c r="DD211" s="26"/>
      <c r="DE211" s="26"/>
      <c r="DF211" s="26"/>
      <c r="DG211" s="26"/>
      <c r="DH211" s="26"/>
      <c r="DI211" s="26"/>
      <c r="DJ211" s="26"/>
    </row>
    <row r="212" spans="1:114" s="22" customFormat="1" x14ac:dyDescent="0.2">
      <c r="A212" s="20"/>
      <c r="B212" s="21"/>
      <c r="D212" s="23"/>
      <c r="E212" s="24"/>
      <c r="F212" s="25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  <c r="DC212" s="26"/>
      <c r="DD212" s="26"/>
      <c r="DE212" s="26"/>
      <c r="DF212" s="26"/>
      <c r="DG212" s="26"/>
      <c r="DH212" s="26"/>
      <c r="DI212" s="26"/>
      <c r="DJ212" s="26"/>
    </row>
    <row r="213" spans="1:114" s="22" customFormat="1" x14ac:dyDescent="0.2">
      <c r="A213" s="20"/>
      <c r="B213" s="21"/>
      <c r="D213" s="23"/>
      <c r="E213" s="24"/>
      <c r="F213" s="25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6"/>
    </row>
    <row r="214" spans="1:114" s="22" customFormat="1" x14ac:dyDescent="0.2">
      <c r="A214" s="20"/>
      <c r="B214" s="21"/>
      <c r="D214" s="23"/>
      <c r="E214" s="24"/>
      <c r="F214" s="25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  <c r="BM214" s="26"/>
      <c r="BN214" s="26"/>
      <c r="BO214" s="26"/>
      <c r="BP214" s="26"/>
      <c r="BQ214" s="26"/>
      <c r="BR214" s="26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  <c r="DC214" s="26"/>
      <c r="DD214" s="26"/>
      <c r="DE214" s="26"/>
      <c r="DF214" s="26"/>
      <c r="DG214" s="26"/>
      <c r="DH214" s="26"/>
      <c r="DI214" s="26"/>
      <c r="DJ214" s="26"/>
    </row>
    <row r="215" spans="1:114" s="22" customFormat="1" x14ac:dyDescent="0.2">
      <c r="A215" s="20"/>
      <c r="B215" s="21"/>
      <c r="D215" s="23"/>
      <c r="E215" s="24"/>
      <c r="F215" s="25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  <c r="BM215" s="26"/>
      <c r="BN215" s="26"/>
      <c r="BO215" s="26"/>
      <c r="BP215" s="26"/>
      <c r="BQ215" s="26"/>
      <c r="BR215" s="26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  <c r="DC215" s="26"/>
      <c r="DD215" s="26"/>
      <c r="DE215" s="26"/>
      <c r="DF215" s="26"/>
      <c r="DG215" s="26"/>
      <c r="DH215" s="26"/>
      <c r="DI215" s="26"/>
      <c r="DJ215" s="26"/>
    </row>
    <row r="216" spans="1:114" s="22" customFormat="1" x14ac:dyDescent="0.2">
      <c r="A216" s="20"/>
      <c r="B216" s="21"/>
      <c r="D216" s="23"/>
      <c r="E216" s="24"/>
      <c r="F216" s="25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  <c r="BM216" s="26"/>
      <c r="BN216" s="26"/>
      <c r="BO216" s="26"/>
      <c r="BP216" s="26"/>
      <c r="BQ216" s="26"/>
      <c r="BR216" s="26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  <c r="DC216" s="26"/>
      <c r="DD216" s="26"/>
      <c r="DE216" s="26"/>
      <c r="DF216" s="26"/>
      <c r="DG216" s="26"/>
      <c r="DH216" s="26"/>
      <c r="DI216" s="26"/>
      <c r="DJ216" s="26"/>
    </row>
    <row r="217" spans="1:114" s="22" customFormat="1" x14ac:dyDescent="0.2">
      <c r="A217" s="20"/>
      <c r="B217" s="21"/>
      <c r="D217" s="23"/>
      <c r="E217" s="24"/>
      <c r="F217" s="25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6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6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6"/>
    </row>
    <row r="218" spans="1:114" s="22" customFormat="1" x14ac:dyDescent="0.2">
      <c r="A218" s="20"/>
      <c r="B218" s="21"/>
      <c r="D218" s="23"/>
      <c r="E218" s="24"/>
      <c r="F218" s="25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  <c r="BM218" s="26"/>
      <c r="BN218" s="26"/>
      <c r="BO218" s="26"/>
      <c r="BP218" s="26"/>
      <c r="BQ218" s="26"/>
      <c r="BR218" s="26"/>
      <c r="BS218" s="26"/>
      <c r="BT218" s="26"/>
      <c r="BU218" s="26"/>
      <c r="BV218" s="26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6"/>
      <c r="CS218" s="26"/>
      <c r="CT218" s="26"/>
      <c r="CU218" s="26"/>
      <c r="CV218" s="26"/>
      <c r="CW218" s="26"/>
      <c r="CX218" s="26"/>
      <c r="CY218" s="26"/>
      <c r="CZ218" s="26"/>
      <c r="DA218" s="26"/>
      <c r="DB218" s="26"/>
      <c r="DC218" s="26"/>
      <c r="DD218" s="26"/>
      <c r="DE218" s="26"/>
      <c r="DF218" s="26"/>
      <c r="DG218" s="26"/>
      <c r="DH218" s="26"/>
      <c r="DI218" s="26"/>
      <c r="DJ218" s="26"/>
    </row>
    <row r="219" spans="1:114" s="22" customFormat="1" x14ac:dyDescent="0.2">
      <c r="A219" s="20"/>
      <c r="B219" s="21"/>
      <c r="D219" s="23"/>
      <c r="E219" s="24"/>
      <c r="F219" s="25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  <c r="BM219" s="26"/>
      <c r="BN219" s="26"/>
      <c r="BO219" s="26"/>
      <c r="BP219" s="26"/>
      <c r="BQ219" s="26"/>
      <c r="BR219" s="26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  <c r="DC219" s="26"/>
      <c r="DD219" s="26"/>
      <c r="DE219" s="26"/>
      <c r="DF219" s="26"/>
      <c r="DG219" s="26"/>
      <c r="DH219" s="26"/>
      <c r="DI219" s="26"/>
      <c r="DJ219" s="26"/>
    </row>
    <row r="220" spans="1:114" s="22" customFormat="1" x14ac:dyDescent="0.2">
      <c r="A220" s="20"/>
      <c r="B220" s="21"/>
      <c r="D220" s="23"/>
      <c r="E220" s="24"/>
      <c r="F220" s="25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6"/>
      <c r="CS220" s="26"/>
      <c r="CT220" s="26"/>
      <c r="CU220" s="26"/>
      <c r="CV220" s="26"/>
      <c r="CW220" s="26"/>
      <c r="CX220" s="26"/>
      <c r="CY220" s="26"/>
      <c r="CZ220" s="26"/>
      <c r="DA220" s="26"/>
      <c r="DB220" s="26"/>
      <c r="DC220" s="26"/>
      <c r="DD220" s="26"/>
      <c r="DE220" s="26"/>
      <c r="DF220" s="26"/>
      <c r="DG220" s="26"/>
      <c r="DH220" s="26"/>
      <c r="DI220" s="26"/>
      <c r="DJ220" s="26"/>
    </row>
    <row r="221" spans="1:114" s="22" customFormat="1" x14ac:dyDescent="0.2">
      <c r="A221" s="20"/>
      <c r="B221" s="21"/>
      <c r="D221" s="23"/>
      <c r="E221" s="24"/>
      <c r="F221" s="25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6"/>
      <c r="BR221" s="26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6"/>
      <c r="CU221" s="26"/>
      <c r="CV221" s="26"/>
      <c r="CW221" s="26"/>
      <c r="CX221" s="26"/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6"/>
    </row>
    <row r="222" spans="1:114" s="22" customFormat="1" x14ac:dyDescent="0.2">
      <c r="A222" s="20"/>
      <c r="B222" s="21"/>
      <c r="D222" s="23"/>
      <c r="E222" s="24"/>
      <c r="F222" s="25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  <c r="BM222" s="26"/>
      <c r="BN222" s="26"/>
      <c r="BO222" s="26"/>
      <c r="BP222" s="26"/>
      <c r="BQ222" s="26"/>
      <c r="BR222" s="26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  <c r="DC222" s="26"/>
      <c r="DD222" s="26"/>
      <c r="DE222" s="26"/>
      <c r="DF222" s="26"/>
      <c r="DG222" s="26"/>
      <c r="DH222" s="26"/>
      <c r="DI222" s="26"/>
      <c r="DJ222" s="26"/>
    </row>
    <row r="223" spans="1:114" s="22" customFormat="1" x14ac:dyDescent="0.2">
      <c r="A223" s="20"/>
      <c r="B223" s="21"/>
      <c r="D223" s="23"/>
      <c r="E223" s="24"/>
      <c r="F223" s="25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</row>
    <row r="224" spans="1:114" s="22" customFormat="1" x14ac:dyDescent="0.2">
      <c r="A224" s="20"/>
      <c r="B224" s="21"/>
      <c r="D224" s="23"/>
      <c r="E224" s="24"/>
      <c r="F224" s="25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</row>
    <row r="225" spans="1:114" s="22" customFormat="1" x14ac:dyDescent="0.2">
      <c r="A225" s="20"/>
      <c r="B225" s="21"/>
      <c r="D225" s="23"/>
      <c r="E225" s="24"/>
      <c r="F225" s="25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6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6"/>
    </row>
    <row r="226" spans="1:114" s="22" customFormat="1" x14ac:dyDescent="0.2">
      <c r="A226" s="20"/>
      <c r="B226" s="21"/>
      <c r="D226" s="23"/>
      <c r="E226" s="24"/>
      <c r="F226" s="25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  <c r="BO226" s="26"/>
      <c r="BP226" s="26"/>
      <c r="BQ226" s="26"/>
      <c r="BR226" s="26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  <c r="DC226" s="26"/>
      <c r="DD226" s="26"/>
      <c r="DE226" s="26"/>
      <c r="DF226" s="26"/>
      <c r="DG226" s="26"/>
      <c r="DH226" s="26"/>
      <c r="DI226" s="26"/>
      <c r="DJ226" s="26"/>
    </row>
    <row r="227" spans="1:114" s="22" customFormat="1" x14ac:dyDescent="0.2">
      <c r="A227" s="20"/>
      <c r="B227" s="21"/>
      <c r="D227" s="23"/>
      <c r="E227" s="24"/>
      <c r="F227" s="25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6"/>
      <c r="BP227" s="26"/>
      <c r="BQ227" s="26"/>
      <c r="BR227" s="26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26"/>
      <c r="CR227" s="26"/>
      <c r="CS227" s="26"/>
      <c r="CT227" s="26"/>
      <c r="CU227" s="26"/>
      <c r="CV227" s="26"/>
      <c r="CW227" s="26"/>
      <c r="CX227" s="26"/>
      <c r="CY227" s="26"/>
      <c r="CZ227" s="26"/>
      <c r="DA227" s="26"/>
      <c r="DB227" s="26"/>
      <c r="DC227" s="26"/>
      <c r="DD227" s="26"/>
      <c r="DE227" s="26"/>
      <c r="DF227" s="26"/>
      <c r="DG227" s="26"/>
      <c r="DH227" s="26"/>
      <c r="DI227" s="26"/>
      <c r="DJ227" s="26"/>
    </row>
    <row r="228" spans="1:114" s="22" customFormat="1" x14ac:dyDescent="0.2">
      <c r="A228" s="20"/>
      <c r="B228" s="21"/>
      <c r="D228" s="23"/>
      <c r="E228" s="24"/>
      <c r="F228" s="25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  <c r="BM228" s="26"/>
      <c r="BN228" s="26"/>
      <c r="BO228" s="26"/>
      <c r="BP228" s="26"/>
      <c r="BQ228" s="26"/>
      <c r="BR228" s="26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  <c r="DC228" s="26"/>
      <c r="DD228" s="26"/>
      <c r="DE228" s="26"/>
      <c r="DF228" s="26"/>
      <c r="DG228" s="26"/>
      <c r="DH228" s="26"/>
      <c r="DI228" s="26"/>
      <c r="DJ228" s="26"/>
    </row>
    <row r="229" spans="1:114" s="22" customFormat="1" x14ac:dyDescent="0.2">
      <c r="A229" s="20"/>
      <c r="B229" s="21"/>
      <c r="D229" s="23"/>
      <c r="E229" s="24"/>
      <c r="F229" s="25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6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6"/>
    </row>
    <row r="230" spans="1:114" s="22" customFormat="1" x14ac:dyDescent="0.2">
      <c r="A230" s="20"/>
      <c r="B230" s="21"/>
      <c r="D230" s="23"/>
      <c r="E230" s="24"/>
      <c r="F230" s="25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  <c r="BM230" s="26"/>
      <c r="BN230" s="26"/>
      <c r="BO230" s="26"/>
      <c r="BP230" s="26"/>
      <c r="BQ230" s="26"/>
      <c r="BR230" s="26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6"/>
      <c r="CS230" s="26"/>
      <c r="CT230" s="26"/>
      <c r="CU230" s="26"/>
      <c r="CV230" s="26"/>
      <c r="CW230" s="26"/>
      <c r="CX230" s="26"/>
      <c r="CY230" s="26"/>
      <c r="CZ230" s="26"/>
      <c r="DA230" s="26"/>
      <c r="DB230" s="26"/>
      <c r="DC230" s="26"/>
      <c r="DD230" s="26"/>
      <c r="DE230" s="26"/>
      <c r="DF230" s="26"/>
      <c r="DG230" s="26"/>
      <c r="DH230" s="26"/>
      <c r="DI230" s="26"/>
      <c r="DJ230" s="26"/>
    </row>
    <row r="231" spans="1:114" s="22" customFormat="1" x14ac:dyDescent="0.2">
      <c r="A231" s="20"/>
      <c r="B231" s="21"/>
      <c r="D231" s="23"/>
      <c r="E231" s="24"/>
      <c r="F231" s="25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  <c r="BM231" s="26"/>
      <c r="BN231" s="26"/>
      <c r="BO231" s="26"/>
      <c r="BP231" s="26"/>
      <c r="BQ231" s="26"/>
      <c r="BR231" s="26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  <c r="DC231" s="26"/>
      <c r="DD231" s="26"/>
      <c r="DE231" s="26"/>
      <c r="DF231" s="26"/>
      <c r="DG231" s="26"/>
      <c r="DH231" s="26"/>
      <c r="DI231" s="26"/>
      <c r="DJ231" s="26"/>
    </row>
    <row r="232" spans="1:114" s="22" customFormat="1" x14ac:dyDescent="0.2">
      <c r="A232" s="20"/>
      <c r="B232" s="21"/>
      <c r="D232" s="23"/>
      <c r="E232" s="24"/>
      <c r="F232" s="25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  <c r="BM232" s="26"/>
      <c r="BN232" s="26"/>
      <c r="BO232" s="26"/>
      <c r="BP232" s="26"/>
      <c r="BQ232" s="26"/>
      <c r="BR232" s="26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  <c r="DC232" s="26"/>
      <c r="DD232" s="26"/>
      <c r="DE232" s="26"/>
      <c r="DF232" s="26"/>
      <c r="DG232" s="26"/>
      <c r="DH232" s="26"/>
      <c r="DI232" s="26"/>
      <c r="DJ232" s="26"/>
    </row>
    <row r="233" spans="1:114" s="22" customFormat="1" x14ac:dyDescent="0.2">
      <c r="A233" s="20"/>
      <c r="B233" s="21"/>
      <c r="D233" s="23"/>
      <c r="E233" s="24"/>
      <c r="F233" s="25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  <c r="BM233" s="26"/>
      <c r="BN233" s="26"/>
      <c r="BO233" s="26"/>
      <c r="BP233" s="26"/>
      <c r="BQ233" s="26"/>
      <c r="BR233" s="26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  <c r="DC233" s="26"/>
      <c r="DD233" s="26"/>
      <c r="DE233" s="26"/>
      <c r="DF233" s="26"/>
      <c r="DG233" s="26"/>
      <c r="DH233" s="26"/>
      <c r="DI233" s="26"/>
      <c r="DJ233" s="26"/>
    </row>
    <row r="234" spans="1:114" s="22" customFormat="1" x14ac:dyDescent="0.2">
      <c r="A234" s="20"/>
      <c r="B234" s="21"/>
      <c r="D234" s="23"/>
      <c r="E234" s="24"/>
      <c r="F234" s="25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  <c r="BM234" s="26"/>
      <c r="BN234" s="26"/>
      <c r="BO234" s="26"/>
      <c r="BP234" s="26"/>
      <c r="BQ234" s="26"/>
      <c r="BR234" s="26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  <c r="DC234" s="26"/>
      <c r="DD234" s="26"/>
      <c r="DE234" s="26"/>
      <c r="DF234" s="26"/>
      <c r="DG234" s="26"/>
      <c r="DH234" s="26"/>
      <c r="DI234" s="26"/>
      <c r="DJ234" s="26"/>
    </row>
    <row r="235" spans="1:114" s="22" customFormat="1" x14ac:dyDescent="0.2">
      <c r="A235" s="20"/>
      <c r="B235" s="21"/>
      <c r="D235" s="23"/>
      <c r="E235" s="24"/>
      <c r="F235" s="25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26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26"/>
      <c r="CR235" s="26"/>
      <c r="CS235" s="26"/>
      <c r="CT235" s="26"/>
      <c r="CU235" s="26"/>
      <c r="CV235" s="26"/>
      <c r="CW235" s="26"/>
      <c r="CX235" s="26"/>
      <c r="CY235" s="26"/>
      <c r="CZ235" s="26"/>
      <c r="DA235" s="26"/>
      <c r="DB235" s="26"/>
      <c r="DC235" s="26"/>
      <c r="DD235" s="26"/>
      <c r="DE235" s="26"/>
      <c r="DF235" s="26"/>
      <c r="DG235" s="26"/>
      <c r="DH235" s="26"/>
      <c r="DI235" s="26"/>
      <c r="DJ235" s="26"/>
    </row>
    <row r="236" spans="1:114" s="22" customFormat="1" x14ac:dyDescent="0.2">
      <c r="A236" s="20"/>
      <c r="B236" s="21"/>
      <c r="D236" s="23"/>
      <c r="E236" s="24"/>
      <c r="F236" s="25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  <c r="BL236" s="26"/>
      <c r="BM236" s="26"/>
      <c r="BN236" s="26"/>
      <c r="BO236" s="26"/>
      <c r="BP236" s="26"/>
      <c r="BQ236" s="26"/>
      <c r="BR236" s="26"/>
      <c r="BS236" s="26"/>
      <c r="BT236" s="26"/>
      <c r="BU236" s="26"/>
      <c r="BV236" s="26"/>
      <c r="BW236" s="26"/>
      <c r="BX236" s="26"/>
      <c r="BY236" s="26"/>
      <c r="BZ236" s="26"/>
      <c r="CA236" s="26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26"/>
      <c r="CR236" s="26"/>
      <c r="CS236" s="26"/>
      <c r="CT236" s="26"/>
      <c r="CU236" s="26"/>
      <c r="CV236" s="26"/>
      <c r="CW236" s="26"/>
      <c r="CX236" s="26"/>
      <c r="CY236" s="26"/>
      <c r="CZ236" s="26"/>
      <c r="DA236" s="26"/>
      <c r="DB236" s="26"/>
      <c r="DC236" s="26"/>
      <c r="DD236" s="26"/>
      <c r="DE236" s="26"/>
      <c r="DF236" s="26"/>
      <c r="DG236" s="26"/>
      <c r="DH236" s="26"/>
      <c r="DI236" s="26"/>
      <c r="DJ236" s="26"/>
    </row>
    <row r="237" spans="1:114" s="22" customFormat="1" x14ac:dyDescent="0.2">
      <c r="A237" s="20"/>
      <c r="B237" s="21"/>
      <c r="D237" s="23"/>
      <c r="E237" s="24"/>
      <c r="F237" s="25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  <c r="BO237" s="26"/>
      <c r="BP237" s="26"/>
      <c r="BQ237" s="26"/>
      <c r="BR237" s="26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26"/>
      <c r="CR237" s="26"/>
      <c r="CS237" s="26"/>
      <c r="CT237" s="26"/>
      <c r="CU237" s="26"/>
      <c r="CV237" s="26"/>
      <c r="CW237" s="26"/>
      <c r="CX237" s="26"/>
      <c r="CY237" s="26"/>
      <c r="CZ237" s="26"/>
      <c r="DA237" s="26"/>
      <c r="DB237" s="26"/>
      <c r="DC237" s="26"/>
      <c r="DD237" s="26"/>
      <c r="DE237" s="26"/>
      <c r="DF237" s="26"/>
      <c r="DG237" s="26"/>
      <c r="DH237" s="26"/>
      <c r="DI237" s="26"/>
      <c r="DJ237" s="26"/>
    </row>
    <row r="238" spans="1:114" s="22" customFormat="1" x14ac:dyDescent="0.2">
      <c r="A238" s="20"/>
      <c r="B238" s="21"/>
      <c r="D238" s="23"/>
      <c r="E238" s="24"/>
      <c r="F238" s="25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  <c r="BM238" s="26"/>
      <c r="BN238" s="26"/>
      <c r="BO238" s="26"/>
      <c r="BP238" s="26"/>
      <c r="BQ238" s="26"/>
      <c r="BR238" s="26"/>
      <c r="BS238" s="26"/>
      <c r="BT238" s="26"/>
      <c r="BU238" s="26"/>
      <c r="BV238" s="26"/>
      <c r="BW238" s="26"/>
      <c r="BX238" s="26"/>
      <c r="BY238" s="26"/>
      <c r="BZ238" s="26"/>
      <c r="CA238" s="26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26"/>
      <c r="CR238" s="26"/>
      <c r="CS238" s="26"/>
      <c r="CT238" s="26"/>
      <c r="CU238" s="26"/>
      <c r="CV238" s="26"/>
      <c r="CW238" s="26"/>
      <c r="CX238" s="26"/>
      <c r="CY238" s="26"/>
      <c r="CZ238" s="26"/>
      <c r="DA238" s="26"/>
      <c r="DB238" s="26"/>
      <c r="DC238" s="26"/>
      <c r="DD238" s="26"/>
      <c r="DE238" s="26"/>
      <c r="DF238" s="26"/>
      <c r="DG238" s="26"/>
      <c r="DH238" s="26"/>
      <c r="DI238" s="26"/>
      <c r="DJ238" s="26"/>
    </row>
    <row r="239" spans="1:114" s="22" customFormat="1" x14ac:dyDescent="0.2">
      <c r="A239" s="20"/>
      <c r="B239" s="21"/>
      <c r="D239" s="23"/>
      <c r="E239" s="24"/>
      <c r="F239" s="25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  <c r="BM239" s="26"/>
      <c r="BN239" s="26"/>
      <c r="BO239" s="26"/>
      <c r="BP239" s="26"/>
      <c r="BQ239" s="26"/>
      <c r="BR239" s="26"/>
      <c r="BS239" s="26"/>
      <c r="BT239" s="26"/>
      <c r="BU239" s="26"/>
      <c r="BV239" s="26"/>
      <c r="BW239" s="26"/>
      <c r="BX239" s="26"/>
      <c r="BY239" s="26"/>
      <c r="BZ239" s="26"/>
      <c r="CA239" s="26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26"/>
      <c r="CR239" s="26"/>
      <c r="CS239" s="26"/>
      <c r="CT239" s="26"/>
      <c r="CU239" s="26"/>
      <c r="CV239" s="26"/>
      <c r="CW239" s="26"/>
      <c r="CX239" s="26"/>
      <c r="CY239" s="26"/>
      <c r="CZ239" s="26"/>
      <c r="DA239" s="26"/>
      <c r="DB239" s="26"/>
      <c r="DC239" s="26"/>
      <c r="DD239" s="26"/>
      <c r="DE239" s="26"/>
      <c r="DF239" s="26"/>
      <c r="DG239" s="26"/>
      <c r="DH239" s="26"/>
      <c r="DI239" s="26"/>
      <c r="DJ239" s="26"/>
    </row>
    <row r="240" spans="1:114" s="22" customFormat="1" x14ac:dyDescent="0.2">
      <c r="A240" s="20"/>
      <c r="B240" s="21"/>
      <c r="D240" s="23"/>
      <c r="E240" s="24"/>
      <c r="F240" s="25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  <c r="BZ240" s="26"/>
      <c r="CA240" s="26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26"/>
      <c r="CR240" s="26"/>
      <c r="CS240" s="26"/>
      <c r="CT240" s="26"/>
      <c r="CU240" s="26"/>
      <c r="CV240" s="26"/>
      <c r="CW240" s="26"/>
      <c r="CX240" s="26"/>
      <c r="CY240" s="26"/>
      <c r="CZ240" s="26"/>
      <c r="DA240" s="26"/>
      <c r="DB240" s="26"/>
      <c r="DC240" s="26"/>
      <c r="DD240" s="26"/>
      <c r="DE240" s="26"/>
      <c r="DF240" s="26"/>
      <c r="DG240" s="26"/>
      <c r="DH240" s="26"/>
      <c r="DI240" s="26"/>
      <c r="DJ240" s="26"/>
    </row>
    <row r="241" spans="1:114" s="22" customFormat="1" x14ac:dyDescent="0.2">
      <c r="A241" s="20"/>
      <c r="B241" s="21"/>
      <c r="D241" s="23"/>
      <c r="E241" s="24"/>
      <c r="F241" s="25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  <c r="BM241" s="26"/>
      <c r="BN241" s="26"/>
      <c r="BO241" s="26"/>
      <c r="BP241" s="26"/>
      <c r="BQ241" s="26"/>
      <c r="BR241" s="26"/>
      <c r="BS241" s="26"/>
      <c r="BT241" s="26"/>
      <c r="BU241" s="26"/>
      <c r="BV241" s="26"/>
      <c r="BW241" s="26"/>
      <c r="BX241" s="26"/>
      <c r="BY241" s="26"/>
      <c r="BZ241" s="26"/>
      <c r="CA241" s="26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26"/>
      <c r="CR241" s="26"/>
      <c r="CS241" s="26"/>
      <c r="CT241" s="26"/>
      <c r="CU241" s="26"/>
      <c r="CV241" s="26"/>
      <c r="CW241" s="26"/>
      <c r="CX241" s="26"/>
      <c r="CY241" s="26"/>
      <c r="CZ241" s="26"/>
      <c r="DA241" s="26"/>
      <c r="DB241" s="26"/>
      <c r="DC241" s="26"/>
      <c r="DD241" s="26"/>
      <c r="DE241" s="26"/>
      <c r="DF241" s="26"/>
      <c r="DG241" s="26"/>
      <c r="DH241" s="26"/>
      <c r="DI241" s="26"/>
      <c r="DJ241" s="26"/>
    </row>
    <row r="242" spans="1:114" s="22" customFormat="1" x14ac:dyDescent="0.2">
      <c r="A242" s="20"/>
      <c r="B242" s="21"/>
      <c r="D242" s="23"/>
      <c r="E242" s="24"/>
      <c r="F242" s="25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  <c r="BM242" s="26"/>
      <c r="BN242" s="26"/>
      <c r="BO242" s="26"/>
      <c r="BP242" s="26"/>
      <c r="BQ242" s="26"/>
      <c r="BR242" s="26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6"/>
      <c r="CS242" s="26"/>
      <c r="CT242" s="26"/>
      <c r="CU242" s="26"/>
      <c r="CV242" s="26"/>
      <c r="CW242" s="26"/>
      <c r="CX242" s="26"/>
      <c r="CY242" s="26"/>
      <c r="CZ242" s="26"/>
      <c r="DA242" s="26"/>
      <c r="DB242" s="26"/>
      <c r="DC242" s="26"/>
      <c r="DD242" s="26"/>
      <c r="DE242" s="26"/>
      <c r="DF242" s="26"/>
      <c r="DG242" s="26"/>
      <c r="DH242" s="26"/>
      <c r="DI242" s="26"/>
      <c r="DJ242" s="26"/>
    </row>
    <row r="243" spans="1:114" s="22" customFormat="1" x14ac:dyDescent="0.2">
      <c r="A243" s="20"/>
      <c r="B243" s="21"/>
      <c r="D243" s="23"/>
      <c r="E243" s="24"/>
      <c r="F243" s="25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  <c r="BM243" s="26"/>
      <c r="BN243" s="26"/>
      <c r="BO243" s="26"/>
      <c r="BP243" s="26"/>
      <c r="BQ243" s="26"/>
      <c r="BR243" s="26"/>
      <c r="BS243" s="26"/>
      <c r="BT243" s="26"/>
      <c r="BU243" s="26"/>
      <c r="BV243" s="26"/>
      <c r="BW243" s="26"/>
      <c r="BX243" s="26"/>
      <c r="BY243" s="26"/>
      <c r="BZ243" s="26"/>
      <c r="CA243" s="26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26"/>
      <c r="CR243" s="26"/>
      <c r="CS243" s="26"/>
      <c r="CT243" s="26"/>
      <c r="CU243" s="26"/>
      <c r="CV243" s="26"/>
      <c r="CW243" s="26"/>
      <c r="CX243" s="26"/>
      <c r="CY243" s="26"/>
      <c r="CZ243" s="26"/>
      <c r="DA243" s="26"/>
      <c r="DB243" s="26"/>
      <c r="DC243" s="26"/>
      <c r="DD243" s="26"/>
      <c r="DE243" s="26"/>
      <c r="DF243" s="26"/>
      <c r="DG243" s="26"/>
      <c r="DH243" s="26"/>
      <c r="DI243" s="26"/>
      <c r="DJ243" s="26"/>
    </row>
    <row r="244" spans="1:114" s="22" customFormat="1" x14ac:dyDescent="0.2">
      <c r="A244" s="20"/>
      <c r="B244" s="21"/>
      <c r="D244" s="23"/>
      <c r="E244" s="24"/>
      <c r="F244" s="25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  <c r="BM244" s="26"/>
      <c r="BN244" s="26"/>
      <c r="BO244" s="26"/>
      <c r="BP244" s="26"/>
      <c r="BQ244" s="26"/>
      <c r="BR244" s="26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6"/>
      <c r="CS244" s="26"/>
      <c r="CT244" s="26"/>
      <c r="CU244" s="26"/>
      <c r="CV244" s="26"/>
      <c r="CW244" s="26"/>
      <c r="CX244" s="26"/>
      <c r="CY244" s="26"/>
      <c r="CZ244" s="26"/>
      <c r="DA244" s="26"/>
      <c r="DB244" s="26"/>
      <c r="DC244" s="26"/>
      <c r="DD244" s="26"/>
      <c r="DE244" s="26"/>
      <c r="DF244" s="26"/>
      <c r="DG244" s="26"/>
      <c r="DH244" s="26"/>
      <c r="DI244" s="26"/>
      <c r="DJ244" s="26"/>
    </row>
    <row r="245" spans="1:114" s="22" customFormat="1" x14ac:dyDescent="0.2">
      <c r="A245" s="20"/>
      <c r="B245" s="21"/>
      <c r="D245" s="23"/>
      <c r="E245" s="24"/>
      <c r="F245" s="25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26"/>
      <c r="BW245" s="26"/>
      <c r="BX245" s="26"/>
      <c r="BY245" s="26"/>
      <c r="BZ245" s="26"/>
      <c r="CA245" s="26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  <c r="DC245" s="26"/>
      <c r="DD245" s="26"/>
      <c r="DE245" s="26"/>
      <c r="DF245" s="26"/>
      <c r="DG245" s="26"/>
      <c r="DH245" s="26"/>
      <c r="DI245" s="26"/>
      <c r="DJ245" s="26"/>
    </row>
    <row r="246" spans="1:114" s="22" customFormat="1" x14ac:dyDescent="0.2">
      <c r="A246" s="20"/>
      <c r="B246" s="21"/>
      <c r="D246" s="23"/>
      <c r="E246" s="24"/>
      <c r="F246" s="25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  <c r="BM246" s="26"/>
      <c r="BN246" s="26"/>
      <c r="BO246" s="26"/>
      <c r="BP246" s="26"/>
      <c r="BQ246" s="26"/>
      <c r="BR246" s="26"/>
      <c r="BS246" s="26"/>
      <c r="BT246" s="26"/>
      <c r="BU246" s="26"/>
      <c r="BV246" s="26"/>
      <c r="BW246" s="26"/>
      <c r="BX246" s="26"/>
      <c r="BY246" s="26"/>
      <c r="BZ246" s="26"/>
      <c r="CA246" s="26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  <c r="DC246" s="26"/>
      <c r="DD246" s="26"/>
      <c r="DE246" s="26"/>
      <c r="DF246" s="26"/>
      <c r="DG246" s="26"/>
      <c r="DH246" s="26"/>
      <c r="DI246" s="26"/>
      <c r="DJ246" s="26"/>
    </row>
    <row r="247" spans="1:114" s="22" customFormat="1" x14ac:dyDescent="0.2">
      <c r="A247" s="20"/>
      <c r="B247" s="21"/>
      <c r="D247" s="23"/>
      <c r="E247" s="24"/>
      <c r="F247" s="25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  <c r="BO247" s="26"/>
      <c r="BP247" s="26"/>
      <c r="BQ247" s="26"/>
      <c r="BR247" s="26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6"/>
      <c r="CS247" s="26"/>
      <c r="CT247" s="26"/>
      <c r="CU247" s="26"/>
      <c r="CV247" s="26"/>
      <c r="CW247" s="26"/>
      <c r="CX247" s="26"/>
      <c r="CY247" s="26"/>
      <c r="CZ247" s="26"/>
      <c r="DA247" s="26"/>
      <c r="DB247" s="26"/>
      <c r="DC247" s="26"/>
      <c r="DD247" s="26"/>
      <c r="DE247" s="26"/>
      <c r="DF247" s="26"/>
      <c r="DG247" s="26"/>
      <c r="DH247" s="26"/>
      <c r="DI247" s="26"/>
      <c r="DJ247" s="26"/>
    </row>
    <row r="248" spans="1:114" s="22" customFormat="1" x14ac:dyDescent="0.2">
      <c r="A248" s="20"/>
      <c r="B248" s="21"/>
      <c r="D248" s="23"/>
      <c r="E248" s="24"/>
      <c r="F248" s="25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26"/>
      <c r="BL248" s="26"/>
      <c r="BM248" s="26"/>
      <c r="BN248" s="26"/>
      <c r="BO248" s="26"/>
      <c r="BP248" s="26"/>
      <c r="BQ248" s="26"/>
      <c r="BR248" s="26"/>
      <c r="BS248" s="26"/>
      <c r="BT248" s="26"/>
      <c r="BU248" s="26"/>
      <c r="BV248" s="26"/>
      <c r="BW248" s="26"/>
      <c r="BX248" s="26"/>
      <c r="BY248" s="26"/>
      <c r="BZ248" s="26"/>
      <c r="CA248" s="26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6"/>
      <c r="CU248" s="26"/>
      <c r="CV248" s="26"/>
      <c r="CW248" s="26"/>
      <c r="CX248" s="26"/>
      <c r="CY248" s="26"/>
      <c r="CZ248" s="26"/>
      <c r="DA248" s="26"/>
      <c r="DB248" s="26"/>
      <c r="DC248" s="26"/>
      <c r="DD248" s="26"/>
      <c r="DE248" s="26"/>
      <c r="DF248" s="26"/>
      <c r="DG248" s="26"/>
      <c r="DH248" s="26"/>
      <c r="DI248" s="26"/>
      <c r="DJ248" s="26"/>
    </row>
    <row r="249" spans="1:114" s="22" customFormat="1" x14ac:dyDescent="0.2">
      <c r="A249" s="20"/>
      <c r="B249" s="21"/>
      <c r="D249" s="23"/>
      <c r="E249" s="24"/>
      <c r="F249" s="25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  <c r="BM249" s="26"/>
      <c r="BN249" s="26"/>
      <c r="BO249" s="26"/>
      <c r="BP249" s="26"/>
      <c r="BQ249" s="26"/>
      <c r="BR249" s="26"/>
      <c r="BS249" s="26"/>
      <c r="BT249" s="26"/>
      <c r="BU249" s="26"/>
      <c r="BV249" s="26"/>
      <c r="BW249" s="26"/>
      <c r="BX249" s="26"/>
      <c r="BY249" s="26"/>
      <c r="BZ249" s="26"/>
      <c r="CA249" s="26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26"/>
      <c r="CR249" s="26"/>
      <c r="CS249" s="26"/>
      <c r="CT249" s="26"/>
      <c r="CU249" s="26"/>
      <c r="CV249" s="26"/>
      <c r="CW249" s="26"/>
      <c r="CX249" s="26"/>
      <c r="CY249" s="26"/>
      <c r="CZ249" s="26"/>
      <c r="DA249" s="26"/>
      <c r="DB249" s="26"/>
      <c r="DC249" s="26"/>
      <c r="DD249" s="26"/>
      <c r="DE249" s="26"/>
      <c r="DF249" s="26"/>
      <c r="DG249" s="26"/>
      <c r="DH249" s="26"/>
      <c r="DI249" s="26"/>
      <c r="DJ249" s="26"/>
    </row>
    <row r="250" spans="1:114" s="22" customFormat="1" x14ac:dyDescent="0.2">
      <c r="A250" s="20"/>
      <c r="B250" s="21"/>
      <c r="D250" s="23"/>
      <c r="E250" s="24"/>
      <c r="F250" s="25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26"/>
      <c r="BY250" s="26"/>
      <c r="BZ250" s="26"/>
      <c r="CA250" s="26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26"/>
      <c r="CR250" s="26"/>
      <c r="CS250" s="26"/>
      <c r="CT250" s="26"/>
      <c r="CU250" s="26"/>
      <c r="CV250" s="26"/>
      <c r="CW250" s="26"/>
      <c r="CX250" s="26"/>
      <c r="CY250" s="26"/>
      <c r="CZ250" s="26"/>
      <c r="DA250" s="26"/>
      <c r="DB250" s="26"/>
      <c r="DC250" s="26"/>
      <c r="DD250" s="26"/>
      <c r="DE250" s="26"/>
      <c r="DF250" s="26"/>
      <c r="DG250" s="26"/>
      <c r="DH250" s="26"/>
      <c r="DI250" s="26"/>
      <c r="DJ250" s="26"/>
    </row>
    <row r="251" spans="1:114" s="22" customFormat="1" x14ac:dyDescent="0.2">
      <c r="A251" s="20"/>
      <c r="B251" s="21"/>
      <c r="D251" s="23"/>
      <c r="E251" s="24"/>
      <c r="F251" s="25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  <c r="BM251" s="26"/>
      <c r="BN251" s="26"/>
      <c r="BO251" s="26"/>
      <c r="BP251" s="26"/>
      <c r="BQ251" s="26"/>
      <c r="BR251" s="26"/>
      <c r="BS251" s="26"/>
      <c r="BT251" s="26"/>
      <c r="BU251" s="26"/>
      <c r="BV251" s="26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  <c r="DC251" s="26"/>
      <c r="DD251" s="26"/>
      <c r="DE251" s="26"/>
      <c r="DF251" s="26"/>
      <c r="DG251" s="26"/>
      <c r="DH251" s="26"/>
      <c r="DI251" s="26"/>
      <c r="DJ251" s="26"/>
    </row>
    <row r="252" spans="1:114" s="22" customFormat="1" x14ac:dyDescent="0.2">
      <c r="A252" s="20"/>
      <c r="B252" s="21"/>
      <c r="D252" s="23"/>
      <c r="E252" s="24"/>
      <c r="F252" s="25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6"/>
      <c r="BR252" s="26"/>
      <c r="BS252" s="26"/>
      <c r="BT252" s="26"/>
      <c r="BU252" s="26"/>
      <c r="BV252" s="26"/>
      <c r="BW252" s="26"/>
      <c r="BX252" s="26"/>
      <c r="BY252" s="26"/>
      <c r="BZ252" s="26"/>
      <c r="CA252" s="26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6"/>
      <c r="CU252" s="26"/>
      <c r="CV252" s="26"/>
      <c r="CW252" s="26"/>
      <c r="CX252" s="26"/>
      <c r="CY252" s="26"/>
      <c r="CZ252" s="26"/>
      <c r="DA252" s="26"/>
      <c r="DB252" s="26"/>
      <c r="DC252" s="26"/>
      <c r="DD252" s="26"/>
      <c r="DE252" s="26"/>
      <c r="DF252" s="26"/>
      <c r="DG252" s="26"/>
      <c r="DH252" s="26"/>
      <c r="DI252" s="26"/>
      <c r="DJ252" s="26"/>
    </row>
    <row r="253" spans="1:114" s="22" customFormat="1" x14ac:dyDescent="0.2">
      <c r="A253" s="20"/>
      <c r="B253" s="21"/>
      <c r="D253" s="23"/>
      <c r="E253" s="24"/>
      <c r="F253" s="25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  <c r="BM253" s="26"/>
      <c r="BN253" s="26"/>
      <c r="BO253" s="26"/>
      <c r="BP253" s="26"/>
      <c r="BQ253" s="26"/>
      <c r="BR253" s="26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26"/>
      <c r="CR253" s="26"/>
      <c r="CS253" s="26"/>
      <c r="CT253" s="26"/>
      <c r="CU253" s="26"/>
      <c r="CV253" s="26"/>
      <c r="CW253" s="26"/>
      <c r="CX253" s="26"/>
      <c r="CY253" s="26"/>
      <c r="CZ253" s="26"/>
      <c r="DA253" s="26"/>
      <c r="DB253" s="26"/>
      <c r="DC253" s="26"/>
      <c r="DD253" s="26"/>
      <c r="DE253" s="26"/>
      <c r="DF253" s="26"/>
      <c r="DG253" s="26"/>
      <c r="DH253" s="26"/>
      <c r="DI253" s="26"/>
      <c r="DJ253" s="26"/>
    </row>
    <row r="254" spans="1:114" s="22" customFormat="1" x14ac:dyDescent="0.2">
      <c r="A254" s="20"/>
      <c r="B254" s="21"/>
      <c r="D254" s="23"/>
      <c r="E254" s="24"/>
      <c r="F254" s="25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  <c r="BM254" s="26"/>
      <c r="BN254" s="26"/>
      <c r="BO254" s="26"/>
      <c r="BP254" s="26"/>
      <c r="BQ254" s="26"/>
      <c r="BR254" s="26"/>
      <c r="BS254" s="26"/>
      <c r="BT254" s="26"/>
      <c r="BU254" s="26"/>
      <c r="BV254" s="26"/>
      <c r="BW254" s="26"/>
      <c r="BX254" s="26"/>
      <c r="BY254" s="26"/>
      <c r="BZ254" s="26"/>
      <c r="CA254" s="26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26"/>
      <c r="CR254" s="26"/>
      <c r="CS254" s="26"/>
      <c r="CT254" s="26"/>
      <c r="CU254" s="26"/>
      <c r="CV254" s="26"/>
      <c r="CW254" s="26"/>
      <c r="CX254" s="26"/>
      <c r="CY254" s="26"/>
      <c r="CZ254" s="26"/>
      <c r="DA254" s="26"/>
      <c r="DB254" s="26"/>
      <c r="DC254" s="26"/>
      <c r="DD254" s="26"/>
      <c r="DE254" s="26"/>
      <c r="DF254" s="26"/>
      <c r="DG254" s="26"/>
      <c r="DH254" s="26"/>
      <c r="DI254" s="26"/>
      <c r="DJ254" s="26"/>
    </row>
    <row r="255" spans="1:114" s="22" customFormat="1" x14ac:dyDescent="0.2">
      <c r="A255" s="20"/>
      <c r="B255" s="21"/>
      <c r="D255" s="23"/>
      <c r="E255" s="24"/>
      <c r="F255" s="25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26"/>
      <c r="BW255" s="26"/>
      <c r="BX255" s="26"/>
      <c r="BY255" s="26"/>
      <c r="BZ255" s="26"/>
      <c r="CA255" s="26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26"/>
      <c r="CR255" s="26"/>
      <c r="CS255" s="26"/>
      <c r="CT255" s="26"/>
      <c r="CU255" s="26"/>
      <c r="CV255" s="26"/>
      <c r="CW255" s="26"/>
      <c r="CX255" s="26"/>
      <c r="CY255" s="26"/>
      <c r="CZ255" s="26"/>
      <c r="DA255" s="26"/>
      <c r="DB255" s="26"/>
      <c r="DC255" s="26"/>
      <c r="DD255" s="26"/>
      <c r="DE255" s="26"/>
      <c r="DF255" s="26"/>
      <c r="DG255" s="26"/>
      <c r="DH255" s="26"/>
      <c r="DI255" s="26"/>
      <c r="DJ255" s="26"/>
    </row>
    <row r="256" spans="1:114" s="22" customFormat="1" x14ac:dyDescent="0.2">
      <c r="A256" s="20"/>
      <c r="B256" s="21"/>
      <c r="D256" s="23"/>
      <c r="E256" s="24"/>
      <c r="F256" s="25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  <c r="BQ256" s="26"/>
      <c r="BR256" s="26"/>
      <c r="BS256" s="26"/>
      <c r="BT256" s="26"/>
      <c r="BU256" s="26"/>
      <c r="BV256" s="26"/>
      <c r="BW256" s="26"/>
      <c r="BX256" s="26"/>
      <c r="BY256" s="26"/>
      <c r="BZ256" s="26"/>
      <c r="CA256" s="26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6"/>
      <c r="CU256" s="26"/>
      <c r="CV256" s="26"/>
      <c r="CW256" s="26"/>
      <c r="CX256" s="26"/>
      <c r="CY256" s="26"/>
      <c r="CZ256" s="26"/>
      <c r="DA256" s="26"/>
      <c r="DB256" s="26"/>
      <c r="DC256" s="26"/>
      <c r="DD256" s="26"/>
      <c r="DE256" s="26"/>
      <c r="DF256" s="26"/>
      <c r="DG256" s="26"/>
      <c r="DH256" s="26"/>
      <c r="DI256" s="26"/>
      <c r="DJ256" s="26"/>
    </row>
    <row r="257" spans="1:114" s="22" customFormat="1" x14ac:dyDescent="0.2">
      <c r="A257" s="20"/>
      <c r="B257" s="21"/>
      <c r="D257" s="23"/>
      <c r="E257" s="24"/>
      <c r="F257" s="25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  <c r="BM257" s="26"/>
      <c r="BN257" s="26"/>
      <c r="BO257" s="26"/>
      <c r="BP257" s="26"/>
      <c r="BQ257" s="26"/>
      <c r="BR257" s="26"/>
      <c r="BS257" s="26"/>
      <c r="BT257" s="26"/>
      <c r="BU257" s="26"/>
      <c r="BV257" s="26"/>
      <c r="BW257" s="26"/>
      <c r="BX257" s="26"/>
      <c r="BY257" s="26"/>
      <c r="BZ257" s="26"/>
      <c r="CA257" s="26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26"/>
      <c r="CR257" s="26"/>
      <c r="CS257" s="26"/>
      <c r="CT257" s="26"/>
      <c r="CU257" s="26"/>
      <c r="CV257" s="26"/>
      <c r="CW257" s="26"/>
      <c r="CX257" s="26"/>
      <c r="CY257" s="26"/>
      <c r="CZ257" s="26"/>
      <c r="DA257" s="26"/>
      <c r="DB257" s="26"/>
      <c r="DC257" s="26"/>
      <c r="DD257" s="26"/>
      <c r="DE257" s="26"/>
      <c r="DF257" s="26"/>
      <c r="DG257" s="26"/>
      <c r="DH257" s="26"/>
      <c r="DI257" s="26"/>
      <c r="DJ257" s="26"/>
    </row>
    <row r="258" spans="1:114" s="22" customFormat="1" x14ac:dyDescent="0.2">
      <c r="A258" s="20"/>
      <c r="B258" s="21"/>
      <c r="D258" s="23"/>
      <c r="E258" s="24"/>
      <c r="F258" s="25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  <c r="BL258" s="26"/>
      <c r="BM258" s="26"/>
      <c r="BN258" s="26"/>
      <c r="BO258" s="26"/>
      <c r="BP258" s="26"/>
      <c r="BQ258" s="26"/>
      <c r="BR258" s="26"/>
      <c r="BS258" s="26"/>
      <c r="BT258" s="26"/>
      <c r="BU258" s="26"/>
      <c r="BV258" s="26"/>
      <c r="BW258" s="26"/>
      <c r="BX258" s="26"/>
      <c r="BY258" s="26"/>
      <c r="BZ258" s="26"/>
      <c r="CA258" s="26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26"/>
      <c r="CR258" s="26"/>
      <c r="CS258" s="26"/>
      <c r="CT258" s="26"/>
      <c r="CU258" s="26"/>
      <c r="CV258" s="26"/>
      <c r="CW258" s="26"/>
      <c r="CX258" s="26"/>
      <c r="CY258" s="26"/>
      <c r="CZ258" s="26"/>
      <c r="DA258" s="26"/>
      <c r="DB258" s="26"/>
      <c r="DC258" s="26"/>
      <c r="DD258" s="26"/>
      <c r="DE258" s="26"/>
      <c r="DF258" s="26"/>
      <c r="DG258" s="26"/>
      <c r="DH258" s="26"/>
      <c r="DI258" s="26"/>
      <c r="DJ258" s="26"/>
    </row>
    <row r="259" spans="1:114" s="22" customFormat="1" x14ac:dyDescent="0.2">
      <c r="A259" s="20"/>
      <c r="B259" s="21"/>
      <c r="D259" s="23"/>
      <c r="E259" s="24"/>
      <c r="F259" s="25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26"/>
      <c r="CR259" s="26"/>
      <c r="CS259" s="26"/>
      <c r="CT259" s="26"/>
      <c r="CU259" s="26"/>
      <c r="CV259" s="26"/>
      <c r="CW259" s="26"/>
      <c r="CX259" s="26"/>
      <c r="CY259" s="26"/>
      <c r="CZ259" s="26"/>
      <c r="DA259" s="26"/>
      <c r="DB259" s="26"/>
      <c r="DC259" s="26"/>
      <c r="DD259" s="26"/>
      <c r="DE259" s="26"/>
      <c r="DF259" s="26"/>
      <c r="DG259" s="26"/>
      <c r="DH259" s="26"/>
      <c r="DI259" s="26"/>
      <c r="DJ259" s="26"/>
    </row>
    <row r="260" spans="1:114" s="22" customFormat="1" x14ac:dyDescent="0.2">
      <c r="A260" s="20"/>
      <c r="B260" s="21"/>
      <c r="D260" s="23"/>
      <c r="E260" s="24"/>
      <c r="F260" s="25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26"/>
      <c r="BU260" s="26"/>
      <c r="BV260" s="26"/>
      <c r="BW260" s="26"/>
      <c r="BX260" s="26"/>
      <c r="BY260" s="26"/>
      <c r="BZ260" s="26"/>
      <c r="CA260" s="26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6"/>
      <c r="CU260" s="26"/>
      <c r="CV260" s="26"/>
      <c r="CW260" s="26"/>
      <c r="CX260" s="26"/>
      <c r="CY260" s="26"/>
      <c r="CZ260" s="26"/>
      <c r="DA260" s="26"/>
      <c r="DB260" s="26"/>
      <c r="DC260" s="26"/>
      <c r="DD260" s="26"/>
      <c r="DE260" s="26"/>
      <c r="DF260" s="26"/>
      <c r="DG260" s="26"/>
      <c r="DH260" s="26"/>
      <c r="DI260" s="26"/>
      <c r="DJ260" s="26"/>
    </row>
    <row r="261" spans="1:114" s="22" customFormat="1" x14ac:dyDescent="0.2">
      <c r="A261" s="20"/>
      <c r="B261" s="21"/>
      <c r="D261" s="23"/>
      <c r="E261" s="24"/>
      <c r="F261" s="25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  <c r="BM261" s="26"/>
      <c r="BN261" s="26"/>
      <c r="BO261" s="26"/>
      <c r="BP261" s="26"/>
      <c r="BQ261" s="26"/>
      <c r="BR261" s="26"/>
      <c r="BS261" s="26"/>
      <c r="BT261" s="26"/>
      <c r="BU261" s="26"/>
      <c r="BV261" s="26"/>
      <c r="BW261" s="26"/>
      <c r="BX261" s="26"/>
      <c r="BY261" s="26"/>
      <c r="BZ261" s="26"/>
      <c r="CA261" s="26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26"/>
      <c r="CR261" s="26"/>
      <c r="CS261" s="26"/>
      <c r="CT261" s="26"/>
      <c r="CU261" s="26"/>
      <c r="CV261" s="26"/>
      <c r="CW261" s="26"/>
      <c r="CX261" s="26"/>
      <c r="CY261" s="26"/>
      <c r="CZ261" s="26"/>
      <c r="DA261" s="26"/>
      <c r="DB261" s="26"/>
      <c r="DC261" s="26"/>
      <c r="DD261" s="26"/>
      <c r="DE261" s="26"/>
      <c r="DF261" s="26"/>
      <c r="DG261" s="26"/>
      <c r="DH261" s="26"/>
      <c r="DI261" s="26"/>
      <c r="DJ261" s="26"/>
    </row>
    <row r="262" spans="1:114" s="22" customFormat="1" x14ac:dyDescent="0.2">
      <c r="A262" s="20"/>
      <c r="B262" s="21"/>
      <c r="D262" s="23"/>
      <c r="E262" s="24"/>
      <c r="F262" s="25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  <c r="BM262" s="26"/>
      <c r="BN262" s="26"/>
      <c r="BO262" s="26"/>
      <c r="BP262" s="26"/>
      <c r="BQ262" s="26"/>
      <c r="BR262" s="26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26"/>
      <c r="CR262" s="26"/>
      <c r="CS262" s="26"/>
      <c r="CT262" s="26"/>
      <c r="CU262" s="26"/>
      <c r="CV262" s="26"/>
      <c r="CW262" s="26"/>
      <c r="CX262" s="26"/>
      <c r="CY262" s="26"/>
      <c r="CZ262" s="26"/>
      <c r="DA262" s="26"/>
      <c r="DB262" s="26"/>
      <c r="DC262" s="26"/>
      <c r="DD262" s="26"/>
      <c r="DE262" s="26"/>
      <c r="DF262" s="26"/>
      <c r="DG262" s="26"/>
      <c r="DH262" s="26"/>
      <c r="DI262" s="26"/>
      <c r="DJ262" s="26"/>
    </row>
    <row r="263" spans="1:114" s="22" customFormat="1" x14ac:dyDescent="0.2">
      <c r="A263" s="20"/>
      <c r="B263" s="21"/>
      <c r="D263" s="23"/>
      <c r="E263" s="24"/>
      <c r="F263" s="25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  <c r="BL263" s="26"/>
      <c r="BM263" s="26"/>
      <c r="BN263" s="26"/>
      <c r="BO263" s="26"/>
      <c r="BP263" s="26"/>
      <c r="BQ263" s="26"/>
      <c r="BR263" s="26"/>
      <c r="BS263" s="26"/>
      <c r="BT263" s="26"/>
      <c r="BU263" s="26"/>
      <c r="BV263" s="26"/>
      <c r="BW263" s="26"/>
      <c r="BX263" s="26"/>
      <c r="BY263" s="26"/>
      <c r="BZ263" s="26"/>
      <c r="CA263" s="26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26"/>
      <c r="CR263" s="26"/>
      <c r="CS263" s="26"/>
      <c r="CT263" s="26"/>
      <c r="CU263" s="26"/>
      <c r="CV263" s="26"/>
      <c r="CW263" s="26"/>
      <c r="CX263" s="26"/>
      <c r="CY263" s="26"/>
      <c r="CZ263" s="26"/>
      <c r="DA263" s="26"/>
      <c r="DB263" s="26"/>
      <c r="DC263" s="26"/>
      <c r="DD263" s="26"/>
      <c r="DE263" s="26"/>
      <c r="DF263" s="26"/>
      <c r="DG263" s="26"/>
      <c r="DH263" s="26"/>
      <c r="DI263" s="26"/>
      <c r="DJ263" s="26"/>
    </row>
    <row r="264" spans="1:114" s="22" customFormat="1" x14ac:dyDescent="0.2">
      <c r="A264" s="20"/>
      <c r="B264" s="21"/>
      <c r="D264" s="23"/>
      <c r="E264" s="24"/>
      <c r="F264" s="25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  <c r="BL264" s="26"/>
      <c r="BM264" s="26"/>
      <c r="BN264" s="26"/>
      <c r="BO264" s="26"/>
      <c r="BP264" s="26"/>
      <c r="BQ264" s="26"/>
      <c r="BR264" s="26"/>
      <c r="BS264" s="26"/>
      <c r="BT264" s="26"/>
      <c r="BU264" s="26"/>
      <c r="BV264" s="26"/>
      <c r="BW264" s="26"/>
      <c r="BX264" s="26"/>
      <c r="BY264" s="26"/>
      <c r="BZ264" s="26"/>
      <c r="CA264" s="26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6"/>
      <c r="CU264" s="26"/>
      <c r="CV264" s="26"/>
      <c r="CW264" s="26"/>
      <c r="CX264" s="26"/>
      <c r="CY264" s="26"/>
      <c r="CZ264" s="26"/>
      <c r="DA264" s="26"/>
      <c r="DB264" s="26"/>
      <c r="DC264" s="26"/>
      <c r="DD264" s="26"/>
      <c r="DE264" s="26"/>
      <c r="DF264" s="26"/>
      <c r="DG264" s="26"/>
      <c r="DH264" s="26"/>
      <c r="DI264" s="26"/>
      <c r="DJ264" s="26"/>
    </row>
    <row r="265" spans="1:114" s="22" customFormat="1" x14ac:dyDescent="0.2">
      <c r="A265" s="20"/>
      <c r="B265" s="21"/>
      <c r="D265" s="23"/>
      <c r="E265" s="24"/>
      <c r="F265" s="25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26"/>
      <c r="CR265" s="26"/>
      <c r="CS265" s="26"/>
      <c r="CT265" s="26"/>
      <c r="CU265" s="26"/>
      <c r="CV265" s="26"/>
      <c r="CW265" s="26"/>
      <c r="CX265" s="26"/>
      <c r="CY265" s="26"/>
      <c r="CZ265" s="26"/>
      <c r="DA265" s="26"/>
      <c r="DB265" s="26"/>
      <c r="DC265" s="26"/>
      <c r="DD265" s="26"/>
      <c r="DE265" s="26"/>
      <c r="DF265" s="26"/>
      <c r="DG265" s="26"/>
      <c r="DH265" s="26"/>
      <c r="DI265" s="26"/>
      <c r="DJ265" s="26"/>
    </row>
    <row r="266" spans="1:114" s="22" customFormat="1" x14ac:dyDescent="0.2">
      <c r="A266" s="20"/>
      <c r="B266" s="21"/>
      <c r="D266" s="23"/>
      <c r="E266" s="24"/>
      <c r="F266" s="25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</row>
    <row r="267" spans="1:114" s="22" customFormat="1" x14ac:dyDescent="0.2">
      <c r="A267" s="20"/>
      <c r="B267" s="21"/>
      <c r="D267" s="23"/>
      <c r="E267" s="24"/>
      <c r="F267" s="25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</row>
    <row r="268" spans="1:114" s="22" customFormat="1" x14ac:dyDescent="0.2">
      <c r="A268" s="20"/>
      <c r="B268" s="21"/>
      <c r="D268" s="23"/>
      <c r="E268" s="24"/>
      <c r="F268" s="25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6"/>
      <c r="BR268" s="26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6"/>
    </row>
    <row r="269" spans="1:114" s="22" customFormat="1" x14ac:dyDescent="0.2">
      <c r="A269" s="20"/>
      <c r="B269" s="21"/>
      <c r="D269" s="23"/>
      <c r="E269" s="24"/>
      <c r="F269" s="25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  <c r="BM269" s="26"/>
      <c r="BN269" s="26"/>
      <c r="BO269" s="26"/>
      <c r="BP269" s="26"/>
      <c r="BQ269" s="26"/>
      <c r="BR269" s="26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  <c r="DC269" s="26"/>
      <c r="DD269" s="26"/>
      <c r="DE269" s="26"/>
      <c r="DF269" s="26"/>
      <c r="DG269" s="26"/>
      <c r="DH269" s="26"/>
      <c r="DI269" s="26"/>
      <c r="DJ269" s="26"/>
    </row>
    <row r="270" spans="1:114" s="22" customFormat="1" x14ac:dyDescent="0.2">
      <c r="A270" s="20"/>
      <c r="B270" s="21"/>
      <c r="D270" s="23"/>
      <c r="E270" s="24"/>
      <c r="F270" s="25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26"/>
      <c r="BU270" s="26"/>
      <c r="BV270" s="26"/>
      <c r="BW270" s="26"/>
      <c r="BX270" s="26"/>
      <c r="BY270" s="26"/>
      <c r="BZ270" s="26"/>
      <c r="CA270" s="26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26"/>
      <c r="CR270" s="26"/>
      <c r="CS270" s="26"/>
      <c r="CT270" s="26"/>
      <c r="CU270" s="26"/>
      <c r="CV270" s="26"/>
      <c r="CW270" s="26"/>
      <c r="CX270" s="26"/>
      <c r="CY270" s="26"/>
      <c r="CZ270" s="26"/>
      <c r="DA270" s="26"/>
      <c r="DB270" s="26"/>
      <c r="DC270" s="26"/>
      <c r="DD270" s="26"/>
      <c r="DE270" s="26"/>
      <c r="DF270" s="26"/>
      <c r="DG270" s="26"/>
      <c r="DH270" s="26"/>
      <c r="DI270" s="26"/>
      <c r="DJ270" s="26"/>
    </row>
    <row r="271" spans="1:114" s="22" customFormat="1" x14ac:dyDescent="0.2">
      <c r="A271" s="20"/>
      <c r="B271" s="21"/>
      <c r="D271" s="23"/>
      <c r="E271" s="24"/>
      <c r="F271" s="25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  <c r="BO271" s="26"/>
      <c r="BP271" s="26"/>
      <c r="BQ271" s="26"/>
      <c r="BR271" s="26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  <c r="DC271" s="26"/>
      <c r="DD271" s="26"/>
      <c r="DE271" s="26"/>
      <c r="DF271" s="26"/>
      <c r="DG271" s="26"/>
      <c r="DH271" s="26"/>
      <c r="DI271" s="26"/>
      <c r="DJ271" s="26"/>
    </row>
    <row r="272" spans="1:114" s="22" customFormat="1" x14ac:dyDescent="0.2">
      <c r="A272" s="20"/>
      <c r="B272" s="21"/>
      <c r="D272" s="23"/>
      <c r="E272" s="24"/>
      <c r="F272" s="25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  <c r="BQ272" s="26"/>
      <c r="BR272" s="26"/>
      <c r="BS272" s="26"/>
      <c r="BT272" s="26"/>
      <c r="BU272" s="26"/>
      <c r="BV272" s="26"/>
      <c r="BW272" s="26"/>
      <c r="BX272" s="26"/>
      <c r="BY272" s="26"/>
      <c r="BZ272" s="26"/>
      <c r="CA272" s="26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6"/>
      <c r="CU272" s="26"/>
      <c r="CV272" s="26"/>
      <c r="CW272" s="26"/>
      <c r="CX272" s="26"/>
      <c r="CY272" s="26"/>
      <c r="CZ272" s="26"/>
      <c r="DA272" s="26"/>
      <c r="DB272" s="26"/>
      <c r="DC272" s="26"/>
      <c r="DD272" s="26"/>
      <c r="DE272" s="26"/>
      <c r="DF272" s="26"/>
      <c r="DG272" s="26"/>
      <c r="DH272" s="26"/>
      <c r="DI272" s="26"/>
      <c r="DJ272" s="26"/>
    </row>
    <row r="273" spans="1:114" s="22" customFormat="1" x14ac:dyDescent="0.2">
      <c r="A273" s="20"/>
      <c r="B273" s="21"/>
      <c r="D273" s="23"/>
      <c r="E273" s="24"/>
      <c r="F273" s="25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  <c r="BM273" s="26"/>
      <c r="BN273" s="26"/>
      <c r="BO273" s="26"/>
      <c r="BP273" s="26"/>
      <c r="BQ273" s="26"/>
      <c r="BR273" s="26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26"/>
      <c r="CR273" s="26"/>
      <c r="CS273" s="26"/>
      <c r="CT273" s="26"/>
      <c r="CU273" s="26"/>
      <c r="CV273" s="26"/>
      <c r="CW273" s="26"/>
      <c r="CX273" s="26"/>
      <c r="CY273" s="26"/>
      <c r="CZ273" s="26"/>
      <c r="DA273" s="26"/>
      <c r="DB273" s="26"/>
      <c r="DC273" s="26"/>
      <c r="DD273" s="26"/>
      <c r="DE273" s="26"/>
      <c r="DF273" s="26"/>
      <c r="DG273" s="26"/>
      <c r="DH273" s="26"/>
      <c r="DI273" s="26"/>
      <c r="DJ273" s="26"/>
    </row>
    <row r="274" spans="1:114" s="22" customFormat="1" x14ac:dyDescent="0.2">
      <c r="A274" s="20"/>
      <c r="B274" s="21"/>
      <c r="D274" s="23"/>
      <c r="E274" s="24"/>
      <c r="F274" s="25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26"/>
      <c r="CR274" s="26"/>
      <c r="CS274" s="26"/>
      <c r="CT274" s="26"/>
      <c r="CU274" s="26"/>
      <c r="CV274" s="26"/>
      <c r="CW274" s="26"/>
      <c r="CX274" s="26"/>
      <c r="CY274" s="26"/>
      <c r="CZ274" s="26"/>
      <c r="DA274" s="26"/>
      <c r="DB274" s="26"/>
      <c r="DC274" s="26"/>
      <c r="DD274" s="26"/>
      <c r="DE274" s="26"/>
      <c r="DF274" s="26"/>
      <c r="DG274" s="26"/>
      <c r="DH274" s="26"/>
      <c r="DI274" s="26"/>
      <c r="DJ274" s="26"/>
    </row>
    <row r="275" spans="1:114" s="22" customFormat="1" x14ac:dyDescent="0.2">
      <c r="A275" s="20"/>
      <c r="B275" s="21"/>
      <c r="D275" s="23"/>
      <c r="E275" s="24"/>
      <c r="F275" s="25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26"/>
      <c r="BV275" s="26"/>
      <c r="BW275" s="26"/>
      <c r="BX275" s="26"/>
      <c r="BY275" s="26"/>
      <c r="BZ275" s="26"/>
      <c r="CA275" s="26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26"/>
      <c r="CR275" s="26"/>
      <c r="CS275" s="26"/>
      <c r="CT275" s="26"/>
      <c r="CU275" s="26"/>
      <c r="CV275" s="26"/>
      <c r="CW275" s="26"/>
      <c r="CX275" s="26"/>
      <c r="CY275" s="26"/>
      <c r="CZ275" s="26"/>
      <c r="DA275" s="26"/>
      <c r="DB275" s="26"/>
      <c r="DC275" s="26"/>
      <c r="DD275" s="26"/>
      <c r="DE275" s="26"/>
      <c r="DF275" s="26"/>
      <c r="DG275" s="26"/>
      <c r="DH275" s="26"/>
      <c r="DI275" s="26"/>
      <c r="DJ275" s="26"/>
    </row>
    <row r="276" spans="1:114" s="22" customFormat="1" x14ac:dyDescent="0.2">
      <c r="A276" s="20"/>
      <c r="B276" s="21"/>
      <c r="D276" s="23"/>
      <c r="E276" s="24"/>
      <c r="F276" s="25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  <c r="BO276" s="26"/>
      <c r="BP276" s="26"/>
      <c r="BQ276" s="26"/>
      <c r="BR276" s="26"/>
      <c r="BS276" s="26"/>
      <c r="BT276" s="26"/>
      <c r="BU276" s="26"/>
      <c r="BV276" s="26"/>
      <c r="BW276" s="26"/>
      <c r="BX276" s="26"/>
      <c r="BY276" s="26"/>
      <c r="BZ276" s="26"/>
      <c r="CA276" s="26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6"/>
      <c r="CU276" s="26"/>
      <c r="CV276" s="26"/>
      <c r="CW276" s="26"/>
      <c r="CX276" s="26"/>
      <c r="CY276" s="26"/>
      <c r="CZ276" s="26"/>
      <c r="DA276" s="26"/>
      <c r="DB276" s="26"/>
      <c r="DC276" s="26"/>
      <c r="DD276" s="26"/>
      <c r="DE276" s="26"/>
      <c r="DF276" s="26"/>
      <c r="DG276" s="26"/>
      <c r="DH276" s="26"/>
      <c r="DI276" s="26"/>
      <c r="DJ276" s="26"/>
    </row>
    <row r="277" spans="1:114" s="22" customFormat="1" x14ac:dyDescent="0.2">
      <c r="A277" s="20"/>
      <c r="B277" s="21"/>
      <c r="D277" s="23"/>
      <c r="E277" s="24"/>
      <c r="F277" s="25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  <c r="BO277" s="26"/>
      <c r="BP277" s="26"/>
      <c r="BQ277" s="26"/>
      <c r="BR277" s="26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26"/>
      <c r="CR277" s="26"/>
      <c r="CS277" s="26"/>
      <c r="CT277" s="26"/>
      <c r="CU277" s="26"/>
      <c r="CV277" s="26"/>
      <c r="CW277" s="26"/>
      <c r="CX277" s="26"/>
      <c r="CY277" s="26"/>
      <c r="CZ277" s="26"/>
      <c r="DA277" s="26"/>
      <c r="DB277" s="26"/>
      <c r="DC277" s="26"/>
      <c r="DD277" s="26"/>
      <c r="DE277" s="26"/>
      <c r="DF277" s="26"/>
      <c r="DG277" s="26"/>
      <c r="DH277" s="26"/>
      <c r="DI277" s="26"/>
      <c r="DJ277" s="26"/>
    </row>
    <row r="278" spans="1:114" s="22" customFormat="1" x14ac:dyDescent="0.2">
      <c r="A278" s="20"/>
      <c r="B278" s="21"/>
      <c r="D278" s="23"/>
      <c r="E278" s="24"/>
      <c r="F278" s="25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  <c r="BM278" s="26"/>
      <c r="BN278" s="26"/>
      <c r="BO278" s="26"/>
      <c r="BP278" s="26"/>
      <c r="BQ278" s="26"/>
      <c r="BR278" s="26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  <c r="DC278" s="26"/>
      <c r="DD278" s="26"/>
      <c r="DE278" s="26"/>
      <c r="DF278" s="26"/>
      <c r="DG278" s="26"/>
      <c r="DH278" s="26"/>
      <c r="DI278" s="26"/>
      <c r="DJ278" s="26"/>
    </row>
    <row r="279" spans="1:114" s="22" customFormat="1" x14ac:dyDescent="0.2">
      <c r="A279" s="20"/>
      <c r="B279" s="21"/>
      <c r="D279" s="23"/>
      <c r="E279" s="24"/>
      <c r="F279" s="25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  <c r="BM279" s="26"/>
      <c r="BN279" s="26"/>
      <c r="BO279" s="26"/>
      <c r="BP279" s="26"/>
      <c r="BQ279" s="26"/>
      <c r="BR279" s="26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  <c r="DC279" s="26"/>
      <c r="DD279" s="26"/>
      <c r="DE279" s="26"/>
      <c r="DF279" s="26"/>
      <c r="DG279" s="26"/>
      <c r="DH279" s="26"/>
      <c r="DI279" s="26"/>
      <c r="DJ279" s="26"/>
    </row>
    <row r="280" spans="1:114" s="22" customFormat="1" x14ac:dyDescent="0.2">
      <c r="A280" s="20"/>
      <c r="B280" s="21"/>
      <c r="D280" s="23"/>
      <c r="E280" s="24"/>
      <c r="F280" s="25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  <c r="DC280" s="26"/>
      <c r="DD280" s="26"/>
      <c r="DE280" s="26"/>
      <c r="DF280" s="26"/>
      <c r="DG280" s="26"/>
      <c r="DH280" s="26"/>
      <c r="DI280" s="26"/>
      <c r="DJ280" s="26"/>
    </row>
    <row r="281" spans="1:114" s="22" customFormat="1" x14ac:dyDescent="0.2">
      <c r="A281" s="20"/>
      <c r="B281" s="21"/>
      <c r="D281" s="23"/>
      <c r="E281" s="24"/>
      <c r="F281" s="25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  <c r="BM281" s="26"/>
      <c r="BN281" s="26"/>
      <c r="BO281" s="26"/>
      <c r="BP281" s="26"/>
      <c r="BQ281" s="26"/>
      <c r="BR281" s="26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  <c r="DC281" s="26"/>
      <c r="DD281" s="26"/>
      <c r="DE281" s="26"/>
      <c r="DF281" s="26"/>
      <c r="DG281" s="26"/>
      <c r="DH281" s="26"/>
      <c r="DI281" s="26"/>
      <c r="DJ281" s="26"/>
    </row>
    <row r="282" spans="1:114" s="22" customFormat="1" x14ac:dyDescent="0.2">
      <c r="A282" s="20"/>
      <c r="B282" s="21"/>
      <c r="D282" s="23"/>
      <c r="E282" s="24"/>
      <c r="F282" s="25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  <c r="BQ282" s="26"/>
      <c r="BR282" s="26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  <c r="DC282" s="26"/>
      <c r="DD282" s="26"/>
      <c r="DE282" s="26"/>
      <c r="DF282" s="26"/>
      <c r="DG282" s="26"/>
      <c r="DH282" s="26"/>
      <c r="DI282" s="26"/>
      <c r="DJ282" s="26"/>
    </row>
    <row r="283" spans="1:114" s="22" customFormat="1" x14ac:dyDescent="0.2">
      <c r="A283" s="20"/>
      <c r="B283" s="21"/>
      <c r="D283" s="23"/>
      <c r="E283" s="24"/>
      <c r="F283" s="25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  <c r="BM283" s="26"/>
      <c r="BN283" s="26"/>
      <c r="BO283" s="26"/>
      <c r="BP283" s="26"/>
      <c r="BQ283" s="26"/>
      <c r="BR283" s="26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  <c r="DC283" s="26"/>
      <c r="DD283" s="26"/>
      <c r="DE283" s="26"/>
      <c r="DF283" s="26"/>
      <c r="DG283" s="26"/>
      <c r="DH283" s="26"/>
      <c r="DI283" s="26"/>
      <c r="DJ283" s="26"/>
    </row>
    <row r="284" spans="1:114" s="22" customFormat="1" x14ac:dyDescent="0.2">
      <c r="A284" s="20"/>
      <c r="B284" s="21"/>
      <c r="D284" s="23"/>
      <c r="E284" s="24"/>
      <c r="F284" s="25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  <c r="BM284" s="26"/>
      <c r="BN284" s="26"/>
      <c r="BO284" s="26"/>
      <c r="BP284" s="26"/>
      <c r="BQ284" s="26"/>
      <c r="BR284" s="26"/>
      <c r="BS284" s="26"/>
      <c r="BT284" s="26"/>
      <c r="BU284" s="26"/>
      <c r="BV284" s="26"/>
      <c r="BW284" s="26"/>
      <c r="BX284" s="26"/>
      <c r="BY284" s="26"/>
      <c r="BZ284" s="26"/>
      <c r="CA284" s="26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26"/>
      <c r="CR284" s="26"/>
      <c r="CS284" s="26"/>
      <c r="CT284" s="26"/>
      <c r="CU284" s="26"/>
      <c r="CV284" s="26"/>
      <c r="CW284" s="26"/>
      <c r="CX284" s="26"/>
      <c r="CY284" s="26"/>
      <c r="CZ284" s="26"/>
      <c r="DA284" s="26"/>
      <c r="DB284" s="26"/>
      <c r="DC284" s="26"/>
      <c r="DD284" s="26"/>
      <c r="DE284" s="26"/>
      <c r="DF284" s="26"/>
      <c r="DG284" s="26"/>
      <c r="DH284" s="26"/>
      <c r="DI284" s="26"/>
      <c r="DJ284" s="26"/>
    </row>
    <row r="285" spans="1:114" s="22" customFormat="1" x14ac:dyDescent="0.2">
      <c r="A285" s="20"/>
      <c r="B285" s="21"/>
      <c r="D285" s="23"/>
      <c r="E285" s="24"/>
      <c r="F285" s="25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26"/>
      <c r="CR285" s="26"/>
      <c r="CS285" s="26"/>
      <c r="CT285" s="26"/>
      <c r="CU285" s="26"/>
      <c r="CV285" s="26"/>
      <c r="CW285" s="26"/>
      <c r="CX285" s="26"/>
      <c r="CY285" s="26"/>
      <c r="CZ285" s="26"/>
      <c r="DA285" s="26"/>
      <c r="DB285" s="26"/>
      <c r="DC285" s="26"/>
      <c r="DD285" s="26"/>
      <c r="DE285" s="26"/>
      <c r="DF285" s="26"/>
      <c r="DG285" s="26"/>
      <c r="DH285" s="26"/>
      <c r="DI285" s="26"/>
      <c r="DJ285" s="26"/>
    </row>
    <row r="286" spans="1:114" s="22" customFormat="1" x14ac:dyDescent="0.2">
      <c r="A286" s="20"/>
      <c r="B286" s="21"/>
      <c r="D286" s="23"/>
      <c r="E286" s="24"/>
      <c r="F286" s="25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  <c r="BM286" s="26"/>
      <c r="BN286" s="26"/>
      <c r="BO286" s="26"/>
      <c r="BP286" s="26"/>
      <c r="BQ286" s="26"/>
      <c r="BR286" s="26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26"/>
      <c r="CR286" s="26"/>
      <c r="CS286" s="26"/>
      <c r="CT286" s="26"/>
      <c r="CU286" s="26"/>
      <c r="CV286" s="26"/>
      <c r="CW286" s="26"/>
      <c r="CX286" s="26"/>
      <c r="CY286" s="26"/>
      <c r="CZ286" s="26"/>
      <c r="DA286" s="26"/>
      <c r="DB286" s="26"/>
      <c r="DC286" s="26"/>
      <c r="DD286" s="26"/>
      <c r="DE286" s="26"/>
      <c r="DF286" s="26"/>
      <c r="DG286" s="26"/>
      <c r="DH286" s="26"/>
      <c r="DI286" s="26"/>
      <c r="DJ286" s="26"/>
    </row>
    <row r="287" spans="1:114" s="22" customFormat="1" x14ac:dyDescent="0.2">
      <c r="A287" s="20"/>
      <c r="B287" s="21"/>
      <c r="D287" s="23"/>
      <c r="E287" s="24"/>
      <c r="F287" s="25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  <c r="BO287" s="26"/>
      <c r="BP287" s="26"/>
      <c r="BQ287" s="26"/>
      <c r="BR287" s="26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  <c r="DC287" s="26"/>
      <c r="DD287" s="26"/>
      <c r="DE287" s="26"/>
      <c r="DF287" s="26"/>
      <c r="DG287" s="26"/>
      <c r="DH287" s="26"/>
      <c r="DI287" s="26"/>
      <c r="DJ287" s="26"/>
    </row>
    <row r="288" spans="1:114" s="22" customFormat="1" x14ac:dyDescent="0.2">
      <c r="A288" s="20"/>
      <c r="B288" s="21"/>
      <c r="D288" s="23"/>
      <c r="E288" s="24"/>
      <c r="F288" s="25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  <c r="BM288" s="26"/>
      <c r="BN288" s="26"/>
      <c r="BO288" s="26"/>
      <c r="BP288" s="26"/>
      <c r="BQ288" s="26"/>
      <c r="BR288" s="26"/>
      <c r="BS288" s="26"/>
      <c r="BT288" s="26"/>
      <c r="BU288" s="26"/>
      <c r="BV288" s="26"/>
      <c r="BW288" s="26"/>
      <c r="BX288" s="26"/>
      <c r="BY288" s="26"/>
      <c r="BZ288" s="26"/>
      <c r="CA288" s="26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26"/>
      <c r="CR288" s="26"/>
      <c r="CS288" s="26"/>
      <c r="CT288" s="26"/>
      <c r="CU288" s="26"/>
      <c r="CV288" s="26"/>
      <c r="CW288" s="26"/>
      <c r="CX288" s="26"/>
      <c r="CY288" s="26"/>
      <c r="CZ288" s="26"/>
      <c r="DA288" s="26"/>
      <c r="DB288" s="26"/>
      <c r="DC288" s="26"/>
      <c r="DD288" s="26"/>
      <c r="DE288" s="26"/>
      <c r="DF288" s="26"/>
      <c r="DG288" s="26"/>
      <c r="DH288" s="26"/>
      <c r="DI288" s="26"/>
      <c r="DJ288" s="26"/>
    </row>
    <row r="289" spans="1:114" s="22" customFormat="1" x14ac:dyDescent="0.2">
      <c r="A289" s="20"/>
      <c r="B289" s="21"/>
      <c r="D289" s="23"/>
      <c r="E289" s="24"/>
      <c r="F289" s="25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  <c r="BM289" s="26"/>
      <c r="BN289" s="26"/>
      <c r="BO289" s="26"/>
      <c r="BP289" s="26"/>
      <c r="BQ289" s="26"/>
      <c r="BR289" s="26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  <c r="DC289" s="26"/>
      <c r="DD289" s="26"/>
      <c r="DE289" s="26"/>
      <c r="DF289" s="26"/>
      <c r="DG289" s="26"/>
      <c r="DH289" s="26"/>
      <c r="DI289" s="26"/>
      <c r="DJ289" s="26"/>
    </row>
    <row r="290" spans="1:114" s="22" customFormat="1" x14ac:dyDescent="0.2">
      <c r="A290" s="20"/>
      <c r="B290" s="21"/>
      <c r="D290" s="23"/>
      <c r="E290" s="24"/>
      <c r="F290" s="25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  <c r="DC290" s="26"/>
      <c r="DD290" s="26"/>
      <c r="DE290" s="26"/>
      <c r="DF290" s="26"/>
      <c r="DG290" s="26"/>
      <c r="DH290" s="26"/>
      <c r="DI290" s="26"/>
      <c r="DJ290" s="26"/>
    </row>
    <row r="291" spans="1:114" s="22" customFormat="1" x14ac:dyDescent="0.2">
      <c r="A291" s="20"/>
      <c r="B291" s="21"/>
      <c r="D291" s="23"/>
      <c r="E291" s="24"/>
      <c r="F291" s="25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  <c r="BM291" s="26"/>
      <c r="BN291" s="26"/>
      <c r="BO291" s="26"/>
      <c r="BP291" s="26"/>
      <c r="BQ291" s="26"/>
      <c r="BR291" s="26"/>
      <c r="BS291" s="26"/>
      <c r="BT291" s="26"/>
      <c r="BU291" s="26"/>
      <c r="BV291" s="26"/>
      <c r="BW291" s="26"/>
      <c r="BX291" s="26"/>
      <c r="BY291" s="26"/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26"/>
      <c r="CR291" s="26"/>
      <c r="CS291" s="26"/>
      <c r="CT291" s="26"/>
      <c r="CU291" s="26"/>
      <c r="CV291" s="26"/>
      <c r="CW291" s="26"/>
      <c r="CX291" s="26"/>
      <c r="CY291" s="26"/>
      <c r="CZ291" s="26"/>
      <c r="DA291" s="26"/>
      <c r="DB291" s="26"/>
      <c r="DC291" s="26"/>
      <c r="DD291" s="26"/>
      <c r="DE291" s="26"/>
      <c r="DF291" s="26"/>
      <c r="DG291" s="26"/>
      <c r="DH291" s="26"/>
      <c r="DI291" s="26"/>
      <c r="DJ291" s="26"/>
    </row>
    <row r="292" spans="1:114" s="22" customFormat="1" x14ac:dyDescent="0.2">
      <c r="A292" s="20"/>
      <c r="B292" s="21"/>
      <c r="D292" s="23"/>
      <c r="E292" s="24"/>
      <c r="F292" s="25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  <c r="BO292" s="26"/>
      <c r="BP292" s="26"/>
      <c r="BQ292" s="26"/>
      <c r="BR292" s="26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  <c r="DC292" s="26"/>
      <c r="DD292" s="26"/>
      <c r="DE292" s="26"/>
      <c r="DF292" s="26"/>
      <c r="DG292" s="26"/>
      <c r="DH292" s="26"/>
      <c r="DI292" s="26"/>
      <c r="DJ292" s="26"/>
    </row>
    <row r="293" spans="1:114" s="22" customFormat="1" x14ac:dyDescent="0.2">
      <c r="A293" s="20"/>
      <c r="B293" s="21"/>
      <c r="D293" s="23"/>
      <c r="E293" s="24"/>
      <c r="F293" s="25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  <c r="BM293" s="26"/>
      <c r="BN293" s="26"/>
      <c r="BO293" s="26"/>
      <c r="BP293" s="26"/>
      <c r="BQ293" s="26"/>
      <c r="BR293" s="26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  <c r="DC293" s="26"/>
      <c r="DD293" s="26"/>
      <c r="DE293" s="26"/>
      <c r="DF293" s="26"/>
      <c r="DG293" s="26"/>
      <c r="DH293" s="26"/>
      <c r="DI293" s="26"/>
      <c r="DJ293" s="26"/>
    </row>
    <row r="294" spans="1:114" s="22" customFormat="1" x14ac:dyDescent="0.2">
      <c r="A294" s="20"/>
      <c r="B294" s="21"/>
      <c r="D294" s="23"/>
      <c r="E294" s="24"/>
      <c r="F294" s="25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  <c r="BO294" s="26"/>
      <c r="BP294" s="26"/>
      <c r="BQ294" s="26"/>
      <c r="BR294" s="26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  <c r="DC294" s="26"/>
      <c r="DD294" s="26"/>
      <c r="DE294" s="26"/>
      <c r="DF294" s="26"/>
      <c r="DG294" s="26"/>
      <c r="DH294" s="26"/>
      <c r="DI294" s="26"/>
      <c r="DJ294" s="26"/>
    </row>
    <row r="295" spans="1:114" s="22" customFormat="1" x14ac:dyDescent="0.2">
      <c r="A295" s="20"/>
      <c r="B295" s="21"/>
      <c r="D295" s="23"/>
      <c r="E295" s="24"/>
      <c r="F295" s="25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6"/>
    </row>
    <row r="296" spans="1:114" s="22" customFormat="1" x14ac:dyDescent="0.2">
      <c r="A296" s="20"/>
      <c r="B296" s="21"/>
      <c r="D296" s="23"/>
      <c r="E296" s="24"/>
      <c r="F296" s="25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  <c r="BM296" s="26"/>
      <c r="BN296" s="26"/>
      <c r="BO296" s="26"/>
      <c r="BP296" s="26"/>
      <c r="BQ296" s="26"/>
      <c r="BR296" s="26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  <c r="DC296" s="26"/>
      <c r="DD296" s="26"/>
      <c r="DE296" s="26"/>
      <c r="DF296" s="26"/>
      <c r="DG296" s="26"/>
      <c r="DH296" s="26"/>
      <c r="DI296" s="26"/>
      <c r="DJ296" s="26"/>
    </row>
    <row r="297" spans="1:114" s="22" customFormat="1" x14ac:dyDescent="0.2">
      <c r="A297" s="20"/>
      <c r="B297" s="21"/>
      <c r="D297" s="23"/>
      <c r="E297" s="24"/>
      <c r="F297" s="25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  <c r="DC297" s="26"/>
      <c r="DD297" s="26"/>
      <c r="DE297" s="26"/>
      <c r="DF297" s="26"/>
      <c r="DG297" s="26"/>
      <c r="DH297" s="26"/>
      <c r="DI297" s="26"/>
      <c r="DJ297" s="26"/>
    </row>
    <row r="298" spans="1:114" s="22" customFormat="1" x14ac:dyDescent="0.2">
      <c r="A298" s="20"/>
      <c r="B298" s="21"/>
      <c r="D298" s="23"/>
      <c r="E298" s="24"/>
      <c r="F298" s="25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  <c r="BO298" s="26"/>
      <c r="BP298" s="26"/>
      <c r="BQ298" s="26"/>
      <c r="BR298" s="26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  <c r="DC298" s="26"/>
      <c r="DD298" s="26"/>
      <c r="DE298" s="26"/>
      <c r="DF298" s="26"/>
      <c r="DG298" s="26"/>
      <c r="DH298" s="26"/>
      <c r="DI298" s="26"/>
      <c r="DJ298" s="26"/>
    </row>
    <row r="299" spans="1:114" s="22" customFormat="1" x14ac:dyDescent="0.2">
      <c r="A299" s="20"/>
      <c r="B299" s="21"/>
      <c r="D299" s="23"/>
      <c r="E299" s="24"/>
      <c r="F299" s="25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  <c r="BQ299" s="26"/>
      <c r="BR299" s="26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6"/>
    </row>
    <row r="300" spans="1:114" s="22" customFormat="1" x14ac:dyDescent="0.2">
      <c r="A300" s="20"/>
      <c r="B300" s="21"/>
      <c r="D300" s="23"/>
      <c r="E300" s="24"/>
      <c r="F300" s="25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  <c r="DC300" s="26"/>
      <c r="DD300" s="26"/>
      <c r="DE300" s="26"/>
      <c r="DF300" s="26"/>
      <c r="DG300" s="26"/>
      <c r="DH300" s="26"/>
      <c r="DI300" s="26"/>
      <c r="DJ300" s="26"/>
    </row>
    <row r="301" spans="1:114" s="22" customFormat="1" x14ac:dyDescent="0.2">
      <c r="A301" s="20"/>
      <c r="B301" s="21"/>
      <c r="D301" s="23"/>
      <c r="E301" s="24"/>
      <c r="F301" s="25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  <c r="BM301" s="26"/>
      <c r="BN301" s="26"/>
      <c r="BO301" s="26"/>
      <c r="BP301" s="26"/>
      <c r="BQ301" s="26"/>
      <c r="BR301" s="26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  <c r="DC301" s="26"/>
      <c r="DD301" s="26"/>
      <c r="DE301" s="26"/>
      <c r="DF301" s="26"/>
      <c r="DG301" s="26"/>
      <c r="DH301" s="26"/>
      <c r="DI301" s="26"/>
      <c r="DJ301" s="26"/>
    </row>
    <row r="302" spans="1:114" s="22" customFormat="1" x14ac:dyDescent="0.2">
      <c r="A302" s="20"/>
      <c r="B302" s="21"/>
      <c r="D302" s="23"/>
      <c r="E302" s="24"/>
      <c r="F302" s="25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  <c r="BM302" s="26"/>
      <c r="BN302" s="26"/>
      <c r="BO302" s="26"/>
      <c r="BP302" s="26"/>
      <c r="BQ302" s="26"/>
      <c r="BR302" s="26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  <c r="DC302" s="26"/>
      <c r="DD302" s="26"/>
      <c r="DE302" s="26"/>
      <c r="DF302" s="26"/>
      <c r="DG302" s="26"/>
      <c r="DH302" s="26"/>
      <c r="DI302" s="26"/>
      <c r="DJ302" s="26"/>
    </row>
    <row r="303" spans="1:114" s="22" customFormat="1" x14ac:dyDescent="0.2">
      <c r="A303" s="20"/>
      <c r="B303" s="21"/>
      <c r="D303" s="23"/>
      <c r="E303" s="24"/>
      <c r="F303" s="25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6"/>
      <c r="BR303" s="26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  <c r="DC303" s="26"/>
      <c r="DD303" s="26"/>
      <c r="DE303" s="26"/>
      <c r="DF303" s="26"/>
      <c r="DG303" s="26"/>
      <c r="DH303" s="26"/>
      <c r="DI303" s="26"/>
      <c r="DJ303" s="26"/>
    </row>
    <row r="304" spans="1:114" s="22" customFormat="1" x14ac:dyDescent="0.2">
      <c r="A304" s="20"/>
      <c r="B304" s="21"/>
      <c r="D304" s="23"/>
      <c r="E304" s="24"/>
      <c r="F304" s="25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  <c r="BM304" s="26"/>
      <c r="BN304" s="26"/>
      <c r="BO304" s="26"/>
      <c r="BP304" s="26"/>
      <c r="BQ304" s="26"/>
      <c r="BR304" s="26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  <c r="DC304" s="26"/>
      <c r="DD304" s="26"/>
      <c r="DE304" s="26"/>
      <c r="DF304" s="26"/>
      <c r="DG304" s="26"/>
      <c r="DH304" s="26"/>
      <c r="DI304" s="26"/>
      <c r="DJ304" s="26"/>
    </row>
    <row r="305" spans="1:114" s="22" customFormat="1" x14ac:dyDescent="0.2">
      <c r="A305" s="20"/>
      <c r="B305" s="21"/>
      <c r="D305" s="23"/>
      <c r="E305" s="24"/>
      <c r="F305" s="25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  <c r="DC305" s="26"/>
      <c r="DD305" s="26"/>
      <c r="DE305" s="26"/>
      <c r="DF305" s="26"/>
      <c r="DG305" s="26"/>
      <c r="DH305" s="26"/>
      <c r="DI305" s="26"/>
      <c r="DJ305" s="26"/>
    </row>
    <row r="306" spans="1:114" s="22" customFormat="1" x14ac:dyDescent="0.2">
      <c r="A306" s="20"/>
      <c r="B306" s="21"/>
      <c r="D306" s="23"/>
      <c r="E306" s="24"/>
      <c r="F306" s="25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  <c r="BO306" s="26"/>
      <c r="BP306" s="26"/>
      <c r="BQ306" s="26"/>
      <c r="BR306" s="26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  <c r="DC306" s="26"/>
      <c r="DD306" s="26"/>
      <c r="DE306" s="26"/>
      <c r="DF306" s="26"/>
      <c r="DG306" s="26"/>
      <c r="DH306" s="26"/>
      <c r="DI306" s="26"/>
      <c r="DJ306" s="26"/>
    </row>
    <row r="307" spans="1:114" s="22" customFormat="1" x14ac:dyDescent="0.2">
      <c r="A307" s="20"/>
      <c r="B307" s="21"/>
      <c r="D307" s="23"/>
      <c r="E307" s="24"/>
      <c r="F307" s="25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6"/>
      <c r="BR307" s="26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6"/>
    </row>
    <row r="308" spans="1:114" s="22" customFormat="1" x14ac:dyDescent="0.2">
      <c r="A308" s="20"/>
      <c r="B308" s="21"/>
      <c r="D308" s="23"/>
      <c r="E308" s="24"/>
      <c r="F308" s="25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  <c r="BO308" s="26"/>
      <c r="BP308" s="26"/>
      <c r="BQ308" s="26"/>
      <c r="BR308" s="26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  <c r="DC308" s="26"/>
      <c r="DD308" s="26"/>
      <c r="DE308" s="26"/>
      <c r="DF308" s="26"/>
      <c r="DG308" s="26"/>
      <c r="DH308" s="26"/>
      <c r="DI308" s="26"/>
      <c r="DJ308" s="26"/>
    </row>
    <row r="309" spans="1:114" s="22" customFormat="1" x14ac:dyDescent="0.2">
      <c r="A309" s="20"/>
      <c r="B309" s="21"/>
      <c r="D309" s="23"/>
      <c r="E309" s="24"/>
      <c r="F309" s="25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  <c r="BM309" s="26"/>
      <c r="BN309" s="26"/>
      <c r="BO309" s="26"/>
      <c r="BP309" s="26"/>
      <c r="BQ309" s="26"/>
      <c r="BR309" s="26"/>
      <c r="BS309" s="26"/>
      <c r="BT309" s="26"/>
      <c r="BU309" s="26"/>
      <c r="BV309" s="26"/>
      <c r="BW309" s="26"/>
      <c r="BX309" s="26"/>
      <c r="BY309" s="26"/>
      <c r="BZ309" s="26"/>
      <c r="CA309" s="26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26"/>
      <c r="CR309" s="26"/>
      <c r="CS309" s="26"/>
      <c r="CT309" s="26"/>
      <c r="CU309" s="26"/>
      <c r="CV309" s="26"/>
      <c r="CW309" s="26"/>
      <c r="CX309" s="26"/>
      <c r="CY309" s="26"/>
      <c r="CZ309" s="26"/>
      <c r="DA309" s="26"/>
      <c r="DB309" s="26"/>
      <c r="DC309" s="26"/>
      <c r="DD309" s="26"/>
      <c r="DE309" s="26"/>
      <c r="DF309" s="26"/>
      <c r="DG309" s="26"/>
      <c r="DH309" s="26"/>
      <c r="DI309" s="26"/>
      <c r="DJ309" s="26"/>
    </row>
    <row r="310" spans="1:114" s="22" customFormat="1" x14ac:dyDescent="0.2">
      <c r="A310" s="20"/>
      <c r="B310" s="21"/>
      <c r="D310" s="23"/>
      <c r="E310" s="24"/>
      <c r="F310" s="25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  <c r="DC310" s="26"/>
      <c r="DD310" s="26"/>
      <c r="DE310" s="26"/>
      <c r="DF310" s="26"/>
      <c r="DG310" s="26"/>
      <c r="DH310" s="26"/>
      <c r="DI310" s="26"/>
      <c r="DJ310" s="26"/>
    </row>
    <row r="311" spans="1:114" s="22" customFormat="1" x14ac:dyDescent="0.2">
      <c r="A311" s="20"/>
      <c r="B311" s="21"/>
      <c r="D311" s="23"/>
      <c r="E311" s="24"/>
      <c r="F311" s="25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  <c r="BQ311" s="26"/>
      <c r="BR311" s="26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  <c r="DC311" s="26"/>
      <c r="DD311" s="26"/>
      <c r="DE311" s="26"/>
      <c r="DF311" s="26"/>
      <c r="DG311" s="26"/>
      <c r="DH311" s="26"/>
      <c r="DI311" s="26"/>
      <c r="DJ311" s="26"/>
    </row>
    <row r="312" spans="1:114" s="22" customFormat="1" x14ac:dyDescent="0.2">
      <c r="A312" s="20"/>
      <c r="B312" s="21"/>
      <c r="D312" s="23"/>
      <c r="E312" s="24"/>
      <c r="F312" s="25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  <c r="BM312" s="26"/>
      <c r="BN312" s="26"/>
      <c r="BO312" s="26"/>
      <c r="BP312" s="26"/>
      <c r="BQ312" s="26"/>
      <c r="BR312" s="26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26"/>
      <c r="CR312" s="26"/>
      <c r="CS312" s="26"/>
      <c r="CT312" s="26"/>
      <c r="CU312" s="26"/>
      <c r="CV312" s="26"/>
      <c r="CW312" s="26"/>
      <c r="CX312" s="26"/>
      <c r="CY312" s="26"/>
      <c r="CZ312" s="26"/>
      <c r="DA312" s="26"/>
      <c r="DB312" s="26"/>
      <c r="DC312" s="26"/>
      <c r="DD312" s="26"/>
      <c r="DE312" s="26"/>
      <c r="DF312" s="26"/>
      <c r="DG312" s="26"/>
      <c r="DH312" s="26"/>
      <c r="DI312" s="26"/>
      <c r="DJ312" s="26"/>
    </row>
    <row r="313" spans="1:114" s="22" customFormat="1" x14ac:dyDescent="0.2">
      <c r="A313" s="20"/>
      <c r="B313" s="21"/>
      <c r="D313" s="23"/>
      <c r="E313" s="24"/>
      <c r="F313" s="25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  <c r="BQ313" s="26"/>
      <c r="BR313" s="26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  <c r="DC313" s="26"/>
      <c r="DD313" s="26"/>
      <c r="DE313" s="26"/>
      <c r="DF313" s="26"/>
      <c r="DG313" s="26"/>
      <c r="DH313" s="26"/>
      <c r="DI313" s="26"/>
      <c r="DJ313" s="26"/>
    </row>
    <row r="314" spans="1:114" s="22" customFormat="1" x14ac:dyDescent="0.2">
      <c r="A314" s="20"/>
      <c r="B314" s="21"/>
      <c r="D314" s="23"/>
      <c r="E314" s="24"/>
      <c r="F314" s="25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  <c r="BM314" s="26"/>
      <c r="BN314" s="26"/>
      <c r="BO314" s="26"/>
      <c r="BP314" s="26"/>
      <c r="BQ314" s="26"/>
      <c r="BR314" s="26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  <c r="DC314" s="26"/>
      <c r="DD314" s="26"/>
      <c r="DE314" s="26"/>
      <c r="DF314" s="26"/>
      <c r="DG314" s="26"/>
      <c r="DH314" s="26"/>
      <c r="DI314" s="26"/>
      <c r="DJ314" s="26"/>
    </row>
    <row r="315" spans="1:114" s="22" customFormat="1" x14ac:dyDescent="0.2">
      <c r="A315" s="20"/>
      <c r="B315" s="21"/>
      <c r="D315" s="23"/>
      <c r="E315" s="24"/>
      <c r="F315" s="25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  <c r="DC315" s="26"/>
      <c r="DD315" s="26"/>
      <c r="DE315" s="26"/>
      <c r="DF315" s="26"/>
      <c r="DG315" s="26"/>
      <c r="DH315" s="26"/>
      <c r="DI315" s="26"/>
      <c r="DJ315" s="26"/>
    </row>
    <row r="316" spans="1:114" s="22" customFormat="1" x14ac:dyDescent="0.2">
      <c r="A316" s="20"/>
      <c r="B316" s="21"/>
      <c r="D316" s="23"/>
      <c r="E316" s="24"/>
      <c r="F316" s="25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  <c r="BM316" s="26"/>
      <c r="BN316" s="26"/>
      <c r="BO316" s="26"/>
      <c r="BP316" s="26"/>
      <c r="BQ316" s="26"/>
      <c r="BR316" s="26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  <c r="DC316" s="26"/>
      <c r="DD316" s="26"/>
      <c r="DE316" s="26"/>
      <c r="DF316" s="26"/>
      <c r="DG316" s="26"/>
      <c r="DH316" s="26"/>
      <c r="DI316" s="26"/>
      <c r="DJ316" s="26"/>
    </row>
    <row r="317" spans="1:114" s="22" customFormat="1" x14ac:dyDescent="0.2">
      <c r="A317" s="20"/>
      <c r="B317" s="21"/>
      <c r="D317" s="23"/>
      <c r="E317" s="24"/>
      <c r="F317" s="25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  <c r="DC317" s="26"/>
      <c r="DD317" s="26"/>
      <c r="DE317" s="26"/>
      <c r="DF317" s="26"/>
      <c r="DG317" s="26"/>
      <c r="DH317" s="26"/>
      <c r="DI317" s="26"/>
      <c r="DJ317" s="26"/>
    </row>
    <row r="318" spans="1:114" s="22" customFormat="1" x14ac:dyDescent="0.2">
      <c r="A318" s="20"/>
      <c r="B318" s="21"/>
      <c r="D318" s="23"/>
      <c r="E318" s="24"/>
      <c r="F318" s="25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  <c r="DC318" s="26"/>
      <c r="DD318" s="26"/>
      <c r="DE318" s="26"/>
      <c r="DF318" s="26"/>
      <c r="DG318" s="26"/>
      <c r="DH318" s="26"/>
      <c r="DI318" s="26"/>
      <c r="DJ318" s="26"/>
    </row>
    <row r="319" spans="1:114" s="22" customFormat="1" x14ac:dyDescent="0.2">
      <c r="A319" s="20"/>
      <c r="B319" s="21"/>
      <c r="D319" s="23"/>
      <c r="E319" s="24"/>
      <c r="F319" s="25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6"/>
      <c r="BR319" s="26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6"/>
    </row>
    <row r="320" spans="1:114" s="22" customFormat="1" x14ac:dyDescent="0.2">
      <c r="A320" s="20"/>
      <c r="B320" s="21"/>
      <c r="D320" s="23"/>
      <c r="E320" s="24"/>
      <c r="F320" s="25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26"/>
      <c r="CR320" s="26"/>
      <c r="CS320" s="26"/>
      <c r="CT320" s="26"/>
      <c r="CU320" s="26"/>
      <c r="CV320" s="26"/>
      <c r="CW320" s="26"/>
      <c r="CX320" s="26"/>
      <c r="CY320" s="26"/>
      <c r="CZ320" s="26"/>
      <c r="DA320" s="26"/>
      <c r="DB320" s="26"/>
      <c r="DC320" s="26"/>
      <c r="DD320" s="26"/>
      <c r="DE320" s="26"/>
      <c r="DF320" s="26"/>
      <c r="DG320" s="26"/>
      <c r="DH320" s="26"/>
      <c r="DI320" s="26"/>
      <c r="DJ320" s="26"/>
    </row>
    <row r="321" spans="1:114" s="22" customFormat="1" x14ac:dyDescent="0.2">
      <c r="A321" s="20"/>
      <c r="B321" s="21"/>
      <c r="D321" s="23"/>
      <c r="E321" s="24"/>
      <c r="F321" s="25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  <c r="BO321" s="26"/>
      <c r="BP321" s="26"/>
      <c r="BQ321" s="26"/>
      <c r="BR321" s="26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  <c r="DC321" s="26"/>
      <c r="DD321" s="26"/>
      <c r="DE321" s="26"/>
      <c r="DF321" s="26"/>
      <c r="DG321" s="26"/>
      <c r="DH321" s="26"/>
      <c r="DI321" s="26"/>
      <c r="DJ321" s="26"/>
    </row>
    <row r="322" spans="1:114" s="22" customFormat="1" x14ac:dyDescent="0.2">
      <c r="A322" s="20"/>
      <c r="B322" s="21"/>
      <c r="D322" s="23"/>
      <c r="E322" s="24"/>
      <c r="F322" s="25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</row>
    <row r="323" spans="1:114" s="22" customFormat="1" x14ac:dyDescent="0.2">
      <c r="A323" s="20"/>
      <c r="B323" s="21"/>
      <c r="D323" s="23"/>
      <c r="E323" s="24"/>
      <c r="F323" s="25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  <c r="DC323" s="26"/>
      <c r="DD323" s="26"/>
      <c r="DE323" s="26"/>
      <c r="DF323" s="26"/>
      <c r="DG323" s="26"/>
      <c r="DH323" s="26"/>
      <c r="DI323" s="26"/>
      <c r="DJ323" s="26"/>
    </row>
    <row r="324" spans="1:114" s="22" customFormat="1" x14ac:dyDescent="0.2">
      <c r="A324" s="20"/>
      <c r="B324" s="21"/>
      <c r="D324" s="23"/>
      <c r="E324" s="24"/>
      <c r="F324" s="25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  <c r="BM324" s="26"/>
      <c r="BN324" s="26"/>
      <c r="BO324" s="26"/>
      <c r="BP324" s="26"/>
      <c r="BQ324" s="26"/>
      <c r="BR324" s="26"/>
      <c r="BS324" s="26"/>
      <c r="BT324" s="26"/>
      <c r="BU324" s="26"/>
      <c r="BV324" s="26"/>
      <c r="BW324" s="26"/>
      <c r="BX324" s="26"/>
      <c r="BY324" s="26"/>
      <c r="BZ324" s="26"/>
      <c r="CA324" s="26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26"/>
      <c r="CR324" s="26"/>
      <c r="CS324" s="26"/>
      <c r="CT324" s="26"/>
      <c r="CU324" s="26"/>
      <c r="CV324" s="26"/>
      <c r="CW324" s="26"/>
      <c r="CX324" s="26"/>
      <c r="CY324" s="26"/>
      <c r="CZ324" s="26"/>
      <c r="DA324" s="26"/>
      <c r="DB324" s="26"/>
      <c r="DC324" s="26"/>
      <c r="DD324" s="26"/>
      <c r="DE324" s="26"/>
      <c r="DF324" s="26"/>
      <c r="DG324" s="26"/>
      <c r="DH324" s="26"/>
      <c r="DI324" s="26"/>
      <c r="DJ324" s="26"/>
    </row>
    <row r="325" spans="1:114" s="22" customFormat="1" x14ac:dyDescent="0.2">
      <c r="A325" s="20"/>
      <c r="B325" s="21"/>
      <c r="D325" s="23"/>
      <c r="E325" s="24"/>
      <c r="F325" s="25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26"/>
      <c r="BW325" s="26"/>
      <c r="BX325" s="26"/>
      <c r="BY325" s="26"/>
      <c r="BZ325" s="26"/>
      <c r="CA325" s="26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26"/>
      <c r="CR325" s="26"/>
      <c r="CS325" s="26"/>
      <c r="CT325" s="26"/>
      <c r="CU325" s="26"/>
      <c r="CV325" s="26"/>
      <c r="CW325" s="26"/>
      <c r="CX325" s="26"/>
      <c r="CY325" s="26"/>
      <c r="CZ325" s="26"/>
      <c r="DA325" s="26"/>
      <c r="DB325" s="26"/>
      <c r="DC325" s="26"/>
      <c r="DD325" s="26"/>
      <c r="DE325" s="26"/>
      <c r="DF325" s="26"/>
      <c r="DG325" s="26"/>
      <c r="DH325" s="26"/>
      <c r="DI325" s="26"/>
      <c r="DJ325" s="26"/>
    </row>
    <row r="326" spans="1:114" s="22" customFormat="1" x14ac:dyDescent="0.2">
      <c r="A326" s="20"/>
      <c r="B326" s="21"/>
      <c r="D326" s="23"/>
      <c r="E326" s="24"/>
      <c r="F326" s="25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  <c r="BM326" s="26"/>
      <c r="BN326" s="26"/>
      <c r="BO326" s="26"/>
      <c r="BP326" s="26"/>
      <c r="BQ326" s="26"/>
      <c r="BR326" s="26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26"/>
      <c r="CR326" s="26"/>
      <c r="CS326" s="26"/>
      <c r="CT326" s="26"/>
      <c r="CU326" s="26"/>
      <c r="CV326" s="26"/>
      <c r="CW326" s="26"/>
      <c r="CX326" s="26"/>
      <c r="CY326" s="26"/>
      <c r="CZ326" s="26"/>
      <c r="DA326" s="26"/>
      <c r="DB326" s="26"/>
      <c r="DC326" s="26"/>
      <c r="DD326" s="26"/>
      <c r="DE326" s="26"/>
      <c r="DF326" s="26"/>
      <c r="DG326" s="26"/>
      <c r="DH326" s="26"/>
      <c r="DI326" s="26"/>
      <c r="DJ326" s="26"/>
    </row>
    <row r="327" spans="1:114" s="22" customFormat="1" x14ac:dyDescent="0.2">
      <c r="A327" s="20"/>
      <c r="B327" s="21"/>
      <c r="D327" s="23"/>
      <c r="E327" s="24"/>
      <c r="F327" s="25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  <c r="BM327" s="26"/>
      <c r="BN327" s="26"/>
      <c r="BO327" s="26"/>
      <c r="BP327" s="26"/>
      <c r="BQ327" s="26"/>
      <c r="BR327" s="26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  <c r="DC327" s="26"/>
      <c r="DD327" s="26"/>
      <c r="DE327" s="26"/>
      <c r="DF327" s="26"/>
      <c r="DG327" s="26"/>
      <c r="DH327" s="26"/>
      <c r="DI327" s="26"/>
      <c r="DJ327" s="26"/>
    </row>
    <row r="328" spans="1:114" s="22" customFormat="1" x14ac:dyDescent="0.2">
      <c r="A328" s="20"/>
      <c r="B328" s="21"/>
      <c r="D328" s="23"/>
      <c r="E328" s="24"/>
      <c r="F328" s="25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  <c r="BM328" s="26"/>
      <c r="BN328" s="26"/>
      <c r="BO328" s="26"/>
      <c r="BP328" s="26"/>
      <c r="BQ328" s="26"/>
      <c r="BR328" s="26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  <c r="DC328" s="26"/>
      <c r="DD328" s="26"/>
      <c r="DE328" s="26"/>
      <c r="DF328" s="26"/>
      <c r="DG328" s="26"/>
      <c r="DH328" s="26"/>
      <c r="DI328" s="26"/>
      <c r="DJ328" s="26"/>
    </row>
    <row r="329" spans="1:114" s="22" customFormat="1" x14ac:dyDescent="0.2">
      <c r="A329" s="20"/>
      <c r="B329" s="21"/>
      <c r="D329" s="23"/>
      <c r="E329" s="24"/>
      <c r="F329" s="25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  <c r="BM329" s="26"/>
      <c r="BN329" s="26"/>
      <c r="BO329" s="26"/>
      <c r="BP329" s="26"/>
      <c r="BQ329" s="26"/>
      <c r="BR329" s="26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26"/>
      <c r="CR329" s="26"/>
      <c r="CS329" s="26"/>
      <c r="CT329" s="26"/>
      <c r="CU329" s="26"/>
      <c r="CV329" s="26"/>
      <c r="CW329" s="26"/>
      <c r="CX329" s="26"/>
      <c r="CY329" s="26"/>
      <c r="CZ329" s="26"/>
      <c r="DA329" s="26"/>
      <c r="DB329" s="26"/>
      <c r="DC329" s="26"/>
      <c r="DD329" s="26"/>
      <c r="DE329" s="26"/>
      <c r="DF329" s="26"/>
      <c r="DG329" s="26"/>
      <c r="DH329" s="26"/>
      <c r="DI329" s="26"/>
      <c r="DJ329" s="26"/>
    </row>
    <row r="330" spans="1:114" s="22" customFormat="1" x14ac:dyDescent="0.2">
      <c r="A330" s="20"/>
      <c r="B330" s="21"/>
      <c r="D330" s="23"/>
      <c r="E330" s="24"/>
      <c r="F330" s="25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26"/>
      <c r="BW330" s="26"/>
      <c r="BX330" s="26"/>
      <c r="BY330" s="26"/>
      <c r="BZ330" s="26"/>
      <c r="CA330" s="26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26"/>
      <c r="CR330" s="26"/>
      <c r="CS330" s="26"/>
      <c r="CT330" s="26"/>
      <c r="CU330" s="26"/>
      <c r="CV330" s="26"/>
      <c r="CW330" s="26"/>
      <c r="CX330" s="26"/>
      <c r="CY330" s="26"/>
      <c r="CZ330" s="26"/>
      <c r="DA330" s="26"/>
      <c r="DB330" s="26"/>
      <c r="DC330" s="26"/>
      <c r="DD330" s="26"/>
      <c r="DE330" s="26"/>
      <c r="DF330" s="26"/>
      <c r="DG330" s="26"/>
      <c r="DH330" s="26"/>
      <c r="DI330" s="26"/>
      <c r="DJ330" s="26"/>
    </row>
    <row r="331" spans="1:114" s="22" customFormat="1" x14ac:dyDescent="0.2">
      <c r="A331" s="20"/>
      <c r="B331" s="21"/>
      <c r="D331" s="23"/>
      <c r="E331" s="24"/>
      <c r="F331" s="25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  <c r="BM331" s="26"/>
      <c r="BN331" s="26"/>
      <c r="BO331" s="26"/>
      <c r="BP331" s="26"/>
      <c r="BQ331" s="26"/>
      <c r="BR331" s="26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  <c r="DC331" s="26"/>
      <c r="DD331" s="26"/>
      <c r="DE331" s="26"/>
      <c r="DF331" s="26"/>
      <c r="DG331" s="26"/>
      <c r="DH331" s="26"/>
      <c r="DI331" s="26"/>
      <c r="DJ331" s="26"/>
    </row>
    <row r="332" spans="1:114" s="22" customFormat="1" x14ac:dyDescent="0.2">
      <c r="A332" s="20"/>
      <c r="B332" s="21"/>
      <c r="D332" s="23"/>
      <c r="E332" s="24"/>
      <c r="F332" s="25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  <c r="BM332" s="26"/>
      <c r="BN332" s="26"/>
      <c r="BO332" s="26"/>
      <c r="BP332" s="26"/>
      <c r="BQ332" s="26"/>
      <c r="BR332" s="26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26"/>
      <c r="CR332" s="26"/>
      <c r="CS332" s="26"/>
      <c r="CT332" s="26"/>
      <c r="CU332" s="26"/>
      <c r="CV332" s="26"/>
      <c r="CW332" s="26"/>
      <c r="CX332" s="26"/>
      <c r="CY332" s="26"/>
      <c r="CZ332" s="26"/>
      <c r="DA332" s="26"/>
      <c r="DB332" s="26"/>
      <c r="DC332" s="26"/>
      <c r="DD332" s="26"/>
      <c r="DE332" s="26"/>
      <c r="DF332" s="26"/>
      <c r="DG332" s="26"/>
      <c r="DH332" s="26"/>
      <c r="DI332" s="26"/>
      <c r="DJ332" s="26"/>
    </row>
    <row r="333" spans="1:114" s="22" customFormat="1" x14ac:dyDescent="0.2">
      <c r="A333" s="20"/>
      <c r="B333" s="21"/>
      <c r="D333" s="23"/>
      <c r="E333" s="24"/>
      <c r="F333" s="25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  <c r="BM333" s="26"/>
      <c r="BN333" s="26"/>
      <c r="BO333" s="26"/>
      <c r="BP333" s="26"/>
      <c r="BQ333" s="26"/>
      <c r="BR333" s="26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  <c r="DC333" s="26"/>
      <c r="DD333" s="26"/>
      <c r="DE333" s="26"/>
      <c r="DF333" s="26"/>
      <c r="DG333" s="26"/>
      <c r="DH333" s="26"/>
      <c r="DI333" s="26"/>
      <c r="DJ333" s="26"/>
    </row>
    <row r="334" spans="1:114" s="22" customFormat="1" x14ac:dyDescent="0.2">
      <c r="A334" s="20"/>
      <c r="B334" s="21"/>
      <c r="D334" s="23"/>
      <c r="E334" s="24"/>
      <c r="F334" s="25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  <c r="DC334" s="26"/>
      <c r="DD334" s="26"/>
      <c r="DE334" s="26"/>
      <c r="DF334" s="26"/>
      <c r="DG334" s="26"/>
      <c r="DH334" s="26"/>
      <c r="DI334" s="26"/>
      <c r="DJ334" s="26"/>
    </row>
    <row r="335" spans="1:114" s="22" customFormat="1" x14ac:dyDescent="0.2">
      <c r="A335" s="20"/>
      <c r="B335" s="21"/>
      <c r="D335" s="23"/>
      <c r="E335" s="24"/>
      <c r="F335" s="25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  <c r="DC335" s="26"/>
      <c r="DD335" s="26"/>
      <c r="DE335" s="26"/>
      <c r="DF335" s="26"/>
      <c r="DG335" s="26"/>
      <c r="DH335" s="26"/>
      <c r="DI335" s="26"/>
      <c r="DJ335" s="26"/>
    </row>
    <row r="336" spans="1:114" s="22" customFormat="1" x14ac:dyDescent="0.2">
      <c r="A336" s="20"/>
      <c r="B336" s="21"/>
      <c r="D336" s="23"/>
      <c r="E336" s="24"/>
      <c r="F336" s="25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  <c r="BM336" s="26"/>
      <c r="BN336" s="26"/>
      <c r="BO336" s="26"/>
      <c r="BP336" s="26"/>
      <c r="BQ336" s="26"/>
      <c r="BR336" s="26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  <c r="DC336" s="26"/>
      <c r="DD336" s="26"/>
      <c r="DE336" s="26"/>
      <c r="DF336" s="26"/>
      <c r="DG336" s="26"/>
      <c r="DH336" s="26"/>
      <c r="DI336" s="26"/>
      <c r="DJ336" s="26"/>
    </row>
    <row r="337" spans="1:114" s="22" customFormat="1" x14ac:dyDescent="0.2">
      <c r="A337" s="20"/>
      <c r="B337" s="21"/>
      <c r="D337" s="23"/>
      <c r="E337" s="24"/>
      <c r="F337" s="25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  <c r="BO337" s="26"/>
      <c r="BP337" s="26"/>
      <c r="BQ337" s="26"/>
      <c r="BR337" s="26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  <c r="DC337" s="26"/>
      <c r="DD337" s="26"/>
      <c r="DE337" s="26"/>
      <c r="DF337" s="26"/>
      <c r="DG337" s="26"/>
      <c r="DH337" s="26"/>
      <c r="DI337" s="26"/>
      <c r="DJ337" s="26"/>
    </row>
    <row r="338" spans="1:114" s="22" customFormat="1" x14ac:dyDescent="0.2">
      <c r="A338" s="20"/>
      <c r="B338" s="21"/>
      <c r="D338" s="23"/>
      <c r="E338" s="24"/>
      <c r="F338" s="25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  <c r="BM338" s="26"/>
      <c r="BN338" s="26"/>
      <c r="BO338" s="26"/>
      <c r="BP338" s="26"/>
      <c r="BQ338" s="26"/>
      <c r="BR338" s="26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  <c r="DC338" s="26"/>
      <c r="DD338" s="26"/>
      <c r="DE338" s="26"/>
      <c r="DF338" s="26"/>
      <c r="DG338" s="26"/>
      <c r="DH338" s="26"/>
      <c r="DI338" s="26"/>
      <c r="DJ338" s="26"/>
    </row>
    <row r="339" spans="1:114" s="22" customFormat="1" x14ac:dyDescent="0.2">
      <c r="A339" s="20"/>
      <c r="B339" s="21"/>
      <c r="D339" s="23"/>
      <c r="E339" s="24"/>
      <c r="F339" s="25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  <c r="BM339" s="26"/>
      <c r="BN339" s="26"/>
      <c r="BO339" s="26"/>
      <c r="BP339" s="26"/>
      <c r="BQ339" s="26"/>
      <c r="BR339" s="26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  <c r="DC339" s="26"/>
      <c r="DD339" s="26"/>
      <c r="DE339" s="26"/>
      <c r="DF339" s="26"/>
      <c r="DG339" s="26"/>
      <c r="DH339" s="26"/>
      <c r="DI339" s="26"/>
      <c r="DJ339" s="26"/>
    </row>
    <row r="340" spans="1:114" s="22" customFormat="1" x14ac:dyDescent="0.2">
      <c r="A340" s="20"/>
      <c r="B340" s="21"/>
      <c r="D340" s="23"/>
      <c r="E340" s="24"/>
      <c r="F340" s="25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26"/>
      <c r="BV340" s="26"/>
      <c r="BW340" s="26"/>
      <c r="BX340" s="26"/>
      <c r="BY340" s="26"/>
      <c r="BZ340" s="26"/>
      <c r="CA340" s="26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26"/>
      <c r="CR340" s="26"/>
      <c r="CS340" s="26"/>
      <c r="CT340" s="26"/>
      <c r="CU340" s="26"/>
      <c r="CV340" s="26"/>
      <c r="CW340" s="26"/>
      <c r="CX340" s="26"/>
      <c r="CY340" s="26"/>
      <c r="CZ340" s="26"/>
      <c r="DA340" s="26"/>
      <c r="DB340" s="26"/>
      <c r="DC340" s="26"/>
      <c r="DD340" s="26"/>
      <c r="DE340" s="26"/>
      <c r="DF340" s="26"/>
      <c r="DG340" s="26"/>
      <c r="DH340" s="26"/>
      <c r="DI340" s="26"/>
      <c r="DJ340" s="26"/>
    </row>
    <row r="341" spans="1:114" s="22" customFormat="1" x14ac:dyDescent="0.2">
      <c r="A341" s="20"/>
      <c r="B341" s="21"/>
      <c r="D341" s="23"/>
      <c r="E341" s="24"/>
      <c r="F341" s="25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  <c r="BM341" s="26"/>
      <c r="BN341" s="26"/>
      <c r="BO341" s="26"/>
      <c r="BP341" s="26"/>
      <c r="BQ341" s="26"/>
      <c r="BR341" s="26"/>
      <c r="BS341" s="26"/>
      <c r="BT341" s="26"/>
      <c r="BU341" s="26"/>
      <c r="BV341" s="26"/>
      <c r="BW341" s="26"/>
      <c r="BX341" s="26"/>
      <c r="BY341" s="26"/>
      <c r="BZ341" s="26"/>
      <c r="CA341" s="26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26"/>
      <c r="CR341" s="26"/>
      <c r="CS341" s="26"/>
      <c r="CT341" s="26"/>
      <c r="CU341" s="26"/>
      <c r="CV341" s="26"/>
      <c r="CW341" s="26"/>
      <c r="CX341" s="26"/>
      <c r="CY341" s="26"/>
      <c r="CZ341" s="26"/>
      <c r="DA341" s="26"/>
      <c r="DB341" s="26"/>
      <c r="DC341" s="26"/>
      <c r="DD341" s="26"/>
      <c r="DE341" s="26"/>
      <c r="DF341" s="26"/>
      <c r="DG341" s="26"/>
      <c r="DH341" s="26"/>
      <c r="DI341" s="26"/>
      <c r="DJ341" s="26"/>
    </row>
    <row r="342" spans="1:114" s="22" customFormat="1" x14ac:dyDescent="0.2">
      <c r="A342" s="20"/>
      <c r="B342" s="21"/>
      <c r="D342" s="23"/>
      <c r="E342" s="24"/>
      <c r="F342" s="25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  <c r="BQ342" s="26"/>
      <c r="BR342" s="26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  <c r="DC342" s="26"/>
      <c r="DD342" s="26"/>
      <c r="DE342" s="26"/>
      <c r="DF342" s="26"/>
      <c r="DG342" s="26"/>
      <c r="DH342" s="26"/>
      <c r="DI342" s="26"/>
      <c r="DJ342" s="26"/>
    </row>
    <row r="343" spans="1:114" s="22" customFormat="1" x14ac:dyDescent="0.2">
      <c r="A343" s="20"/>
      <c r="B343" s="21"/>
      <c r="D343" s="23"/>
      <c r="E343" s="24"/>
      <c r="F343" s="25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  <c r="BK343" s="26"/>
      <c r="BL343" s="26"/>
      <c r="BM343" s="26"/>
      <c r="BN343" s="26"/>
      <c r="BO343" s="26"/>
      <c r="BP343" s="26"/>
      <c r="BQ343" s="26"/>
      <c r="BR343" s="26"/>
      <c r="BS343" s="26"/>
      <c r="BT343" s="26"/>
      <c r="BU343" s="26"/>
      <c r="BV343" s="26"/>
      <c r="BW343" s="26"/>
      <c r="BX343" s="26"/>
      <c r="BY343" s="26"/>
      <c r="BZ343" s="26"/>
      <c r="CA343" s="26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26"/>
      <c r="CR343" s="26"/>
      <c r="CS343" s="26"/>
      <c r="CT343" s="26"/>
      <c r="CU343" s="26"/>
      <c r="CV343" s="26"/>
      <c r="CW343" s="26"/>
      <c r="CX343" s="26"/>
      <c r="CY343" s="26"/>
      <c r="CZ343" s="26"/>
      <c r="DA343" s="26"/>
      <c r="DB343" s="26"/>
      <c r="DC343" s="26"/>
      <c r="DD343" s="26"/>
      <c r="DE343" s="26"/>
      <c r="DF343" s="26"/>
      <c r="DG343" s="26"/>
      <c r="DH343" s="26"/>
      <c r="DI343" s="26"/>
      <c r="DJ343" s="26"/>
    </row>
    <row r="344" spans="1:114" s="22" customFormat="1" x14ac:dyDescent="0.2">
      <c r="A344" s="20"/>
      <c r="B344" s="21"/>
      <c r="D344" s="23"/>
      <c r="E344" s="24"/>
      <c r="F344" s="25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6"/>
      <c r="BP344" s="26"/>
      <c r="BQ344" s="26"/>
      <c r="BR344" s="26"/>
      <c r="BS344" s="26"/>
      <c r="BT344" s="26"/>
      <c r="BU344" s="26"/>
      <c r="BV344" s="26"/>
      <c r="BW344" s="26"/>
      <c r="BX344" s="26"/>
      <c r="BY344" s="26"/>
      <c r="BZ344" s="26"/>
      <c r="CA344" s="26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26"/>
      <c r="CR344" s="26"/>
      <c r="CS344" s="26"/>
      <c r="CT344" s="26"/>
      <c r="CU344" s="26"/>
      <c r="CV344" s="26"/>
      <c r="CW344" s="26"/>
      <c r="CX344" s="26"/>
      <c r="CY344" s="26"/>
      <c r="CZ344" s="26"/>
      <c r="DA344" s="26"/>
      <c r="DB344" s="26"/>
      <c r="DC344" s="26"/>
      <c r="DD344" s="26"/>
      <c r="DE344" s="26"/>
      <c r="DF344" s="26"/>
      <c r="DG344" s="26"/>
      <c r="DH344" s="26"/>
      <c r="DI344" s="26"/>
      <c r="DJ344" s="26"/>
    </row>
    <row r="345" spans="1:114" s="22" customFormat="1" x14ac:dyDescent="0.2">
      <c r="A345" s="20"/>
      <c r="B345" s="21"/>
      <c r="D345" s="23"/>
      <c r="E345" s="24"/>
      <c r="F345" s="25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26"/>
      <c r="BV345" s="26"/>
      <c r="BW345" s="26"/>
      <c r="BX345" s="26"/>
      <c r="BY345" s="26"/>
      <c r="BZ345" s="26"/>
      <c r="CA345" s="26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26"/>
      <c r="CR345" s="26"/>
      <c r="CS345" s="26"/>
      <c r="CT345" s="26"/>
      <c r="CU345" s="26"/>
      <c r="CV345" s="26"/>
      <c r="CW345" s="26"/>
      <c r="CX345" s="26"/>
      <c r="CY345" s="26"/>
      <c r="CZ345" s="26"/>
      <c r="DA345" s="26"/>
      <c r="DB345" s="26"/>
      <c r="DC345" s="26"/>
      <c r="DD345" s="26"/>
      <c r="DE345" s="26"/>
      <c r="DF345" s="26"/>
      <c r="DG345" s="26"/>
      <c r="DH345" s="26"/>
      <c r="DI345" s="26"/>
      <c r="DJ345" s="26"/>
    </row>
    <row r="346" spans="1:114" s="22" customFormat="1" x14ac:dyDescent="0.2">
      <c r="A346" s="20"/>
      <c r="B346" s="21"/>
      <c r="D346" s="23"/>
      <c r="E346" s="24"/>
      <c r="F346" s="25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6"/>
      <c r="BK346" s="26"/>
      <c r="BL346" s="26"/>
      <c r="BM346" s="26"/>
      <c r="BN346" s="26"/>
      <c r="BO346" s="26"/>
      <c r="BP346" s="26"/>
      <c r="BQ346" s="26"/>
      <c r="BR346" s="26"/>
      <c r="BS346" s="26"/>
      <c r="BT346" s="26"/>
      <c r="BU346" s="26"/>
      <c r="BV346" s="26"/>
      <c r="BW346" s="26"/>
      <c r="BX346" s="26"/>
      <c r="BY346" s="26"/>
      <c r="BZ346" s="26"/>
      <c r="CA346" s="26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6"/>
      <c r="CU346" s="26"/>
      <c r="CV346" s="26"/>
      <c r="CW346" s="26"/>
      <c r="CX346" s="26"/>
      <c r="CY346" s="26"/>
      <c r="CZ346" s="26"/>
      <c r="DA346" s="26"/>
      <c r="DB346" s="26"/>
      <c r="DC346" s="26"/>
      <c r="DD346" s="26"/>
      <c r="DE346" s="26"/>
      <c r="DF346" s="26"/>
      <c r="DG346" s="26"/>
      <c r="DH346" s="26"/>
      <c r="DI346" s="26"/>
      <c r="DJ346" s="26"/>
    </row>
    <row r="347" spans="1:114" s="22" customFormat="1" x14ac:dyDescent="0.2">
      <c r="A347" s="20"/>
      <c r="B347" s="21"/>
      <c r="D347" s="23"/>
      <c r="E347" s="24"/>
      <c r="F347" s="25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  <c r="BM347" s="26"/>
      <c r="BN347" s="26"/>
      <c r="BO347" s="26"/>
      <c r="BP347" s="26"/>
      <c r="BQ347" s="26"/>
      <c r="BR347" s="26"/>
      <c r="BS347" s="26"/>
      <c r="BT347" s="26"/>
      <c r="BU347" s="26"/>
      <c r="BV347" s="26"/>
      <c r="BW347" s="26"/>
      <c r="BX347" s="26"/>
      <c r="BY347" s="26"/>
      <c r="BZ347" s="26"/>
      <c r="CA347" s="26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26"/>
      <c r="CR347" s="26"/>
      <c r="CS347" s="26"/>
      <c r="CT347" s="26"/>
      <c r="CU347" s="26"/>
      <c r="CV347" s="26"/>
      <c r="CW347" s="26"/>
      <c r="CX347" s="26"/>
      <c r="CY347" s="26"/>
      <c r="CZ347" s="26"/>
      <c r="DA347" s="26"/>
      <c r="DB347" s="26"/>
      <c r="DC347" s="26"/>
      <c r="DD347" s="26"/>
      <c r="DE347" s="26"/>
      <c r="DF347" s="26"/>
      <c r="DG347" s="26"/>
      <c r="DH347" s="26"/>
      <c r="DI347" s="26"/>
      <c r="DJ347" s="26"/>
    </row>
    <row r="348" spans="1:114" s="22" customFormat="1" x14ac:dyDescent="0.2">
      <c r="A348" s="20"/>
      <c r="B348" s="21"/>
      <c r="D348" s="23"/>
      <c r="E348" s="24"/>
      <c r="F348" s="25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  <c r="BK348" s="26"/>
      <c r="BL348" s="26"/>
      <c r="BM348" s="26"/>
      <c r="BN348" s="26"/>
      <c r="BO348" s="26"/>
      <c r="BP348" s="26"/>
      <c r="BQ348" s="26"/>
      <c r="BR348" s="26"/>
      <c r="BS348" s="26"/>
      <c r="BT348" s="26"/>
      <c r="BU348" s="26"/>
      <c r="BV348" s="26"/>
      <c r="BW348" s="26"/>
      <c r="BX348" s="26"/>
      <c r="BY348" s="26"/>
      <c r="BZ348" s="26"/>
      <c r="CA348" s="26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26"/>
      <c r="CR348" s="26"/>
      <c r="CS348" s="26"/>
      <c r="CT348" s="26"/>
      <c r="CU348" s="26"/>
      <c r="CV348" s="26"/>
      <c r="CW348" s="26"/>
      <c r="CX348" s="26"/>
      <c r="CY348" s="26"/>
      <c r="CZ348" s="26"/>
      <c r="DA348" s="26"/>
      <c r="DB348" s="26"/>
      <c r="DC348" s="26"/>
      <c r="DD348" s="26"/>
      <c r="DE348" s="26"/>
      <c r="DF348" s="26"/>
      <c r="DG348" s="26"/>
      <c r="DH348" s="26"/>
      <c r="DI348" s="26"/>
      <c r="DJ348" s="26"/>
    </row>
    <row r="349" spans="1:114" s="22" customFormat="1" x14ac:dyDescent="0.2">
      <c r="A349" s="20"/>
      <c r="B349" s="21"/>
      <c r="D349" s="23"/>
      <c r="E349" s="24"/>
      <c r="F349" s="25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  <c r="BM349" s="26"/>
      <c r="BN349" s="26"/>
      <c r="BO349" s="26"/>
      <c r="BP349" s="26"/>
      <c r="BQ349" s="26"/>
      <c r="BR349" s="26"/>
      <c r="BS349" s="26"/>
      <c r="BT349" s="26"/>
      <c r="BU349" s="26"/>
      <c r="BV349" s="26"/>
      <c r="BW349" s="26"/>
      <c r="BX349" s="26"/>
      <c r="BY349" s="26"/>
      <c r="BZ349" s="26"/>
      <c r="CA349" s="26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26"/>
      <c r="CR349" s="26"/>
      <c r="CS349" s="26"/>
      <c r="CT349" s="26"/>
      <c r="CU349" s="26"/>
      <c r="CV349" s="26"/>
      <c r="CW349" s="26"/>
      <c r="CX349" s="26"/>
      <c r="CY349" s="26"/>
      <c r="CZ349" s="26"/>
      <c r="DA349" s="26"/>
      <c r="DB349" s="26"/>
      <c r="DC349" s="26"/>
      <c r="DD349" s="26"/>
      <c r="DE349" s="26"/>
      <c r="DF349" s="26"/>
      <c r="DG349" s="26"/>
      <c r="DH349" s="26"/>
      <c r="DI349" s="26"/>
      <c r="DJ349" s="26"/>
    </row>
    <row r="350" spans="1:114" s="22" customFormat="1" x14ac:dyDescent="0.2">
      <c r="A350" s="20"/>
      <c r="B350" s="21"/>
      <c r="D350" s="23"/>
      <c r="E350" s="24"/>
      <c r="F350" s="25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26"/>
      <c r="BV350" s="26"/>
      <c r="BW350" s="26"/>
      <c r="BX350" s="26"/>
      <c r="BY350" s="26"/>
      <c r="BZ350" s="26"/>
      <c r="CA350" s="26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6"/>
      <c r="CU350" s="26"/>
      <c r="CV350" s="26"/>
      <c r="CW350" s="26"/>
      <c r="CX350" s="26"/>
      <c r="CY350" s="26"/>
      <c r="CZ350" s="26"/>
      <c r="DA350" s="26"/>
      <c r="DB350" s="26"/>
      <c r="DC350" s="26"/>
      <c r="DD350" s="26"/>
      <c r="DE350" s="26"/>
      <c r="DF350" s="26"/>
      <c r="DG350" s="26"/>
      <c r="DH350" s="26"/>
      <c r="DI350" s="26"/>
      <c r="DJ350" s="26"/>
    </row>
    <row r="351" spans="1:114" s="22" customFormat="1" x14ac:dyDescent="0.2">
      <c r="A351" s="20"/>
      <c r="B351" s="21"/>
      <c r="D351" s="23"/>
      <c r="E351" s="24"/>
      <c r="F351" s="25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6"/>
      <c r="BK351" s="26"/>
      <c r="BL351" s="26"/>
      <c r="BM351" s="26"/>
      <c r="BN351" s="26"/>
      <c r="BO351" s="26"/>
      <c r="BP351" s="26"/>
      <c r="BQ351" s="26"/>
      <c r="BR351" s="26"/>
      <c r="BS351" s="26"/>
      <c r="BT351" s="26"/>
      <c r="BU351" s="26"/>
      <c r="BV351" s="26"/>
      <c r="BW351" s="26"/>
      <c r="BX351" s="26"/>
      <c r="BY351" s="26"/>
      <c r="BZ351" s="26"/>
      <c r="CA351" s="26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26"/>
      <c r="CR351" s="26"/>
      <c r="CS351" s="26"/>
      <c r="CT351" s="26"/>
      <c r="CU351" s="26"/>
      <c r="CV351" s="26"/>
      <c r="CW351" s="26"/>
      <c r="CX351" s="26"/>
      <c r="CY351" s="26"/>
      <c r="CZ351" s="26"/>
      <c r="DA351" s="26"/>
      <c r="DB351" s="26"/>
      <c r="DC351" s="26"/>
      <c r="DD351" s="26"/>
      <c r="DE351" s="26"/>
      <c r="DF351" s="26"/>
      <c r="DG351" s="26"/>
      <c r="DH351" s="26"/>
      <c r="DI351" s="26"/>
      <c r="DJ351" s="26"/>
    </row>
    <row r="352" spans="1:114" s="22" customFormat="1" x14ac:dyDescent="0.2">
      <c r="A352" s="20"/>
      <c r="B352" s="21"/>
      <c r="D352" s="23"/>
      <c r="E352" s="24"/>
      <c r="F352" s="25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  <c r="DC352" s="26"/>
      <c r="DD352" s="26"/>
      <c r="DE352" s="26"/>
      <c r="DF352" s="26"/>
      <c r="DG352" s="26"/>
      <c r="DH352" s="26"/>
      <c r="DI352" s="26"/>
      <c r="DJ352" s="26"/>
    </row>
    <row r="353" spans="1:114" s="22" customFormat="1" x14ac:dyDescent="0.2">
      <c r="A353" s="20"/>
      <c r="B353" s="21"/>
      <c r="D353" s="23"/>
      <c r="E353" s="24"/>
      <c r="F353" s="25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6"/>
      <c r="BK353" s="26"/>
      <c r="BL353" s="26"/>
      <c r="BM353" s="26"/>
      <c r="BN353" s="26"/>
      <c r="BO353" s="26"/>
      <c r="BP353" s="26"/>
      <c r="BQ353" s="26"/>
      <c r="BR353" s="26"/>
      <c r="BS353" s="26"/>
      <c r="BT353" s="26"/>
      <c r="BU353" s="26"/>
      <c r="BV353" s="26"/>
      <c r="BW353" s="26"/>
      <c r="BX353" s="26"/>
      <c r="BY353" s="26"/>
      <c r="BZ353" s="26"/>
      <c r="CA353" s="26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26"/>
      <c r="CR353" s="26"/>
      <c r="CS353" s="26"/>
      <c r="CT353" s="26"/>
      <c r="CU353" s="26"/>
      <c r="CV353" s="26"/>
      <c r="CW353" s="26"/>
      <c r="CX353" s="26"/>
      <c r="CY353" s="26"/>
      <c r="CZ353" s="26"/>
      <c r="DA353" s="26"/>
      <c r="DB353" s="26"/>
      <c r="DC353" s="26"/>
      <c r="DD353" s="26"/>
      <c r="DE353" s="26"/>
      <c r="DF353" s="26"/>
      <c r="DG353" s="26"/>
      <c r="DH353" s="26"/>
      <c r="DI353" s="26"/>
      <c r="DJ353" s="26"/>
    </row>
    <row r="354" spans="1:114" s="22" customFormat="1" x14ac:dyDescent="0.2">
      <c r="A354" s="20"/>
      <c r="B354" s="21"/>
      <c r="D354" s="23"/>
      <c r="E354" s="24"/>
      <c r="F354" s="25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  <c r="BK354" s="26"/>
      <c r="BL354" s="26"/>
      <c r="BM354" s="26"/>
      <c r="BN354" s="26"/>
      <c r="BO354" s="26"/>
      <c r="BP354" s="26"/>
      <c r="BQ354" s="26"/>
      <c r="BR354" s="26"/>
      <c r="BS354" s="26"/>
      <c r="BT354" s="26"/>
      <c r="BU354" s="26"/>
      <c r="BV354" s="26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  <c r="DC354" s="26"/>
      <c r="DD354" s="26"/>
      <c r="DE354" s="26"/>
      <c r="DF354" s="26"/>
      <c r="DG354" s="26"/>
      <c r="DH354" s="26"/>
      <c r="DI354" s="26"/>
      <c r="DJ354" s="26"/>
    </row>
    <row r="355" spans="1:114" s="22" customFormat="1" x14ac:dyDescent="0.2">
      <c r="A355" s="20"/>
      <c r="B355" s="21"/>
      <c r="D355" s="23"/>
      <c r="E355" s="24"/>
      <c r="F355" s="25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  <c r="DC355" s="26"/>
      <c r="DD355" s="26"/>
      <c r="DE355" s="26"/>
      <c r="DF355" s="26"/>
      <c r="DG355" s="26"/>
      <c r="DH355" s="26"/>
      <c r="DI355" s="26"/>
      <c r="DJ355" s="26"/>
    </row>
    <row r="356" spans="1:114" s="22" customFormat="1" x14ac:dyDescent="0.2">
      <c r="A356" s="20"/>
      <c r="B356" s="21"/>
      <c r="D356" s="23"/>
      <c r="E356" s="24"/>
      <c r="F356" s="25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  <c r="BM356" s="26"/>
      <c r="BN356" s="26"/>
      <c r="BO356" s="26"/>
      <c r="BP356" s="26"/>
      <c r="BQ356" s="26"/>
      <c r="BR356" s="26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  <c r="DC356" s="26"/>
      <c r="DD356" s="26"/>
      <c r="DE356" s="26"/>
      <c r="DF356" s="26"/>
      <c r="DG356" s="26"/>
      <c r="DH356" s="26"/>
      <c r="DI356" s="26"/>
      <c r="DJ356" s="26"/>
    </row>
    <row r="357" spans="1:114" s="22" customFormat="1" x14ac:dyDescent="0.2">
      <c r="A357" s="20"/>
      <c r="B357" s="21"/>
      <c r="D357" s="23"/>
      <c r="E357" s="24"/>
      <c r="F357" s="25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  <c r="BO357" s="26"/>
      <c r="BP357" s="26"/>
      <c r="BQ357" s="26"/>
      <c r="BR357" s="26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  <c r="DC357" s="26"/>
      <c r="DD357" s="26"/>
      <c r="DE357" s="26"/>
      <c r="DF357" s="26"/>
      <c r="DG357" s="26"/>
      <c r="DH357" s="26"/>
      <c r="DI357" s="26"/>
      <c r="DJ357" s="26"/>
    </row>
    <row r="358" spans="1:114" s="22" customFormat="1" x14ac:dyDescent="0.2">
      <c r="A358" s="20"/>
      <c r="B358" s="21"/>
      <c r="D358" s="23"/>
      <c r="E358" s="24"/>
      <c r="F358" s="25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  <c r="BO358" s="26"/>
      <c r="BP358" s="26"/>
      <c r="BQ358" s="26"/>
      <c r="BR358" s="26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  <c r="DC358" s="26"/>
      <c r="DD358" s="26"/>
      <c r="DE358" s="26"/>
      <c r="DF358" s="26"/>
      <c r="DG358" s="26"/>
      <c r="DH358" s="26"/>
      <c r="DI358" s="26"/>
      <c r="DJ358" s="26"/>
    </row>
    <row r="359" spans="1:114" s="22" customFormat="1" x14ac:dyDescent="0.2">
      <c r="A359" s="20"/>
      <c r="B359" s="21"/>
      <c r="D359" s="23"/>
      <c r="E359" s="24"/>
      <c r="F359" s="25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6"/>
      <c r="BK359" s="26"/>
      <c r="BL359" s="26"/>
      <c r="BM359" s="26"/>
      <c r="BN359" s="26"/>
      <c r="BO359" s="26"/>
      <c r="BP359" s="26"/>
      <c r="BQ359" s="26"/>
      <c r="BR359" s="26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  <c r="DC359" s="26"/>
      <c r="DD359" s="26"/>
      <c r="DE359" s="26"/>
      <c r="DF359" s="26"/>
      <c r="DG359" s="26"/>
      <c r="DH359" s="26"/>
      <c r="DI359" s="26"/>
      <c r="DJ359" s="26"/>
    </row>
    <row r="360" spans="1:114" s="22" customFormat="1" x14ac:dyDescent="0.2">
      <c r="A360" s="20"/>
      <c r="B360" s="21"/>
      <c r="D360" s="23"/>
      <c r="E360" s="24"/>
      <c r="F360" s="25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  <c r="DC360" s="26"/>
      <c r="DD360" s="26"/>
      <c r="DE360" s="26"/>
      <c r="DF360" s="26"/>
      <c r="DG360" s="26"/>
      <c r="DH360" s="26"/>
      <c r="DI360" s="26"/>
      <c r="DJ360" s="26"/>
    </row>
    <row r="361" spans="1:114" s="22" customFormat="1" x14ac:dyDescent="0.2">
      <c r="A361" s="20"/>
      <c r="B361" s="21"/>
      <c r="D361" s="23"/>
      <c r="E361" s="24"/>
      <c r="F361" s="25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  <c r="BM361" s="26"/>
      <c r="BN361" s="26"/>
      <c r="BO361" s="26"/>
      <c r="BP361" s="26"/>
      <c r="BQ361" s="26"/>
      <c r="BR361" s="26"/>
      <c r="BS361" s="26"/>
      <c r="BT361" s="26"/>
      <c r="BU361" s="26"/>
      <c r="BV361" s="26"/>
      <c r="BW361" s="26"/>
      <c r="BX361" s="26"/>
      <c r="BY361" s="26"/>
      <c r="BZ361" s="26"/>
      <c r="CA361" s="26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26"/>
      <c r="CR361" s="26"/>
      <c r="CS361" s="26"/>
      <c r="CT361" s="26"/>
      <c r="CU361" s="26"/>
      <c r="CV361" s="26"/>
      <c r="CW361" s="26"/>
      <c r="CX361" s="26"/>
      <c r="CY361" s="26"/>
      <c r="CZ361" s="26"/>
      <c r="DA361" s="26"/>
      <c r="DB361" s="26"/>
      <c r="DC361" s="26"/>
      <c r="DD361" s="26"/>
      <c r="DE361" s="26"/>
      <c r="DF361" s="26"/>
      <c r="DG361" s="26"/>
      <c r="DH361" s="26"/>
      <c r="DI361" s="26"/>
      <c r="DJ361" s="26"/>
    </row>
    <row r="362" spans="1:114" s="22" customFormat="1" x14ac:dyDescent="0.2">
      <c r="A362" s="20"/>
      <c r="B362" s="21"/>
      <c r="D362" s="23"/>
      <c r="E362" s="24"/>
      <c r="F362" s="25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6"/>
      <c r="BR362" s="26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26"/>
      <c r="DB362" s="26"/>
      <c r="DC362" s="26"/>
      <c r="DD362" s="26"/>
      <c r="DE362" s="26"/>
      <c r="DF362" s="26"/>
      <c r="DG362" s="26"/>
      <c r="DH362" s="26"/>
      <c r="DI362" s="26"/>
      <c r="DJ362" s="26"/>
    </row>
    <row r="363" spans="1:114" s="22" customFormat="1" x14ac:dyDescent="0.2">
      <c r="A363" s="20"/>
      <c r="B363" s="21"/>
      <c r="D363" s="23"/>
      <c r="E363" s="24"/>
      <c r="F363" s="25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  <c r="BM363" s="26"/>
      <c r="BN363" s="26"/>
      <c r="BO363" s="26"/>
      <c r="BP363" s="26"/>
      <c r="BQ363" s="26"/>
      <c r="BR363" s="26"/>
      <c r="BS363" s="26"/>
      <c r="BT363" s="26"/>
      <c r="BU363" s="26"/>
      <c r="BV363" s="26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  <c r="DC363" s="26"/>
      <c r="DD363" s="26"/>
      <c r="DE363" s="26"/>
      <c r="DF363" s="26"/>
      <c r="DG363" s="26"/>
      <c r="DH363" s="26"/>
      <c r="DI363" s="26"/>
      <c r="DJ363" s="26"/>
    </row>
    <row r="364" spans="1:114" s="22" customFormat="1" x14ac:dyDescent="0.2">
      <c r="A364" s="20"/>
      <c r="B364" s="21"/>
      <c r="D364" s="23"/>
      <c r="E364" s="24"/>
      <c r="F364" s="25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  <c r="BL364" s="26"/>
      <c r="BM364" s="26"/>
      <c r="BN364" s="26"/>
      <c r="BO364" s="26"/>
      <c r="BP364" s="26"/>
      <c r="BQ364" s="26"/>
      <c r="BR364" s="26"/>
      <c r="BS364" s="26"/>
      <c r="BT364" s="26"/>
      <c r="BU364" s="26"/>
      <c r="BV364" s="26"/>
      <c r="BW364" s="26"/>
      <c r="BX364" s="26"/>
      <c r="BY364" s="26"/>
      <c r="BZ364" s="26"/>
      <c r="CA364" s="26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26"/>
      <c r="CR364" s="26"/>
      <c r="CS364" s="26"/>
      <c r="CT364" s="26"/>
      <c r="CU364" s="26"/>
      <c r="CV364" s="26"/>
      <c r="CW364" s="26"/>
      <c r="CX364" s="26"/>
      <c r="CY364" s="26"/>
      <c r="CZ364" s="26"/>
      <c r="DA364" s="26"/>
      <c r="DB364" s="26"/>
      <c r="DC364" s="26"/>
      <c r="DD364" s="26"/>
      <c r="DE364" s="26"/>
      <c r="DF364" s="26"/>
      <c r="DG364" s="26"/>
      <c r="DH364" s="26"/>
      <c r="DI364" s="26"/>
      <c r="DJ364" s="26"/>
    </row>
    <row r="365" spans="1:114" s="22" customFormat="1" x14ac:dyDescent="0.2">
      <c r="A365" s="20"/>
      <c r="B365" s="21"/>
      <c r="D365" s="23"/>
      <c r="E365" s="24"/>
      <c r="F365" s="25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  <c r="DC365" s="26"/>
      <c r="DD365" s="26"/>
      <c r="DE365" s="26"/>
      <c r="DF365" s="26"/>
      <c r="DG365" s="26"/>
      <c r="DH365" s="26"/>
      <c r="DI365" s="26"/>
      <c r="DJ365" s="26"/>
    </row>
    <row r="366" spans="1:114" s="22" customFormat="1" x14ac:dyDescent="0.2">
      <c r="A366" s="20"/>
      <c r="B366" s="21"/>
      <c r="D366" s="23"/>
      <c r="E366" s="24"/>
      <c r="F366" s="25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  <c r="BL366" s="26"/>
      <c r="BM366" s="26"/>
      <c r="BN366" s="26"/>
      <c r="BO366" s="26"/>
      <c r="BP366" s="26"/>
      <c r="BQ366" s="26"/>
      <c r="BR366" s="26"/>
      <c r="BS366" s="26"/>
      <c r="BT366" s="26"/>
      <c r="BU366" s="26"/>
      <c r="BV366" s="2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  <c r="DC366" s="26"/>
      <c r="DD366" s="26"/>
      <c r="DE366" s="26"/>
      <c r="DF366" s="26"/>
      <c r="DG366" s="26"/>
      <c r="DH366" s="26"/>
      <c r="DI366" s="26"/>
      <c r="DJ366" s="26"/>
    </row>
    <row r="367" spans="1:114" s="22" customFormat="1" x14ac:dyDescent="0.2">
      <c r="A367" s="20"/>
      <c r="B367" s="21"/>
      <c r="D367" s="23"/>
      <c r="E367" s="24"/>
      <c r="F367" s="25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  <c r="BM367" s="26"/>
      <c r="BN367" s="26"/>
      <c r="BO367" s="26"/>
      <c r="BP367" s="26"/>
      <c r="BQ367" s="26"/>
      <c r="BR367" s="26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26"/>
      <c r="CR367" s="26"/>
      <c r="CS367" s="26"/>
      <c r="CT367" s="26"/>
      <c r="CU367" s="26"/>
      <c r="CV367" s="26"/>
      <c r="CW367" s="26"/>
      <c r="CX367" s="26"/>
      <c r="CY367" s="26"/>
      <c r="CZ367" s="26"/>
      <c r="DA367" s="26"/>
      <c r="DB367" s="26"/>
      <c r="DC367" s="26"/>
      <c r="DD367" s="26"/>
      <c r="DE367" s="26"/>
      <c r="DF367" s="26"/>
      <c r="DG367" s="26"/>
      <c r="DH367" s="26"/>
      <c r="DI367" s="26"/>
      <c r="DJ367" s="26"/>
    </row>
    <row r="368" spans="1:114" s="22" customFormat="1" x14ac:dyDescent="0.2">
      <c r="A368" s="20"/>
      <c r="B368" s="21"/>
      <c r="D368" s="23"/>
      <c r="E368" s="24"/>
      <c r="F368" s="25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26"/>
      <c r="CR368" s="26"/>
      <c r="CS368" s="26"/>
      <c r="CT368" s="26"/>
      <c r="CU368" s="26"/>
      <c r="CV368" s="26"/>
      <c r="CW368" s="26"/>
      <c r="CX368" s="26"/>
      <c r="CY368" s="26"/>
      <c r="CZ368" s="26"/>
      <c r="DA368" s="26"/>
      <c r="DB368" s="26"/>
      <c r="DC368" s="26"/>
      <c r="DD368" s="26"/>
      <c r="DE368" s="26"/>
      <c r="DF368" s="26"/>
      <c r="DG368" s="26"/>
      <c r="DH368" s="26"/>
      <c r="DI368" s="26"/>
      <c r="DJ368" s="26"/>
    </row>
    <row r="369" spans="1:114" s="22" customFormat="1" x14ac:dyDescent="0.2">
      <c r="A369" s="20"/>
      <c r="B369" s="21"/>
      <c r="D369" s="23"/>
      <c r="E369" s="24"/>
      <c r="F369" s="25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  <c r="BL369" s="26"/>
      <c r="BM369" s="26"/>
      <c r="BN369" s="26"/>
      <c r="BO369" s="26"/>
      <c r="BP369" s="26"/>
      <c r="BQ369" s="26"/>
      <c r="BR369" s="26"/>
      <c r="BS369" s="26"/>
      <c r="BT369" s="26"/>
      <c r="BU369" s="26"/>
      <c r="BV369" s="26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  <c r="DC369" s="26"/>
      <c r="DD369" s="26"/>
      <c r="DE369" s="26"/>
      <c r="DF369" s="26"/>
      <c r="DG369" s="26"/>
      <c r="DH369" s="26"/>
      <c r="DI369" s="26"/>
      <c r="DJ369" s="26"/>
    </row>
    <row r="370" spans="1:114" s="22" customFormat="1" x14ac:dyDescent="0.2">
      <c r="A370" s="20"/>
      <c r="B370" s="21"/>
      <c r="D370" s="23"/>
      <c r="E370" s="24"/>
      <c r="F370" s="25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26"/>
      <c r="BW370" s="26"/>
      <c r="BX370" s="26"/>
      <c r="BY370" s="26"/>
      <c r="BZ370" s="26"/>
      <c r="CA370" s="26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6"/>
      <c r="CU370" s="26"/>
      <c r="CV370" s="26"/>
      <c r="CW370" s="26"/>
      <c r="CX370" s="26"/>
      <c r="CY370" s="26"/>
      <c r="CZ370" s="26"/>
      <c r="DA370" s="26"/>
      <c r="DB370" s="26"/>
      <c r="DC370" s="26"/>
      <c r="DD370" s="26"/>
      <c r="DE370" s="26"/>
      <c r="DF370" s="26"/>
      <c r="DG370" s="26"/>
      <c r="DH370" s="26"/>
      <c r="DI370" s="26"/>
      <c r="DJ370" s="26"/>
    </row>
    <row r="371" spans="1:114" s="22" customFormat="1" x14ac:dyDescent="0.2">
      <c r="A371" s="20"/>
      <c r="B371" s="21"/>
      <c r="D371" s="23"/>
      <c r="E371" s="24"/>
      <c r="F371" s="25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  <c r="BL371" s="26"/>
      <c r="BM371" s="26"/>
      <c r="BN371" s="26"/>
      <c r="BO371" s="26"/>
      <c r="BP371" s="26"/>
      <c r="BQ371" s="26"/>
      <c r="BR371" s="26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26"/>
      <c r="CR371" s="26"/>
      <c r="CS371" s="26"/>
      <c r="CT371" s="26"/>
      <c r="CU371" s="26"/>
      <c r="CV371" s="26"/>
      <c r="CW371" s="26"/>
      <c r="CX371" s="26"/>
      <c r="CY371" s="26"/>
      <c r="CZ371" s="26"/>
      <c r="DA371" s="26"/>
      <c r="DB371" s="26"/>
      <c r="DC371" s="26"/>
      <c r="DD371" s="26"/>
      <c r="DE371" s="26"/>
      <c r="DF371" s="26"/>
      <c r="DG371" s="26"/>
      <c r="DH371" s="26"/>
      <c r="DI371" s="26"/>
      <c r="DJ371" s="26"/>
    </row>
    <row r="372" spans="1:114" s="22" customFormat="1" x14ac:dyDescent="0.2">
      <c r="A372" s="20"/>
      <c r="B372" s="21"/>
      <c r="D372" s="23"/>
      <c r="E372" s="24"/>
      <c r="F372" s="25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  <c r="BM372" s="26"/>
      <c r="BN372" s="26"/>
      <c r="BO372" s="26"/>
      <c r="BP372" s="26"/>
      <c r="BQ372" s="26"/>
      <c r="BR372" s="26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26"/>
      <c r="CR372" s="26"/>
      <c r="CS372" s="26"/>
      <c r="CT372" s="26"/>
      <c r="CU372" s="26"/>
      <c r="CV372" s="26"/>
      <c r="CW372" s="26"/>
      <c r="CX372" s="26"/>
      <c r="CY372" s="26"/>
      <c r="CZ372" s="26"/>
      <c r="DA372" s="26"/>
      <c r="DB372" s="26"/>
      <c r="DC372" s="26"/>
      <c r="DD372" s="26"/>
      <c r="DE372" s="26"/>
      <c r="DF372" s="26"/>
      <c r="DG372" s="26"/>
      <c r="DH372" s="26"/>
      <c r="DI372" s="26"/>
      <c r="DJ372" s="26"/>
    </row>
    <row r="373" spans="1:114" s="22" customFormat="1" x14ac:dyDescent="0.2">
      <c r="A373" s="20"/>
      <c r="B373" s="21"/>
      <c r="D373" s="23"/>
      <c r="E373" s="24"/>
      <c r="F373" s="25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  <c r="BL373" s="26"/>
      <c r="BM373" s="26"/>
      <c r="BN373" s="26"/>
      <c r="BO373" s="26"/>
      <c r="BP373" s="26"/>
      <c r="BQ373" s="26"/>
      <c r="BR373" s="26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  <c r="DC373" s="26"/>
      <c r="DD373" s="26"/>
      <c r="DE373" s="26"/>
      <c r="DF373" s="26"/>
      <c r="DG373" s="26"/>
      <c r="DH373" s="26"/>
      <c r="DI373" s="26"/>
      <c r="DJ373" s="26"/>
    </row>
    <row r="374" spans="1:114" s="22" customFormat="1" x14ac:dyDescent="0.2">
      <c r="A374" s="20"/>
      <c r="B374" s="21"/>
      <c r="D374" s="23"/>
      <c r="E374" s="24"/>
      <c r="F374" s="25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  <c r="BL374" s="26"/>
      <c r="BM374" s="26"/>
      <c r="BN374" s="26"/>
      <c r="BO374" s="26"/>
      <c r="BP374" s="26"/>
      <c r="BQ374" s="26"/>
      <c r="BR374" s="26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26"/>
      <c r="CR374" s="26"/>
      <c r="CS374" s="26"/>
      <c r="CT374" s="26"/>
      <c r="CU374" s="26"/>
      <c r="CV374" s="26"/>
      <c r="CW374" s="26"/>
      <c r="CX374" s="26"/>
      <c r="CY374" s="26"/>
      <c r="CZ374" s="26"/>
      <c r="DA374" s="26"/>
      <c r="DB374" s="26"/>
      <c r="DC374" s="26"/>
      <c r="DD374" s="26"/>
      <c r="DE374" s="26"/>
      <c r="DF374" s="26"/>
      <c r="DG374" s="26"/>
      <c r="DH374" s="26"/>
      <c r="DI374" s="26"/>
      <c r="DJ374" s="26"/>
    </row>
    <row r="375" spans="1:114" s="22" customFormat="1" x14ac:dyDescent="0.2">
      <c r="A375" s="20"/>
      <c r="B375" s="21"/>
      <c r="D375" s="23"/>
      <c r="E375" s="24"/>
      <c r="F375" s="25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26"/>
      <c r="BX375" s="26"/>
      <c r="BY375" s="26"/>
      <c r="BZ375" s="26"/>
      <c r="CA375" s="26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26"/>
      <c r="CR375" s="26"/>
      <c r="CS375" s="26"/>
      <c r="CT375" s="26"/>
      <c r="CU375" s="26"/>
      <c r="CV375" s="26"/>
      <c r="CW375" s="26"/>
      <c r="CX375" s="26"/>
      <c r="CY375" s="26"/>
      <c r="CZ375" s="26"/>
      <c r="DA375" s="26"/>
      <c r="DB375" s="26"/>
      <c r="DC375" s="26"/>
      <c r="DD375" s="26"/>
      <c r="DE375" s="26"/>
      <c r="DF375" s="26"/>
      <c r="DG375" s="26"/>
      <c r="DH375" s="26"/>
      <c r="DI375" s="26"/>
      <c r="DJ375" s="26"/>
    </row>
    <row r="376" spans="1:114" s="22" customFormat="1" x14ac:dyDescent="0.2">
      <c r="A376" s="20"/>
      <c r="B376" s="21"/>
      <c r="D376" s="23"/>
      <c r="E376" s="24"/>
      <c r="F376" s="25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  <c r="BL376" s="26"/>
      <c r="BM376" s="26"/>
      <c r="BN376" s="26"/>
      <c r="BO376" s="26"/>
      <c r="BP376" s="26"/>
      <c r="BQ376" s="26"/>
      <c r="BR376" s="26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  <c r="DC376" s="26"/>
      <c r="DD376" s="26"/>
      <c r="DE376" s="26"/>
      <c r="DF376" s="26"/>
      <c r="DG376" s="26"/>
      <c r="DH376" s="26"/>
      <c r="DI376" s="26"/>
      <c r="DJ376" s="26"/>
    </row>
    <row r="377" spans="1:114" s="22" customFormat="1" x14ac:dyDescent="0.2">
      <c r="A377" s="20"/>
      <c r="B377" s="21"/>
      <c r="D377" s="23"/>
      <c r="E377" s="24"/>
      <c r="F377" s="25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  <c r="BM377" s="26"/>
      <c r="BN377" s="26"/>
      <c r="BO377" s="26"/>
      <c r="BP377" s="26"/>
      <c r="BQ377" s="26"/>
      <c r="BR377" s="26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  <c r="DC377" s="26"/>
      <c r="DD377" s="26"/>
      <c r="DE377" s="26"/>
      <c r="DF377" s="26"/>
      <c r="DG377" s="26"/>
      <c r="DH377" s="26"/>
      <c r="DI377" s="26"/>
      <c r="DJ377" s="26"/>
    </row>
    <row r="378" spans="1:114" s="22" customFormat="1" x14ac:dyDescent="0.2">
      <c r="A378" s="20"/>
      <c r="B378" s="21"/>
      <c r="D378" s="23"/>
      <c r="E378" s="24"/>
      <c r="F378" s="25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6"/>
      <c r="BK378" s="26"/>
      <c r="BL378" s="26"/>
      <c r="BM378" s="26"/>
      <c r="BN378" s="26"/>
      <c r="BO378" s="26"/>
      <c r="BP378" s="26"/>
      <c r="BQ378" s="26"/>
      <c r="BR378" s="26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  <c r="DC378" s="26"/>
      <c r="DD378" s="26"/>
      <c r="DE378" s="26"/>
      <c r="DF378" s="26"/>
      <c r="DG378" s="26"/>
      <c r="DH378" s="26"/>
      <c r="DI378" s="26"/>
      <c r="DJ378" s="26"/>
    </row>
    <row r="379" spans="1:114" s="22" customFormat="1" x14ac:dyDescent="0.2">
      <c r="A379" s="20"/>
      <c r="B379" s="21"/>
      <c r="D379" s="23"/>
      <c r="E379" s="24"/>
      <c r="F379" s="25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6"/>
      <c r="BK379" s="26"/>
      <c r="BL379" s="26"/>
      <c r="BM379" s="26"/>
      <c r="BN379" s="26"/>
      <c r="BO379" s="26"/>
      <c r="BP379" s="26"/>
      <c r="BQ379" s="26"/>
      <c r="BR379" s="26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  <c r="DC379" s="26"/>
      <c r="DD379" s="26"/>
      <c r="DE379" s="26"/>
      <c r="DF379" s="26"/>
      <c r="DG379" s="26"/>
      <c r="DH379" s="26"/>
      <c r="DI379" s="26"/>
      <c r="DJ379" s="26"/>
    </row>
    <row r="380" spans="1:114" s="22" customFormat="1" x14ac:dyDescent="0.2">
      <c r="A380" s="20"/>
      <c r="B380" s="21"/>
      <c r="D380" s="23"/>
      <c r="E380" s="24"/>
      <c r="F380" s="25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  <c r="DC380" s="26"/>
      <c r="DD380" s="26"/>
      <c r="DE380" s="26"/>
      <c r="DF380" s="26"/>
      <c r="DG380" s="26"/>
      <c r="DH380" s="26"/>
      <c r="DI380" s="26"/>
      <c r="DJ380" s="26"/>
    </row>
    <row r="381" spans="1:114" s="22" customFormat="1" x14ac:dyDescent="0.2">
      <c r="A381" s="20"/>
      <c r="B381" s="21"/>
      <c r="D381" s="23"/>
      <c r="E381" s="24"/>
      <c r="F381" s="25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  <c r="BK381" s="26"/>
      <c r="BL381" s="26"/>
      <c r="BM381" s="26"/>
      <c r="BN381" s="26"/>
      <c r="BO381" s="26"/>
      <c r="BP381" s="26"/>
      <c r="BQ381" s="26"/>
      <c r="BR381" s="26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  <c r="DC381" s="26"/>
      <c r="DD381" s="26"/>
      <c r="DE381" s="26"/>
      <c r="DF381" s="26"/>
      <c r="DG381" s="26"/>
      <c r="DH381" s="26"/>
      <c r="DI381" s="26"/>
      <c r="DJ381" s="26"/>
    </row>
    <row r="382" spans="1:114" s="22" customFormat="1" x14ac:dyDescent="0.2">
      <c r="A382" s="20"/>
      <c r="B382" s="21"/>
      <c r="D382" s="23"/>
      <c r="E382" s="24"/>
      <c r="F382" s="25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6"/>
      <c r="BK382" s="26"/>
      <c r="BL382" s="26"/>
      <c r="BM382" s="26"/>
      <c r="BN382" s="26"/>
      <c r="BO382" s="26"/>
      <c r="BP382" s="26"/>
      <c r="BQ382" s="26"/>
      <c r="BR382" s="26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  <c r="DC382" s="26"/>
      <c r="DD382" s="26"/>
      <c r="DE382" s="26"/>
      <c r="DF382" s="26"/>
      <c r="DG382" s="26"/>
      <c r="DH382" s="26"/>
      <c r="DI382" s="26"/>
      <c r="DJ382" s="26"/>
    </row>
    <row r="383" spans="1:114" s="22" customFormat="1" x14ac:dyDescent="0.2">
      <c r="A383" s="20"/>
      <c r="B383" s="21"/>
      <c r="D383" s="23"/>
      <c r="E383" s="24"/>
      <c r="F383" s="25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6"/>
      <c r="BP383" s="26"/>
      <c r="BQ383" s="26"/>
      <c r="BR383" s="26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  <c r="DC383" s="26"/>
      <c r="DD383" s="26"/>
      <c r="DE383" s="26"/>
      <c r="DF383" s="26"/>
      <c r="DG383" s="26"/>
      <c r="DH383" s="26"/>
      <c r="DI383" s="26"/>
      <c r="DJ383" s="26"/>
    </row>
    <row r="384" spans="1:114" s="22" customFormat="1" x14ac:dyDescent="0.2">
      <c r="A384" s="20"/>
      <c r="B384" s="21"/>
      <c r="D384" s="23"/>
      <c r="E384" s="24"/>
      <c r="F384" s="25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  <c r="BK384" s="26"/>
      <c r="BL384" s="26"/>
      <c r="BM384" s="26"/>
      <c r="BN384" s="26"/>
      <c r="BO384" s="26"/>
      <c r="BP384" s="26"/>
      <c r="BQ384" s="26"/>
      <c r="BR384" s="26"/>
      <c r="BS384" s="26"/>
      <c r="BT384" s="26"/>
      <c r="BU384" s="26"/>
      <c r="BV384" s="26"/>
      <c r="BW384" s="26"/>
      <c r="BX384" s="26"/>
      <c r="BY384" s="26"/>
      <c r="BZ384" s="26"/>
      <c r="CA384" s="26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26"/>
      <c r="CR384" s="26"/>
      <c r="CS384" s="26"/>
      <c r="CT384" s="26"/>
      <c r="CU384" s="26"/>
      <c r="CV384" s="26"/>
      <c r="CW384" s="26"/>
      <c r="CX384" s="26"/>
      <c r="CY384" s="26"/>
      <c r="CZ384" s="26"/>
      <c r="DA384" s="26"/>
      <c r="DB384" s="26"/>
      <c r="DC384" s="26"/>
      <c r="DD384" s="26"/>
      <c r="DE384" s="26"/>
      <c r="DF384" s="26"/>
      <c r="DG384" s="26"/>
      <c r="DH384" s="26"/>
      <c r="DI384" s="26"/>
      <c r="DJ384" s="26"/>
    </row>
    <row r="385" spans="1:114" s="22" customFormat="1" x14ac:dyDescent="0.2">
      <c r="A385" s="20"/>
      <c r="B385" s="21"/>
      <c r="D385" s="23"/>
      <c r="E385" s="24"/>
      <c r="F385" s="25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26"/>
      <c r="BX385" s="26"/>
      <c r="BY385" s="26"/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26"/>
      <c r="CR385" s="26"/>
      <c r="CS385" s="26"/>
      <c r="CT385" s="26"/>
      <c r="CU385" s="26"/>
      <c r="CV385" s="26"/>
      <c r="CW385" s="26"/>
      <c r="CX385" s="26"/>
      <c r="CY385" s="26"/>
      <c r="CZ385" s="26"/>
      <c r="DA385" s="26"/>
      <c r="DB385" s="26"/>
      <c r="DC385" s="26"/>
      <c r="DD385" s="26"/>
      <c r="DE385" s="26"/>
      <c r="DF385" s="26"/>
      <c r="DG385" s="26"/>
      <c r="DH385" s="26"/>
      <c r="DI385" s="26"/>
      <c r="DJ385" s="26"/>
    </row>
    <row r="386" spans="1:114" s="22" customFormat="1" x14ac:dyDescent="0.2">
      <c r="A386" s="20"/>
      <c r="B386" s="21"/>
      <c r="D386" s="23"/>
      <c r="E386" s="24"/>
      <c r="F386" s="25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  <c r="DC386" s="26"/>
      <c r="DD386" s="26"/>
      <c r="DE386" s="26"/>
      <c r="DF386" s="26"/>
      <c r="DG386" s="26"/>
      <c r="DH386" s="26"/>
      <c r="DI386" s="26"/>
      <c r="DJ386" s="26"/>
    </row>
    <row r="387" spans="1:114" s="22" customFormat="1" x14ac:dyDescent="0.2">
      <c r="A387" s="20"/>
      <c r="B387" s="21"/>
      <c r="D387" s="23"/>
      <c r="E387" s="24"/>
      <c r="F387" s="25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6"/>
      <c r="BR387" s="26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26"/>
      <c r="CR387" s="26"/>
      <c r="CS387" s="26"/>
      <c r="CT387" s="26"/>
      <c r="CU387" s="26"/>
      <c r="CV387" s="26"/>
      <c r="CW387" s="26"/>
      <c r="CX387" s="26"/>
      <c r="CY387" s="26"/>
      <c r="CZ387" s="26"/>
      <c r="DA387" s="26"/>
      <c r="DB387" s="26"/>
      <c r="DC387" s="26"/>
      <c r="DD387" s="26"/>
      <c r="DE387" s="26"/>
      <c r="DF387" s="26"/>
      <c r="DG387" s="26"/>
      <c r="DH387" s="26"/>
      <c r="DI387" s="26"/>
      <c r="DJ387" s="26"/>
    </row>
    <row r="388" spans="1:114" s="22" customFormat="1" x14ac:dyDescent="0.2">
      <c r="A388" s="20"/>
      <c r="B388" s="21"/>
      <c r="D388" s="23"/>
      <c r="E388" s="24"/>
      <c r="F388" s="25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  <c r="BM388" s="26"/>
      <c r="BN388" s="26"/>
      <c r="BO388" s="26"/>
      <c r="BP388" s="26"/>
      <c r="BQ388" s="26"/>
      <c r="BR388" s="26"/>
      <c r="BS388" s="26"/>
      <c r="BT388" s="26"/>
      <c r="BU388" s="26"/>
      <c r="BV388" s="26"/>
      <c r="BW388" s="26"/>
      <c r="BX388" s="26"/>
      <c r="BY388" s="26"/>
      <c r="BZ388" s="26"/>
      <c r="CA388" s="26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26"/>
      <c r="CR388" s="26"/>
      <c r="CS388" s="26"/>
      <c r="CT388" s="26"/>
      <c r="CU388" s="26"/>
      <c r="CV388" s="26"/>
      <c r="CW388" s="26"/>
      <c r="CX388" s="26"/>
      <c r="CY388" s="26"/>
      <c r="CZ388" s="26"/>
      <c r="DA388" s="26"/>
      <c r="DB388" s="26"/>
      <c r="DC388" s="26"/>
      <c r="DD388" s="26"/>
      <c r="DE388" s="26"/>
      <c r="DF388" s="26"/>
      <c r="DG388" s="26"/>
      <c r="DH388" s="26"/>
      <c r="DI388" s="26"/>
      <c r="DJ388" s="26"/>
    </row>
    <row r="389" spans="1:114" s="22" customFormat="1" x14ac:dyDescent="0.2">
      <c r="A389" s="20"/>
      <c r="B389" s="21"/>
      <c r="D389" s="23"/>
      <c r="E389" s="24"/>
      <c r="F389" s="25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6"/>
      <c r="BR389" s="26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  <c r="DC389" s="26"/>
      <c r="DD389" s="26"/>
      <c r="DE389" s="26"/>
      <c r="DF389" s="26"/>
      <c r="DG389" s="26"/>
      <c r="DH389" s="26"/>
      <c r="DI389" s="26"/>
      <c r="DJ389" s="26"/>
    </row>
    <row r="390" spans="1:114" s="22" customFormat="1" x14ac:dyDescent="0.2">
      <c r="A390" s="20"/>
      <c r="B390" s="21"/>
      <c r="D390" s="23"/>
      <c r="E390" s="24"/>
      <c r="F390" s="25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26"/>
      <c r="BW390" s="26"/>
      <c r="BX390" s="26"/>
      <c r="BY390" s="26"/>
      <c r="BZ390" s="26"/>
      <c r="CA390" s="26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26"/>
      <c r="CR390" s="26"/>
      <c r="CS390" s="26"/>
      <c r="CT390" s="26"/>
      <c r="CU390" s="26"/>
      <c r="CV390" s="26"/>
      <c r="CW390" s="26"/>
      <c r="CX390" s="26"/>
      <c r="CY390" s="26"/>
      <c r="CZ390" s="26"/>
      <c r="DA390" s="26"/>
      <c r="DB390" s="26"/>
      <c r="DC390" s="26"/>
      <c r="DD390" s="26"/>
      <c r="DE390" s="26"/>
      <c r="DF390" s="26"/>
      <c r="DG390" s="26"/>
      <c r="DH390" s="26"/>
      <c r="DI390" s="26"/>
      <c r="DJ390" s="26"/>
    </row>
    <row r="391" spans="1:114" s="22" customFormat="1" x14ac:dyDescent="0.2">
      <c r="A391" s="20"/>
      <c r="B391" s="21"/>
      <c r="D391" s="23"/>
      <c r="E391" s="24"/>
      <c r="F391" s="25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6"/>
      <c r="BR391" s="26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  <c r="DC391" s="26"/>
      <c r="DD391" s="26"/>
      <c r="DE391" s="26"/>
      <c r="DF391" s="26"/>
      <c r="DG391" s="26"/>
      <c r="DH391" s="26"/>
      <c r="DI391" s="26"/>
      <c r="DJ391" s="26"/>
    </row>
    <row r="392" spans="1:114" s="22" customFormat="1" x14ac:dyDescent="0.2">
      <c r="A392" s="20"/>
      <c r="B392" s="21"/>
      <c r="D392" s="23"/>
      <c r="E392" s="24"/>
      <c r="F392" s="25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  <c r="BO392" s="26"/>
      <c r="BP392" s="26"/>
      <c r="BQ392" s="26"/>
      <c r="BR392" s="26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  <c r="DC392" s="26"/>
      <c r="DD392" s="26"/>
      <c r="DE392" s="26"/>
      <c r="DF392" s="26"/>
      <c r="DG392" s="26"/>
      <c r="DH392" s="26"/>
      <c r="DI392" s="26"/>
      <c r="DJ392" s="26"/>
    </row>
    <row r="393" spans="1:114" s="22" customFormat="1" x14ac:dyDescent="0.2">
      <c r="A393" s="20"/>
      <c r="B393" s="21"/>
      <c r="D393" s="23"/>
      <c r="E393" s="24"/>
      <c r="F393" s="25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6"/>
      <c r="BR393" s="26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  <c r="DC393" s="26"/>
      <c r="DD393" s="26"/>
      <c r="DE393" s="26"/>
      <c r="DF393" s="26"/>
      <c r="DG393" s="26"/>
      <c r="DH393" s="26"/>
      <c r="DI393" s="26"/>
      <c r="DJ393" s="26"/>
    </row>
    <row r="394" spans="1:114" s="22" customFormat="1" x14ac:dyDescent="0.2">
      <c r="A394" s="20"/>
      <c r="B394" s="21"/>
      <c r="D394" s="23"/>
      <c r="E394" s="24"/>
      <c r="F394" s="25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  <c r="BK394" s="26"/>
      <c r="BL394" s="26"/>
      <c r="BM394" s="26"/>
      <c r="BN394" s="26"/>
      <c r="BO394" s="26"/>
      <c r="BP394" s="26"/>
      <c r="BQ394" s="26"/>
      <c r="BR394" s="26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  <c r="DC394" s="26"/>
      <c r="DD394" s="26"/>
      <c r="DE394" s="26"/>
      <c r="DF394" s="26"/>
      <c r="DG394" s="26"/>
      <c r="DH394" s="26"/>
      <c r="DI394" s="26"/>
      <c r="DJ394" s="26"/>
    </row>
    <row r="395" spans="1:114" s="22" customFormat="1" x14ac:dyDescent="0.2">
      <c r="A395" s="20"/>
      <c r="B395" s="21"/>
      <c r="D395" s="23"/>
      <c r="E395" s="24"/>
      <c r="F395" s="25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  <c r="DC395" s="26"/>
      <c r="DD395" s="26"/>
      <c r="DE395" s="26"/>
      <c r="DF395" s="26"/>
      <c r="DG395" s="26"/>
      <c r="DH395" s="26"/>
      <c r="DI395" s="26"/>
      <c r="DJ395" s="26"/>
    </row>
    <row r="396" spans="1:114" s="22" customFormat="1" x14ac:dyDescent="0.2">
      <c r="A396" s="20"/>
      <c r="B396" s="21"/>
      <c r="D396" s="23"/>
      <c r="E396" s="24"/>
      <c r="F396" s="25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  <c r="BM396" s="26"/>
      <c r="BN396" s="26"/>
      <c r="BO396" s="26"/>
      <c r="BP396" s="26"/>
      <c r="BQ396" s="26"/>
      <c r="BR396" s="26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  <c r="DC396" s="26"/>
      <c r="DD396" s="26"/>
      <c r="DE396" s="26"/>
      <c r="DF396" s="26"/>
      <c r="DG396" s="26"/>
      <c r="DH396" s="26"/>
      <c r="DI396" s="26"/>
      <c r="DJ396" s="26"/>
    </row>
    <row r="397" spans="1:114" s="22" customFormat="1" x14ac:dyDescent="0.2">
      <c r="A397" s="20"/>
      <c r="B397" s="21"/>
      <c r="D397" s="23"/>
      <c r="E397" s="24"/>
      <c r="F397" s="25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6"/>
      <c r="BR397" s="26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  <c r="DC397" s="26"/>
      <c r="DD397" s="26"/>
      <c r="DE397" s="26"/>
      <c r="DF397" s="26"/>
      <c r="DG397" s="26"/>
      <c r="DH397" s="26"/>
      <c r="DI397" s="26"/>
      <c r="DJ397" s="26"/>
    </row>
    <row r="398" spans="1:114" s="22" customFormat="1" x14ac:dyDescent="0.2">
      <c r="A398" s="20"/>
      <c r="B398" s="21"/>
      <c r="D398" s="23"/>
      <c r="E398" s="24"/>
      <c r="F398" s="25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  <c r="BM398" s="26"/>
      <c r="BN398" s="26"/>
      <c r="BO398" s="26"/>
      <c r="BP398" s="26"/>
      <c r="BQ398" s="26"/>
      <c r="BR398" s="26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  <c r="DC398" s="26"/>
      <c r="DD398" s="26"/>
      <c r="DE398" s="26"/>
      <c r="DF398" s="26"/>
      <c r="DG398" s="26"/>
      <c r="DH398" s="26"/>
      <c r="DI398" s="26"/>
      <c r="DJ398" s="26"/>
    </row>
    <row r="399" spans="1:114" s="22" customFormat="1" x14ac:dyDescent="0.2">
      <c r="A399" s="20"/>
      <c r="B399" s="21"/>
      <c r="D399" s="23"/>
      <c r="E399" s="24"/>
      <c r="F399" s="25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  <c r="BM399" s="26"/>
      <c r="BN399" s="26"/>
      <c r="BO399" s="26"/>
      <c r="BP399" s="26"/>
      <c r="BQ399" s="26"/>
      <c r="BR399" s="26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  <c r="DC399" s="26"/>
      <c r="DD399" s="26"/>
      <c r="DE399" s="26"/>
      <c r="DF399" s="26"/>
      <c r="DG399" s="26"/>
      <c r="DH399" s="26"/>
      <c r="DI399" s="26"/>
      <c r="DJ399" s="26"/>
    </row>
    <row r="400" spans="1:114" s="22" customFormat="1" x14ac:dyDescent="0.2">
      <c r="A400" s="20"/>
      <c r="B400" s="21"/>
      <c r="D400" s="23"/>
      <c r="E400" s="24"/>
      <c r="F400" s="25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  <c r="DC400" s="26"/>
      <c r="DD400" s="26"/>
      <c r="DE400" s="26"/>
      <c r="DF400" s="26"/>
      <c r="DG400" s="26"/>
      <c r="DH400" s="26"/>
      <c r="DI400" s="26"/>
      <c r="DJ400" s="26"/>
    </row>
    <row r="401" spans="1:114" s="22" customFormat="1" x14ac:dyDescent="0.2">
      <c r="A401" s="20"/>
      <c r="B401" s="21"/>
      <c r="D401" s="23"/>
      <c r="E401" s="24"/>
      <c r="F401" s="25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  <c r="BO401" s="26"/>
      <c r="BP401" s="26"/>
      <c r="BQ401" s="26"/>
      <c r="BR401" s="26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  <c r="DC401" s="26"/>
      <c r="DD401" s="26"/>
      <c r="DE401" s="26"/>
      <c r="DF401" s="26"/>
      <c r="DG401" s="26"/>
      <c r="DH401" s="26"/>
      <c r="DI401" s="26"/>
      <c r="DJ401" s="26"/>
    </row>
    <row r="402" spans="1:114" s="22" customFormat="1" x14ac:dyDescent="0.2">
      <c r="A402" s="20"/>
      <c r="B402" s="21"/>
      <c r="D402" s="23"/>
      <c r="E402" s="24"/>
      <c r="F402" s="25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  <c r="DC402" s="26"/>
      <c r="DD402" s="26"/>
      <c r="DE402" s="26"/>
      <c r="DF402" s="26"/>
      <c r="DG402" s="26"/>
      <c r="DH402" s="26"/>
      <c r="DI402" s="26"/>
      <c r="DJ402" s="26"/>
    </row>
    <row r="403" spans="1:114" s="22" customFormat="1" x14ac:dyDescent="0.2">
      <c r="A403" s="20"/>
      <c r="B403" s="21"/>
      <c r="D403" s="23"/>
      <c r="E403" s="24"/>
      <c r="F403" s="25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  <c r="BM403" s="26"/>
      <c r="BN403" s="26"/>
      <c r="BO403" s="26"/>
      <c r="BP403" s="26"/>
      <c r="BQ403" s="26"/>
      <c r="BR403" s="26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26"/>
      <c r="CR403" s="26"/>
      <c r="CS403" s="26"/>
      <c r="CT403" s="26"/>
      <c r="CU403" s="26"/>
      <c r="CV403" s="26"/>
      <c r="CW403" s="26"/>
      <c r="CX403" s="26"/>
      <c r="CY403" s="26"/>
      <c r="CZ403" s="26"/>
      <c r="DA403" s="26"/>
      <c r="DB403" s="26"/>
      <c r="DC403" s="26"/>
      <c r="DD403" s="26"/>
      <c r="DE403" s="26"/>
      <c r="DF403" s="26"/>
      <c r="DG403" s="26"/>
      <c r="DH403" s="26"/>
      <c r="DI403" s="26"/>
      <c r="DJ403" s="26"/>
    </row>
    <row r="404" spans="1:114" s="22" customFormat="1" x14ac:dyDescent="0.2">
      <c r="A404" s="20"/>
      <c r="B404" s="21"/>
      <c r="D404" s="23"/>
      <c r="E404" s="24"/>
      <c r="F404" s="25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  <c r="BL404" s="26"/>
      <c r="BM404" s="26"/>
      <c r="BN404" s="26"/>
      <c r="BO404" s="26"/>
      <c r="BP404" s="26"/>
      <c r="BQ404" s="26"/>
      <c r="BR404" s="26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  <c r="DC404" s="26"/>
      <c r="DD404" s="26"/>
      <c r="DE404" s="26"/>
      <c r="DF404" s="26"/>
      <c r="DG404" s="26"/>
      <c r="DH404" s="26"/>
      <c r="DI404" s="26"/>
      <c r="DJ404" s="26"/>
    </row>
    <row r="405" spans="1:114" s="22" customFormat="1" x14ac:dyDescent="0.2">
      <c r="A405" s="20"/>
      <c r="B405" s="21"/>
      <c r="D405" s="23"/>
      <c r="E405" s="24"/>
      <c r="F405" s="25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  <c r="DC405" s="26"/>
      <c r="DD405" s="26"/>
      <c r="DE405" s="26"/>
      <c r="DF405" s="26"/>
      <c r="DG405" s="26"/>
      <c r="DH405" s="26"/>
      <c r="DI405" s="26"/>
      <c r="DJ405" s="26"/>
    </row>
    <row r="406" spans="1:114" s="22" customFormat="1" x14ac:dyDescent="0.2">
      <c r="A406" s="20"/>
      <c r="B406" s="21"/>
      <c r="D406" s="23"/>
      <c r="E406" s="24"/>
      <c r="F406" s="25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  <c r="BL406" s="26"/>
      <c r="BM406" s="26"/>
      <c r="BN406" s="26"/>
      <c r="BO406" s="26"/>
      <c r="BP406" s="26"/>
      <c r="BQ406" s="26"/>
      <c r="BR406" s="26"/>
      <c r="BS406" s="26"/>
      <c r="BT406" s="26"/>
      <c r="BU406" s="26"/>
      <c r="BV406" s="26"/>
      <c r="BW406" s="26"/>
      <c r="BX406" s="26"/>
      <c r="BY406" s="26"/>
      <c r="BZ406" s="26"/>
      <c r="CA406" s="26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26"/>
      <c r="CR406" s="26"/>
      <c r="CS406" s="26"/>
      <c r="CT406" s="26"/>
      <c r="CU406" s="26"/>
      <c r="CV406" s="26"/>
      <c r="CW406" s="26"/>
      <c r="CX406" s="26"/>
      <c r="CY406" s="26"/>
      <c r="CZ406" s="26"/>
      <c r="DA406" s="26"/>
      <c r="DB406" s="26"/>
      <c r="DC406" s="26"/>
      <c r="DD406" s="26"/>
      <c r="DE406" s="26"/>
      <c r="DF406" s="26"/>
      <c r="DG406" s="26"/>
      <c r="DH406" s="26"/>
      <c r="DI406" s="26"/>
      <c r="DJ406" s="26"/>
    </row>
    <row r="407" spans="1:114" s="22" customFormat="1" x14ac:dyDescent="0.2">
      <c r="A407" s="20"/>
      <c r="B407" s="21"/>
      <c r="D407" s="23"/>
      <c r="E407" s="24"/>
      <c r="F407" s="25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  <c r="BL407" s="26"/>
      <c r="BM407" s="26"/>
      <c r="BN407" s="26"/>
      <c r="BO407" s="26"/>
      <c r="BP407" s="26"/>
      <c r="BQ407" s="26"/>
      <c r="BR407" s="26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  <c r="DC407" s="26"/>
      <c r="DD407" s="26"/>
      <c r="DE407" s="26"/>
      <c r="DF407" s="26"/>
      <c r="DG407" s="26"/>
      <c r="DH407" s="26"/>
      <c r="DI407" s="26"/>
      <c r="DJ407" s="26"/>
    </row>
    <row r="408" spans="1:114" s="22" customFormat="1" x14ac:dyDescent="0.2">
      <c r="A408" s="20"/>
      <c r="B408" s="21"/>
      <c r="D408" s="23"/>
      <c r="E408" s="24"/>
      <c r="F408" s="25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  <c r="BL408" s="26"/>
      <c r="BM408" s="26"/>
      <c r="BN408" s="26"/>
      <c r="BO408" s="26"/>
      <c r="BP408" s="26"/>
      <c r="BQ408" s="26"/>
      <c r="BR408" s="26"/>
      <c r="BS408" s="26"/>
      <c r="BT408" s="26"/>
      <c r="BU408" s="26"/>
      <c r="BV408" s="26"/>
      <c r="BW408" s="26"/>
      <c r="BX408" s="26"/>
      <c r="BY408" s="26"/>
      <c r="BZ408" s="26"/>
      <c r="CA408" s="26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  <c r="DC408" s="26"/>
      <c r="DD408" s="26"/>
      <c r="DE408" s="26"/>
      <c r="DF408" s="26"/>
      <c r="DG408" s="26"/>
      <c r="DH408" s="26"/>
      <c r="DI408" s="26"/>
      <c r="DJ408" s="26"/>
    </row>
    <row r="409" spans="1:114" s="22" customFormat="1" x14ac:dyDescent="0.2">
      <c r="A409" s="20"/>
      <c r="B409" s="21"/>
      <c r="D409" s="23"/>
      <c r="E409" s="24"/>
      <c r="F409" s="25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  <c r="BL409" s="26"/>
      <c r="BM409" s="26"/>
      <c r="BN409" s="26"/>
      <c r="BO409" s="26"/>
      <c r="BP409" s="26"/>
      <c r="BQ409" s="26"/>
      <c r="BR409" s="26"/>
      <c r="BS409" s="26"/>
      <c r="BT409" s="26"/>
      <c r="BU409" s="26"/>
      <c r="BV409" s="26"/>
      <c r="BW409" s="26"/>
      <c r="BX409" s="26"/>
      <c r="BY409" s="26"/>
      <c r="BZ409" s="26"/>
      <c r="CA409" s="26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  <c r="DC409" s="26"/>
      <c r="DD409" s="26"/>
      <c r="DE409" s="26"/>
      <c r="DF409" s="26"/>
      <c r="DG409" s="26"/>
      <c r="DH409" s="26"/>
      <c r="DI409" s="26"/>
      <c r="DJ409" s="26"/>
    </row>
    <row r="410" spans="1:114" s="22" customFormat="1" x14ac:dyDescent="0.2">
      <c r="A410" s="20"/>
      <c r="B410" s="21"/>
      <c r="D410" s="23"/>
      <c r="E410" s="24"/>
      <c r="F410" s="25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26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  <c r="DC410" s="26"/>
      <c r="DD410" s="26"/>
      <c r="DE410" s="26"/>
      <c r="DF410" s="26"/>
      <c r="DG410" s="26"/>
      <c r="DH410" s="26"/>
      <c r="DI410" s="26"/>
      <c r="DJ410" s="26"/>
    </row>
    <row r="411" spans="1:114" s="22" customFormat="1" x14ac:dyDescent="0.2">
      <c r="A411" s="20"/>
      <c r="B411" s="21"/>
      <c r="D411" s="23"/>
      <c r="E411" s="24"/>
      <c r="F411" s="25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  <c r="BL411" s="26"/>
      <c r="BM411" s="26"/>
      <c r="BN411" s="26"/>
      <c r="BO411" s="26"/>
      <c r="BP411" s="26"/>
      <c r="BQ411" s="26"/>
      <c r="BR411" s="26"/>
      <c r="BS411" s="26"/>
      <c r="BT411" s="26"/>
      <c r="BU411" s="26"/>
      <c r="BV411" s="26"/>
      <c r="BW411" s="26"/>
      <c r="BX411" s="26"/>
      <c r="BY411" s="26"/>
      <c r="BZ411" s="26"/>
      <c r="CA411" s="26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26"/>
      <c r="CR411" s="26"/>
      <c r="CS411" s="26"/>
      <c r="CT411" s="26"/>
      <c r="CU411" s="26"/>
      <c r="CV411" s="26"/>
      <c r="CW411" s="26"/>
      <c r="CX411" s="26"/>
      <c r="CY411" s="26"/>
      <c r="CZ411" s="26"/>
      <c r="DA411" s="26"/>
      <c r="DB411" s="26"/>
      <c r="DC411" s="26"/>
      <c r="DD411" s="26"/>
      <c r="DE411" s="26"/>
      <c r="DF411" s="26"/>
      <c r="DG411" s="26"/>
      <c r="DH411" s="26"/>
      <c r="DI411" s="26"/>
      <c r="DJ411" s="26"/>
    </row>
    <row r="412" spans="1:114" s="22" customFormat="1" x14ac:dyDescent="0.2">
      <c r="A412" s="20"/>
      <c r="B412" s="21"/>
      <c r="D412" s="23"/>
      <c r="E412" s="24"/>
      <c r="F412" s="25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  <c r="BM412" s="26"/>
      <c r="BN412" s="26"/>
      <c r="BO412" s="26"/>
      <c r="BP412" s="26"/>
      <c r="BQ412" s="26"/>
      <c r="BR412" s="26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  <c r="DC412" s="26"/>
      <c r="DD412" s="26"/>
      <c r="DE412" s="26"/>
      <c r="DF412" s="26"/>
      <c r="DG412" s="26"/>
      <c r="DH412" s="26"/>
      <c r="DI412" s="26"/>
      <c r="DJ412" s="26"/>
    </row>
    <row r="413" spans="1:114" s="22" customFormat="1" x14ac:dyDescent="0.2">
      <c r="A413" s="20"/>
      <c r="B413" s="21"/>
      <c r="D413" s="23"/>
      <c r="E413" s="24"/>
      <c r="F413" s="25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26"/>
      <c r="BL413" s="26"/>
      <c r="BM413" s="26"/>
      <c r="BN413" s="26"/>
      <c r="BO413" s="26"/>
      <c r="BP413" s="26"/>
      <c r="BQ413" s="26"/>
      <c r="BR413" s="26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  <c r="DC413" s="26"/>
      <c r="DD413" s="26"/>
      <c r="DE413" s="26"/>
      <c r="DF413" s="26"/>
      <c r="DG413" s="26"/>
      <c r="DH413" s="26"/>
      <c r="DI413" s="26"/>
      <c r="DJ413" s="26"/>
    </row>
    <row r="414" spans="1:114" s="22" customFormat="1" x14ac:dyDescent="0.2">
      <c r="A414" s="20"/>
      <c r="B414" s="21"/>
      <c r="D414" s="23"/>
      <c r="E414" s="24"/>
      <c r="F414" s="25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6"/>
      <c r="BK414" s="26"/>
      <c r="BL414" s="26"/>
      <c r="BM414" s="26"/>
      <c r="BN414" s="26"/>
      <c r="BO414" s="26"/>
      <c r="BP414" s="26"/>
      <c r="BQ414" s="26"/>
      <c r="BR414" s="26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  <c r="DC414" s="26"/>
      <c r="DD414" s="26"/>
      <c r="DE414" s="26"/>
      <c r="DF414" s="26"/>
      <c r="DG414" s="26"/>
      <c r="DH414" s="26"/>
      <c r="DI414" s="26"/>
      <c r="DJ414" s="26"/>
    </row>
    <row r="415" spans="1:114" s="22" customFormat="1" x14ac:dyDescent="0.2">
      <c r="A415" s="20"/>
      <c r="B415" s="21"/>
      <c r="D415" s="23"/>
      <c r="E415" s="24"/>
      <c r="F415" s="25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26"/>
      <c r="BW415" s="26"/>
      <c r="BX415" s="26"/>
      <c r="BY415" s="26"/>
      <c r="BZ415" s="26"/>
      <c r="CA415" s="26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26"/>
      <c r="CR415" s="26"/>
      <c r="CS415" s="26"/>
      <c r="CT415" s="26"/>
      <c r="CU415" s="26"/>
      <c r="CV415" s="26"/>
      <c r="CW415" s="26"/>
      <c r="CX415" s="26"/>
      <c r="CY415" s="26"/>
      <c r="CZ415" s="26"/>
      <c r="DA415" s="26"/>
      <c r="DB415" s="26"/>
      <c r="DC415" s="26"/>
      <c r="DD415" s="26"/>
      <c r="DE415" s="26"/>
      <c r="DF415" s="26"/>
      <c r="DG415" s="26"/>
      <c r="DH415" s="26"/>
      <c r="DI415" s="26"/>
      <c r="DJ415" s="26"/>
    </row>
    <row r="416" spans="1:114" s="22" customFormat="1" x14ac:dyDescent="0.2">
      <c r="A416" s="20"/>
      <c r="B416" s="21"/>
      <c r="D416" s="23"/>
      <c r="E416" s="24"/>
      <c r="F416" s="25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  <c r="BM416" s="26"/>
      <c r="BN416" s="26"/>
      <c r="BO416" s="26"/>
      <c r="BP416" s="26"/>
      <c r="BQ416" s="26"/>
      <c r="BR416" s="26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  <c r="DC416" s="26"/>
      <c r="DD416" s="26"/>
      <c r="DE416" s="26"/>
      <c r="DF416" s="26"/>
      <c r="DG416" s="26"/>
      <c r="DH416" s="26"/>
      <c r="DI416" s="26"/>
      <c r="DJ416" s="26"/>
    </row>
    <row r="417" spans="1:114" s="22" customFormat="1" x14ac:dyDescent="0.2">
      <c r="A417" s="20"/>
      <c r="B417" s="21"/>
      <c r="D417" s="23"/>
      <c r="E417" s="24"/>
      <c r="F417" s="25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  <c r="BQ417" s="26"/>
      <c r="BR417" s="26"/>
      <c r="BS417" s="26"/>
      <c r="BT417" s="26"/>
      <c r="BU417" s="26"/>
      <c r="BV417" s="26"/>
      <c r="BW417" s="26"/>
      <c r="BX417" s="26"/>
      <c r="BY417" s="26"/>
      <c r="BZ417" s="26"/>
      <c r="CA417" s="26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26"/>
      <c r="CU417" s="26"/>
      <c r="CV417" s="26"/>
      <c r="CW417" s="26"/>
      <c r="CX417" s="26"/>
      <c r="CY417" s="26"/>
      <c r="CZ417" s="26"/>
      <c r="DA417" s="26"/>
      <c r="DB417" s="26"/>
      <c r="DC417" s="26"/>
      <c r="DD417" s="26"/>
      <c r="DE417" s="26"/>
      <c r="DF417" s="26"/>
      <c r="DG417" s="26"/>
      <c r="DH417" s="26"/>
      <c r="DI417" s="26"/>
      <c r="DJ417" s="26"/>
    </row>
    <row r="418" spans="1:114" s="22" customFormat="1" x14ac:dyDescent="0.2">
      <c r="A418" s="20"/>
      <c r="B418" s="21"/>
      <c r="D418" s="23"/>
      <c r="E418" s="24"/>
      <c r="F418" s="25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6"/>
      <c r="BK418" s="26"/>
      <c r="BL418" s="26"/>
      <c r="BM418" s="26"/>
      <c r="BN418" s="26"/>
      <c r="BO418" s="26"/>
      <c r="BP418" s="26"/>
      <c r="BQ418" s="26"/>
      <c r="BR418" s="26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  <c r="DC418" s="26"/>
      <c r="DD418" s="26"/>
      <c r="DE418" s="26"/>
      <c r="DF418" s="26"/>
      <c r="DG418" s="26"/>
      <c r="DH418" s="26"/>
      <c r="DI418" s="26"/>
      <c r="DJ418" s="26"/>
    </row>
    <row r="419" spans="1:114" s="22" customFormat="1" x14ac:dyDescent="0.2">
      <c r="A419" s="20"/>
      <c r="B419" s="21"/>
      <c r="D419" s="23"/>
      <c r="E419" s="24"/>
      <c r="F419" s="25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6"/>
      <c r="BK419" s="26"/>
      <c r="BL419" s="26"/>
      <c r="BM419" s="26"/>
      <c r="BN419" s="26"/>
      <c r="BO419" s="26"/>
      <c r="BP419" s="26"/>
      <c r="BQ419" s="26"/>
      <c r="BR419" s="26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26"/>
      <c r="CR419" s="26"/>
      <c r="CS419" s="26"/>
      <c r="CT419" s="26"/>
      <c r="CU419" s="26"/>
      <c r="CV419" s="26"/>
      <c r="CW419" s="26"/>
      <c r="CX419" s="26"/>
      <c r="CY419" s="26"/>
      <c r="CZ419" s="26"/>
      <c r="DA419" s="26"/>
      <c r="DB419" s="26"/>
      <c r="DC419" s="26"/>
      <c r="DD419" s="26"/>
      <c r="DE419" s="26"/>
      <c r="DF419" s="26"/>
      <c r="DG419" s="26"/>
      <c r="DH419" s="26"/>
      <c r="DI419" s="26"/>
      <c r="DJ419" s="26"/>
    </row>
    <row r="420" spans="1:114" s="22" customFormat="1" x14ac:dyDescent="0.2">
      <c r="A420" s="20"/>
      <c r="B420" s="21"/>
      <c r="D420" s="23"/>
      <c r="E420" s="24"/>
      <c r="F420" s="25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  <c r="BZ420" s="26"/>
      <c r="CA420" s="26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26"/>
      <c r="CR420" s="26"/>
      <c r="CS420" s="26"/>
      <c r="CT420" s="26"/>
      <c r="CU420" s="26"/>
      <c r="CV420" s="26"/>
      <c r="CW420" s="26"/>
      <c r="CX420" s="26"/>
      <c r="CY420" s="26"/>
      <c r="CZ420" s="26"/>
      <c r="DA420" s="26"/>
      <c r="DB420" s="26"/>
      <c r="DC420" s="26"/>
      <c r="DD420" s="26"/>
      <c r="DE420" s="26"/>
      <c r="DF420" s="26"/>
      <c r="DG420" s="26"/>
      <c r="DH420" s="26"/>
      <c r="DI420" s="26"/>
      <c r="DJ420" s="26"/>
    </row>
    <row r="421" spans="1:114" s="22" customFormat="1" x14ac:dyDescent="0.2">
      <c r="A421" s="20"/>
      <c r="B421" s="21"/>
      <c r="D421" s="23"/>
      <c r="E421" s="24"/>
      <c r="F421" s="25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6"/>
      <c r="BK421" s="26"/>
      <c r="BL421" s="26"/>
      <c r="BM421" s="26"/>
      <c r="BN421" s="26"/>
      <c r="BO421" s="26"/>
      <c r="BP421" s="26"/>
      <c r="BQ421" s="26"/>
      <c r="BR421" s="26"/>
      <c r="BS421" s="26"/>
      <c r="BT421" s="26"/>
      <c r="BU421" s="26"/>
      <c r="BV421" s="26"/>
      <c r="BW421" s="26"/>
      <c r="BX421" s="26"/>
      <c r="BY421" s="26"/>
      <c r="BZ421" s="26"/>
      <c r="CA421" s="26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26"/>
      <c r="CR421" s="26"/>
      <c r="CS421" s="26"/>
      <c r="CT421" s="26"/>
      <c r="CU421" s="26"/>
      <c r="CV421" s="26"/>
      <c r="CW421" s="26"/>
      <c r="CX421" s="26"/>
      <c r="CY421" s="26"/>
      <c r="CZ421" s="26"/>
      <c r="DA421" s="26"/>
      <c r="DB421" s="26"/>
      <c r="DC421" s="26"/>
      <c r="DD421" s="26"/>
      <c r="DE421" s="26"/>
      <c r="DF421" s="26"/>
      <c r="DG421" s="26"/>
      <c r="DH421" s="26"/>
      <c r="DI421" s="26"/>
      <c r="DJ421" s="26"/>
    </row>
    <row r="422" spans="1:114" s="22" customFormat="1" x14ac:dyDescent="0.2">
      <c r="A422" s="20"/>
      <c r="B422" s="21"/>
      <c r="D422" s="23"/>
      <c r="E422" s="24"/>
      <c r="F422" s="25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6"/>
      <c r="BP422" s="26"/>
      <c r="BQ422" s="26"/>
      <c r="BR422" s="26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26"/>
      <c r="CR422" s="26"/>
      <c r="CS422" s="26"/>
      <c r="CT422" s="26"/>
      <c r="CU422" s="26"/>
      <c r="CV422" s="26"/>
      <c r="CW422" s="26"/>
      <c r="CX422" s="26"/>
      <c r="CY422" s="26"/>
      <c r="CZ422" s="26"/>
      <c r="DA422" s="26"/>
      <c r="DB422" s="26"/>
      <c r="DC422" s="26"/>
      <c r="DD422" s="26"/>
      <c r="DE422" s="26"/>
      <c r="DF422" s="26"/>
      <c r="DG422" s="26"/>
      <c r="DH422" s="26"/>
      <c r="DI422" s="26"/>
      <c r="DJ422" s="26"/>
    </row>
    <row r="423" spans="1:114" s="22" customFormat="1" x14ac:dyDescent="0.2">
      <c r="A423" s="20"/>
      <c r="B423" s="21"/>
      <c r="D423" s="23"/>
      <c r="E423" s="24"/>
      <c r="F423" s="25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6"/>
      <c r="BK423" s="26"/>
      <c r="BL423" s="26"/>
      <c r="BM423" s="26"/>
      <c r="BN423" s="26"/>
      <c r="BO423" s="26"/>
      <c r="BP423" s="26"/>
      <c r="BQ423" s="26"/>
      <c r="BR423" s="26"/>
      <c r="BS423" s="26"/>
      <c r="BT423" s="26"/>
      <c r="BU423" s="26"/>
      <c r="BV423" s="26"/>
      <c r="BW423" s="26"/>
      <c r="BX423" s="26"/>
      <c r="BY423" s="26"/>
      <c r="BZ423" s="26"/>
      <c r="CA423" s="26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26"/>
      <c r="CR423" s="26"/>
      <c r="CS423" s="26"/>
      <c r="CT423" s="26"/>
      <c r="CU423" s="26"/>
      <c r="CV423" s="26"/>
      <c r="CW423" s="26"/>
      <c r="CX423" s="26"/>
      <c r="CY423" s="26"/>
      <c r="CZ423" s="26"/>
      <c r="DA423" s="26"/>
      <c r="DB423" s="26"/>
      <c r="DC423" s="26"/>
      <c r="DD423" s="26"/>
      <c r="DE423" s="26"/>
      <c r="DF423" s="26"/>
      <c r="DG423" s="26"/>
      <c r="DH423" s="26"/>
      <c r="DI423" s="26"/>
      <c r="DJ423" s="26"/>
    </row>
    <row r="424" spans="1:114" s="22" customFormat="1" x14ac:dyDescent="0.2">
      <c r="A424" s="20"/>
      <c r="B424" s="21"/>
      <c r="D424" s="23"/>
      <c r="E424" s="24"/>
      <c r="F424" s="25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  <c r="BM424" s="26"/>
      <c r="BN424" s="26"/>
      <c r="BO424" s="26"/>
      <c r="BP424" s="26"/>
      <c r="BQ424" s="26"/>
      <c r="BR424" s="26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26"/>
      <c r="CR424" s="26"/>
      <c r="CS424" s="26"/>
      <c r="CT424" s="26"/>
      <c r="CU424" s="26"/>
      <c r="CV424" s="26"/>
      <c r="CW424" s="26"/>
      <c r="CX424" s="26"/>
      <c r="CY424" s="26"/>
      <c r="CZ424" s="26"/>
      <c r="DA424" s="26"/>
      <c r="DB424" s="26"/>
      <c r="DC424" s="26"/>
      <c r="DD424" s="26"/>
      <c r="DE424" s="26"/>
      <c r="DF424" s="26"/>
      <c r="DG424" s="26"/>
      <c r="DH424" s="26"/>
      <c r="DI424" s="26"/>
      <c r="DJ424" s="26"/>
    </row>
    <row r="425" spans="1:114" s="22" customFormat="1" x14ac:dyDescent="0.2">
      <c r="A425" s="20"/>
      <c r="B425" s="21"/>
      <c r="D425" s="23"/>
      <c r="E425" s="24"/>
      <c r="F425" s="25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26"/>
      <c r="CR425" s="26"/>
      <c r="CS425" s="26"/>
      <c r="CT425" s="26"/>
      <c r="CU425" s="26"/>
      <c r="CV425" s="26"/>
      <c r="CW425" s="26"/>
      <c r="CX425" s="26"/>
      <c r="CY425" s="26"/>
      <c r="CZ425" s="26"/>
      <c r="DA425" s="26"/>
      <c r="DB425" s="26"/>
      <c r="DC425" s="26"/>
      <c r="DD425" s="26"/>
      <c r="DE425" s="26"/>
      <c r="DF425" s="26"/>
      <c r="DG425" s="26"/>
      <c r="DH425" s="26"/>
      <c r="DI425" s="26"/>
      <c r="DJ425" s="26"/>
    </row>
    <row r="426" spans="1:114" s="22" customFormat="1" x14ac:dyDescent="0.2">
      <c r="A426" s="20"/>
      <c r="B426" s="21"/>
      <c r="D426" s="23"/>
      <c r="E426" s="24"/>
      <c r="F426" s="25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6"/>
      <c r="BK426" s="26"/>
      <c r="BL426" s="26"/>
      <c r="BM426" s="26"/>
      <c r="BN426" s="26"/>
      <c r="BO426" s="26"/>
      <c r="BP426" s="26"/>
      <c r="BQ426" s="26"/>
      <c r="BR426" s="26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26"/>
      <c r="CR426" s="26"/>
      <c r="CS426" s="26"/>
      <c r="CT426" s="26"/>
      <c r="CU426" s="26"/>
      <c r="CV426" s="26"/>
      <c r="CW426" s="26"/>
      <c r="CX426" s="26"/>
      <c r="CY426" s="26"/>
      <c r="CZ426" s="26"/>
      <c r="DA426" s="26"/>
      <c r="DB426" s="26"/>
      <c r="DC426" s="26"/>
      <c r="DD426" s="26"/>
      <c r="DE426" s="26"/>
      <c r="DF426" s="26"/>
      <c r="DG426" s="26"/>
      <c r="DH426" s="26"/>
      <c r="DI426" s="26"/>
      <c r="DJ426" s="26"/>
    </row>
    <row r="427" spans="1:114" s="22" customFormat="1" x14ac:dyDescent="0.2">
      <c r="A427" s="20"/>
      <c r="B427" s="21"/>
      <c r="D427" s="23"/>
      <c r="E427" s="24"/>
      <c r="F427" s="25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  <c r="BM427" s="26"/>
      <c r="BN427" s="26"/>
      <c r="BO427" s="26"/>
      <c r="BP427" s="26"/>
      <c r="BQ427" s="26"/>
      <c r="BR427" s="26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  <c r="DC427" s="26"/>
      <c r="DD427" s="26"/>
      <c r="DE427" s="26"/>
      <c r="DF427" s="26"/>
      <c r="DG427" s="26"/>
      <c r="DH427" s="26"/>
      <c r="DI427" s="26"/>
      <c r="DJ427" s="26"/>
    </row>
    <row r="428" spans="1:114" s="22" customFormat="1" x14ac:dyDescent="0.2">
      <c r="A428" s="20"/>
      <c r="B428" s="21"/>
      <c r="D428" s="23"/>
      <c r="E428" s="24"/>
      <c r="F428" s="25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  <c r="BM428" s="26"/>
      <c r="BN428" s="26"/>
      <c r="BO428" s="26"/>
      <c r="BP428" s="26"/>
      <c r="BQ428" s="26"/>
      <c r="BR428" s="26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26"/>
      <c r="CR428" s="26"/>
      <c r="CS428" s="26"/>
      <c r="CT428" s="26"/>
      <c r="CU428" s="26"/>
      <c r="CV428" s="26"/>
      <c r="CW428" s="26"/>
      <c r="CX428" s="26"/>
      <c r="CY428" s="26"/>
      <c r="CZ428" s="26"/>
      <c r="DA428" s="26"/>
      <c r="DB428" s="26"/>
      <c r="DC428" s="26"/>
      <c r="DD428" s="26"/>
      <c r="DE428" s="26"/>
      <c r="DF428" s="26"/>
      <c r="DG428" s="26"/>
      <c r="DH428" s="26"/>
      <c r="DI428" s="26"/>
      <c r="DJ428" s="26"/>
    </row>
    <row r="429" spans="1:114" s="22" customFormat="1" x14ac:dyDescent="0.2">
      <c r="A429" s="20"/>
      <c r="B429" s="21"/>
      <c r="D429" s="23"/>
      <c r="E429" s="24"/>
      <c r="F429" s="25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6"/>
      <c r="BK429" s="26"/>
      <c r="BL429" s="26"/>
      <c r="BM429" s="26"/>
      <c r="BN429" s="26"/>
      <c r="BO429" s="26"/>
      <c r="BP429" s="26"/>
      <c r="BQ429" s="26"/>
      <c r="BR429" s="26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26"/>
      <c r="CR429" s="26"/>
      <c r="CS429" s="26"/>
      <c r="CT429" s="26"/>
      <c r="CU429" s="26"/>
      <c r="CV429" s="26"/>
      <c r="CW429" s="26"/>
      <c r="CX429" s="26"/>
      <c r="CY429" s="26"/>
      <c r="CZ429" s="26"/>
      <c r="DA429" s="26"/>
      <c r="DB429" s="26"/>
      <c r="DC429" s="26"/>
      <c r="DD429" s="26"/>
      <c r="DE429" s="26"/>
      <c r="DF429" s="26"/>
      <c r="DG429" s="26"/>
      <c r="DH429" s="26"/>
      <c r="DI429" s="26"/>
      <c r="DJ429" s="26"/>
    </row>
    <row r="430" spans="1:114" s="22" customFormat="1" x14ac:dyDescent="0.2">
      <c r="A430" s="20"/>
      <c r="B430" s="21"/>
      <c r="D430" s="23"/>
      <c r="E430" s="24"/>
      <c r="F430" s="25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26"/>
      <c r="CR430" s="26"/>
      <c r="CS430" s="26"/>
      <c r="CT430" s="26"/>
      <c r="CU430" s="26"/>
      <c r="CV430" s="26"/>
      <c r="CW430" s="26"/>
      <c r="CX430" s="26"/>
      <c r="CY430" s="26"/>
      <c r="CZ430" s="26"/>
      <c r="DA430" s="26"/>
      <c r="DB430" s="26"/>
      <c r="DC430" s="26"/>
      <c r="DD430" s="26"/>
      <c r="DE430" s="26"/>
      <c r="DF430" s="26"/>
      <c r="DG430" s="26"/>
      <c r="DH430" s="26"/>
      <c r="DI430" s="26"/>
      <c r="DJ430" s="26"/>
    </row>
    <row r="431" spans="1:114" s="22" customFormat="1" x14ac:dyDescent="0.2">
      <c r="A431" s="20"/>
      <c r="B431" s="21"/>
      <c r="D431" s="23"/>
      <c r="E431" s="24"/>
      <c r="F431" s="25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  <c r="BM431" s="26"/>
      <c r="BN431" s="26"/>
      <c r="BO431" s="26"/>
      <c r="BP431" s="26"/>
      <c r="BQ431" s="26"/>
      <c r="BR431" s="26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26"/>
      <c r="CR431" s="26"/>
      <c r="CS431" s="26"/>
      <c r="CT431" s="26"/>
      <c r="CU431" s="26"/>
      <c r="CV431" s="26"/>
      <c r="CW431" s="26"/>
      <c r="CX431" s="26"/>
      <c r="CY431" s="26"/>
      <c r="CZ431" s="26"/>
      <c r="DA431" s="26"/>
      <c r="DB431" s="26"/>
      <c r="DC431" s="26"/>
      <c r="DD431" s="26"/>
      <c r="DE431" s="26"/>
      <c r="DF431" s="26"/>
      <c r="DG431" s="26"/>
      <c r="DH431" s="26"/>
      <c r="DI431" s="26"/>
      <c r="DJ431" s="26"/>
    </row>
    <row r="432" spans="1:114" s="22" customFormat="1" x14ac:dyDescent="0.2">
      <c r="A432" s="20"/>
      <c r="B432" s="21"/>
      <c r="D432" s="23"/>
      <c r="E432" s="24"/>
      <c r="F432" s="25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26"/>
      <c r="BL432" s="26"/>
      <c r="BM432" s="26"/>
      <c r="BN432" s="26"/>
      <c r="BO432" s="26"/>
      <c r="BP432" s="26"/>
      <c r="BQ432" s="26"/>
      <c r="BR432" s="26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26"/>
      <c r="CR432" s="26"/>
      <c r="CS432" s="26"/>
      <c r="CT432" s="26"/>
      <c r="CU432" s="26"/>
      <c r="CV432" s="26"/>
      <c r="CW432" s="26"/>
      <c r="CX432" s="26"/>
      <c r="CY432" s="26"/>
      <c r="CZ432" s="26"/>
      <c r="DA432" s="26"/>
      <c r="DB432" s="26"/>
      <c r="DC432" s="26"/>
      <c r="DD432" s="26"/>
      <c r="DE432" s="26"/>
      <c r="DF432" s="26"/>
      <c r="DG432" s="26"/>
      <c r="DH432" s="26"/>
      <c r="DI432" s="26"/>
      <c r="DJ432" s="26"/>
    </row>
    <row r="433" spans="1:114" s="22" customFormat="1" x14ac:dyDescent="0.2">
      <c r="A433" s="20"/>
      <c r="B433" s="21"/>
      <c r="D433" s="23"/>
      <c r="E433" s="24"/>
      <c r="F433" s="25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  <c r="BM433" s="26"/>
      <c r="BN433" s="26"/>
      <c r="BO433" s="26"/>
      <c r="BP433" s="26"/>
      <c r="BQ433" s="26"/>
      <c r="BR433" s="26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26"/>
      <c r="CR433" s="26"/>
      <c r="CS433" s="26"/>
      <c r="CT433" s="26"/>
      <c r="CU433" s="26"/>
      <c r="CV433" s="26"/>
      <c r="CW433" s="26"/>
      <c r="CX433" s="26"/>
      <c r="CY433" s="26"/>
      <c r="CZ433" s="26"/>
      <c r="DA433" s="26"/>
      <c r="DB433" s="26"/>
      <c r="DC433" s="26"/>
      <c r="DD433" s="26"/>
      <c r="DE433" s="26"/>
      <c r="DF433" s="26"/>
      <c r="DG433" s="26"/>
      <c r="DH433" s="26"/>
      <c r="DI433" s="26"/>
      <c r="DJ433" s="26"/>
    </row>
    <row r="434" spans="1:114" s="22" customFormat="1" x14ac:dyDescent="0.2">
      <c r="A434" s="20"/>
      <c r="B434" s="21"/>
      <c r="D434" s="23"/>
      <c r="E434" s="24"/>
      <c r="F434" s="25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  <c r="BM434" s="26"/>
      <c r="BN434" s="26"/>
      <c r="BO434" s="26"/>
      <c r="BP434" s="26"/>
      <c r="BQ434" s="26"/>
      <c r="BR434" s="26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26"/>
      <c r="CR434" s="26"/>
      <c r="CS434" s="26"/>
      <c r="CT434" s="26"/>
      <c r="CU434" s="26"/>
      <c r="CV434" s="26"/>
      <c r="CW434" s="26"/>
      <c r="CX434" s="26"/>
      <c r="CY434" s="26"/>
      <c r="CZ434" s="26"/>
      <c r="DA434" s="26"/>
      <c r="DB434" s="26"/>
      <c r="DC434" s="26"/>
      <c r="DD434" s="26"/>
      <c r="DE434" s="26"/>
      <c r="DF434" s="26"/>
      <c r="DG434" s="26"/>
      <c r="DH434" s="26"/>
      <c r="DI434" s="26"/>
      <c r="DJ434" s="26"/>
    </row>
    <row r="435" spans="1:114" s="22" customFormat="1" x14ac:dyDescent="0.2">
      <c r="A435" s="20"/>
      <c r="B435" s="21"/>
      <c r="D435" s="23"/>
      <c r="E435" s="24"/>
      <c r="F435" s="25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26"/>
      <c r="CR435" s="26"/>
      <c r="CS435" s="26"/>
      <c r="CT435" s="26"/>
      <c r="CU435" s="26"/>
      <c r="CV435" s="26"/>
      <c r="CW435" s="26"/>
      <c r="CX435" s="26"/>
      <c r="CY435" s="26"/>
      <c r="CZ435" s="26"/>
      <c r="DA435" s="26"/>
      <c r="DB435" s="26"/>
      <c r="DC435" s="26"/>
      <c r="DD435" s="26"/>
      <c r="DE435" s="26"/>
      <c r="DF435" s="26"/>
      <c r="DG435" s="26"/>
      <c r="DH435" s="26"/>
      <c r="DI435" s="26"/>
      <c r="DJ435" s="26"/>
    </row>
    <row r="436" spans="1:114" s="22" customFormat="1" x14ac:dyDescent="0.2">
      <c r="A436" s="20"/>
      <c r="B436" s="21"/>
      <c r="D436" s="23"/>
      <c r="E436" s="24"/>
      <c r="F436" s="25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6"/>
      <c r="CU436" s="26"/>
      <c r="CV436" s="26"/>
      <c r="CW436" s="26"/>
      <c r="CX436" s="26"/>
      <c r="CY436" s="26"/>
      <c r="CZ436" s="26"/>
      <c r="DA436" s="26"/>
      <c r="DB436" s="26"/>
      <c r="DC436" s="26"/>
      <c r="DD436" s="26"/>
      <c r="DE436" s="26"/>
      <c r="DF436" s="26"/>
      <c r="DG436" s="26"/>
      <c r="DH436" s="26"/>
      <c r="DI436" s="26"/>
      <c r="DJ436" s="26"/>
    </row>
    <row r="437" spans="1:114" s="22" customFormat="1" x14ac:dyDescent="0.2">
      <c r="A437" s="20"/>
      <c r="B437" s="21"/>
      <c r="D437" s="23"/>
      <c r="E437" s="24"/>
      <c r="F437" s="25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  <c r="BM437" s="26"/>
      <c r="BN437" s="26"/>
      <c r="BO437" s="26"/>
      <c r="BP437" s="26"/>
      <c r="BQ437" s="26"/>
      <c r="BR437" s="26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26"/>
      <c r="CR437" s="26"/>
      <c r="CS437" s="26"/>
      <c r="CT437" s="26"/>
      <c r="CU437" s="26"/>
      <c r="CV437" s="26"/>
      <c r="CW437" s="26"/>
      <c r="CX437" s="26"/>
      <c r="CY437" s="26"/>
      <c r="CZ437" s="26"/>
      <c r="DA437" s="26"/>
      <c r="DB437" s="26"/>
      <c r="DC437" s="26"/>
      <c r="DD437" s="26"/>
      <c r="DE437" s="26"/>
      <c r="DF437" s="26"/>
      <c r="DG437" s="26"/>
      <c r="DH437" s="26"/>
      <c r="DI437" s="26"/>
      <c r="DJ437" s="26"/>
    </row>
    <row r="438" spans="1:114" s="22" customFormat="1" x14ac:dyDescent="0.2">
      <c r="A438" s="20"/>
      <c r="B438" s="21"/>
      <c r="D438" s="23"/>
      <c r="E438" s="24"/>
      <c r="F438" s="25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  <c r="BM438" s="26"/>
      <c r="BN438" s="26"/>
      <c r="BO438" s="26"/>
      <c r="BP438" s="26"/>
      <c r="BQ438" s="26"/>
      <c r="BR438" s="26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26"/>
      <c r="CR438" s="26"/>
      <c r="CS438" s="26"/>
      <c r="CT438" s="26"/>
      <c r="CU438" s="26"/>
      <c r="CV438" s="26"/>
      <c r="CW438" s="26"/>
      <c r="CX438" s="26"/>
      <c r="CY438" s="26"/>
      <c r="CZ438" s="26"/>
      <c r="DA438" s="26"/>
      <c r="DB438" s="26"/>
      <c r="DC438" s="26"/>
      <c r="DD438" s="26"/>
      <c r="DE438" s="26"/>
      <c r="DF438" s="26"/>
      <c r="DG438" s="26"/>
      <c r="DH438" s="26"/>
      <c r="DI438" s="26"/>
      <c r="DJ438" s="26"/>
    </row>
    <row r="439" spans="1:114" s="22" customFormat="1" x14ac:dyDescent="0.2">
      <c r="A439" s="20"/>
      <c r="B439" s="21"/>
      <c r="D439" s="23"/>
      <c r="E439" s="24"/>
      <c r="F439" s="25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  <c r="BO439" s="26"/>
      <c r="BP439" s="26"/>
      <c r="BQ439" s="26"/>
      <c r="BR439" s="26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26"/>
      <c r="CR439" s="26"/>
      <c r="CS439" s="26"/>
      <c r="CT439" s="26"/>
      <c r="CU439" s="26"/>
      <c r="CV439" s="26"/>
      <c r="CW439" s="26"/>
      <c r="CX439" s="26"/>
      <c r="CY439" s="26"/>
      <c r="CZ439" s="26"/>
      <c r="DA439" s="26"/>
      <c r="DB439" s="26"/>
      <c r="DC439" s="26"/>
      <c r="DD439" s="26"/>
      <c r="DE439" s="26"/>
      <c r="DF439" s="26"/>
      <c r="DG439" s="26"/>
      <c r="DH439" s="26"/>
      <c r="DI439" s="26"/>
      <c r="DJ439" s="26"/>
    </row>
    <row r="440" spans="1:114" s="22" customFormat="1" x14ac:dyDescent="0.2">
      <c r="A440" s="20"/>
      <c r="B440" s="21"/>
      <c r="D440" s="23"/>
      <c r="E440" s="24"/>
      <c r="F440" s="25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26"/>
      <c r="CU440" s="26"/>
      <c r="CV440" s="26"/>
      <c r="CW440" s="26"/>
      <c r="CX440" s="26"/>
      <c r="CY440" s="26"/>
      <c r="CZ440" s="26"/>
      <c r="DA440" s="26"/>
      <c r="DB440" s="26"/>
      <c r="DC440" s="26"/>
      <c r="DD440" s="26"/>
      <c r="DE440" s="26"/>
      <c r="DF440" s="26"/>
      <c r="DG440" s="26"/>
      <c r="DH440" s="26"/>
      <c r="DI440" s="26"/>
      <c r="DJ440" s="26"/>
    </row>
  </sheetData>
  <pageMargins left="0.99" right="0.42" top="0.41" bottom="0.53" header="0.26" footer="0.33"/>
  <pageSetup paperSize="9" scale="81" fitToHeight="0" orientation="portrait" r:id="rId1"/>
  <headerFooter alignWithMargins="0"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41_F1_SectionCosts</vt:lpstr>
      <vt:lpstr>'41_F1_SectionCosts'!Print_Area</vt:lpstr>
      <vt:lpstr>'41_F1_SectionCosts'!Print_Titles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Girgvliani</dc:creator>
  <cp:lastModifiedBy>Girgvliani, David</cp:lastModifiedBy>
  <cp:lastPrinted>2025-07-07T19:30:09Z</cp:lastPrinted>
  <dcterms:created xsi:type="dcterms:W3CDTF">2021-04-06T06:01:53Z</dcterms:created>
  <dcterms:modified xsi:type="dcterms:W3CDTF">2025-07-07T19:30:24Z</dcterms:modified>
</cp:coreProperties>
</file>