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olubiani\Desktop\Tender\ფილიალების ტერმინალების პროგრამული ჩანაცვლება\"/>
    </mc:Choice>
  </mc:AlternateContent>
  <xr:revisionPtr revIDLastSave="0" documentId="8_{3D45ECB9-0A83-4807-8353-11E987A968F6}" xr6:coauthVersionLast="47" xr6:coauthVersionMax="47" xr10:uidLastSave="{00000000-0000-0000-0000-000000000000}"/>
  <bookViews>
    <workbookView xWindow="-108" yWindow="-108" windowWidth="23256" windowHeight="12720" xr2:uid="{896BF6E8-FCB8-465B-BE19-12422C68AB14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Sheet1!$A$1:$C$155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2" i="1"/>
  <c r="C73" i="1"/>
  <c r="C74" i="1"/>
  <c r="C75" i="1"/>
  <c r="C76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9" i="1"/>
  <c r="C110" i="1"/>
  <c r="C111" i="1"/>
  <c r="C113" i="1"/>
  <c r="C114" i="1"/>
  <c r="C117" i="1"/>
  <c r="C118" i="1"/>
  <c r="C119" i="1"/>
  <c r="C123" i="1"/>
  <c r="C136" i="1"/>
  <c r="C141" i="1"/>
  <c r="C142" i="1"/>
  <c r="C153" i="1"/>
  <c r="C2" i="1"/>
</calcChain>
</file>

<file path=xl/sharedStrings.xml><?xml version="1.0" encoding="utf-8"?>
<sst xmlns="http://schemas.openxmlformats.org/spreadsheetml/2006/main" count="348" uniqueCount="312">
  <si>
    <t>შ. რუსთაველის  გამზ. #1</t>
  </si>
  <si>
    <t>ფარნავაზ მეფის გამზირი 22</t>
  </si>
  <si>
    <t>ვაჟა-ფშაველას გამზ. 11</t>
  </si>
  <si>
    <t>რუსთაველის გამზ. 44</t>
  </si>
  <si>
    <t>შარტავას გამზირი #4გ</t>
  </si>
  <si>
    <t>ქეთევან წამებულის გამზ. #67</t>
  </si>
  <si>
    <t>გრიშაშვილის ქ. 26</t>
  </si>
  <si>
    <t>დავით აღმაშენებლის მოედანი 2</t>
  </si>
  <si>
    <t>ლეონიძის ქ. 2/1</t>
  </si>
  <si>
    <t>რუსთაველის ქ. #121</t>
  </si>
  <si>
    <t>ლაგრანჟეს ქ. 13</t>
  </si>
  <si>
    <t>ევგენი მიქელაძის ქ. 9გ</t>
  </si>
  <si>
    <t>სავაჭრო ცენტრი "გალერეა თბილისი", რუსთაველის გამზირი 2/4</t>
  </si>
  <si>
    <t>აბაშიძის 21ა</t>
  </si>
  <si>
    <t>დიღმის მასივი, კვარტალი 1, კორპუსი 1ა</t>
  </si>
  <si>
    <t>ჭავჭავაძის ქ. 14</t>
  </si>
  <si>
    <t>ვაჟა-ფშაველას გამზ. 95</t>
  </si>
  <si>
    <t>ილია ჭავჭავაძის გამზ. #11</t>
  </si>
  <si>
    <t>ზუბალაშვილის ქ. 37</t>
  </si>
  <si>
    <t>აღმაშენებლის გამზირი 61</t>
  </si>
  <si>
    <t>მე-12 მკრ. მიმდებარე ტერიტორია.</t>
  </si>
  <si>
    <t>ჟ. შარტავას #2 (კარფურის შენობის წინ)</t>
  </si>
  <si>
    <t>ილ. ჭავჭავაძის ქ. #58</t>
  </si>
  <si>
    <t>აკაკი წერეთლის გამზ. 73ა</t>
  </si>
  <si>
    <t>ზურაბ გორგილაძის 57/59</t>
  </si>
  <si>
    <t>ტბელ აბუსერიძის ქუჩა  N 73 /კობალაძის ქუჩა N15</t>
  </si>
  <si>
    <t>ყაზბეგის გამზ. #12</t>
  </si>
  <si>
    <t>მეგობრობის გამზ. #14</t>
  </si>
  <si>
    <t>სტალინის გამზ. 13</t>
  </si>
  <si>
    <t>დ. აღმაშენებლის 85</t>
  </si>
  <si>
    <t>სულხან ცინცაძის N 12</t>
  </si>
  <si>
    <t>სავაჭრო ცენტრი "ისთ ფოინთი", თვალჭრელიძის ქ. 2</t>
  </si>
  <si>
    <t>მ. კოსტავას ქ. 58</t>
  </si>
  <si>
    <t>ვაჟა-ფშაველა გამზ. 49, კვარტალი 3, კორპუსი 3</t>
  </si>
  <si>
    <t>მუხიანის საცხოვრებელი რაიონი(ნაკვათი #1/6)</t>
  </si>
  <si>
    <t>მარჯანიშვილის ქ. 7</t>
  </si>
  <si>
    <t>ილია ჭავჭავაძის გამზ. 29/31/33</t>
  </si>
  <si>
    <t>დ. გურამიშვილის გამზ. #23ა.</t>
  </si>
  <si>
    <t>კოსტავას ქ. 18</t>
  </si>
  <si>
    <t>რუსთაველის გამზ. 13</t>
  </si>
  <si>
    <t>სავაჭრო ცენტრი "ჩემი სახლი", აღმაშენებლის ხეივანი მე-12 კმ.</t>
  </si>
  <si>
    <t>სელიმ ხიმშიაშვილის ქ. 20</t>
  </si>
  <si>
    <t>ალექსანდრე ყაზბეგის გამზ. 44</t>
  </si>
  <si>
    <t xml:space="preserve"> მ. კოსტავას  70  </t>
  </si>
  <si>
    <t>აღმაშენებლის ქ. 57</t>
  </si>
  <si>
    <t>აღმაშენებლის გამზ. 138</t>
  </si>
  <si>
    <t>ალაზნის გამზ.#29</t>
  </si>
  <si>
    <t>ბარათაშვილის ქ. ნ9</t>
  </si>
  <si>
    <t>რუსთაველის ქ. 1</t>
  </si>
  <si>
    <t>გორის ქ. 1</t>
  </si>
  <si>
    <t>ცოტნე დადიანის გამზ. 123/125</t>
  </si>
  <si>
    <t>"თბილისი მოლი", დ.აღმაშენებლის ხეივანი, მე–16 კმ</t>
  </si>
  <si>
    <t>წერეთლის გამზ. # 117</t>
  </si>
  <si>
    <t>ქეთევან წამებულის გამზ.#2</t>
  </si>
  <si>
    <t>ვაგზლის მოედანი 2, ”თბილისი ცენტრალი”</t>
  </si>
  <si>
    <t>დიდი დიღომი, "გუდვილი", ფარნავაზ მეფის გამზ. 1</t>
  </si>
  <si>
    <t>"გუდვილი", ქავთარაძის ქუჩა 1</t>
  </si>
  <si>
    <t>ჯავახეთის ქ., მეტრო ”ვარკეთილის” მიმდებარე ტერიტორია</t>
  </si>
  <si>
    <t>მელიქიშვილის გამზირისა და ნ. ნიკოლაძის კვეთა</t>
  </si>
  <si>
    <t>აღმაშენებლის გამზ. 118 ა</t>
  </si>
  <si>
    <t>ვაჟა-ფშაველას # 71</t>
  </si>
  <si>
    <t>ფალიაშვილის ქ. 35/კოლუმბია მისურის ქ. 1ა</t>
  </si>
  <si>
    <t>ზვ. გამსახურდიას გამზ. 34</t>
  </si>
  <si>
    <t>ლოლაშვილის ქ. 1</t>
  </si>
  <si>
    <t>გორგასლის ქ. 41</t>
  </si>
  <si>
    <t>მ. კოსტავას ქ. 15</t>
  </si>
  <si>
    <t>სავაჭრო ცენტრი "გლდანი მოლი", მეტრო "ახმეტელი", ვასაძის ქ.</t>
  </si>
  <si>
    <t>დაბა ხელვაჩაური</t>
  </si>
  <si>
    <t>აღმაშენებლის ქ. 40</t>
  </si>
  <si>
    <t>ქუჩა თავისუფლება,#8 ა.</t>
  </si>
  <si>
    <t>მცხეთა, ქუჩა სამხედრო N15</t>
  </si>
  <si>
    <t>აკ. ვასაძის  7</t>
  </si>
  <si>
    <t>ჭირნახულის ქ. 2</t>
  </si>
  <si>
    <t>17 შინდისელი გმირის ქ. 14</t>
  </si>
  <si>
    <t>ზვიად გამსახურდიას სანაპირო #1</t>
  </si>
  <si>
    <t xml:space="preserve">ჟ. შარტავას ქ. #7 </t>
  </si>
  <si>
    <t>დ. აღმაშენებლის ქ. 50</t>
  </si>
  <si>
    <t>პ. ნათენაძის ქ. 2</t>
  </si>
  <si>
    <t>თამარ მეფის ქ. 64</t>
  </si>
  <si>
    <t>თავისუფლების ქ. 2</t>
  </si>
  <si>
    <t>მ. კოსტავას ქ. 17</t>
  </si>
  <si>
    <t>თავისუფლების 8ა</t>
  </si>
  <si>
    <t>ჭავჭავაძის ქუჩა #8</t>
  </si>
  <si>
    <t>რუსთაველის ქ. 82</t>
  </si>
  <si>
    <t>ცხინვალის გზატკეცილი 9ა</t>
  </si>
  <si>
    <t>სააკაძის ქ. 32.</t>
  </si>
  <si>
    <t>ლომოურის ქ. 1</t>
  </si>
  <si>
    <t>პუშკინის ქ. 48</t>
  </si>
  <si>
    <t>გაბრიელ ეპისკოპოსის ქუჩა</t>
  </si>
  <si>
    <t>მარჯანიშვილის ქ. 36</t>
  </si>
  <si>
    <t>ჰერეთის ქ. 62</t>
  </si>
  <si>
    <t>აღმაშენებლის ქ. 25</t>
  </si>
  <si>
    <t>სოფელი კაბალი</t>
  </si>
  <si>
    <t>შოთა რუსთაველის ქუჩა 55ა</t>
  </si>
  <si>
    <t>რუსთაველის ქ. 176</t>
  </si>
  <si>
    <t>ვაგზლის მოედანი #2</t>
  </si>
  <si>
    <t>ბერი გაბრიელ სალოსის 42</t>
  </si>
  <si>
    <t>წ. ნინოს ქ. 63</t>
  </si>
  <si>
    <t>ვაჟა-ფშაველას ქ. 1</t>
  </si>
  <si>
    <t>ბერიას ქ. 1</t>
  </si>
  <si>
    <t>ქ. ბოლნისი სულხან - საბას  ქუჩა #110</t>
  </si>
  <si>
    <t>თავისუფლების მოედანი 2</t>
  </si>
  <si>
    <t>ჭავჭავაძის ქ. 2</t>
  </si>
  <si>
    <t>მამულაძის ქ. 5</t>
  </si>
  <si>
    <t>ჭანტურიას ქ. #2</t>
  </si>
  <si>
    <t>ქუჩა ლეონიძე, მიმდებარე ტერიტორია</t>
  </si>
  <si>
    <t>დავით აღმაშენებლის ქ. 2</t>
  </si>
  <si>
    <t>ე. ნინოშვილის 22</t>
  </si>
  <si>
    <t>სავაჭრო ცენტრი "სითი მოლი გლდანი", ხიზაბავრის ქ. 1</t>
  </si>
  <si>
    <t/>
  </si>
  <si>
    <t>წითელი ხიდის გზატკეცილი 21-ე კილომეტრის მიმდებარედ</t>
  </si>
  <si>
    <t>თავისუფლების ქ. 81</t>
  </si>
  <si>
    <t>ილია ჭავჭავაძის გამზ. 67</t>
  </si>
  <si>
    <t>ქუჩა ფარნავაზ მეფე</t>
  </si>
  <si>
    <t>ნინოშვილი/ჟღენტი, კვეთა</t>
  </si>
  <si>
    <t>ფალიაშვილის ქ. 6</t>
  </si>
  <si>
    <t>თბილისის საერთაშორისო აეროპორტი</t>
  </si>
  <si>
    <t>დასახლება დიდი დიღომი, ქუჩა პეტრიწი, #17</t>
  </si>
  <si>
    <t>ქუჩა ბუხაიძე , N24, სახლის ჩრდილო-აღმოსავლეთით , ნაკვეთი N2</t>
  </si>
  <si>
    <t>კალოუბნის ქ ა-ბ</t>
  </si>
  <si>
    <t>დავითაიას ქ. 1</t>
  </si>
  <si>
    <t>ი.ჭავჭავაძის ქუჩა  #123 (ყოფილი 111)</t>
  </si>
  <si>
    <t>შარტავას 6</t>
  </si>
  <si>
    <t>ალ. ყაზბეგის გამზირი, N19 ა</t>
  </si>
  <si>
    <t>ც.დადიანის 129</t>
  </si>
  <si>
    <t>გორგილაძის 73</t>
  </si>
  <si>
    <t>ომარ ხიზანიშვილის ქ #14</t>
  </si>
  <si>
    <t>ჭავჭავაძის 20</t>
  </si>
  <si>
    <t>მეტრო სადგურ „ისანთან“ ყოფილი ავტოსალაროების მიმდებარედ</t>
  </si>
  <si>
    <t>გ. ცაბაძის ქ. კორპ. 15</t>
  </si>
  <si>
    <t>გურამიშვილის ქ. 50</t>
  </si>
  <si>
    <t>პეკინის გამზ. 34/ყაზბეგის 2</t>
  </si>
  <si>
    <t>ჭავჭავაძის 11/12</t>
  </si>
  <si>
    <t>ქ.რუსთავი მეგობრობის გამზ #10</t>
  </si>
  <si>
    <t>აღმაშენებლის 6</t>
  </si>
  <si>
    <t>თელავის ქუჩა N20</t>
  </si>
  <si>
    <t>დავით აღმაშენებლის ხეივანი, N 116</t>
  </si>
  <si>
    <t>გრ. აბაშიძის ქ. 2</t>
  </si>
  <si>
    <t>ჩიტაიას ქ. 31</t>
  </si>
  <si>
    <t>სასტუმროს "გუდაური მარკო პოლო" ტერიტორია, შენობა ნაგებობა #1</t>
  </si>
  <si>
    <t>ფალიაშვილის ქN 29;   წმ. ნინოს ქ N 4</t>
  </si>
  <si>
    <t>ჭავჭავაძის ქ. #11ა / ჭავჭავაძის ქ. #11ბ</t>
  </si>
  <si>
    <t>ზ.გამსახურდიას გამზირი#19, რუსთაველის ქ#89;</t>
  </si>
  <si>
    <t>თბილისი-რუსთავის გზატკეცილის, მიმდებარე ტერიტორია</t>
  </si>
  <si>
    <t>კოსტავას ქ N 10 , (თამარ-მეფის ქ.N 11);</t>
  </si>
  <si>
    <t>გუდამაყრის ქ. #4</t>
  </si>
  <si>
    <t>ქუჩა ერეკლე II, #55</t>
  </si>
  <si>
    <t>ალაზნის გამზირი#29</t>
  </si>
  <si>
    <t>კლინიკა "ინგოროყვა", წინანდლის ქ. 9</t>
  </si>
  <si>
    <t>ოზურგეთი, ქუჩა ე.თაყაიშვილი</t>
  </si>
  <si>
    <t>ქ. თბილისი, გურამ ფანჯიკიძის ქუჩა N1ა</t>
  </si>
  <si>
    <t>მისამართი</t>
  </si>
  <si>
    <t>მთაწმინდის</t>
  </si>
  <si>
    <t>სს "თიბისი ბანკის" დიდი დიღმის სერვის-ცენტრი#1</t>
  </si>
  <si>
    <t>ვაჟა-ფშაველას გამზირის სერვის-ცენტრი #1</t>
  </si>
  <si>
    <t>რუსთაველის სერვის-ცენტრი #2</t>
  </si>
  <si>
    <t>სს "თიბისი ბანკის" რუსთავის სერვის-ცენტრი #6</t>
  </si>
  <si>
    <t>ისნის სერვის-ცენტრი #1</t>
  </si>
  <si>
    <t>ქუთაისის</t>
  </si>
  <si>
    <t>ქუთაისის სერვის-ცენტრი #3</t>
  </si>
  <si>
    <t>სს "თიბისი ბანკის" მთაწმინდის სერვის-ცენტრი #3</t>
  </si>
  <si>
    <t>ბორჯომის</t>
  </si>
  <si>
    <t>ფოთის სერვის-ცენტრი #2</t>
  </si>
  <si>
    <t>სს "თიბისი ბანკის" დიღმის სერვის-ცენტრი #2</t>
  </si>
  <si>
    <t>სს "თიბისი ბანკის" სერვის-ცენტრი #32 გალერია თბილისში</t>
  </si>
  <si>
    <t>ვაკის სერვის-ცენტრი #1 (აბაშიძე)</t>
  </si>
  <si>
    <t>დიღმის მასივის სერვის-ცენტრი</t>
  </si>
  <si>
    <t>სს "თიბისი ბანკის" გორის სერვის-ცენტრი #3</t>
  </si>
  <si>
    <t>სს "თიბისი ბანკის" ვაჟა-ფშაველას გამზირის სერვის-ცენტრი #5</t>
  </si>
  <si>
    <t>ცენტრალური</t>
  </si>
  <si>
    <t>ბათუმის</t>
  </si>
  <si>
    <t>მარჯანიშვილის</t>
  </si>
  <si>
    <t>სს "თიბისი ბანკის" რუსთავის სერვის-ცენტრი #7</t>
  </si>
  <si>
    <t>სს "თიბისი ბანკის" ქუთაისის სერვის-ცენტრი #4</t>
  </si>
  <si>
    <t>ქუთაისის სერვის-ცენტრი #2</t>
  </si>
  <si>
    <t>სს "თიბისი ბანკის" წერეთლის სერვის-ცენტრი #3</t>
  </si>
  <si>
    <t>ბათუმის სერვის-ცენტრი #8</t>
  </si>
  <si>
    <t>ბათუმის სერვის-ცენტრი #9</t>
  </si>
  <si>
    <t>საბურთალოს</t>
  </si>
  <si>
    <t>რუსთავის</t>
  </si>
  <si>
    <t>გორის სერვის-ცენტრი #1</t>
  </si>
  <si>
    <t>სს "თიბისი ბანკის" ზესტაფონის სერვის-ცენტრი #1</t>
  </si>
  <si>
    <t>დავით გამრეკელის სერვის-ცენტრი</t>
  </si>
  <si>
    <t>სს "თიბისი ბანკის" თბილისის #21 სერვის-ცენტრი (ისთ ფოინტში)</t>
  </si>
  <si>
    <t>ზუგდიდის სერვის-ცენტრი #1</t>
  </si>
  <si>
    <t>სს "თიბისი ბანკის" დელისის სერვის-ცენტრი #2</t>
  </si>
  <si>
    <t>გლდანის სერვის-ცენტრი #1</t>
  </si>
  <si>
    <t>სს "თიბისი ბანკის" მარჯანიშვილის სერვის-ცენტრი #2</t>
  </si>
  <si>
    <t>ი. ჭავჭავაძის გამზირის სერვის-ცენტრი #1</t>
  </si>
  <si>
    <t>სს "თიბისი ბანკის" სანზონის სერვის-ცენტრი #1</t>
  </si>
  <si>
    <t>რუსთაველის სერვის-ცენტრი (მერიოტი)</t>
  </si>
  <si>
    <t>აღმაშენებლის ხეივნის სერვის-ცენტრი</t>
  </si>
  <si>
    <t>სს "თიბისი ბანკის" ბათუმის სერვის-ცენტრი #13</t>
  </si>
  <si>
    <t>სს "თიბისი ბანკის" ყაზბეგის სერვის-ცენტრი #1</t>
  </si>
  <si>
    <t>სს "თიბისი ბანკის" გამსახურდიას სერვის-ცენტრი #1</t>
  </si>
  <si>
    <t>ფოთის</t>
  </si>
  <si>
    <t>აღმაშენებლის სერვის-ცენტრი #1</t>
  </si>
  <si>
    <t>თელავის</t>
  </si>
  <si>
    <t>სს "თიბისი ბანკის" ბორჯომის სერვის-ცენტრი #3</t>
  </si>
  <si>
    <t>მარნეულის სერვის-ცენტრი #1</t>
  </si>
  <si>
    <t>წერეთლის გამზირის სერვის-ცენტრი #2</t>
  </si>
  <si>
    <t>ნაძალადევის</t>
  </si>
  <si>
    <t>თბილისის #13 სერვის ცენტრი (თბილისი მოლში)</t>
  </si>
  <si>
    <t>დიდუბის</t>
  </si>
  <si>
    <t>ავლაბრის სერვის-ცენტრი #1</t>
  </si>
  <si>
    <t>თბილისის #10 სერვის-ცენტრი "თბილისი ცენტრალში"</t>
  </si>
  <si>
    <t>თბილისის #7 სერვის-ცენტრი გუდვილში</t>
  </si>
  <si>
    <t>თბილისის #11 სერვის-ცენტრი ქავთარაძის გუდვილში</t>
  </si>
  <si>
    <t>ვარკეთილის სერვის-ცენტრი #1</t>
  </si>
  <si>
    <t>ვერის</t>
  </si>
  <si>
    <t>სს "თიბისი ბანკის" ქობულეთის სერვის-ცენტრი #1</t>
  </si>
  <si>
    <t>სს "თიბისი ბანკის" ვაჟა-ფშაველას გამზირის სერვის-ცენტრი #6</t>
  </si>
  <si>
    <t>ქუთაისის სერვის-ცენტრი #1</t>
  </si>
  <si>
    <t>სს "თიბისი ბანკის" ზუგდიდის სერვის-ცენტრი #4</t>
  </si>
  <si>
    <t>სიღნაღის სერვის-ცენტრი #1</t>
  </si>
  <si>
    <t>ორთაჭალის სერვის-ცენტრი #1</t>
  </si>
  <si>
    <t>სს "თიბისი ბანკის" ლაგოდეხის სერვის-ცენტრი #1</t>
  </si>
  <si>
    <t>თბილისის #19 სერვის-ცენტრი გლდანი მოლში</t>
  </si>
  <si>
    <t>სს "თიბისი ბანკის" ხელვაჩაურის სერვის-ცენტრი #1</t>
  </si>
  <si>
    <t>სს "თიბისი ბანკის" წნორის სერვის-ცენტრი #1</t>
  </si>
  <si>
    <t>ქუთაისის საერთაშორისო აეროპორტის სერვის-ცენტრი</t>
  </si>
  <si>
    <t>ლომბარდის გურჯაანის სერვის-ცენტრი #1</t>
  </si>
  <si>
    <t>სს "თიბისი ბანკის" მცხეთის სერვის-ცენტრი#1</t>
  </si>
  <si>
    <t>სს "თიბისი ბანკის" გლდანის სერვის-ცენტრი #4</t>
  </si>
  <si>
    <t>სს "თიბისი ბანკის" ლილოს სერვის-ცენტრი #1</t>
  </si>
  <si>
    <t>სს "თიბისი ბანკის" ვარკეთილის სერვის-ცენტრი #2</t>
  </si>
  <si>
    <t>თბილისის იუსტიციის სახლის სერვის-ცენტრი</t>
  </si>
  <si>
    <t>სს "თიბისი ბანკის" სერვის-ცენტრი #22 მერიაში</t>
  </si>
  <si>
    <t>რუსთავის სერვის-ცენტრი #2</t>
  </si>
  <si>
    <t>სს "თიბისი ბანკის" გარდაბნის სერვის-ცენტრი #1</t>
  </si>
  <si>
    <t>სს "თიბისი ბანკის" ახალციხის სერვის-ცენტრი #1</t>
  </si>
  <si>
    <t>სს "თიბისი ბანკის" ქარელის სერვის-ცენტრი #1</t>
  </si>
  <si>
    <t>სს "თიბისი ბანკის" ვანის სერვის-ცენტრი #1</t>
  </si>
  <si>
    <t>სს "თიბისი ბანკის" ამბროლაურის სერვის-ცენტრი #1</t>
  </si>
  <si>
    <t>სს "თიბისი ბანკის" გურჯაანის სერვის-ცენტრი #1</t>
  </si>
  <si>
    <t>სს "თიბისი ბანკის" ახალქალაქის სერვის-ცენტრი #1</t>
  </si>
  <si>
    <t>სს "თიბისი ბანკის" თერჯოლის სერვის-ცენტრი #1</t>
  </si>
  <si>
    <t>სს "თიბისი ბანკის" გორის სერვის-ცენტრი #2</t>
  </si>
  <si>
    <t>სს "თიბისი ბანკის" კასპის სერვის-ცენტრი #1</t>
  </si>
  <si>
    <t>სს "თიბისი ბანკის" ხაშურის სერვის-ცენტრი #1</t>
  </si>
  <si>
    <t>სს "თიბისი ბანკის" ნინოწმინდის სერვის-ცენტრი #1</t>
  </si>
  <si>
    <t>სს "თიბისი ბანკის" ოზურგეთის სერვის-ცენტრი #1</t>
  </si>
  <si>
    <t>სს "თიბისი ბანკის" ყვარლის სერვის-ცენტრი #1</t>
  </si>
  <si>
    <t>სს "თიბისი ბანკის" დედოფლისწყაროს სერვის-ცენტრი #1</t>
  </si>
  <si>
    <t>სს "თიბისი ბანკის" საგარეჯოს სერვის-ცენტრი #1</t>
  </si>
  <si>
    <t>სს "თიბისი ბანკის" კაბალის სერვის-ცენტრი #1</t>
  </si>
  <si>
    <t>სს "თიბისი ბანკის" მარნეულის სერვის-ცენტრი #2</t>
  </si>
  <si>
    <t>სს "თიბისი ბანკის" სენაკის სერვის-ცენტრი #1</t>
  </si>
  <si>
    <t>სს "თიბისი ბანკის" სადგურის სერვის-ცენტრი #2</t>
  </si>
  <si>
    <t>სს "თიბისი ბანკის" ისნის სერვის-ცენტრი #2</t>
  </si>
  <si>
    <t>სს "თიბისი ბანკის" დმანისის სერვის-ცენტრი #1</t>
  </si>
  <si>
    <t>სს "თიბისი ბანკის" ბაღდათის სერვის-ცენტრი #1</t>
  </si>
  <si>
    <t>სს "თიბისი ბანკის" ხობის სერვის-ცენტრი #1</t>
  </si>
  <si>
    <t>სს "თიბისი ბანკის" ბოლნისის სერვის-ცენტრი #1</t>
  </si>
  <si>
    <t>სს "თიბისი ბანკის" ხონის სერვის-ცენტრი #1</t>
  </si>
  <si>
    <t>სს "თიბისი ბანკის" მარტვილის სერვის-ცენტრი #1</t>
  </si>
  <si>
    <t>სს "თიბისი ბანკის" ხულოს სერვის-ცენტრი #1</t>
  </si>
  <si>
    <t>სს "თიბისი ბანკის" სამტრედიის სერვის-ცენტრი #1</t>
  </si>
  <si>
    <t>ლომბარდის რუსთავის სერვის-ცენტრი #3</t>
  </si>
  <si>
    <t>სს "თიბისი ბანკის" საჩხერის სერვის-ცენტრი #1</t>
  </si>
  <si>
    <t>სს "თიბისი ბანკის" ჭიათურის სერვის-ცენტრი #1</t>
  </si>
  <si>
    <t>სს "თიბისი ბანკის" სერვის-ცენტრი #23 გლდანის სავაჭრო ცენტრში</t>
  </si>
  <si>
    <t>სს "თიბისი ბანკის" ფოთის სერვის-ცენტრი #9</t>
  </si>
  <si>
    <t>რუსთავის სერვის-ცენტრი #3</t>
  </si>
  <si>
    <t>სს "თიბისი ბანკის" აბაშის სერვის-ცენტრი #1</t>
  </si>
  <si>
    <t>ლომბარდის ქუთაისის სერვის-ცენტრი #1</t>
  </si>
  <si>
    <t>ლომბარდის ფოთის სერვის-ცენტრი #1</t>
  </si>
  <si>
    <t>სს "თიბისი ბანკის" ბათუმის სერვის-ცენტრი #16</t>
  </si>
  <si>
    <t>სს "თიბისი ბანკის" ფოთის სერვის-ცენტრი #7</t>
  </si>
  <si>
    <t>თბილისის საერთაშორისო აეროპორტის სერვის-ცენტრი</t>
  </si>
  <si>
    <t>ლომბარდის დიდი დიღმის სერვის-ცენტრი #1</t>
  </si>
  <si>
    <t>ლომბარდის ქუთაისის სერვის-ცენტრი #3</t>
  </si>
  <si>
    <t>ლომბარდის ვარკეთილის სერვის-ცენტრი #1</t>
  </si>
  <si>
    <t>სს "თიბისი ბანკის" ფოთის სერვის-ცენტრი #8</t>
  </si>
  <si>
    <t>ლომბარდის სენაკის სერვის-ცენტრი #1</t>
  </si>
  <si>
    <t>ლომბარდის რუსთავის სერვის-ცენტრი #1</t>
  </si>
  <si>
    <t>სს "თიბისი ბანკის" თბილისის საერთაშორისო აეროპორტის ს/ც #31</t>
  </si>
  <si>
    <t>ლომბარდის საბურთალოს სერვის-ცენტრი #2</t>
  </si>
  <si>
    <t>ლომბარდის ნაძალადევის სერვის-ცენტრი #1</t>
  </si>
  <si>
    <t>ლომბარდის ბათუმის სერვის-ცენტრი #1</t>
  </si>
  <si>
    <t>ლომბარდის გლდანის სერვის-ცენტრი #2</t>
  </si>
  <si>
    <t>ლომბარდის ბათუმის სერვის-ცენტრი #2</t>
  </si>
  <si>
    <t>ლომბარდის ისნის სერვის-ცენტრი #1</t>
  </si>
  <si>
    <t>ლომბარდის ზესტაფონის სერვის-ცენტრი #1</t>
  </si>
  <si>
    <t>ლომბარდის დიდუბის სერვის-ცენტრი #1</t>
  </si>
  <si>
    <t>ლომბარდის სანზონის სერვის-ცენტრი #1</t>
  </si>
  <si>
    <t>სს "თიბისი ბანკის" პეკინის გამზირის სერვის-ცენტრი #2</t>
  </si>
  <si>
    <t>ლომბარდის გორის სერვის-ცენტრი #1</t>
  </si>
  <si>
    <t>ლომბარდის რუსთავის ს/ც #2</t>
  </si>
  <si>
    <t>ლომბარდის გარდაბნის სერვის-ცენტრი #1</t>
  </si>
  <si>
    <t>სს "თიბისი ბანკის" სერვის-ცენტრი#36 შერატონში</t>
  </si>
  <si>
    <t>სს „თიბისი ბანკის“ თბილისის სც#34 ტოიოტას ცენტრში</t>
  </si>
  <si>
    <t>სს "თიბისი ბანკის" ვაკის სერვის-ცენტრი #3</t>
  </si>
  <si>
    <t>ლომბარდის ჩიტაიას სერვის-ცენტრი #1</t>
  </si>
  <si>
    <t>სს "თიბისი ბანკის" სერვის-ცენტრი გუდაურში</t>
  </si>
  <si>
    <t>ლომბარდის ქუთაისის სერვის-ცენტრი #2</t>
  </si>
  <si>
    <t>ლომბარდის სამტრედიის სერვის-ცენტრი #1</t>
  </si>
  <si>
    <t>ლომბარდის ზუგდიდის სერვის-ცენტრი #1</t>
  </si>
  <si>
    <t>სს "თიბისი ბანკის" სერვის-ცენტრი#35 კავკასიის ავტოიმპორტში</t>
  </si>
  <si>
    <t>ლომბარდის ახალციხის სერვის-ცენტრი #1</t>
  </si>
  <si>
    <t>სს "თიბისი ბანკის" თბილისის ს/ც #30 საუნივერსიტეტო კლინიკაში</t>
  </si>
  <si>
    <t>ლომბარდის საგარეჯოს სერვის-ცენტრი #1</t>
  </si>
  <si>
    <t>ლომბარდის თელავის სერვის-ცენტრი #1</t>
  </si>
  <si>
    <t>სს "თიბისი ბანკის" სერვის-ცენტრი #27 (ინგოროყვას კლინიკა)</t>
  </si>
  <si>
    <t>ლომბარდის ოზურგეთის სერვის-ცენტრი #1</t>
  </si>
  <si>
    <t xml:space="preserve">ს.ს. „თიბისი ბანკის“ სერვის ცენტრი#37 თინეთში </t>
  </si>
  <si>
    <t>ფილიალი</t>
  </si>
  <si>
    <t>რეგიონი</t>
  </si>
  <si>
    <t>დასავლეთ საქართველო</t>
  </si>
  <si>
    <t>აჭარა</t>
  </si>
  <si>
    <t>ვალუტო</t>
  </si>
  <si>
    <t>სერვისცენტრი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</si>
</sst>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Gogokhia/Desktop/&#4324;&#4312;&#4314;&#4312;&#4304;&#4314;&#4308;&#4305;&#4312;_&#4321;&#4308;&#4320;&#4309;&#4312;&#4321;-&#4330;&#4308;&#4316;&#4322;&#4320;&#4308;&#4305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ცენტრი</v>
          </cell>
          <cell r="B1" t="str">
            <v>ქალაქი</v>
          </cell>
          <cell r="C1" t="str">
            <v>რეგიონალური</v>
          </cell>
          <cell r="D1" t="str">
            <v>რეგიონი</v>
          </cell>
        </row>
        <row r="2">
          <cell r="A2" t="str">
            <v>სს "თიბისი ბანკის" გამსახურდიას სერვის-ცენტრი #1</v>
          </cell>
          <cell r="B2" t="str">
            <v>თბილისი</v>
          </cell>
          <cell r="C2" t="str">
            <v>ზვიად ზაკუტაშვილი</v>
          </cell>
          <cell r="D2" t="str">
            <v>საბურთალო</v>
          </cell>
        </row>
        <row r="3">
          <cell r="A3" t="str">
            <v>სს "თიბისი ბანკის" დიღმის სერვის-ცენტრი #2</v>
          </cell>
          <cell r="B3" t="str">
            <v>თბილისი</v>
          </cell>
          <cell r="C3" t="str">
            <v>ირაკლი კაკულია</v>
          </cell>
          <cell r="D3" t="str">
            <v>გლდანი-ნაძალადევი</v>
          </cell>
        </row>
        <row r="4">
          <cell r="A4" t="str">
            <v>ცენტრალური</v>
          </cell>
          <cell r="B4" t="str">
            <v>თბილისი</v>
          </cell>
          <cell r="C4" t="str">
            <v>ლიკა გუგეშაშვილი</v>
          </cell>
          <cell r="D4" t="str">
            <v>ვაკე-მთაწმინდა</v>
          </cell>
        </row>
        <row r="5">
          <cell r="A5" t="str">
            <v>დიდუბის</v>
          </cell>
          <cell r="B5" t="str">
            <v>თბილისი</v>
          </cell>
          <cell r="C5" t="str">
            <v>ირაკლი კაკულია</v>
          </cell>
          <cell r="D5" t="str">
            <v>გლდანი-ნაძალადევი</v>
          </cell>
        </row>
        <row r="6">
          <cell r="A6" t="str">
            <v>ვაკის სერვის-ცენტრი #1 (აბაშიძე)</v>
          </cell>
          <cell r="B6" t="str">
            <v>თბილისი</v>
          </cell>
          <cell r="C6" t="str">
            <v>ლიკა გუგეშაშვილი</v>
          </cell>
          <cell r="D6" t="str">
            <v>ვაკე-მთაწმინდა</v>
          </cell>
        </row>
        <row r="7">
          <cell r="A7" t="str">
            <v>სს "თიბისი ბანკის" მარჯანიშვილის სერვის-ცენტრი #2</v>
          </cell>
          <cell r="B7" t="str">
            <v>თბილისი</v>
          </cell>
          <cell r="C7" t="str">
            <v>ქეთი აბრამიშვილი</v>
          </cell>
          <cell r="D7" t="str">
            <v>სერვისცენტრი</v>
          </cell>
        </row>
        <row r="8">
          <cell r="A8" t="str">
            <v>ქუთაისის</v>
          </cell>
          <cell r="B8" t="str">
            <v>ქუთაისი</v>
          </cell>
          <cell r="C8" t="str">
            <v>პაატა წოწონავა</v>
          </cell>
          <cell r="D8" t="str">
            <v>დასავლეთ საქართველო</v>
          </cell>
        </row>
        <row r="9">
          <cell r="A9" t="str">
            <v>ბათუმის</v>
          </cell>
          <cell r="B9" t="str">
            <v>ბათუმი</v>
          </cell>
          <cell r="C9" t="str">
            <v>ლადო მურუსიძე</v>
          </cell>
          <cell r="D9" t="str">
            <v>აჭარა</v>
          </cell>
        </row>
        <row r="10">
          <cell r="A10" t="str">
            <v>ქუთაისის სერვის-ცენტრი #1</v>
          </cell>
          <cell r="B10" t="str">
            <v>ქუთაისი</v>
          </cell>
          <cell r="C10" t="str">
            <v>პაატა წოწონავა</v>
          </cell>
          <cell r="D10" t="str">
            <v>დასავლეთ საქართველო</v>
          </cell>
        </row>
        <row r="11">
          <cell r="A11" t="str">
            <v>ქუთაისის სერვის-ცენტრი #2</v>
          </cell>
          <cell r="B11" t="str">
            <v>ქუთაისი</v>
          </cell>
          <cell r="C11" t="str">
            <v>პაატა წოწონავა</v>
          </cell>
          <cell r="D11" t="str">
            <v>დასავლეთ საქართველო</v>
          </cell>
        </row>
        <row r="12">
          <cell r="A12" t="str">
            <v>ქუთაისის სერვის-ცენტრი #3</v>
          </cell>
          <cell r="B12" t="str">
            <v>ქუთაისი</v>
          </cell>
          <cell r="C12" t="str">
            <v>პაატა წოწონავა</v>
          </cell>
          <cell r="D12" t="str">
            <v>დასავლეთ საქართველო</v>
          </cell>
        </row>
        <row r="13">
          <cell r="A13" t="str">
            <v>ფოთის</v>
          </cell>
          <cell r="B13" t="str">
            <v>ფოთი</v>
          </cell>
          <cell r="C13" t="str">
            <v>ლადო მურუსიძე</v>
          </cell>
          <cell r="D13" t="str">
            <v>აჭარა</v>
          </cell>
        </row>
        <row r="14">
          <cell r="A14" t="str">
            <v>ფოთის სერვის-ცენტრი #2</v>
          </cell>
          <cell r="B14" t="str">
            <v>ფოთი</v>
          </cell>
          <cell r="C14" t="str">
            <v>ლადო მურუსიძე</v>
          </cell>
          <cell r="D14" t="str">
            <v>აჭარა</v>
          </cell>
        </row>
        <row r="15">
          <cell r="A15" t="str">
            <v>თელავის</v>
          </cell>
          <cell r="B15" t="str">
            <v>თელავი</v>
          </cell>
          <cell r="C15" t="str">
            <v>ელდარ ფირცხალავა</v>
          </cell>
          <cell r="D15" t="str">
            <v>კახეთი</v>
          </cell>
        </row>
        <row r="16">
          <cell r="A16" t="str">
            <v>ბორჯომის</v>
          </cell>
          <cell r="B16" t="str">
            <v>ბორჯომი</v>
          </cell>
          <cell r="C16" t="str">
            <v>ჯემალ მაჩაიძე</v>
          </cell>
          <cell r="D16" t="str">
            <v>შიდა ქართლი/სამცხე ჯავახეთი</v>
          </cell>
        </row>
        <row r="17">
          <cell r="A17" t="str">
            <v>ი. ჭავჭავაძის გამზირის სერვის-ცენტრი #1</v>
          </cell>
          <cell r="B17" t="str">
            <v>თბილისი</v>
          </cell>
          <cell r="C17" t="str">
            <v>ლიკა გუგეშაშვილი</v>
          </cell>
          <cell r="D17" t="str">
            <v>ვაკე-მთაწმინდა</v>
          </cell>
        </row>
        <row r="18">
          <cell r="A18" t="str">
            <v>სს "თიბისი ბანკის" ვაჟა-ფშაველას გამზირის სერვის-ცენტრი #5</v>
          </cell>
          <cell r="B18" t="str">
            <v>თბილისი</v>
          </cell>
          <cell r="C18" t="str">
            <v>ზვიად ზაკუტაშვილი</v>
          </cell>
          <cell r="D18" t="str">
            <v>საბურთალო</v>
          </cell>
        </row>
        <row r="19">
          <cell r="A19" t="str">
            <v>სს "თიბისი ბანკის" რუსთავის სერვის-ცენტრი #6</v>
          </cell>
          <cell r="B19" t="str">
            <v>რუსთავი</v>
          </cell>
          <cell r="C19" t="str">
            <v>გიორგი ნებიერიძე</v>
          </cell>
          <cell r="D19" t="str">
            <v>ქვემო ქართლი 1</v>
          </cell>
        </row>
        <row r="20">
          <cell r="A20" t="str">
            <v>აღმაშენებლის სერვის-ცენტრი #1</v>
          </cell>
          <cell r="B20" t="str">
            <v>თბილისი</v>
          </cell>
          <cell r="C20" t="str">
            <v>ილია ბახტურიძე</v>
          </cell>
          <cell r="D20" t="str">
            <v>კრწანისი სამგორი</v>
          </cell>
        </row>
        <row r="21">
          <cell r="A21" t="str">
            <v>სს "თიბისი ბანკის" გლდანის სერვის-ცენტრი #4</v>
          </cell>
          <cell r="B21" t="str">
            <v>თბილისი</v>
          </cell>
          <cell r="C21" t="str">
            <v>ირაკლი კაკულია</v>
          </cell>
          <cell r="D21" t="str">
            <v>გლდანი-ნაძალადევი</v>
          </cell>
        </row>
        <row r="22">
          <cell r="A22" t="str">
            <v>დიღმის მასივის სერვის-ცენტრი</v>
          </cell>
          <cell r="B22" t="str">
            <v>თბილისი</v>
          </cell>
          <cell r="C22" t="str">
            <v>ირაკლი კაკულია</v>
          </cell>
          <cell r="D22" t="str">
            <v>გლდანი-ნაძალადევი</v>
          </cell>
        </row>
        <row r="23">
          <cell r="A23" t="str">
            <v>სს "თიბისი ბანკის" გლდანის სერვის-ცენტრი #2</v>
          </cell>
          <cell r="B23" t="str">
            <v>თბილისი</v>
          </cell>
          <cell r="C23" t="str">
            <v>ირაკლი კაკულია</v>
          </cell>
          <cell r="D23" t="str">
            <v>გლდანი-ნაძალადევი</v>
          </cell>
        </row>
        <row r="24">
          <cell r="A24" t="str">
            <v>სს "თიბისი ბანკის" რუსთავის სერვის-ცენტრი #7</v>
          </cell>
          <cell r="B24" t="str">
            <v>რუსთავი</v>
          </cell>
          <cell r="C24" t="str">
            <v>გიორგი ნებიერიძე</v>
          </cell>
          <cell r="D24" t="str">
            <v>ქვემო ქართლი 1</v>
          </cell>
        </row>
        <row r="25">
          <cell r="A25" t="str">
            <v>მთაწმინდის</v>
          </cell>
          <cell r="B25" t="str">
            <v>თბილისი</v>
          </cell>
          <cell r="C25" t="str">
            <v>ლიკა გუგეშაშვილი</v>
          </cell>
          <cell r="D25" t="str">
            <v>ვაკე-მთაწმინდა</v>
          </cell>
        </row>
        <row r="26">
          <cell r="A26" t="str">
            <v>მარჯანიშვილის</v>
          </cell>
          <cell r="B26" t="str">
            <v>თბილისი</v>
          </cell>
          <cell r="C26" t="str">
            <v>ილია ბახტურიძე</v>
          </cell>
          <cell r="D26" t="str">
            <v>კრწანისი სამგორი</v>
          </cell>
        </row>
        <row r="27">
          <cell r="A27" t="str">
            <v>ვერის</v>
          </cell>
          <cell r="B27" t="str">
            <v>თბილისი</v>
          </cell>
          <cell r="C27" t="str">
            <v>ლიკა გუგეშაშვილი</v>
          </cell>
          <cell r="D27" t="str">
            <v>ვაკე-მთაწმინდა</v>
          </cell>
        </row>
        <row r="28">
          <cell r="A28" t="str">
            <v>სს "თიბისი ბანკის" დელისის სერვის-ცენტრი #2</v>
          </cell>
          <cell r="B28" t="str">
            <v>თბილისი</v>
          </cell>
          <cell r="C28" t="str">
            <v>ზვიად ზაკუტაშვილი</v>
          </cell>
          <cell r="D28" t="str">
            <v>საბურთალო</v>
          </cell>
        </row>
        <row r="29">
          <cell r="A29" t="str">
            <v>ორთაჭალის სერვის-ცენტრი #1</v>
          </cell>
          <cell r="B29" t="str">
            <v>თბილისი</v>
          </cell>
          <cell r="C29" t="str">
            <v>ილია ბახტურიძე</v>
          </cell>
          <cell r="D29" t="str">
            <v>კრწანისი სამგორი</v>
          </cell>
        </row>
        <row r="30">
          <cell r="A30" t="str">
            <v>რუსთაველის სერვის-ცენტრი #2</v>
          </cell>
          <cell r="B30" t="str">
            <v>თბილისი</v>
          </cell>
          <cell r="C30" t="str">
            <v>ლიკა გუგეშაშვილი</v>
          </cell>
          <cell r="D30" t="str">
            <v>ვაკე-მთაწმინდა</v>
          </cell>
        </row>
        <row r="31">
          <cell r="A31" t="str">
            <v>საბურთალოს</v>
          </cell>
          <cell r="B31" t="str">
            <v>თბილისი</v>
          </cell>
          <cell r="C31" t="str">
            <v>ზვიად ზაკუტაშვილი</v>
          </cell>
          <cell r="D31" t="str">
            <v>საბურთალო</v>
          </cell>
        </row>
        <row r="32">
          <cell r="A32" t="str">
            <v>სს "თიბისი ბანკის" სანზონის სერვის-ცენტრი #1</v>
          </cell>
          <cell r="B32" t="str">
            <v>თბილისი</v>
          </cell>
          <cell r="C32" t="str">
            <v>ირაკლი კაკულია</v>
          </cell>
          <cell r="D32" t="str">
            <v>გლდანი-ნაძალადევი</v>
          </cell>
        </row>
        <row r="33">
          <cell r="A33" t="str">
            <v>სს "თიბისი ბანკის" გორის სერვის-ცენტრი #3</v>
          </cell>
          <cell r="B33" t="str">
            <v>გორი</v>
          </cell>
          <cell r="C33" t="str">
            <v>ჯემალ მაჩაიძე</v>
          </cell>
          <cell r="D33" t="str">
            <v>შიდა ქართლი/სამცხე ჯავახეთი</v>
          </cell>
        </row>
        <row r="34">
          <cell r="A34" t="str">
            <v>ბათუმის სერვის-ცენტრი #8</v>
          </cell>
          <cell r="B34" t="str">
            <v>ბათუმი</v>
          </cell>
          <cell r="C34" t="str">
            <v>ლადო მურუსიძე</v>
          </cell>
          <cell r="D34" t="str">
            <v>აჭარა</v>
          </cell>
        </row>
        <row r="35">
          <cell r="A35" t="str">
            <v>სს "თიბისი ბანკის" ბათუმის სერვის-ცენტრი #13</v>
          </cell>
          <cell r="B35" t="str">
            <v>ბათუმი</v>
          </cell>
          <cell r="C35" t="str">
            <v>ლადო მურუსიძე</v>
          </cell>
          <cell r="D35" t="str">
            <v>აჭარა</v>
          </cell>
        </row>
        <row r="36">
          <cell r="A36" t="str">
            <v>ვაჟა-ფშაველას გამზირის სერვის-ცენტრი #1</v>
          </cell>
          <cell r="B36" t="str">
            <v>თბილისი</v>
          </cell>
          <cell r="C36" t="str">
            <v>ზვიად ზაკუტაშვილი</v>
          </cell>
          <cell r="D36" t="str">
            <v>საბურთალო</v>
          </cell>
        </row>
        <row r="37">
          <cell r="A37" t="str">
            <v>სს "თიბისი ბანკის" ვაკის სერვის-ცენტრი #3</v>
          </cell>
          <cell r="B37" t="str">
            <v>თბილისი</v>
          </cell>
          <cell r="C37" t="str">
            <v>ლიკა გუგეშაშვილი</v>
          </cell>
          <cell r="D37" t="str">
            <v>ვაკე-მთაწმინდა</v>
          </cell>
        </row>
        <row r="38">
          <cell r="A38" t="str">
            <v>ავლაბრის სერვის-ცენტრი #1</v>
          </cell>
          <cell r="B38" t="str">
            <v>თბილისი</v>
          </cell>
          <cell r="C38" t="str">
            <v>ილია ბახტურიძე</v>
          </cell>
          <cell r="D38" t="str">
            <v>კრწანისი სამგორი</v>
          </cell>
        </row>
        <row r="39">
          <cell r="A39" t="str">
            <v>სს "თიბისი ბანკის" თბილისის #21 სერვის-ცენტრი (ისთ ფოინტში)</v>
          </cell>
          <cell r="B39" t="str">
            <v>თბილისი</v>
          </cell>
          <cell r="C39" t="str">
            <v>ქეთი აბრამიშვილი</v>
          </cell>
          <cell r="D39" t="str">
            <v>სერვისცენტრი</v>
          </cell>
        </row>
        <row r="40">
          <cell r="A40" t="str">
            <v>თბილისის იუსტიციის სახლის სერვის-ცენტრი</v>
          </cell>
          <cell r="B40" t="str">
            <v>თბილისი</v>
          </cell>
          <cell r="C40" t="str">
            <v>ქეთი აბრამიშვილი</v>
          </cell>
          <cell r="D40" t="str">
            <v>სერვისცენტრი</v>
          </cell>
        </row>
        <row r="41">
          <cell r="A41" t="str">
            <v>სს "თიბისი ბანკის" ყაზბეგის სერვის-ცენტრი #1</v>
          </cell>
          <cell r="B41" t="str">
            <v>თბილისი</v>
          </cell>
          <cell r="C41" t="str">
            <v>ზვიად ზაკუტაშვილი</v>
          </cell>
          <cell r="D41" t="str">
            <v>საბურთალო</v>
          </cell>
        </row>
        <row r="42">
          <cell r="A42" t="str">
            <v>თბილისის #10 სერვის-ცენტრი "თბილისი ცენტრალში"</v>
          </cell>
          <cell r="B42" t="str">
            <v>თბილისი</v>
          </cell>
          <cell r="C42" t="str">
            <v>ქეთი აბრამიშვილი</v>
          </cell>
          <cell r="D42" t="str">
            <v>სერვისცენტრი</v>
          </cell>
        </row>
        <row r="43">
          <cell r="A43" t="str">
            <v>სს "თიბისი ბანკის" ვაჟა-ფშაველას გამზირის სერვის-ცენტრი #6</v>
          </cell>
          <cell r="B43" t="str">
            <v>თბილისი</v>
          </cell>
          <cell r="C43" t="str">
            <v>ზვიად ზაკუტაშვილი</v>
          </cell>
          <cell r="D43" t="str">
            <v>საბურთალო</v>
          </cell>
        </row>
        <row r="44">
          <cell r="A44" t="str">
            <v>გლდანის სერვის-ცენტრი #1</v>
          </cell>
          <cell r="B44" t="str">
            <v>თბილისი</v>
          </cell>
          <cell r="C44" t="str">
            <v>ირაკლი კაკულია</v>
          </cell>
          <cell r="D44" t="str">
            <v>გლდანი-ნაძალადევი</v>
          </cell>
        </row>
        <row r="45">
          <cell r="A45" t="str">
            <v>დავით გამრეკელის სერვის-ცენტრი</v>
          </cell>
          <cell r="B45" t="str">
            <v>თბილისი</v>
          </cell>
          <cell r="C45" t="str">
            <v>ზვიად ზაკუტაშვილი</v>
          </cell>
          <cell r="D45" t="str">
            <v>საბურთალო</v>
          </cell>
        </row>
        <row r="46">
          <cell r="A46" t="str">
            <v>სს "თიბისი ბანკის" წერეთლის სერვის-ცენტრი #3</v>
          </cell>
          <cell r="B46" t="str">
            <v>თბილისი</v>
          </cell>
          <cell r="C46" t="str">
            <v>ირაკლი კაკულია</v>
          </cell>
          <cell r="D46" t="str">
            <v>გლდანი-ნაძალადევი</v>
          </cell>
        </row>
        <row r="47">
          <cell r="A47" t="str">
            <v>ბათუმის სერვის-ცენტრი #9</v>
          </cell>
          <cell r="B47" t="str">
            <v>ბათუმი</v>
          </cell>
          <cell r="C47" t="str">
            <v>ლადო მურუსიძე</v>
          </cell>
          <cell r="D47" t="str">
            <v>აჭარა</v>
          </cell>
        </row>
        <row r="48">
          <cell r="A48" t="str">
            <v>ზუგდიდის სერვის-ცენტრი #1</v>
          </cell>
          <cell r="B48" t="str">
            <v>ზუგდიდი</v>
          </cell>
          <cell r="C48" t="str">
            <v>ლადო მურუსიძე</v>
          </cell>
          <cell r="D48" t="str">
            <v>აჭარა</v>
          </cell>
        </row>
        <row r="49">
          <cell r="A49" t="str">
            <v>გორის სერვის-ცენტრი #1</v>
          </cell>
          <cell r="B49" t="str">
            <v>გორი</v>
          </cell>
          <cell r="C49" t="str">
            <v>ჯემალ მაჩაიძე</v>
          </cell>
          <cell r="D49" t="str">
            <v>შიდა ქართლი/სამცხე ჯავახეთი</v>
          </cell>
        </row>
        <row r="50">
          <cell r="A50" t="str">
            <v>წერეთლის გამზირის სერვის-ცენტრი #2</v>
          </cell>
          <cell r="B50" t="str">
            <v>თბილისი</v>
          </cell>
          <cell r="C50" t="str">
            <v>ირაკლი კაკულია</v>
          </cell>
          <cell r="D50" t="str">
            <v>გლდანი-ნაძალადევი</v>
          </cell>
        </row>
        <row r="51">
          <cell r="A51" t="str">
            <v>რუსთაველის სერვის-ცენტრი (მერიოტი)</v>
          </cell>
          <cell r="B51" t="str">
            <v>თბილისი</v>
          </cell>
          <cell r="C51" t="str">
            <v>ქეთი აბრამიშვილი</v>
          </cell>
          <cell r="D51" t="str">
            <v>სერვისცენტრი</v>
          </cell>
        </row>
        <row r="52">
          <cell r="A52" t="str">
            <v>თბილისის #11 სერვის-ცენტრი ქავთარაძის გუდვილში</v>
          </cell>
          <cell r="B52" t="str">
            <v>თბილისი</v>
          </cell>
          <cell r="C52" t="str">
            <v>ქეთი აბრამიშვილი</v>
          </cell>
          <cell r="D52" t="str">
            <v>სერვისცენტრი</v>
          </cell>
        </row>
        <row r="53">
          <cell r="A53" t="str">
            <v>სს "თიბისი ბანკის" სერვის-ცენტრი #23 გლდანის სავაჭრო ცენტრში</v>
          </cell>
          <cell r="B53" t="str">
            <v>თბილისი</v>
          </cell>
          <cell r="C53" t="str">
            <v>ქეთი აბრამიშვილი</v>
          </cell>
          <cell r="D53" t="str">
            <v>სერვისცენტრი</v>
          </cell>
        </row>
        <row r="54">
          <cell r="A54" t="str">
            <v>რუსთავის სერვის-ცენტრი #2</v>
          </cell>
          <cell r="B54" t="str">
            <v>რუსთავი</v>
          </cell>
          <cell r="C54" t="str">
            <v>გიორგი ნებიერიძე</v>
          </cell>
          <cell r="D54" t="str">
            <v>ქვემო ქართლი 1</v>
          </cell>
        </row>
        <row r="55">
          <cell r="A55" t="str">
            <v>თბილისის #7 სერვის-ცენტრი გუდვილში</v>
          </cell>
          <cell r="B55" t="str">
            <v>თბილისი</v>
          </cell>
          <cell r="C55" t="str">
            <v>ქეთი აბრამიშვილი</v>
          </cell>
          <cell r="D55" t="str">
            <v>სერვისცენტრი</v>
          </cell>
        </row>
        <row r="56">
          <cell r="A56" t="str">
            <v>რუსთავის</v>
          </cell>
          <cell r="B56" t="str">
            <v>რუსთავი</v>
          </cell>
          <cell r="C56" t="str">
            <v>გიორგი ნებიერიძე</v>
          </cell>
          <cell r="D56" t="str">
            <v>ქვემო ქართლი 1</v>
          </cell>
        </row>
        <row r="57">
          <cell r="A57" t="str">
            <v>ისნის სერვის-ცენტრი #1</v>
          </cell>
          <cell r="B57" t="str">
            <v>თბილისი</v>
          </cell>
          <cell r="C57" t="str">
            <v>ილია ბახტურიძე</v>
          </cell>
          <cell r="D57" t="str">
            <v>კრწანისი სამგორი</v>
          </cell>
        </row>
        <row r="58">
          <cell r="A58" t="str">
            <v>ვარკეთილის სერვის-ცენტრი #1</v>
          </cell>
          <cell r="B58" t="str">
            <v>თბილისი</v>
          </cell>
          <cell r="C58" t="str">
            <v>ილია ბახტურიძე</v>
          </cell>
          <cell r="D58" t="str">
            <v>კრწანისი სამგორი</v>
          </cell>
        </row>
        <row r="59">
          <cell r="A59" t="str">
            <v>ნაძალადევის</v>
          </cell>
          <cell r="B59" t="str">
            <v>თბილისი</v>
          </cell>
          <cell r="C59" t="str">
            <v>ირაკლი კაკულია</v>
          </cell>
          <cell r="D59" t="str">
            <v>გლდანი-ნაძალადევი</v>
          </cell>
        </row>
        <row r="60">
          <cell r="A60" t="str">
            <v>თბილისის #19 სერვის-ცენტრი გლდანი მოლში</v>
          </cell>
          <cell r="B60" t="str">
            <v>თბილისი</v>
          </cell>
          <cell r="C60" t="str">
            <v>ქეთი აბრამიშვილი</v>
          </cell>
          <cell r="D60" t="str">
            <v>სერვისცენტრი</v>
          </cell>
        </row>
        <row r="61">
          <cell r="A61" t="str">
            <v>სს "თიბისი ბანკის" ზუგდიდის სერვის-ცენტრი #4</v>
          </cell>
          <cell r="B61" t="str">
            <v>ზუგდიდი</v>
          </cell>
          <cell r="C61" t="str">
            <v>ლადო მურუსიძე</v>
          </cell>
          <cell r="D61" t="str">
            <v>აჭარა</v>
          </cell>
        </row>
        <row r="62">
          <cell r="A62" t="str">
            <v>სიღნაღის სერვის-ცენტრი #1</v>
          </cell>
          <cell r="B62" t="str">
            <v>სიღნაღი</v>
          </cell>
          <cell r="C62" t="str">
            <v>ელდარ ფირცხალავა</v>
          </cell>
          <cell r="D62" t="str">
            <v>კახეთი</v>
          </cell>
        </row>
        <row r="63">
          <cell r="A63" t="str">
            <v>სს "თიბისი ბანკის" მთაწმინდის სერვის-ცენტრი #3</v>
          </cell>
          <cell r="B63" t="str">
            <v>თბილისი</v>
          </cell>
          <cell r="C63" t="str">
            <v>ლიკა გუგეშაშვილი</v>
          </cell>
          <cell r="D63" t="str">
            <v>ვაკე-მთაწმინდა</v>
          </cell>
        </row>
        <row r="64">
          <cell r="A64" t="str">
            <v>სს "თიბისი ბანკის" გურჯაანის სერვის-ცენტრი #1</v>
          </cell>
          <cell r="B64" t="str">
            <v>გურჯაანი</v>
          </cell>
          <cell r="C64" t="str">
            <v>ელდარ ფირცხალავა</v>
          </cell>
          <cell r="D64" t="str">
            <v>კახეთი</v>
          </cell>
        </row>
        <row r="65">
          <cell r="A65" t="str">
            <v>სს "თიბისი ბანკის" ფოთის სერვის-ცენტრი #7</v>
          </cell>
          <cell r="B65" t="str">
            <v>ფოთი</v>
          </cell>
          <cell r="C65" t="str">
            <v>ლადო მურუსიძე</v>
          </cell>
          <cell r="D65" t="str">
            <v>აჭარა</v>
          </cell>
        </row>
        <row r="66">
          <cell r="A66" t="str">
            <v>სს "თიბისი ბანკის" პეკინის გამზირის სერვის-ცენტრი #2</v>
          </cell>
          <cell r="B66" t="str">
            <v>თბილისი</v>
          </cell>
          <cell r="C66" t="str">
            <v>ზვიად ზაკუტაშვილი</v>
          </cell>
          <cell r="D66" t="str">
            <v>საბურთალო</v>
          </cell>
        </row>
        <row r="67">
          <cell r="A67" t="str">
            <v>სს "თიბისი ბანკის" გორის სერვის-ცენტრი #2</v>
          </cell>
          <cell r="B67" t="str">
            <v>გორი</v>
          </cell>
          <cell r="C67" t="str">
            <v>ჯემალ მაჩაიძე</v>
          </cell>
          <cell r="D67" t="str">
            <v>შიდა ქართლი/სამცხე ჯავახეთი</v>
          </cell>
        </row>
        <row r="68">
          <cell r="A68" t="str">
            <v>სს "თიბისი ბანკის" წნორის სერვის-ცენტრი #1</v>
          </cell>
          <cell r="B68" t="str">
            <v>წნორი</v>
          </cell>
          <cell r="C68" t="str">
            <v>ელდარ ფირცხალავა</v>
          </cell>
          <cell r="D68" t="str">
            <v>კახეთი</v>
          </cell>
        </row>
        <row r="69">
          <cell r="A69" t="str">
            <v>სს "თიბისი ბანკის" ზესტაფონის სერვის-ცენტრი #1</v>
          </cell>
          <cell r="B69" t="str">
            <v>ზესტაფონი</v>
          </cell>
          <cell r="C69" t="str">
            <v>პაატა წოწონავა</v>
          </cell>
          <cell r="D69" t="str">
            <v>დასავლეთ საქართველო</v>
          </cell>
        </row>
        <row r="70">
          <cell r="A70" t="str">
            <v>სს "თიბისი ბანკის" ქუთაისის სერვის-ცენტრი #4</v>
          </cell>
          <cell r="B70" t="str">
            <v>ქუთაისი</v>
          </cell>
          <cell r="C70" t="str">
            <v>პაატა წოწონავა</v>
          </cell>
          <cell r="D70" t="str">
            <v>დასავლეთ საქართველო</v>
          </cell>
        </row>
        <row r="71">
          <cell r="A71" t="str">
            <v>სს "თიბისი ბანკის" ვარკეთილის სერვის-ცენტრი #2</v>
          </cell>
          <cell r="B71" t="str">
            <v>თბილისი</v>
          </cell>
          <cell r="C71" t="str">
            <v>ილია ბახტურიძე</v>
          </cell>
          <cell r="D71" t="str">
            <v>კრწანისი სამგორი</v>
          </cell>
        </row>
        <row r="72">
          <cell r="A72" t="str">
            <v>სს "თიბისი ბანკის" ლილოს სერვის-ცენტრი #1</v>
          </cell>
          <cell r="B72" t="str">
            <v>თბილისი</v>
          </cell>
          <cell r="C72" t="str">
            <v>ილია ბახტურიძე</v>
          </cell>
          <cell r="D72" t="str">
            <v>კრწანისი სამგორი</v>
          </cell>
        </row>
        <row r="73">
          <cell r="A73" t="str">
            <v>სს "თიბისი ბანკის" ყვარლის სერვის-ცენტრი #1</v>
          </cell>
          <cell r="B73" t="str">
            <v>ყვარელი</v>
          </cell>
          <cell r="C73" t="str">
            <v>ელდარ ფირცხალავა</v>
          </cell>
          <cell r="D73" t="str">
            <v>კახეთი</v>
          </cell>
        </row>
        <row r="74">
          <cell r="A74" t="str">
            <v>სს "თიბისი ბანკის" ლაგოდეხის სერვის-ცენტრი #1</v>
          </cell>
          <cell r="B74" t="str">
            <v>ლაგოდეხი</v>
          </cell>
          <cell r="C74" t="str">
            <v>ელდარ ფირცხალავა</v>
          </cell>
          <cell r="D74" t="str">
            <v>კახეთი</v>
          </cell>
        </row>
        <row r="75">
          <cell r="A75" t="str">
            <v>აღმაშენებლის ხეივნის სერვის-ცენტრი</v>
          </cell>
          <cell r="B75" t="str">
            <v>თბილისი</v>
          </cell>
          <cell r="C75" t="str">
            <v>ქეთი აბრამიშვილი</v>
          </cell>
          <cell r="D75" t="str">
            <v>სერვისცენტრი</v>
          </cell>
        </row>
        <row r="76">
          <cell r="A76" t="str">
            <v>სს "თიბისი ბანკის" ხობის სერვის-ცენტრი #1</v>
          </cell>
          <cell r="B76" t="str">
            <v>ხობი</v>
          </cell>
          <cell r="C76" t="str">
            <v>ლადო მურუსიძე</v>
          </cell>
          <cell r="D76" t="str">
            <v>აჭარა</v>
          </cell>
        </row>
        <row r="77">
          <cell r="A77" t="str">
            <v>სს "თიბისი ბანკის" ფოთის სერვის-ცენტრი #8</v>
          </cell>
          <cell r="B77" t="str">
            <v>ფოთი</v>
          </cell>
          <cell r="C77" t="str">
            <v>ლადო მურუსიძე</v>
          </cell>
          <cell r="D77" t="str">
            <v>აჭარა</v>
          </cell>
        </row>
        <row r="78">
          <cell r="A78" t="str">
            <v>სს "თიბისი ბანკის" სერვის-ცენტრი #32 გალერია თბილისში</v>
          </cell>
          <cell r="B78" t="str">
            <v>თბილისი</v>
          </cell>
          <cell r="C78" t="str">
            <v>ქეთი აბრამიშვილი</v>
          </cell>
          <cell r="D78" t="str">
            <v>სერვისცენტრი</v>
          </cell>
        </row>
        <row r="79">
          <cell r="A79" t="str">
            <v>სს "თიბისი ბანკის" ბორჯომის სერვის-ცენტრი #3</v>
          </cell>
          <cell r="B79" t="str">
            <v>ბორჯომი</v>
          </cell>
          <cell r="C79" t="str">
            <v>ქეთი აბრამიშვილი</v>
          </cell>
          <cell r="D79" t="str">
            <v>სერვისცენტრი</v>
          </cell>
        </row>
        <row r="80">
          <cell r="A80" t="str">
            <v>მარნეულის სერვის-ცენტრი #1</v>
          </cell>
          <cell r="B80" t="str">
            <v>მარნეული</v>
          </cell>
          <cell r="C80" t="str">
            <v>ილია კახნიაშვილი</v>
          </cell>
          <cell r="D80" t="str">
            <v>ქვემო ქართლი 2</v>
          </cell>
        </row>
        <row r="81">
          <cell r="A81" t="str">
            <v>სს "თიბისი ბანკის" ისნის სერვის-ცენტრი #2</v>
          </cell>
          <cell r="B81" t="str">
            <v>თბილისი</v>
          </cell>
          <cell r="C81" t="str">
            <v>ილია ბახტურიძე</v>
          </cell>
          <cell r="D81" t="str">
            <v>კრწანისი სამგორი</v>
          </cell>
        </row>
        <row r="82">
          <cell r="A82" t="str">
            <v>სს "თიბისი ბანკის" მარნეულის სერვის-ცენტრი #2</v>
          </cell>
          <cell r="B82" t="str">
            <v>მარნეული</v>
          </cell>
          <cell r="C82" t="str">
            <v>ილია კახნიაშვილი</v>
          </cell>
          <cell r="D82" t="str">
            <v>ქვემო ქართლი 2</v>
          </cell>
        </row>
        <row r="83">
          <cell r="A83" t="str">
            <v>თბილისის #13 სერვის ცენტრი (თბილისი მოლში)</v>
          </cell>
          <cell r="B83" t="str">
            <v>თბილისი</v>
          </cell>
          <cell r="C83" t="str">
            <v>ქეთი აბრამიშვილი</v>
          </cell>
          <cell r="D83" t="str">
            <v>სერვისცენტრი</v>
          </cell>
        </row>
        <row r="84">
          <cell r="A84" t="str">
            <v>რუსთავის სერვის-ცენტრი #3</v>
          </cell>
          <cell r="B84" t="str">
            <v>რუსთავი</v>
          </cell>
          <cell r="C84" t="str">
            <v>ქეთი აბრამიშვილი</v>
          </cell>
          <cell r="D84" t="str">
            <v>სერვისცენტრი</v>
          </cell>
        </row>
        <row r="85">
          <cell r="A85" t="str">
            <v>სს "თიბისი ბანკის" თბილისის საერთაშორისო აეროპორტის სერვის-ცენტრი #31</v>
          </cell>
          <cell r="B85" t="str">
            <v>თბილისი</v>
          </cell>
          <cell r="C85" t="str">
            <v>ქეთი აბრამიშვილი</v>
          </cell>
          <cell r="D85" t="str">
            <v>სერვისცენტრი</v>
          </cell>
        </row>
        <row r="86">
          <cell r="A86" t="str">
            <v>სს "თიბისი ბანკის" ქობულეთის სერვის-ცენტრი #1</v>
          </cell>
          <cell r="B86" t="str">
            <v>ქობულეთი</v>
          </cell>
          <cell r="C86" t="str">
            <v>ლადო მურუსიძე</v>
          </cell>
          <cell r="D86" t="str">
            <v>აჭარა</v>
          </cell>
        </row>
        <row r="87">
          <cell r="A87" t="str">
            <v>სს "თიბისი ბანკის" თბილისის სერვის-ცენტრი #30 საუნივერსიტეტო კლინიკაში</v>
          </cell>
          <cell r="B87" t="str">
            <v>თბილისი</v>
          </cell>
          <cell r="C87" t="str">
            <v>ქეთი აბრამიშვილი</v>
          </cell>
          <cell r="D87" t="str">
            <v>სერვისცენტრი</v>
          </cell>
        </row>
        <row r="88">
          <cell r="A88" t="str">
            <v>სს "თიბისი ბანკის" გარდაბნის სერვის-ცენტრი #1</v>
          </cell>
          <cell r="B88" t="str">
            <v>გარდაბანი</v>
          </cell>
          <cell r="C88" t="str">
            <v>გიორგი ნებიერიძე</v>
          </cell>
          <cell r="D88" t="str">
            <v>ქვემო ქართლი 1</v>
          </cell>
        </row>
        <row r="89">
          <cell r="A89" t="str">
            <v>სს "თიბისი ბანკის" ახალციხის სერვის-ცენტრი #1</v>
          </cell>
          <cell r="B89" t="str">
            <v>ახალციხე</v>
          </cell>
          <cell r="C89" t="str">
            <v>ჯემალ მაჩაიძე</v>
          </cell>
          <cell r="D89" t="str">
            <v>შიდა ქართლი/სამცხე ჯავახეთი</v>
          </cell>
        </row>
        <row r="90">
          <cell r="A90" t="str">
            <v>სს "თიბისი ბანკის" სადგურის სერვის-ცენტრი #2</v>
          </cell>
          <cell r="B90" t="str">
            <v>თბილისი</v>
          </cell>
          <cell r="C90" t="str">
            <v>ირაკლი კაკულია</v>
          </cell>
          <cell r="D90" t="str">
            <v>გლდანი-ნაძალადევი</v>
          </cell>
        </row>
        <row r="91">
          <cell r="A91" t="str">
            <v>სს "თიბისი ბანკის" ხონის სერვის-ცენტრი #1</v>
          </cell>
          <cell r="B91" t="str">
            <v>ხონი</v>
          </cell>
          <cell r="C91" t="str">
            <v>პაატა წოწონავა</v>
          </cell>
          <cell r="D91" t="str">
            <v>დასავლეთ საქართველო</v>
          </cell>
        </row>
        <row r="92">
          <cell r="A92" t="str">
            <v>სს "თიბისი ბანკის" ბაღდათის სერვის-ცენტრი #1</v>
          </cell>
          <cell r="B92" t="str">
            <v>ბაღდათი</v>
          </cell>
          <cell r="C92" t="str">
            <v>პაატა წოწონავა</v>
          </cell>
          <cell r="D92" t="str">
            <v>დასავლეთ საქართველო</v>
          </cell>
        </row>
        <row r="93">
          <cell r="A93" t="str">
            <v>სს "თიბისი ბანკის" სამტრედიის სერვის-ცენტრი #1</v>
          </cell>
          <cell r="B93" t="str">
            <v>სამტრედია</v>
          </cell>
          <cell r="C93" t="str">
            <v>პაატა წოწონავა</v>
          </cell>
          <cell r="D93" t="str">
            <v>დასავლეთ საქართველო</v>
          </cell>
        </row>
        <row r="94">
          <cell r="A94" t="str">
            <v>სს "თიბისი ბანკის" ახალქალაქის სერვის-ცენტრი #1</v>
          </cell>
          <cell r="B94" t="str">
            <v>ახალქალაქი</v>
          </cell>
          <cell r="C94" t="str">
            <v>ჯემალ მაჩაიძე</v>
          </cell>
          <cell r="D94" t="str">
            <v>შიდა ქართლი/სამცხე ჯავახეთი</v>
          </cell>
        </row>
        <row r="95">
          <cell r="A95" t="str">
            <v>სს "თიბისი ბანკის" საჩხერის სერვის-ცენტრი #1</v>
          </cell>
          <cell r="B95" t="str">
            <v>საჩხერე</v>
          </cell>
          <cell r="C95" t="str">
            <v>პაატა წოწონავა</v>
          </cell>
          <cell r="D95" t="str">
            <v>დასავლეთ საქართველო</v>
          </cell>
        </row>
        <row r="96">
          <cell r="A96" t="str">
            <v>სს "თიბისი ბანკის" კასპის სერვის-ცენტრი #1</v>
          </cell>
          <cell r="B96" t="str">
            <v>კასპი</v>
          </cell>
          <cell r="C96" t="str">
            <v>ჯემალ მაჩაიძე</v>
          </cell>
          <cell r="D96" t="str">
            <v>შიდა ქართლი/სამცხე ჯავახეთი</v>
          </cell>
        </row>
        <row r="97">
          <cell r="A97" t="str">
            <v>სს "თიბისი ბანკის" ხაშურის სერვის-ცენტრი #1</v>
          </cell>
          <cell r="B97" t="str">
            <v>ხაშური</v>
          </cell>
          <cell r="C97" t="str">
            <v>ჯემალ მაჩაიძე</v>
          </cell>
          <cell r="D97" t="str">
            <v>შიდა ქართლი/სამცხე ჯავახეთი</v>
          </cell>
        </row>
        <row r="98">
          <cell r="A98" t="str">
            <v>სს "თიბისი ბანკის" სენაკის სერვის-ცენტრი #1</v>
          </cell>
          <cell r="B98" t="str">
            <v>სენაკი</v>
          </cell>
          <cell r="C98" t="str">
            <v>ლადო მურუსიძე</v>
          </cell>
          <cell r="D98" t="str">
            <v>აჭარა</v>
          </cell>
        </row>
        <row r="99">
          <cell r="A99" t="str">
            <v>სს "თიბისი ბანკის" ნინოწმინდის სერვის-ცენტრი #1</v>
          </cell>
          <cell r="B99" t="str">
            <v>ნინოწმინდა</v>
          </cell>
          <cell r="C99" t="str">
            <v>ჯემალ მაჩაიძე</v>
          </cell>
          <cell r="D99" t="str">
            <v>შიდა ქართლი/სამცხე ჯავახეთი</v>
          </cell>
        </row>
        <row r="100">
          <cell r="A100" t="str">
            <v>სს "თიბისი ბანკის" საგარეჯოს სერვის-ცენტრი #1</v>
          </cell>
          <cell r="B100" t="str">
            <v>საგარეჯო</v>
          </cell>
          <cell r="C100" t="str">
            <v>ელდარ ფირცხალავა</v>
          </cell>
          <cell r="D100" t="str">
            <v>კახეთი</v>
          </cell>
        </row>
        <row r="101">
          <cell r="A101" t="str">
            <v>სს "თიბისი ბანკის" დედოფლისწყაროს სერვის-ცენტრი #1</v>
          </cell>
          <cell r="B101" t="str">
            <v>დედოფლისწყარო</v>
          </cell>
          <cell r="C101" t="str">
            <v>ელდარ ფირცხალავა</v>
          </cell>
          <cell r="D101" t="str">
            <v>კახეთი</v>
          </cell>
        </row>
        <row r="102">
          <cell r="A102" t="str">
            <v>სს "თიბისი ბანკის" ოზურგეთის სერვის-ცენტრი #1</v>
          </cell>
          <cell r="B102" t="str">
            <v>ოზურგეთი</v>
          </cell>
          <cell r="C102" t="str">
            <v>პაატა წოწონავა</v>
          </cell>
          <cell r="D102" t="str">
            <v>დასავლეთ საქართველო</v>
          </cell>
        </row>
        <row r="103">
          <cell r="A103" t="str">
            <v>სს "თიბისი ბანკის" ბოლნისის სერვის-ცენტრი #1</v>
          </cell>
          <cell r="B103" t="str">
            <v>ბოლნისი</v>
          </cell>
          <cell r="C103" t="str">
            <v>ილია კახნიაშვილი</v>
          </cell>
          <cell r="D103" t="str">
            <v>ქვემო ქართლი 2</v>
          </cell>
        </row>
        <row r="104">
          <cell r="A104" t="str">
            <v>სს "თიბისი ბანკის" თერჯოლის სერვის-ცენტრი #1</v>
          </cell>
          <cell r="B104" t="str">
            <v>თერჯოლა</v>
          </cell>
          <cell r="C104" t="str">
            <v>პაატა წოწონავა</v>
          </cell>
          <cell r="D104" t="str">
            <v>დასავლეთ საქართველო</v>
          </cell>
        </row>
        <row r="105">
          <cell r="A105" t="str">
            <v>სს "თიბისი ბანკის" კაბალის სერვის-ცენტრი #1</v>
          </cell>
          <cell r="B105" t="str">
            <v>კაბალი</v>
          </cell>
          <cell r="C105" t="str">
            <v>ელდარ ფირცხალავა</v>
          </cell>
          <cell r="D105" t="str">
            <v>კახეთი</v>
          </cell>
        </row>
        <row r="106">
          <cell r="A106" t="str">
            <v>სს "თიბისი ბანკის" წალკის სერვის-ცენტრი #1</v>
          </cell>
          <cell r="B106" t="str">
            <v>წალკა</v>
          </cell>
          <cell r="C106" t="str">
            <v>ილია კახნიაშვილი</v>
          </cell>
          <cell r="D106" t="str">
            <v>ქვემო ქართლი 2</v>
          </cell>
        </row>
        <row r="107">
          <cell r="A107" t="str">
            <v>სს "თიბისი ბანკის" ხელვაჩაურის სერვის-ცენტრი #1</v>
          </cell>
          <cell r="B107" t="str">
            <v>ხელვაჩაური</v>
          </cell>
          <cell r="C107" t="str">
            <v>ლადო მურუსიძე</v>
          </cell>
          <cell r="D107" t="str">
            <v>აჭარა</v>
          </cell>
        </row>
        <row r="108">
          <cell r="A108" t="str">
            <v>სს "თიბისი ბანკის" მარტვილის სერვის-ცენტრი #1</v>
          </cell>
          <cell r="B108" t="str">
            <v>მარტვილი</v>
          </cell>
          <cell r="C108" t="str">
            <v>ლადო მურუსიძე</v>
          </cell>
          <cell r="D108" t="str">
            <v>აჭარა</v>
          </cell>
        </row>
        <row r="109">
          <cell r="A109" t="str">
            <v>სს "თიბისი ბანკის" ქარელის სერვის-ცენტრი #1</v>
          </cell>
          <cell r="B109" t="str">
            <v>ქარელი</v>
          </cell>
          <cell r="C109" t="str">
            <v>ჯემალ მაჩაიძე</v>
          </cell>
          <cell r="D109" t="str">
            <v>შიდა ქართლი/სამცხე ჯავახეთი</v>
          </cell>
        </row>
        <row r="110">
          <cell r="A110" t="str">
            <v>სს "თიბისი ბანკის" დმანისის სერვის-ცენტრი #1</v>
          </cell>
          <cell r="B110" t="str">
            <v>დმანისი</v>
          </cell>
          <cell r="C110" t="str">
            <v>ილია კახნიაშვილი</v>
          </cell>
          <cell r="D110" t="str">
            <v>ქვემო ქართლი 2</v>
          </cell>
        </row>
        <row r="111">
          <cell r="A111" t="str">
            <v>სს "თიბისი ბანკის" აბაშის სერვის-ცენტრი #1</v>
          </cell>
          <cell r="B111" t="str">
            <v>აბაშა</v>
          </cell>
          <cell r="C111" t="str">
            <v>ლადო მურუსიძე</v>
          </cell>
          <cell r="D111" t="str">
            <v>აჭარა</v>
          </cell>
        </row>
        <row r="112">
          <cell r="A112" t="str">
            <v>სს "თიბისი ბანკის" ხულოს სერვის-ცენტრი #1</v>
          </cell>
          <cell r="B112" t="str">
            <v>ხულო</v>
          </cell>
          <cell r="C112" t="str">
            <v>ლადო მურუსიძე</v>
          </cell>
          <cell r="D112" t="str">
            <v>აჭარა</v>
          </cell>
        </row>
        <row r="113">
          <cell r="A113" t="str">
            <v>სს "თიბისი ბანკის" ვანის სერვის-ცენტრი #1</v>
          </cell>
          <cell r="B113" t="str">
            <v>ვანი</v>
          </cell>
          <cell r="C113" t="str">
            <v>პაატა წოწონავა</v>
          </cell>
          <cell r="D113" t="str">
            <v>დასავლეთ საქართველო</v>
          </cell>
        </row>
        <row r="114">
          <cell r="A114" t="str">
            <v>სს "თიბისი ბანკის" ამბროლაურის სერვის-ცენტრი #1</v>
          </cell>
          <cell r="B114" t="str">
            <v>ამბროლაური</v>
          </cell>
          <cell r="C114" t="str">
            <v>პაატა წოწონავა</v>
          </cell>
          <cell r="D114" t="str">
            <v>დასავლეთ საქართველო</v>
          </cell>
        </row>
        <row r="115">
          <cell r="A115" t="str">
            <v>სს "თიბისი ბანკის" ჭიათურის სერვის-ცენტრი #1</v>
          </cell>
          <cell r="B115" t="str">
            <v>ჭიათურა</v>
          </cell>
          <cell r="C115" t="str">
            <v>პაატა წოწონავა</v>
          </cell>
          <cell r="D115" t="str">
            <v>დასავლეთ საქართველო</v>
          </cell>
        </row>
        <row r="116">
          <cell r="A116" t="str">
            <v>თბილისის საერთაშორისო აეროპორტის სერვის-ცენტრი</v>
          </cell>
          <cell r="B116" t="str">
            <v>თბილისი</v>
          </cell>
          <cell r="C116" t="str">
            <v>ქეთი აბრამიშვილი</v>
          </cell>
          <cell r="D116" t="str">
            <v>სერვისცენტრი</v>
          </cell>
        </row>
        <row r="117">
          <cell r="A117" t="str">
            <v>სს "თიბისი ბანკის" სერვის-ცენტრი #27 (ინგოროყვას კლინიკა)</v>
          </cell>
          <cell r="B117" t="str">
            <v>თბილისი</v>
          </cell>
          <cell r="C117" t="str">
            <v>ქეთი აბრამიშვილი</v>
          </cell>
          <cell r="D117" t="str">
            <v>სერვისცენტრი</v>
          </cell>
        </row>
        <row r="118">
          <cell r="A118" t="str">
            <v>სს "თიბისი ბანკის" ბათუმის სერვის-ცენტრი #16</v>
          </cell>
          <cell r="B118" t="str">
            <v>ბათუმი</v>
          </cell>
          <cell r="C118" t="str">
            <v>ლადო მურუსიძე</v>
          </cell>
          <cell r="D118" t="str">
            <v>აჭარა</v>
          </cell>
        </row>
        <row r="119">
          <cell r="A119" t="str">
            <v>სს "თიბისი ბანკის" დიდი დიღმის სერვის-ცენტრი#1</v>
          </cell>
          <cell r="B119" t="str">
            <v>თბილისი</v>
          </cell>
          <cell r="C119" t="str">
            <v>ზვიად ზაკუტაშვილი</v>
          </cell>
          <cell r="D119" t="str">
            <v>საბურთალო</v>
          </cell>
        </row>
        <row r="120">
          <cell r="A120" t="str">
            <v>სს "თიბისი ბანკის" მცხეთის სერვის-ცენტრი#1</v>
          </cell>
          <cell r="B120" t="str">
            <v>მცხეთა</v>
          </cell>
          <cell r="C120" t="str">
            <v>ირაკლი კაკულია</v>
          </cell>
          <cell r="D120" t="str">
            <v>გლდანი-ნაძალადევი</v>
          </cell>
        </row>
        <row r="121">
          <cell r="A121" t="str">
            <v>სერვის ცენტრი გუდაურში</v>
          </cell>
          <cell r="B121" t="str">
            <v>გუდაური</v>
          </cell>
          <cell r="C121" t="str">
            <v>ქეთი აბრამიშვილი</v>
          </cell>
          <cell r="D121" t="str">
            <v>სერვისცენტრი</v>
          </cell>
        </row>
        <row r="122">
          <cell r="A122" t="str">
            <v>სც#22 მერიაში</v>
          </cell>
          <cell r="B122" t="str">
            <v>თბილისი</v>
          </cell>
          <cell r="C122" t="str">
            <v>ქეთი აბრამიშვილი</v>
          </cell>
          <cell r="D122" t="str">
            <v>სერვისცენტრი</v>
          </cell>
        </row>
        <row r="123">
          <cell r="A123" t="str">
            <v>სს „თიბისი ბანკის“ თბილისის სც#34 ტოიოტას ცენტრში</v>
          </cell>
          <cell r="B123" t="str">
            <v>თბილისი</v>
          </cell>
          <cell r="C123" t="str">
            <v>ქეთი აბრამიშვილი</v>
          </cell>
          <cell r="D123" t="str">
            <v>სერვისცენტრი</v>
          </cell>
        </row>
        <row r="124">
          <cell r="A124" t="str">
            <v>ს.ს. „თიბისი ბანკის“ სერვისცენტრი #35 კავკასიის ავტოიმპორტში </v>
          </cell>
          <cell r="B124" t="str">
            <v>რუსთავი</v>
          </cell>
          <cell r="C124" t="str">
            <v>ქეთი აბრამიშვილი</v>
          </cell>
          <cell r="D124" t="str">
            <v>სერვისცენტრი</v>
          </cell>
        </row>
        <row r="125">
          <cell r="A125" t="str">
            <v>ს.ს. „თიბისი ბანკის“ სერვისცენტრი#36 შერატონში</v>
          </cell>
          <cell r="B125" t="str">
            <v>თბილისი</v>
          </cell>
          <cell r="C125" t="str">
            <v>ქეთი აბრამიშვილი</v>
          </cell>
          <cell r="D125" t="str">
            <v>სერვისცენტრი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A91F0-3A99-424B-8389-91C3D1101325}">
  <dimension ref="A1:C155"/>
  <sheetViews>
    <sheetView tabSelected="1" workbookViewId="0">
      <pane ySplit="1" topLeftCell="A89" activePane="bottomLeft" state="frozen"/>
      <selection pane="bottomLeft" activeCell="A158" sqref="A158"/>
    </sheetView>
  </sheetViews>
  <sheetFormatPr defaultRowHeight="14.4" x14ac:dyDescent="0.3"/>
  <cols>
    <col min="1" max="1" width="50.33203125" customWidth="1"/>
    <col min="2" max="2" width="34.21875" customWidth="1"/>
    <col min="3" max="3" width="23.88671875" bestFit="1" customWidth="1"/>
  </cols>
  <sheetData>
    <row r="1" spans="1:3" x14ac:dyDescent="0.3">
      <c r="A1" s="2" t="s">
        <v>306</v>
      </c>
      <c r="B1" s="2" t="s">
        <v>151</v>
      </c>
      <c r="C1" s="2" t="s">
        <v>307</v>
      </c>
    </row>
    <row r="2" spans="1:3" x14ac:dyDescent="0.3">
      <c r="A2" s="1" t="s">
        <v>152</v>
      </c>
      <c r="B2" s="1" t="s">
        <v>0</v>
      </c>
      <c r="C2" s="1" t="str">
        <f>VLOOKUP(A2, [1]Sheet1!$A:$D, 4,0)</f>
        <v>ვაკე-მთაწმინდა</v>
      </c>
    </row>
    <row r="3" spans="1:3" x14ac:dyDescent="0.3">
      <c r="A3" s="1" t="s">
        <v>153</v>
      </c>
      <c r="B3" s="1" t="s">
        <v>1</v>
      </c>
      <c r="C3" s="1" t="str">
        <f>VLOOKUP(A3, [1]Sheet1!$A:$D, 4,0)</f>
        <v>საბურთალო</v>
      </c>
    </row>
    <row r="4" spans="1:3" x14ac:dyDescent="0.3">
      <c r="A4" s="1" t="s">
        <v>154</v>
      </c>
      <c r="B4" s="1" t="s">
        <v>2</v>
      </c>
      <c r="C4" s="1" t="str">
        <f>VLOOKUP(A4, [1]Sheet1!$A:$D, 4,0)</f>
        <v>საბურთალო</v>
      </c>
    </row>
    <row r="5" spans="1:3" x14ac:dyDescent="0.3">
      <c r="A5" s="1" t="s">
        <v>155</v>
      </c>
      <c r="B5" s="1" t="s">
        <v>3</v>
      </c>
      <c r="C5" s="1" t="str">
        <f>VLOOKUP(A5, [1]Sheet1!$A:$D, 4,0)</f>
        <v>ვაკე-მთაწმინდა</v>
      </c>
    </row>
    <row r="6" spans="1:3" x14ac:dyDescent="0.3">
      <c r="A6" s="1" t="s">
        <v>156</v>
      </c>
      <c r="B6" s="1" t="s">
        <v>4</v>
      </c>
      <c r="C6" s="1" t="str">
        <f>VLOOKUP(A6, [1]Sheet1!$A:$D, 4,0)</f>
        <v>ქვემო ქართლი 1</v>
      </c>
    </row>
    <row r="7" spans="1:3" x14ac:dyDescent="0.3">
      <c r="A7" s="1" t="s">
        <v>157</v>
      </c>
      <c r="B7" s="1" t="s">
        <v>5</v>
      </c>
      <c r="C7" s="1" t="str">
        <f>VLOOKUP(A7, [1]Sheet1!$A:$D, 4,0)</f>
        <v>კრწანისი სამგორი</v>
      </c>
    </row>
    <row r="8" spans="1:3" x14ac:dyDescent="0.3">
      <c r="A8" s="1" t="s">
        <v>158</v>
      </c>
      <c r="B8" s="1" t="s">
        <v>6</v>
      </c>
      <c r="C8" s="1" t="str">
        <f>VLOOKUP(A8, [1]Sheet1!$A:$D, 4,0)</f>
        <v>დასავლეთ საქართველო</v>
      </c>
    </row>
    <row r="9" spans="1:3" x14ac:dyDescent="0.3">
      <c r="A9" s="1" t="s">
        <v>159</v>
      </c>
      <c r="B9" s="1" t="s">
        <v>7</v>
      </c>
      <c r="C9" s="1" t="str">
        <f>VLOOKUP(A9, [1]Sheet1!$A:$D, 4,0)</f>
        <v>დასავლეთ საქართველო</v>
      </c>
    </row>
    <row r="10" spans="1:3" x14ac:dyDescent="0.3">
      <c r="A10" s="1" t="s">
        <v>160</v>
      </c>
      <c r="B10" s="1" t="s">
        <v>8</v>
      </c>
      <c r="C10" s="1" t="str">
        <f>VLOOKUP(A10, [1]Sheet1!$A:$D, 4,0)</f>
        <v>ვაკე-მთაწმინდა</v>
      </c>
    </row>
    <row r="11" spans="1:3" x14ac:dyDescent="0.3">
      <c r="A11" s="1" t="s">
        <v>161</v>
      </c>
      <c r="B11" s="1" t="s">
        <v>9</v>
      </c>
      <c r="C11" s="1" t="str">
        <f>VLOOKUP(A11, [1]Sheet1!$A:$D, 4,0)</f>
        <v>შიდა ქართლი/სამცხე ჯავახეთი</v>
      </c>
    </row>
    <row r="12" spans="1:3" x14ac:dyDescent="0.3">
      <c r="A12" s="1" t="s">
        <v>162</v>
      </c>
      <c r="B12" s="1" t="s">
        <v>10</v>
      </c>
      <c r="C12" s="1" t="str">
        <f>VLOOKUP(A12, [1]Sheet1!$A:$D, 4,0)</f>
        <v>აჭარა</v>
      </c>
    </row>
    <row r="13" spans="1:3" x14ac:dyDescent="0.3">
      <c r="A13" s="1" t="s">
        <v>163</v>
      </c>
      <c r="B13" s="1" t="s">
        <v>11</v>
      </c>
      <c r="C13" s="1" t="str">
        <f>VLOOKUP(A13, [1]Sheet1!$A:$D, 4,0)</f>
        <v>გლდანი-ნაძალადევი</v>
      </c>
    </row>
    <row r="14" spans="1:3" x14ac:dyDescent="0.3">
      <c r="A14" s="1" t="s">
        <v>164</v>
      </c>
      <c r="B14" s="1" t="s">
        <v>12</v>
      </c>
      <c r="C14" s="1" t="str">
        <f>VLOOKUP(A14, [1]Sheet1!$A:$D, 4,0)</f>
        <v>სერვისცენტრი</v>
      </c>
    </row>
    <row r="15" spans="1:3" x14ac:dyDescent="0.3">
      <c r="A15" s="1" t="s">
        <v>165</v>
      </c>
      <c r="B15" s="1" t="s">
        <v>13</v>
      </c>
      <c r="C15" s="1" t="str">
        <f>VLOOKUP(A15, [1]Sheet1!$A:$D, 4,0)</f>
        <v>ვაკე-მთაწმინდა</v>
      </c>
    </row>
    <row r="16" spans="1:3" x14ac:dyDescent="0.3">
      <c r="A16" s="1" t="s">
        <v>166</v>
      </c>
      <c r="B16" s="1" t="s">
        <v>14</v>
      </c>
      <c r="C16" s="1" t="str">
        <f>VLOOKUP(A16, [1]Sheet1!$A:$D, 4,0)</f>
        <v>გლდანი-ნაძალადევი</v>
      </c>
    </row>
    <row r="17" spans="1:3" x14ac:dyDescent="0.3">
      <c r="A17" s="1" t="s">
        <v>167</v>
      </c>
      <c r="B17" s="1" t="s">
        <v>15</v>
      </c>
      <c r="C17" s="1" t="str">
        <f>VLOOKUP(A17, [1]Sheet1!$A:$D, 4,0)</f>
        <v>შიდა ქართლი/სამცხე ჯავახეთი</v>
      </c>
    </row>
    <row r="18" spans="1:3" x14ac:dyDescent="0.3">
      <c r="A18" s="1" t="s">
        <v>168</v>
      </c>
      <c r="B18" s="1" t="s">
        <v>16</v>
      </c>
      <c r="C18" s="1" t="str">
        <f>VLOOKUP(A18, [1]Sheet1!$A:$D, 4,0)</f>
        <v>საბურთალო</v>
      </c>
    </row>
    <row r="19" spans="1:3" x14ac:dyDescent="0.3">
      <c r="A19" s="1" t="s">
        <v>169</v>
      </c>
      <c r="B19" s="1" t="s">
        <v>17</v>
      </c>
      <c r="C19" s="1" t="str">
        <f>VLOOKUP(A19, [1]Sheet1!$A:$D, 4,0)</f>
        <v>ვაკე-მთაწმინდა</v>
      </c>
    </row>
    <row r="20" spans="1:3" x14ac:dyDescent="0.3">
      <c r="A20" s="1" t="s">
        <v>170</v>
      </c>
      <c r="B20" s="1" t="s">
        <v>18</v>
      </c>
      <c r="C20" s="1" t="str">
        <f>VLOOKUP(A20, [1]Sheet1!$A:$D, 4,0)</f>
        <v>აჭარა</v>
      </c>
    </row>
    <row r="21" spans="1:3" x14ac:dyDescent="0.3">
      <c r="A21" s="1" t="s">
        <v>171</v>
      </c>
      <c r="B21" s="1" t="s">
        <v>19</v>
      </c>
      <c r="C21" s="1" t="str">
        <f>VLOOKUP(A21, [1]Sheet1!$A:$D, 4,0)</f>
        <v>კრწანისი სამგორი</v>
      </c>
    </row>
    <row r="22" spans="1:3" x14ac:dyDescent="0.3">
      <c r="A22" s="1" t="s">
        <v>172</v>
      </c>
      <c r="B22" s="1" t="s">
        <v>20</v>
      </c>
      <c r="C22" s="1" t="str">
        <f>VLOOKUP(A22, [1]Sheet1!$A:$D, 4,0)</f>
        <v>ქვემო ქართლი 1</v>
      </c>
    </row>
    <row r="23" spans="1:3" x14ac:dyDescent="0.3">
      <c r="A23" s="1" t="s">
        <v>173</v>
      </c>
      <c r="B23" s="1" t="s">
        <v>21</v>
      </c>
      <c r="C23" s="1" t="str">
        <f>VLOOKUP(A23, [1]Sheet1!$A:$D, 4,0)</f>
        <v>დასავლეთ საქართველო</v>
      </c>
    </row>
    <row r="24" spans="1:3" x14ac:dyDescent="0.3">
      <c r="A24" s="1" t="s">
        <v>174</v>
      </c>
      <c r="B24" s="1" t="s">
        <v>22</v>
      </c>
      <c r="C24" s="1" t="str">
        <f>VLOOKUP(A24, [1]Sheet1!$A:$D, 4,0)</f>
        <v>დასავლეთ საქართველო</v>
      </c>
    </row>
    <row r="25" spans="1:3" x14ac:dyDescent="0.3">
      <c r="A25" s="1" t="s">
        <v>175</v>
      </c>
      <c r="B25" s="1" t="s">
        <v>23</v>
      </c>
      <c r="C25" s="1" t="str">
        <f>VLOOKUP(A25, [1]Sheet1!$A:$D, 4,0)</f>
        <v>გლდანი-ნაძალადევი</v>
      </c>
    </row>
    <row r="26" spans="1:3" x14ac:dyDescent="0.3">
      <c r="A26" s="1" t="s">
        <v>176</v>
      </c>
      <c r="B26" s="1" t="s">
        <v>24</v>
      </c>
      <c r="C26" s="1" t="str">
        <f>VLOOKUP(A26, [1]Sheet1!$A:$D, 4,0)</f>
        <v>აჭარა</v>
      </c>
    </row>
    <row r="27" spans="1:3" x14ac:dyDescent="0.3">
      <c r="A27" s="1" t="s">
        <v>177</v>
      </c>
      <c r="B27" s="1" t="s">
        <v>25</v>
      </c>
      <c r="C27" s="1" t="str">
        <f>VLOOKUP(A27, [1]Sheet1!$A:$D, 4,0)</f>
        <v>აჭარა</v>
      </c>
    </row>
    <row r="28" spans="1:3" x14ac:dyDescent="0.3">
      <c r="A28" s="1" t="s">
        <v>178</v>
      </c>
      <c r="B28" s="1" t="s">
        <v>26</v>
      </c>
      <c r="C28" s="1" t="str">
        <f>VLOOKUP(A28, [1]Sheet1!$A:$D, 4,0)</f>
        <v>საბურთალო</v>
      </c>
    </row>
    <row r="29" spans="1:3" x14ac:dyDescent="0.3">
      <c r="A29" s="1" t="s">
        <v>179</v>
      </c>
      <c r="B29" s="1" t="s">
        <v>27</v>
      </c>
      <c r="C29" s="1" t="str">
        <f>VLOOKUP(A29, [1]Sheet1!$A:$D, 4,0)</f>
        <v>ქვემო ქართლი 1</v>
      </c>
    </row>
    <row r="30" spans="1:3" x14ac:dyDescent="0.3">
      <c r="A30" s="1" t="s">
        <v>180</v>
      </c>
      <c r="B30" s="1" t="s">
        <v>28</v>
      </c>
      <c r="C30" s="1" t="str">
        <f>VLOOKUP(A30, [1]Sheet1!$A:$D, 4,0)</f>
        <v>შიდა ქართლი/სამცხე ჯავახეთი</v>
      </c>
    </row>
    <row r="31" spans="1:3" x14ac:dyDescent="0.3">
      <c r="A31" s="1" t="s">
        <v>181</v>
      </c>
      <c r="B31" s="1" t="s">
        <v>29</v>
      </c>
      <c r="C31" s="1" t="str">
        <f>VLOOKUP(A31, [1]Sheet1!$A:$D, 4,0)</f>
        <v>დასავლეთ საქართველო</v>
      </c>
    </row>
    <row r="32" spans="1:3" x14ac:dyDescent="0.3">
      <c r="A32" s="1" t="s">
        <v>182</v>
      </c>
      <c r="B32" s="1" t="s">
        <v>30</v>
      </c>
      <c r="C32" s="1" t="str">
        <f>VLOOKUP(A32, [1]Sheet1!$A:$D, 4,0)</f>
        <v>საბურთალო</v>
      </c>
    </row>
    <row r="33" spans="1:3" x14ac:dyDescent="0.3">
      <c r="A33" s="1" t="s">
        <v>183</v>
      </c>
      <c r="B33" s="1" t="s">
        <v>31</v>
      </c>
      <c r="C33" s="1" t="str">
        <f>VLOOKUP(A33, [1]Sheet1!$A:$D, 4,0)</f>
        <v>სერვისცენტრი</v>
      </c>
    </row>
    <row r="34" spans="1:3" x14ac:dyDescent="0.3">
      <c r="A34" s="1" t="s">
        <v>184</v>
      </c>
      <c r="B34" s="1" t="s">
        <v>32</v>
      </c>
      <c r="C34" s="1" t="str">
        <f>VLOOKUP(A34, [1]Sheet1!$A:$D, 4,0)</f>
        <v>აჭარა</v>
      </c>
    </row>
    <row r="35" spans="1:3" x14ac:dyDescent="0.3">
      <c r="A35" s="1" t="s">
        <v>185</v>
      </c>
      <c r="B35" s="1" t="s">
        <v>33</v>
      </c>
      <c r="C35" s="1" t="str">
        <f>VLOOKUP(A35, [1]Sheet1!$A:$D, 4,0)</f>
        <v>საბურთალო</v>
      </c>
    </row>
    <row r="36" spans="1:3" x14ac:dyDescent="0.3">
      <c r="A36" s="1" t="s">
        <v>186</v>
      </c>
      <c r="B36" s="1" t="s">
        <v>34</v>
      </c>
      <c r="C36" s="1" t="str">
        <f>VLOOKUP(A36, [1]Sheet1!$A:$D, 4,0)</f>
        <v>გლდანი-ნაძალადევი</v>
      </c>
    </row>
    <row r="37" spans="1:3" x14ac:dyDescent="0.3">
      <c r="A37" s="1" t="s">
        <v>187</v>
      </c>
      <c r="B37" s="1" t="s">
        <v>35</v>
      </c>
      <c r="C37" s="1" t="str">
        <f>VLOOKUP(A37, [1]Sheet1!$A:$D, 4,0)</f>
        <v>სერვისცენტრი</v>
      </c>
    </row>
    <row r="38" spans="1:3" x14ac:dyDescent="0.3">
      <c r="A38" s="1" t="s">
        <v>188</v>
      </c>
      <c r="B38" s="1" t="s">
        <v>36</v>
      </c>
      <c r="C38" s="1" t="str">
        <f>VLOOKUP(A38, [1]Sheet1!$A:$D, 4,0)</f>
        <v>ვაკე-მთაწმინდა</v>
      </c>
    </row>
    <row r="39" spans="1:3" x14ac:dyDescent="0.3">
      <c r="A39" s="1" t="s">
        <v>189</v>
      </c>
      <c r="B39" s="1" t="s">
        <v>37</v>
      </c>
      <c r="C39" s="1" t="str">
        <f>VLOOKUP(A39, [1]Sheet1!$A:$D, 4,0)</f>
        <v>გლდანი-ნაძალადევი</v>
      </c>
    </row>
    <row r="40" spans="1:3" x14ac:dyDescent="0.3">
      <c r="A40" s="1" t="s">
        <v>190</v>
      </c>
      <c r="B40" s="1" t="s">
        <v>39</v>
      </c>
      <c r="C40" s="1" t="str">
        <f>VLOOKUP(A40, [1]Sheet1!$A:$D, 4,0)</f>
        <v>სერვისცენტრი</v>
      </c>
    </row>
    <row r="41" spans="1:3" x14ac:dyDescent="0.3">
      <c r="A41" s="1" t="s">
        <v>191</v>
      </c>
      <c r="B41" s="1" t="s">
        <v>40</v>
      </c>
      <c r="C41" s="1" t="str">
        <f>VLOOKUP(A41, [1]Sheet1!$A:$D, 4,0)</f>
        <v>სერვისცენტრი</v>
      </c>
    </row>
    <row r="42" spans="1:3" x14ac:dyDescent="0.3">
      <c r="A42" s="1" t="s">
        <v>192</v>
      </c>
      <c r="B42" s="1" t="s">
        <v>41</v>
      </c>
      <c r="C42" s="1" t="str">
        <f>VLOOKUP(A42, [1]Sheet1!$A:$D, 4,0)</f>
        <v>აჭარა</v>
      </c>
    </row>
    <row r="43" spans="1:3" x14ac:dyDescent="0.3">
      <c r="A43" s="1" t="s">
        <v>193</v>
      </c>
      <c r="B43" s="1" t="s">
        <v>42</v>
      </c>
      <c r="C43" s="1" t="str">
        <f>VLOOKUP(A43, [1]Sheet1!$A:$D, 4,0)</f>
        <v>საბურთალო</v>
      </c>
    </row>
    <row r="44" spans="1:3" x14ac:dyDescent="0.3">
      <c r="A44" s="1" t="s">
        <v>194</v>
      </c>
      <c r="B44" s="1" t="s">
        <v>43</v>
      </c>
      <c r="C44" s="1" t="str">
        <f>VLOOKUP(A44, [1]Sheet1!$A:$D, 4,0)</f>
        <v>საბურთალო</v>
      </c>
    </row>
    <row r="45" spans="1:3" x14ac:dyDescent="0.3">
      <c r="A45" s="1" t="s">
        <v>195</v>
      </c>
      <c r="B45" s="1" t="s">
        <v>44</v>
      </c>
      <c r="C45" s="1" t="str">
        <f>VLOOKUP(A45, [1]Sheet1!$A:$D, 4,0)</f>
        <v>აჭარა</v>
      </c>
    </row>
    <row r="46" spans="1:3" x14ac:dyDescent="0.3">
      <c r="A46" s="1" t="s">
        <v>196</v>
      </c>
      <c r="B46" s="1" t="s">
        <v>45</v>
      </c>
      <c r="C46" s="1" t="str">
        <f>VLOOKUP(A46, [1]Sheet1!$A:$D, 4,0)</f>
        <v>კრწანისი სამგორი</v>
      </c>
    </row>
    <row r="47" spans="1:3" x14ac:dyDescent="0.3">
      <c r="A47" s="1" t="s">
        <v>197</v>
      </c>
      <c r="B47" s="1" t="s">
        <v>46</v>
      </c>
      <c r="C47" s="1" t="str">
        <f>VLOOKUP(A47, [1]Sheet1!$A:$D, 4,0)</f>
        <v>კახეთი</v>
      </c>
    </row>
    <row r="48" spans="1:3" x14ac:dyDescent="0.3">
      <c r="A48" s="1" t="s">
        <v>198</v>
      </c>
      <c r="B48" s="1" t="s">
        <v>47</v>
      </c>
      <c r="C48" s="1" t="str">
        <f>VLOOKUP(A48, [1]Sheet1!$A:$D, 4,0)</f>
        <v>სერვისცენტრი</v>
      </c>
    </row>
    <row r="49" spans="1:3" x14ac:dyDescent="0.3">
      <c r="A49" s="1" t="s">
        <v>199</v>
      </c>
      <c r="B49" s="1" t="s">
        <v>48</v>
      </c>
      <c r="C49" s="1" t="str">
        <f>VLOOKUP(A49, [1]Sheet1!$A:$D, 4,0)</f>
        <v>ქვემო ქართლი 2</v>
      </c>
    </row>
    <row r="50" spans="1:3" x14ac:dyDescent="0.3">
      <c r="A50" s="1" t="s">
        <v>200</v>
      </c>
      <c r="B50" s="1" t="s">
        <v>49</v>
      </c>
      <c r="C50" s="1" t="str">
        <f>VLOOKUP(A50, [1]Sheet1!$A:$D, 4,0)</f>
        <v>გლდანი-ნაძალადევი</v>
      </c>
    </row>
    <row r="51" spans="1:3" x14ac:dyDescent="0.3">
      <c r="A51" s="1" t="s">
        <v>201</v>
      </c>
      <c r="B51" s="1" t="s">
        <v>50</v>
      </c>
      <c r="C51" s="1" t="str">
        <f>VLOOKUP(A51, [1]Sheet1!$A:$D, 4,0)</f>
        <v>გლდანი-ნაძალადევი</v>
      </c>
    </row>
    <row r="52" spans="1:3" x14ac:dyDescent="0.3">
      <c r="A52" s="1" t="s">
        <v>202</v>
      </c>
      <c r="B52" s="1" t="s">
        <v>51</v>
      </c>
      <c r="C52" s="1" t="str">
        <f>VLOOKUP(A52, [1]Sheet1!$A:$D, 4,0)</f>
        <v>სერვისცენტრი</v>
      </c>
    </row>
    <row r="53" spans="1:3" x14ac:dyDescent="0.3">
      <c r="A53" s="1" t="s">
        <v>203</v>
      </c>
      <c r="B53" s="1" t="s">
        <v>52</v>
      </c>
      <c r="C53" s="1" t="str">
        <f>VLOOKUP(A53, [1]Sheet1!$A:$D, 4,0)</f>
        <v>გლდანი-ნაძალადევი</v>
      </c>
    </row>
    <row r="54" spans="1:3" x14ac:dyDescent="0.3">
      <c r="A54" s="1" t="s">
        <v>204</v>
      </c>
      <c r="B54" s="1" t="s">
        <v>53</v>
      </c>
      <c r="C54" s="1" t="str">
        <f>VLOOKUP(A54, [1]Sheet1!$A:$D, 4,0)</f>
        <v>კრწანისი სამგორი</v>
      </c>
    </row>
    <row r="55" spans="1:3" x14ac:dyDescent="0.3">
      <c r="A55" s="1" t="s">
        <v>205</v>
      </c>
      <c r="B55" s="1" t="s">
        <v>54</v>
      </c>
      <c r="C55" s="1" t="str">
        <f>VLOOKUP(A55, [1]Sheet1!$A:$D, 4,0)</f>
        <v>სერვისცენტრი</v>
      </c>
    </row>
    <row r="56" spans="1:3" x14ac:dyDescent="0.3">
      <c r="A56" s="1" t="s">
        <v>206</v>
      </c>
      <c r="B56" s="1" t="s">
        <v>55</v>
      </c>
      <c r="C56" s="1" t="str">
        <f>VLOOKUP(A56, [1]Sheet1!$A:$D, 4,0)</f>
        <v>სერვისცენტრი</v>
      </c>
    </row>
    <row r="57" spans="1:3" x14ac:dyDescent="0.3">
      <c r="A57" s="1" t="s">
        <v>207</v>
      </c>
      <c r="B57" s="1" t="s">
        <v>56</v>
      </c>
      <c r="C57" s="1" t="str">
        <f>VLOOKUP(A57, [1]Sheet1!$A:$D, 4,0)</f>
        <v>სერვისცენტრი</v>
      </c>
    </row>
    <row r="58" spans="1:3" x14ac:dyDescent="0.3">
      <c r="A58" s="1" t="s">
        <v>208</v>
      </c>
      <c r="B58" s="1" t="s">
        <v>57</v>
      </c>
      <c r="C58" s="1" t="str">
        <f>VLOOKUP(A58, [1]Sheet1!$A:$D, 4,0)</f>
        <v>კრწანისი სამგორი</v>
      </c>
    </row>
    <row r="59" spans="1:3" x14ac:dyDescent="0.3">
      <c r="A59" s="1" t="s">
        <v>209</v>
      </c>
      <c r="B59" s="1" t="s">
        <v>58</v>
      </c>
      <c r="C59" s="1" t="str">
        <f>VLOOKUP(A59, [1]Sheet1!$A:$D, 4,0)</f>
        <v>ვაკე-მთაწმინდა</v>
      </c>
    </row>
    <row r="60" spans="1:3" x14ac:dyDescent="0.3">
      <c r="A60" s="1" t="s">
        <v>210</v>
      </c>
      <c r="B60" s="1" t="s">
        <v>59</v>
      </c>
      <c r="C60" s="1" t="str">
        <f>VLOOKUP(A60, [1]Sheet1!$A:$D, 4,0)</f>
        <v>აჭარა</v>
      </c>
    </row>
    <row r="61" spans="1:3" x14ac:dyDescent="0.3">
      <c r="A61" s="1" t="s">
        <v>211</v>
      </c>
      <c r="B61" s="1" t="s">
        <v>60</v>
      </c>
      <c r="C61" s="1" t="str">
        <f>VLOOKUP(A61, [1]Sheet1!$A:$D, 4,0)</f>
        <v>საბურთალო</v>
      </c>
    </row>
    <row r="62" spans="1:3" x14ac:dyDescent="0.3">
      <c r="A62" s="1" t="s">
        <v>212</v>
      </c>
      <c r="B62" s="1" t="s">
        <v>61</v>
      </c>
      <c r="C62" s="1" t="str">
        <f>VLOOKUP(A62, [1]Sheet1!$A:$D, 4,0)</f>
        <v>დასავლეთ საქართველო</v>
      </c>
    </row>
    <row r="63" spans="1:3" x14ac:dyDescent="0.3">
      <c r="A63" s="1" t="s">
        <v>213</v>
      </c>
      <c r="B63" s="1" t="s">
        <v>62</v>
      </c>
      <c r="C63" s="1" t="str">
        <f>VLOOKUP(A63, [1]Sheet1!$A:$D, 4,0)</f>
        <v>აჭარა</v>
      </c>
    </row>
    <row r="64" spans="1:3" x14ac:dyDescent="0.3">
      <c r="A64" s="1" t="s">
        <v>214</v>
      </c>
      <c r="B64" s="1" t="s">
        <v>63</v>
      </c>
      <c r="C64" s="1" t="str">
        <f>VLOOKUP(A64, [1]Sheet1!$A:$D, 4,0)</f>
        <v>კახეთი</v>
      </c>
    </row>
    <row r="65" spans="1:3" x14ac:dyDescent="0.3">
      <c r="A65" s="1" t="s">
        <v>215</v>
      </c>
      <c r="B65" s="1" t="s">
        <v>64</v>
      </c>
      <c r="C65" s="1" t="str">
        <f>VLOOKUP(A65, [1]Sheet1!$A:$D, 4,0)</f>
        <v>კრწანისი სამგორი</v>
      </c>
    </row>
    <row r="66" spans="1:3" x14ac:dyDescent="0.3">
      <c r="A66" s="1" t="s">
        <v>216</v>
      </c>
      <c r="B66" s="1" t="s">
        <v>65</v>
      </c>
      <c r="C66" s="1" t="str">
        <f>VLOOKUP(A66, [1]Sheet1!$A:$D, 4,0)</f>
        <v>კახეთი</v>
      </c>
    </row>
    <row r="67" spans="1:3" x14ac:dyDescent="0.3">
      <c r="A67" s="1" t="s">
        <v>217</v>
      </c>
      <c r="B67" s="1" t="s">
        <v>66</v>
      </c>
      <c r="C67" s="1" t="str">
        <f>VLOOKUP(A67, [1]Sheet1!$A:$D, 4,0)</f>
        <v>სერვისცენტრი</v>
      </c>
    </row>
    <row r="68" spans="1:3" x14ac:dyDescent="0.3">
      <c r="A68" s="1" t="s">
        <v>218</v>
      </c>
      <c r="B68" s="1" t="s">
        <v>67</v>
      </c>
      <c r="C68" s="1" t="str">
        <f>VLOOKUP(A68, [1]Sheet1!$A:$D, 4,0)</f>
        <v>აჭარა</v>
      </c>
    </row>
    <row r="69" spans="1:3" x14ac:dyDescent="0.3">
      <c r="A69" s="1" t="s">
        <v>219</v>
      </c>
      <c r="B69" s="1" t="s">
        <v>68</v>
      </c>
      <c r="C69" s="1" t="str">
        <f>VLOOKUP(A69, [1]Sheet1!$A:$D, 4,0)</f>
        <v>კახეთი</v>
      </c>
    </row>
    <row r="70" spans="1:3" x14ac:dyDescent="0.3">
      <c r="A70" s="1" t="s">
        <v>220</v>
      </c>
      <c r="B70" s="1"/>
      <c r="C70" s="1" t="s">
        <v>308</v>
      </c>
    </row>
    <row r="71" spans="1:3" x14ac:dyDescent="0.3">
      <c r="A71" s="1" t="s">
        <v>221</v>
      </c>
      <c r="B71" s="1" t="s">
        <v>69</v>
      </c>
      <c r="C71" s="1" t="s">
        <v>310</v>
      </c>
    </row>
    <row r="72" spans="1:3" x14ac:dyDescent="0.3">
      <c r="A72" s="1" t="s">
        <v>222</v>
      </c>
      <c r="B72" s="1" t="s">
        <v>70</v>
      </c>
      <c r="C72" s="1" t="str">
        <f>VLOOKUP(A72, [1]Sheet1!$A:$D, 4,0)</f>
        <v>გლდანი-ნაძალადევი</v>
      </c>
    </row>
    <row r="73" spans="1:3" x14ac:dyDescent="0.3">
      <c r="A73" s="1" t="s">
        <v>223</v>
      </c>
      <c r="B73" s="1" t="s">
        <v>71</v>
      </c>
      <c r="C73" s="1" t="str">
        <f>VLOOKUP(A73, [1]Sheet1!$A:$D, 4,0)</f>
        <v>გლდანი-ნაძალადევი</v>
      </c>
    </row>
    <row r="74" spans="1:3" x14ac:dyDescent="0.3">
      <c r="A74" s="1" t="s">
        <v>224</v>
      </c>
      <c r="B74" s="1" t="s">
        <v>72</v>
      </c>
      <c r="C74" s="1" t="str">
        <f>VLOOKUP(A74, [1]Sheet1!$A:$D, 4,0)</f>
        <v>კრწანისი სამგორი</v>
      </c>
    </row>
    <row r="75" spans="1:3" x14ac:dyDescent="0.3">
      <c r="A75" s="1" t="s">
        <v>225</v>
      </c>
      <c r="B75" s="1" t="s">
        <v>73</v>
      </c>
      <c r="C75" s="1" t="str">
        <f>VLOOKUP(A75, [1]Sheet1!$A:$D, 4,0)</f>
        <v>კრწანისი სამგორი</v>
      </c>
    </row>
    <row r="76" spans="1:3" x14ac:dyDescent="0.3">
      <c r="A76" s="1" t="s">
        <v>226</v>
      </c>
      <c r="B76" s="1" t="s">
        <v>74</v>
      </c>
      <c r="C76" s="1" t="str">
        <f>VLOOKUP(A76, [1]Sheet1!$A:$D, 4,0)</f>
        <v>სერვისცენტრი</v>
      </c>
    </row>
    <row r="77" spans="1:3" x14ac:dyDescent="0.3">
      <c r="A77" s="1" t="s">
        <v>227</v>
      </c>
      <c r="B77" s="1" t="s">
        <v>75</v>
      </c>
      <c r="C77" s="1" t="s">
        <v>311</v>
      </c>
    </row>
    <row r="78" spans="1:3" x14ac:dyDescent="0.3">
      <c r="A78" s="1" t="s">
        <v>228</v>
      </c>
      <c r="B78" s="1" t="s">
        <v>38</v>
      </c>
      <c r="C78" s="1" t="str">
        <f>VLOOKUP(A78, [1]Sheet1!$A:$D, 4,0)</f>
        <v>ქვემო ქართლი 1</v>
      </c>
    </row>
    <row r="79" spans="1:3" x14ac:dyDescent="0.3">
      <c r="A79" s="1" t="s">
        <v>229</v>
      </c>
      <c r="B79" s="1" t="s">
        <v>76</v>
      </c>
      <c r="C79" s="1" t="str">
        <f>VLOOKUP(A79, [1]Sheet1!$A:$D, 4,0)</f>
        <v>ქვემო ქართლი 1</v>
      </c>
    </row>
    <row r="80" spans="1:3" x14ac:dyDescent="0.3">
      <c r="A80" s="1" t="s">
        <v>230</v>
      </c>
      <c r="B80" s="1" t="s">
        <v>77</v>
      </c>
      <c r="C80" s="1" t="str">
        <f>VLOOKUP(A80, [1]Sheet1!$A:$D, 4,0)</f>
        <v>შიდა ქართლი/სამცხე ჯავახეთი</v>
      </c>
    </row>
    <row r="81" spans="1:3" x14ac:dyDescent="0.3">
      <c r="A81" s="1" t="s">
        <v>231</v>
      </c>
      <c r="B81" s="1" t="s">
        <v>78</v>
      </c>
      <c r="C81" s="1" t="str">
        <f>VLOOKUP(A81, [1]Sheet1!$A:$D, 4,0)</f>
        <v>შიდა ქართლი/სამცხე ჯავახეთი</v>
      </c>
    </row>
    <row r="82" spans="1:3" x14ac:dyDescent="0.3">
      <c r="A82" s="1" t="s">
        <v>232</v>
      </c>
      <c r="B82" s="1" t="s">
        <v>79</v>
      </c>
      <c r="C82" s="1" t="str">
        <f>VLOOKUP(A82, [1]Sheet1!$A:$D, 4,0)</f>
        <v>დასავლეთ საქართველო</v>
      </c>
    </row>
    <row r="83" spans="1:3" x14ac:dyDescent="0.3">
      <c r="A83" s="1" t="s">
        <v>233</v>
      </c>
      <c r="B83" s="1" t="s">
        <v>80</v>
      </c>
      <c r="C83" s="1" t="str">
        <f>VLOOKUP(A83, [1]Sheet1!$A:$D, 4,0)</f>
        <v>დასავლეთ საქართველო</v>
      </c>
    </row>
    <row r="84" spans="1:3" x14ac:dyDescent="0.3">
      <c r="A84" s="1" t="s">
        <v>234</v>
      </c>
      <c r="B84" s="1" t="s">
        <v>81</v>
      </c>
      <c r="C84" s="1" t="str">
        <f>VLOOKUP(A84, [1]Sheet1!$A:$D, 4,0)</f>
        <v>კახეთი</v>
      </c>
    </row>
    <row r="85" spans="1:3" x14ac:dyDescent="0.3">
      <c r="A85" s="1" t="s">
        <v>235</v>
      </c>
      <c r="B85" s="1" t="s">
        <v>82</v>
      </c>
      <c r="C85" s="1" t="str">
        <f>VLOOKUP(A85, [1]Sheet1!$A:$D, 4,0)</f>
        <v>შიდა ქართლი/სამცხე ჯავახეთი</v>
      </c>
    </row>
    <row r="86" spans="1:3" x14ac:dyDescent="0.3">
      <c r="A86" s="1" t="s">
        <v>236</v>
      </c>
      <c r="B86" s="1" t="s">
        <v>83</v>
      </c>
      <c r="C86" s="1" t="str">
        <f>VLOOKUP(A86, [1]Sheet1!$A:$D, 4,0)</f>
        <v>დასავლეთ საქართველო</v>
      </c>
    </row>
    <row r="87" spans="1:3" x14ac:dyDescent="0.3">
      <c r="A87" s="1" t="s">
        <v>237</v>
      </c>
      <c r="B87" s="1" t="s">
        <v>84</v>
      </c>
      <c r="C87" s="1" t="str">
        <f>VLOOKUP(A87, [1]Sheet1!$A:$D, 4,0)</f>
        <v>შიდა ქართლი/სამცხე ჯავახეთი</v>
      </c>
    </row>
    <row r="88" spans="1:3" x14ac:dyDescent="0.3">
      <c r="A88" s="1" t="s">
        <v>238</v>
      </c>
      <c r="B88" s="1" t="s">
        <v>85</v>
      </c>
      <c r="C88" s="1" t="str">
        <f>VLOOKUP(A88, [1]Sheet1!$A:$D, 4,0)</f>
        <v>შიდა ქართლი/სამცხე ჯავახეთი</v>
      </c>
    </row>
    <row r="89" spans="1:3" x14ac:dyDescent="0.3">
      <c r="A89" s="1" t="s">
        <v>239</v>
      </c>
      <c r="B89" s="1" t="s">
        <v>86</v>
      </c>
      <c r="C89" s="1" t="str">
        <f>VLOOKUP(A89, [1]Sheet1!$A:$D, 4,0)</f>
        <v>შიდა ქართლი/სამცხე ჯავახეთი</v>
      </c>
    </row>
    <row r="90" spans="1:3" x14ac:dyDescent="0.3">
      <c r="A90" s="1" t="s">
        <v>240</v>
      </c>
      <c r="B90" s="1" t="s">
        <v>87</v>
      </c>
      <c r="C90" s="1" t="str">
        <f>VLOOKUP(A90, [1]Sheet1!$A:$D, 4,0)</f>
        <v>შიდა ქართლი/სამცხე ჯავახეთი</v>
      </c>
    </row>
    <row r="91" spans="1:3" x14ac:dyDescent="0.3">
      <c r="A91" s="1" t="s">
        <v>241</v>
      </c>
      <c r="B91" s="1" t="s">
        <v>88</v>
      </c>
      <c r="C91" s="1" t="str">
        <f>VLOOKUP(A91, [1]Sheet1!$A:$D, 4,0)</f>
        <v>დასავლეთ საქართველო</v>
      </c>
    </row>
    <row r="92" spans="1:3" x14ac:dyDescent="0.3">
      <c r="A92" s="1" t="s">
        <v>242</v>
      </c>
      <c r="B92" s="1" t="s">
        <v>89</v>
      </c>
      <c r="C92" s="1" t="str">
        <f>VLOOKUP(A92, [1]Sheet1!$A:$D, 4,0)</f>
        <v>კახეთი</v>
      </c>
    </row>
    <row r="93" spans="1:3" x14ac:dyDescent="0.3">
      <c r="A93" s="1" t="s">
        <v>243</v>
      </c>
      <c r="B93" s="1" t="s">
        <v>90</v>
      </c>
      <c r="C93" s="1" t="str">
        <f>VLOOKUP(A93, [1]Sheet1!$A:$D, 4,0)</f>
        <v>კახეთი</v>
      </c>
    </row>
    <row r="94" spans="1:3" x14ac:dyDescent="0.3">
      <c r="A94" s="1" t="s">
        <v>244</v>
      </c>
      <c r="B94" s="1" t="s">
        <v>91</v>
      </c>
      <c r="C94" s="1" t="str">
        <f>VLOOKUP(A94, [1]Sheet1!$A:$D, 4,0)</f>
        <v>კახეთი</v>
      </c>
    </row>
    <row r="95" spans="1:3" x14ac:dyDescent="0.3">
      <c r="A95" s="1" t="s">
        <v>245</v>
      </c>
      <c r="B95" s="1" t="s">
        <v>92</v>
      </c>
      <c r="C95" s="1" t="str">
        <f>VLOOKUP(A95, [1]Sheet1!$A:$D, 4,0)</f>
        <v>კახეთი</v>
      </c>
    </row>
    <row r="96" spans="1:3" x14ac:dyDescent="0.3">
      <c r="A96" s="1" t="s">
        <v>246</v>
      </c>
      <c r="B96" s="1" t="s">
        <v>93</v>
      </c>
      <c r="C96" s="1" t="str">
        <f>VLOOKUP(A96, [1]Sheet1!$A:$D, 4,0)</f>
        <v>ქვემო ქართლი 2</v>
      </c>
    </row>
    <row r="97" spans="1:3" x14ac:dyDescent="0.3">
      <c r="A97" s="1" t="s">
        <v>247</v>
      </c>
      <c r="B97" s="1" t="s">
        <v>94</v>
      </c>
      <c r="C97" s="1" t="str">
        <f>VLOOKUP(A97, [1]Sheet1!$A:$D, 4,0)</f>
        <v>აჭარა</v>
      </c>
    </row>
    <row r="98" spans="1:3" x14ac:dyDescent="0.3">
      <c r="A98" s="1" t="s">
        <v>248</v>
      </c>
      <c r="B98" s="1" t="s">
        <v>95</v>
      </c>
      <c r="C98" s="1" t="str">
        <f>VLOOKUP(A98, [1]Sheet1!$A:$D, 4,0)</f>
        <v>გლდანი-ნაძალადევი</v>
      </c>
    </row>
    <row r="99" spans="1:3" x14ac:dyDescent="0.3">
      <c r="A99" s="1" t="s">
        <v>249</v>
      </c>
      <c r="B99" s="1" t="s">
        <v>96</v>
      </c>
      <c r="C99" s="1" t="str">
        <f>VLOOKUP(A99, [1]Sheet1!$A:$D, 4,0)</f>
        <v>კრწანისი სამგორი</v>
      </c>
    </row>
    <row r="100" spans="1:3" x14ac:dyDescent="0.3">
      <c r="A100" s="1" t="s">
        <v>250</v>
      </c>
      <c r="B100" s="1" t="s">
        <v>97</v>
      </c>
      <c r="C100" s="1" t="str">
        <f>VLOOKUP(A100, [1]Sheet1!$A:$D, 4,0)</f>
        <v>ქვემო ქართლი 2</v>
      </c>
    </row>
    <row r="101" spans="1:3" x14ac:dyDescent="0.3">
      <c r="A101" s="1" t="s">
        <v>251</v>
      </c>
      <c r="B101" s="1" t="s">
        <v>98</v>
      </c>
      <c r="C101" s="1" t="str">
        <f>VLOOKUP(A101, [1]Sheet1!$A:$D, 4,0)</f>
        <v>დასავლეთ საქართველო</v>
      </c>
    </row>
    <row r="102" spans="1:3" x14ac:dyDescent="0.3">
      <c r="A102" s="1" t="s">
        <v>252</v>
      </c>
      <c r="B102" s="1" t="s">
        <v>99</v>
      </c>
      <c r="C102" s="1" t="str">
        <f>VLOOKUP(A102, [1]Sheet1!$A:$D, 4,0)</f>
        <v>აჭარა</v>
      </c>
    </row>
    <row r="103" spans="1:3" x14ac:dyDescent="0.3">
      <c r="A103" s="1" t="s">
        <v>253</v>
      </c>
      <c r="B103" s="1" t="s">
        <v>100</v>
      </c>
      <c r="C103" s="1" t="str">
        <f>VLOOKUP(A103, [1]Sheet1!$A:$D, 4,0)</f>
        <v>ქვემო ქართლი 2</v>
      </c>
    </row>
    <row r="104" spans="1:3" x14ac:dyDescent="0.3">
      <c r="A104" s="1" t="s">
        <v>254</v>
      </c>
      <c r="B104" s="1" t="s">
        <v>101</v>
      </c>
      <c r="C104" s="1" t="str">
        <f>VLOOKUP(A104, [1]Sheet1!$A:$D, 4,0)</f>
        <v>დასავლეთ საქართველო</v>
      </c>
    </row>
    <row r="105" spans="1:3" x14ac:dyDescent="0.3">
      <c r="A105" s="1" t="s">
        <v>255</v>
      </c>
      <c r="B105" s="1" t="s">
        <v>102</v>
      </c>
      <c r="C105" s="1" t="str">
        <f>VLOOKUP(A105, [1]Sheet1!$A:$D, 4,0)</f>
        <v>აჭარა</v>
      </c>
    </row>
    <row r="106" spans="1:3" x14ac:dyDescent="0.3">
      <c r="A106" s="1" t="s">
        <v>256</v>
      </c>
      <c r="B106" s="1" t="s">
        <v>103</v>
      </c>
      <c r="C106" s="1" t="str">
        <f>VLOOKUP(A106, [1]Sheet1!$A:$D, 4,0)</f>
        <v>აჭარა</v>
      </c>
    </row>
    <row r="107" spans="1:3" x14ac:dyDescent="0.3">
      <c r="A107" s="1" t="s">
        <v>257</v>
      </c>
      <c r="B107" s="1" t="s">
        <v>104</v>
      </c>
      <c r="C107" s="1" t="str">
        <f>VLOOKUP(A107, [1]Sheet1!$A:$D, 4,0)</f>
        <v>დასავლეთ საქართველო</v>
      </c>
    </row>
    <row r="108" spans="1:3" x14ac:dyDescent="0.3">
      <c r="A108" s="1" t="s">
        <v>258</v>
      </c>
      <c r="B108" s="1" t="s">
        <v>105</v>
      </c>
      <c r="C108" s="1" t="s">
        <v>310</v>
      </c>
    </row>
    <row r="109" spans="1:3" x14ac:dyDescent="0.3">
      <c r="A109" s="1" t="s">
        <v>259</v>
      </c>
      <c r="B109" s="1" t="s">
        <v>106</v>
      </c>
      <c r="C109" s="1" t="str">
        <f>VLOOKUP(A109, [1]Sheet1!$A:$D, 4,0)</f>
        <v>დასავლეთ საქართველო</v>
      </c>
    </row>
    <row r="110" spans="1:3" x14ac:dyDescent="0.3">
      <c r="A110" s="1" t="s">
        <v>260</v>
      </c>
      <c r="B110" s="1" t="s">
        <v>107</v>
      </c>
      <c r="C110" s="1" t="str">
        <f>VLOOKUP(A110, [1]Sheet1!$A:$D, 4,0)</f>
        <v>დასავლეთ საქართველო</v>
      </c>
    </row>
    <row r="111" spans="1:3" x14ac:dyDescent="0.3">
      <c r="A111" s="1" t="s">
        <v>261</v>
      </c>
      <c r="B111" s="1" t="s">
        <v>108</v>
      </c>
      <c r="C111" s="1" t="str">
        <f>VLOOKUP(A111, [1]Sheet1!$A:$D, 4,0)</f>
        <v>სერვისცენტრი</v>
      </c>
    </row>
    <row r="112" spans="1:3" x14ac:dyDescent="0.3">
      <c r="A112" s="1" t="s">
        <v>262</v>
      </c>
      <c r="B112" s="1" t="s">
        <v>109</v>
      </c>
      <c r="C112" s="1" t="s">
        <v>309</v>
      </c>
    </row>
    <row r="113" spans="1:3" x14ac:dyDescent="0.3">
      <c r="A113" s="1" t="s">
        <v>263</v>
      </c>
      <c r="B113" s="1" t="s">
        <v>110</v>
      </c>
      <c r="C113" s="1" t="str">
        <f>VLOOKUP(A113, [1]Sheet1!$A:$D, 4,0)</f>
        <v>სერვისცენტრი</v>
      </c>
    </row>
    <row r="114" spans="1:3" x14ac:dyDescent="0.3">
      <c r="A114" s="1" t="s">
        <v>264</v>
      </c>
      <c r="B114" s="1" t="s">
        <v>111</v>
      </c>
      <c r="C114" s="1" t="str">
        <f>VLOOKUP(A114, [1]Sheet1!$A:$D, 4,0)</f>
        <v>აჭარა</v>
      </c>
    </row>
    <row r="115" spans="1:3" x14ac:dyDescent="0.3">
      <c r="A115" s="1" t="s">
        <v>265</v>
      </c>
      <c r="B115" s="1" t="s">
        <v>112</v>
      </c>
      <c r="C115" s="1" t="s">
        <v>310</v>
      </c>
    </row>
    <row r="116" spans="1:3" x14ac:dyDescent="0.3">
      <c r="A116" s="1" t="s">
        <v>266</v>
      </c>
      <c r="B116" s="1" t="s">
        <v>113</v>
      </c>
      <c r="C116" s="1" t="s">
        <v>310</v>
      </c>
    </row>
    <row r="117" spans="1:3" x14ac:dyDescent="0.3">
      <c r="A117" s="1" t="s">
        <v>267</v>
      </c>
      <c r="B117" s="1" t="s">
        <v>114</v>
      </c>
      <c r="C117" s="1" t="str">
        <f>VLOOKUP(A117, [1]Sheet1!$A:$D, 4,0)</f>
        <v>აჭარა</v>
      </c>
    </row>
    <row r="118" spans="1:3" x14ac:dyDescent="0.3">
      <c r="A118" s="1" t="s">
        <v>268</v>
      </c>
      <c r="B118" s="1" t="s">
        <v>115</v>
      </c>
      <c r="C118" s="1" t="str">
        <f>VLOOKUP(A118, [1]Sheet1!$A:$D, 4,0)</f>
        <v>აჭარა</v>
      </c>
    </row>
    <row r="119" spans="1:3" x14ac:dyDescent="0.3">
      <c r="A119" s="1" t="s">
        <v>269</v>
      </c>
      <c r="B119" s="1" t="s">
        <v>116</v>
      </c>
      <c r="C119" s="1" t="str">
        <f>VLOOKUP(A119, [1]Sheet1!$A:$D, 4,0)</f>
        <v>სერვისცენტრი</v>
      </c>
    </row>
    <row r="120" spans="1:3" x14ac:dyDescent="0.3">
      <c r="A120" s="1" t="s">
        <v>270</v>
      </c>
      <c r="B120" s="1" t="s">
        <v>117</v>
      </c>
      <c r="C120" s="1" t="s">
        <v>310</v>
      </c>
    </row>
    <row r="121" spans="1:3" x14ac:dyDescent="0.3">
      <c r="A121" s="1" t="s">
        <v>271</v>
      </c>
      <c r="B121" s="1" t="s">
        <v>118</v>
      </c>
      <c r="C121" s="1" t="s">
        <v>310</v>
      </c>
    </row>
    <row r="122" spans="1:3" x14ac:dyDescent="0.3">
      <c r="A122" s="1" t="s">
        <v>272</v>
      </c>
      <c r="B122" s="1" t="s">
        <v>119</v>
      </c>
      <c r="C122" s="1" t="s">
        <v>310</v>
      </c>
    </row>
    <row r="123" spans="1:3" x14ac:dyDescent="0.3">
      <c r="A123" s="1" t="s">
        <v>273</v>
      </c>
      <c r="B123" s="1" t="s">
        <v>120</v>
      </c>
      <c r="C123" s="1" t="str">
        <f>VLOOKUP(A123, [1]Sheet1!$A:$D, 4,0)</f>
        <v>აჭარა</v>
      </c>
    </row>
    <row r="124" spans="1:3" x14ac:dyDescent="0.3">
      <c r="A124" s="1" t="s">
        <v>274</v>
      </c>
      <c r="B124" s="1" t="s">
        <v>121</v>
      </c>
      <c r="C124" s="1" t="s">
        <v>310</v>
      </c>
    </row>
    <row r="125" spans="1:3" x14ac:dyDescent="0.3">
      <c r="A125" s="1" t="s">
        <v>275</v>
      </c>
      <c r="B125" s="1" t="s">
        <v>122</v>
      </c>
      <c r="C125" s="1" t="s">
        <v>311</v>
      </c>
    </row>
    <row r="126" spans="1:3" x14ac:dyDescent="0.3">
      <c r="A126" s="1" t="s">
        <v>276</v>
      </c>
      <c r="B126" s="1" t="s">
        <v>18</v>
      </c>
      <c r="C126" s="1" t="s">
        <v>311</v>
      </c>
    </row>
    <row r="127" spans="1:3" x14ac:dyDescent="0.3">
      <c r="A127" s="1" t="s">
        <v>277</v>
      </c>
      <c r="B127" s="1" t="s">
        <v>123</v>
      </c>
      <c r="C127" s="1" t="s">
        <v>310</v>
      </c>
    </row>
    <row r="128" spans="1:3" x14ac:dyDescent="0.3">
      <c r="A128" s="1" t="s">
        <v>278</v>
      </c>
      <c r="B128" s="1" t="s">
        <v>124</v>
      </c>
      <c r="C128" s="1" t="s">
        <v>310</v>
      </c>
    </row>
    <row r="129" spans="1:3" x14ac:dyDescent="0.3">
      <c r="A129" s="1" t="s">
        <v>279</v>
      </c>
      <c r="B129" s="1" t="s">
        <v>125</v>
      </c>
      <c r="C129" s="1" t="s">
        <v>310</v>
      </c>
    </row>
    <row r="130" spans="1:3" x14ac:dyDescent="0.3">
      <c r="A130" s="1" t="s">
        <v>280</v>
      </c>
      <c r="B130" s="1" t="s">
        <v>126</v>
      </c>
      <c r="C130" s="1" t="s">
        <v>310</v>
      </c>
    </row>
    <row r="131" spans="1:3" x14ac:dyDescent="0.3">
      <c r="A131" s="1" t="s">
        <v>281</v>
      </c>
      <c r="B131" s="1" t="s">
        <v>127</v>
      </c>
      <c r="C131" s="1" t="s">
        <v>310</v>
      </c>
    </row>
    <row r="132" spans="1:3" x14ac:dyDescent="0.3">
      <c r="A132" s="1" t="s">
        <v>282</v>
      </c>
      <c r="B132" s="1" t="s">
        <v>128</v>
      </c>
      <c r="C132" s="1" t="s">
        <v>310</v>
      </c>
    </row>
    <row r="133" spans="1:3" x14ac:dyDescent="0.3">
      <c r="A133" s="1" t="s">
        <v>283</v>
      </c>
      <c r="B133" s="1" t="s">
        <v>104</v>
      </c>
      <c r="C133" s="1" t="s">
        <v>310</v>
      </c>
    </row>
    <row r="134" spans="1:3" x14ac:dyDescent="0.3">
      <c r="A134" s="1" t="s">
        <v>284</v>
      </c>
      <c r="B134" s="1" t="s">
        <v>129</v>
      </c>
      <c r="C134" s="1" t="s">
        <v>310</v>
      </c>
    </row>
    <row r="135" spans="1:3" x14ac:dyDescent="0.3">
      <c r="A135" s="1" t="s">
        <v>285</v>
      </c>
      <c r="B135" s="1" t="s">
        <v>130</v>
      </c>
      <c r="C135" s="1" t="s">
        <v>310</v>
      </c>
    </row>
    <row r="136" spans="1:3" x14ac:dyDescent="0.3">
      <c r="A136" s="1" t="s">
        <v>286</v>
      </c>
      <c r="B136" s="1" t="s">
        <v>131</v>
      </c>
      <c r="C136" s="1" t="str">
        <f>VLOOKUP(A136, [1]Sheet1!$A:$D, 4,0)</f>
        <v>საბურთალო</v>
      </c>
    </row>
    <row r="137" spans="1:3" x14ac:dyDescent="0.3">
      <c r="A137" s="1" t="s">
        <v>287</v>
      </c>
      <c r="B137" s="1" t="s">
        <v>132</v>
      </c>
      <c r="C137" s="1" t="s">
        <v>310</v>
      </c>
    </row>
    <row r="138" spans="1:3" x14ac:dyDescent="0.3">
      <c r="A138" s="1" t="s">
        <v>288</v>
      </c>
      <c r="B138" s="1" t="s">
        <v>133</v>
      </c>
      <c r="C138" s="1" t="s">
        <v>310</v>
      </c>
    </row>
    <row r="139" spans="1:3" x14ac:dyDescent="0.3">
      <c r="A139" s="1" t="s">
        <v>289</v>
      </c>
      <c r="B139" s="1" t="s">
        <v>134</v>
      </c>
      <c r="C139" s="1" t="s">
        <v>310</v>
      </c>
    </row>
    <row r="140" spans="1:3" x14ac:dyDescent="0.3">
      <c r="A140" s="1" t="s">
        <v>290</v>
      </c>
      <c r="B140" s="1" t="s">
        <v>135</v>
      </c>
      <c r="C140" s="1" t="s">
        <v>311</v>
      </c>
    </row>
    <row r="141" spans="1:3" x14ac:dyDescent="0.3">
      <c r="A141" s="1" t="s">
        <v>291</v>
      </c>
      <c r="B141" s="1" t="s">
        <v>136</v>
      </c>
      <c r="C141" s="1" t="str">
        <f>VLOOKUP(A141, [1]Sheet1!$A:$D, 4,0)</f>
        <v>სერვისცენტრი</v>
      </c>
    </row>
    <row r="142" spans="1:3" x14ac:dyDescent="0.3">
      <c r="A142" s="1" t="s">
        <v>292</v>
      </c>
      <c r="B142" s="1" t="s">
        <v>137</v>
      </c>
      <c r="C142" s="1" t="str">
        <f>VLOOKUP(A142, [1]Sheet1!$A:$D, 4,0)</f>
        <v>ვაკე-მთაწმინდა</v>
      </c>
    </row>
    <row r="143" spans="1:3" x14ac:dyDescent="0.3">
      <c r="A143" s="1" t="s">
        <v>293</v>
      </c>
      <c r="B143" s="1" t="s">
        <v>138</v>
      </c>
      <c r="C143" s="1" t="s">
        <v>310</v>
      </c>
    </row>
    <row r="144" spans="1:3" x14ac:dyDescent="0.3">
      <c r="A144" s="1" t="s">
        <v>294</v>
      </c>
      <c r="B144" s="1" t="s">
        <v>139</v>
      </c>
      <c r="C144" s="1" t="s">
        <v>311</v>
      </c>
    </row>
    <row r="145" spans="1:3" x14ac:dyDescent="0.3">
      <c r="A145" s="1" t="s">
        <v>295</v>
      </c>
      <c r="B145" s="1" t="s">
        <v>140</v>
      </c>
      <c r="C145" s="1" t="s">
        <v>310</v>
      </c>
    </row>
    <row r="146" spans="1:3" x14ac:dyDescent="0.3">
      <c r="A146" s="1" t="s">
        <v>296</v>
      </c>
      <c r="B146" s="1" t="s">
        <v>141</v>
      </c>
      <c r="C146" s="1" t="s">
        <v>310</v>
      </c>
    </row>
    <row r="147" spans="1:3" x14ac:dyDescent="0.3">
      <c r="A147" s="1" t="s">
        <v>297</v>
      </c>
      <c r="B147" s="1" t="s">
        <v>142</v>
      </c>
      <c r="C147" s="1" t="s">
        <v>310</v>
      </c>
    </row>
    <row r="148" spans="1:3" x14ac:dyDescent="0.3">
      <c r="A148" s="1" t="s">
        <v>298</v>
      </c>
      <c r="B148" s="1" t="s">
        <v>143</v>
      </c>
      <c r="C148" s="1" t="s">
        <v>311</v>
      </c>
    </row>
    <row r="149" spans="1:3" x14ac:dyDescent="0.3">
      <c r="A149" s="1" t="s">
        <v>299</v>
      </c>
      <c r="B149" s="1" t="s">
        <v>144</v>
      </c>
      <c r="C149" s="1" t="s">
        <v>310</v>
      </c>
    </row>
    <row r="150" spans="1:3" x14ac:dyDescent="0.3">
      <c r="A150" s="1" t="s">
        <v>300</v>
      </c>
      <c r="B150" s="1" t="s">
        <v>145</v>
      </c>
      <c r="C150" s="1" t="s">
        <v>311</v>
      </c>
    </row>
    <row r="151" spans="1:3" x14ac:dyDescent="0.3">
      <c r="A151" s="1" t="s">
        <v>301</v>
      </c>
      <c r="B151" s="1" t="s">
        <v>146</v>
      </c>
      <c r="C151" s="1" t="s">
        <v>310</v>
      </c>
    </row>
    <row r="152" spans="1:3" x14ac:dyDescent="0.3">
      <c r="A152" s="1" t="s">
        <v>302</v>
      </c>
      <c r="B152" s="1" t="s">
        <v>147</v>
      </c>
      <c r="C152" s="1" t="s">
        <v>310</v>
      </c>
    </row>
    <row r="153" spans="1:3" x14ac:dyDescent="0.3">
      <c r="A153" s="1" t="s">
        <v>303</v>
      </c>
      <c r="B153" s="1" t="s">
        <v>148</v>
      </c>
      <c r="C153" s="1" t="str">
        <f>VLOOKUP(A153, [1]Sheet1!$A:$D, 4,0)</f>
        <v>სერვისცენტრი</v>
      </c>
    </row>
    <row r="154" spans="1:3" x14ac:dyDescent="0.3">
      <c r="A154" s="1" t="s">
        <v>304</v>
      </c>
      <c r="B154" s="1" t="s">
        <v>149</v>
      </c>
      <c r="C154" s="1" t="s">
        <v>310</v>
      </c>
    </row>
    <row r="155" spans="1:3" x14ac:dyDescent="0.3">
      <c r="A155" s="1" t="s">
        <v>305</v>
      </c>
      <c r="B155" s="1" t="s">
        <v>150</v>
      </c>
      <c r="C155" s="1" t="s">
        <v>311</v>
      </c>
    </row>
  </sheetData>
  <autoFilter ref="A1:C155" xr:uid="{B1EA91F0-3A99-424B-8389-91C3D1101325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Ninutsa Gogokhia</dc:creator>
  <cp:lastModifiedBy>Ioseb Golubiani</cp:lastModifiedBy>
  <dcterms:created xsi:type="dcterms:W3CDTF">2025-03-27T08:49:00Z</dcterms:created>
  <dcterms:modified xsi:type="dcterms:W3CDTF">2025-04-16T13:16:13Z</dcterms:modified>
</cp:coreProperties>
</file>