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10512"/>
  </bookViews>
  <sheets>
    <sheet name="un-6" sheetId="1" r:id="rId1"/>
  </sheets>
  <definedNames>
    <definedName name="_xlnm._FilterDatabase" localSheetId="0" hidden="1">'un-6'!$A$6:$BF$112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8" i="1" l="1"/>
  <c r="M108" i="1" s="1"/>
  <c r="F107" i="1"/>
  <c r="H107" i="1" s="1"/>
  <c r="M107" i="1" s="1"/>
  <c r="E106" i="1"/>
  <c r="F106" i="1" s="1"/>
  <c r="H106" i="1" s="1"/>
  <c r="M106" i="1" s="1"/>
  <c r="E105" i="1"/>
  <c r="F105" i="1" s="1"/>
  <c r="L105" i="1" s="1"/>
  <c r="M105" i="1" s="1"/>
  <c r="E104" i="1"/>
  <c r="F104" i="1" s="1"/>
  <c r="L104" i="1" s="1"/>
  <c r="M104" i="1" s="1"/>
  <c r="E103" i="1"/>
  <c r="F103" i="1" s="1"/>
  <c r="J103" i="1" s="1"/>
  <c r="M103" i="1" s="1"/>
  <c r="H101" i="1" l="1"/>
  <c r="M101" i="1" s="1"/>
  <c r="H100" i="1"/>
  <c r="M100" i="1" s="1"/>
  <c r="E99" i="1"/>
  <c r="F99" i="1" s="1"/>
  <c r="H99" i="1" s="1"/>
  <c r="M99" i="1" s="1"/>
  <c r="E98" i="1"/>
  <c r="F98" i="1" s="1"/>
  <c r="L98" i="1" s="1"/>
  <c r="M98" i="1" s="1"/>
  <c r="E97" i="1"/>
  <c r="F97" i="1" s="1"/>
  <c r="L97" i="1" s="1"/>
  <c r="M97" i="1" s="1"/>
  <c r="E96" i="1"/>
  <c r="F96" i="1" s="1"/>
  <c r="J96" i="1" s="1"/>
  <c r="M96" i="1" s="1"/>
  <c r="H58" i="1"/>
  <c r="M58" i="1" s="1"/>
  <c r="F47" i="1"/>
  <c r="F54" i="1" l="1"/>
  <c r="E91" i="1" l="1"/>
  <c r="E90" i="1"/>
  <c r="F90" i="1" s="1"/>
  <c r="L90" i="1" s="1"/>
  <c r="M90" i="1" s="1"/>
  <c r="H94" i="1"/>
  <c r="M94" i="1" s="1"/>
  <c r="E92" i="1"/>
  <c r="E89" i="1"/>
  <c r="H93" i="1" l="1"/>
  <c r="M93" i="1" s="1"/>
  <c r="J109" i="1"/>
  <c r="H109" i="1"/>
  <c r="M109" i="1" l="1"/>
  <c r="E81" i="1" l="1"/>
  <c r="F81" i="1" s="1"/>
  <c r="H81" i="1" s="1"/>
  <c r="M81" i="1" s="1"/>
  <c r="E80" i="1"/>
  <c r="F80" i="1" s="1"/>
  <c r="H80" i="1" s="1"/>
  <c r="M80" i="1" s="1"/>
  <c r="E78" i="1"/>
  <c r="F78" i="1" s="1"/>
  <c r="L78" i="1" s="1"/>
  <c r="M78" i="1" s="1"/>
  <c r="E77" i="1"/>
  <c r="F77" i="1" s="1"/>
  <c r="J77" i="1" s="1"/>
  <c r="M77" i="1" s="1"/>
  <c r="E52" i="1"/>
  <c r="F52" i="1" s="1"/>
  <c r="F53" i="1" s="1"/>
  <c r="E51" i="1"/>
  <c r="F51" i="1" s="1"/>
  <c r="J51" i="1" s="1"/>
  <c r="M51" i="1" s="1"/>
  <c r="H52" i="1" l="1"/>
  <c r="M52" i="1" s="1"/>
  <c r="F92" i="1" l="1"/>
  <c r="H92" i="1" s="1"/>
  <c r="F91" i="1"/>
  <c r="L91" i="1" s="1"/>
  <c r="F89" i="1"/>
  <c r="J89" i="1" s="1"/>
  <c r="E87" i="1"/>
  <c r="F87" i="1" s="1"/>
  <c r="H87" i="1" s="1"/>
  <c r="M87" i="1" s="1"/>
  <c r="E86" i="1"/>
  <c r="F86" i="1" s="1"/>
  <c r="H86" i="1" s="1"/>
  <c r="M86" i="1" s="1"/>
  <c r="E84" i="1"/>
  <c r="F84" i="1" s="1"/>
  <c r="L84" i="1" s="1"/>
  <c r="M84" i="1" s="1"/>
  <c r="E83" i="1"/>
  <c r="F83" i="1" s="1"/>
  <c r="J83" i="1" s="1"/>
  <c r="M83" i="1" s="1"/>
  <c r="F75" i="1"/>
  <c r="H75" i="1" s="1"/>
  <c r="M75" i="1" s="1"/>
  <c r="F74" i="1"/>
  <c r="H74" i="1" s="1"/>
  <c r="M74" i="1" s="1"/>
  <c r="F73" i="1"/>
  <c r="L73" i="1" s="1"/>
  <c r="M73" i="1" s="1"/>
  <c r="F72" i="1"/>
  <c r="J72" i="1" s="1"/>
  <c r="M72" i="1" s="1"/>
  <c r="F69" i="1"/>
  <c r="H69" i="1" s="1"/>
  <c r="M69" i="1" s="1"/>
  <c r="F68" i="1"/>
  <c r="F67" i="1"/>
  <c r="L67" i="1" s="1"/>
  <c r="M67" i="1" s="1"/>
  <c r="F66" i="1"/>
  <c r="J66" i="1" s="1"/>
  <c r="M66" i="1" s="1"/>
  <c r="F61" i="1"/>
  <c r="H61" i="1" s="1"/>
  <c r="M61" i="1" s="1"/>
  <c r="F60" i="1"/>
  <c r="H60" i="1" s="1"/>
  <c r="M60" i="1" s="1"/>
  <c r="F59" i="1"/>
  <c r="H59" i="1" s="1"/>
  <c r="M59" i="1" s="1"/>
  <c r="E46" i="1"/>
  <c r="E44" i="1"/>
  <c r="F44" i="1" s="1"/>
  <c r="L44" i="1" s="1"/>
  <c r="M44" i="1" s="1"/>
  <c r="E43" i="1"/>
  <c r="E42" i="1"/>
  <c r="E40" i="1"/>
  <c r="E39" i="1"/>
  <c r="E38" i="1"/>
  <c r="F37" i="1"/>
  <c r="F35" i="1"/>
  <c r="E34" i="1"/>
  <c r="F34" i="1" s="1"/>
  <c r="H34" i="1" s="1"/>
  <c r="M34" i="1" s="1"/>
  <c r="E33" i="1"/>
  <c r="F33" i="1" s="1"/>
  <c r="L33" i="1" s="1"/>
  <c r="M33" i="1" s="1"/>
  <c r="E32" i="1"/>
  <c r="F32" i="1" s="1"/>
  <c r="L32" i="1" s="1"/>
  <c r="M32" i="1" s="1"/>
  <c r="E31" i="1"/>
  <c r="F31" i="1" s="1"/>
  <c r="L31" i="1" s="1"/>
  <c r="M31" i="1" s="1"/>
  <c r="E30" i="1"/>
  <c r="F30" i="1" s="1"/>
  <c r="J30" i="1" s="1"/>
  <c r="M30" i="1" s="1"/>
  <c r="E27" i="1"/>
  <c r="E26" i="1"/>
  <c r="F26" i="1" s="1"/>
  <c r="E25" i="1"/>
  <c r="F25" i="1" s="1"/>
  <c r="L25" i="1" s="1"/>
  <c r="M25" i="1" s="1"/>
  <c r="E24" i="1"/>
  <c r="F24" i="1" s="1"/>
  <c r="L24" i="1" s="1"/>
  <c r="M24" i="1" s="1"/>
  <c r="E23" i="1"/>
  <c r="E22" i="1"/>
  <c r="E21" i="1"/>
  <c r="E20" i="1"/>
  <c r="E19" i="1"/>
  <c r="E16" i="1"/>
  <c r="F16" i="1" s="1"/>
  <c r="L16" i="1" s="1"/>
  <c r="M16" i="1" s="1"/>
  <c r="E15" i="1"/>
  <c r="F15" i="1" s="1"/>
  <c r="L15" i="1" s="1"/>
  <c r="M15" i="1" s="1"/>
  <c r="E14" i="1"/>
  <c r="F14" i="1" s="1"/>
  <c r="J14" i="1" s="1"/>
  <c r="M14" i="1" s="1"/>
  <c r="A13" i="1"/>
  <c r="A18" i="1" s="1"/>
  <c r="A29" i="1" s="1"/>
  <c r="E12" i="1"/>
  <c r="F12" i="1" s="1"/>
  <c r="H12" i="1" s="1"/>
  <c r="M12" i="1" s="1"/>
  <c r="E11" i="1"/>
  <c r="F11" i="1" s="1"/>
  <c r="E10" i="1"/>
  <c r="F10" i="1" s="1"/>
  <c r="L10" i="1" s="1"/>
  <c r="E9" i="1"/>
  <c r="F9" i="1" s="1"/>
  <c r="J9" i="1" s="1"/>
  <c r="A37" i="1" l="1"/>
  <c r="A41" i="1" s="1"/>
  <c r="A45" i="1" s="1"/>
  <c r="A47" i="1" s="1"/>
  <c r="A49" i="1" s="1"/>
  <c r="A50" i="1" s="1"/>
  <c r="A54" i="1" s="1"/>
  <c r="A65" i="1" s="1"/>
  <c r="A71" i="1" s="1"/>
  <c r="F22" i="1"/>
  <c r="L22" i="1" s="1"/>
  <c r="M22" i="1" s="1"/>
  <c r="M91" i="1"/>
  <c r="M92" i="1"/>
  <c r="M89" i="1"/>
  <c r="F27" i="1"/>
  <c r="H27" i="1" s="1"/>
  <c r="M27" i="1" s="1"/>
  <c r="F46" i="1"/>
  <c r="J46" i="1" s="1"/>
  <c r="M46" i="1" s="1"/>
  <c r="F20" i="1"/>
  <c r="L20" i="1" s="1"/>
  <c r="M20" i="1" s="1"/>
  <c r="F19" i="1"/>
  <c r="J19" i="1" s="1"/>
  <c r="M19" i="1" s="1"/>
  <c r="F21" i="1"/>
  <c r="L21" i="1" s="1"/>
  <c r="M21" i="1" s="1"/>
  <c r="F23" i="1"/>
  <c r="L23" i="1" s="1"/>
  <c r="M23" i="1" s="1"/>
  <c r="F43" i="1"/>
  <c r="L43" i="1" s="1"/>
  <c r="M43" i="1" s="1"/>
  <c r="F42" i="1"/>
  <c r="J42" i="1" s="1"/>
  <c r="M42" i="1" s="1"/>
  <c r="H26" i="1"/>
  <c r="M26" i="1" s="1"/>
  <c r="E17" i="1"/>
  <c r="F17" i="1" s="1"/>
  <c r="L17" i="1" s="1"/>
  <c r="M17" i="1" s="1"/>
  <c r="F40" i="1"/>
  <c r="L40" i="1" s="1"/>
  <c r="M40" i="1" s="1"/>
  <c r="L11" i="1"/>
  <c r="M11" i="1" s="1"/>
  <c r="F48" i="1"/>
  <c r="J48" i="1" s="1"/>
  <c r="M48" i="1" s="1"/>
  <c r="L49" i="1"/>
  <c r="M49" i="1" s="1"/>
  <c r="F28" i="1"/>
  <c r="L28" i="1" s="1"/>
  <c r="M28" i="1" s="1"/>
  <c r="F38" i="1"/>
  <c r="J38" i="1" s="1"/>
  <c r="M38" i="1" s="1"/>
  <c r="F39" i="1"/>
  <c r="L39" i="1" s="1"/>
  <c r="M39" i="1" s="1"/>
  <c r="M10" i="1"/>
  <c r="M9" i="1"/>
  <c r="F36" i="1"/>
  <c r="L36" i="1" s="1"/>
  <c r="M36" i="1" s="1"/>
  <c r="F56" i="1"/>
  <c r="L56" i="1" s="1"/>
  <c r="M56" i="1" s="1"/>
  <c r="F62" i="1"/>
  <c r="F55" i="1"/>
  <c r="J55" i="1" s="1"/>
  <c r="M55" i="1" s="1"/>
  <c r="F63" i="1"/>
  <c r="H63" i="1" s="1"/>
  <c r="M63" i="1" s="1"/>
  <c r="H57" i="1"/>
  <c r="M57" i="1" s="1"/>
  <c r="F70" i="1"/>
  <c r="H68" i="1"/>
  <c r="M68" i="1" s="1"/>
  <c r="J112" i="1" l="1"/>
  <c r="L70" i="1"/>
  <c r="M70" i="1" s="1"/>
  <c r="H35" i="1"/>
  <c r="M35" i="1" s="1"/>
  <c r="A76" i="1"/>
  <c r="A82" i="1" s="1"/>
  <c r="H62" i="1"/>
  <c r="M62" i="1" s="1"/>
  <c r="F64" i="1"/>
  <c r="H112" i="1" l="1"/>
  <c r="L64" i="1"/>
  <c r="M64" i="1" s="1"/>
  <c r="A88" i="1"/>
  <c r="A95" i="1" s="1"/>
  <c r="A102" i="1" s="1"/>
  <c r="L53" i="1" l="1"/>
  <c r="M53" i="1" l="1"/>
  <c r="M112" i="1" s="1"/>
  <c r="L112" i="1" l="1"/>
</calcChain>
</file>

<file path=xl/sharedStrings.xml><?xml version="1.0" encoding="utf-8"?>
<sst xmlns="http://schemas.openxmlformats.org/spreadsheetml/2006/main" count="299" uniqueCount="141">
  <si>
    <t>#</t>
  </si>
  <si>
    <t>საფუძველი</t>
  </si>
  <si>
    <t>სამუშაოების დასახელება</t>
  </si>
  <si>
    <t>განზ.</t>
  </si>
  <si>
    <t>ნორმა ერთ..</t>
  </si>
  <si>
    <t>რაოდ.</t>
  </si>
  <si>
    <t>მასალა</t>
  </si>
  <si>
    <t>ხელფასი</t>
  </si>
  <si>
    <t>მანქ. მექან.</t>
  </si>
  <si>
    <t>სულ ჯამი</t>
  </si>
  <si>
    <t>ერთ. ფასი</t>
  </si>
  <si>
    <t>სულ</t>
  </si>
  <si>
    <t>ერთ ფასი</t>
  </si>
  <si>
    <t>ГЭСН 31-01-066-01 გამ</t>
  </si>
  <si>
    <t>გრ.მ</t>
  </si>
  <si>
    <t>შრომითი დანახარჯი</t>
  </si>
  <si>
    <t>კაც/სთ</t>
  </si>
  <si>
    <t>სამხ 121211</t>
  </si>
  <si>
    <t xml:space="preserve"> ნაკერების საჭრელი, ჭრის  სიღრმე                                                 100 მმ</t>
  </si>
  <si>
    <t>მ/სთ</t>
  </si>
  <si>
    <t>სარწყავი მანქანა 6000 ლ</t>
  </si>
  <si>
    <t>წყალი</t>
  </si>
  <si>
    <t>მ3</t>
  </si>
  <si>
    <t>სნ და წ 27-9-4</t>
  </si>
  <si>
    <t xml:space="preserve"> </t>
  </si>
  <si>
    <t>ავტოგრეიდერი 108 ცხ.ძ</t>
  </si>
  <si>
    <t>სანგრევი ჩაქუჩები მომუშავე მოძრავ კომპრესორზე</t>
  </si>
  <si>
    <t>მოძრავი კომპრესორი</t>
  </si>
  <si>
    <t>სნ და წ 27-7-4</t>
  </si>
  <si>
    <t>მნქ/სთ</t>
  </si>
  <si>
    <t>ბულდოზერი 108 ცხძ.</t>
  </si>
  <si>
    <t>სატკეპნი მანქანა 18ტ</t>
  </si>
  <si>
    <t>სატკეპნი მანქანა 5ტ</t>
  </si>
  <si>
    <t>სატკეპნი მანქანა 10ტ</t>
  </si>
  <si>
    <t>საბაზ.</t>
  </si>
  <si>
    <t xml:space="preserve">ღორღის ტრანსპორტირება </t>
  </si>
  <si>
    <t>ტნ</t>
  </si>
  <si>
    <t>სნ და წ  27-7-2</t>
  </si>
  <si>
    <t>ბალასტი   (0-80) (0-120)</t>
  </si>
  <si>
    <t xml:space="preserve">ბალასტის ტრანსპორტირება </t>
  </si>
  <si>
    <t>ტ</t>
  </si>
  <si>
    <t>სხვა მანქანები</t>
  </si>
  <si>
    <t>ლარი</t>
  </si>
  <si>
    <t>სხვა მასალები</t>
  </si>
  <si>
    <t xml:space="preserve">ასფალტის ნატეხებისა დატვირთვა ავტოთვითმცლელებზე               </t>
  </si>
  <si>
    <t>ექსკავატორი 0,25 მ3 პნევმოთვლიან სვლაზე</t>
  </si>
  <si>
    <t>თხრილის მოსაწყობად IV ჯგუფის გრუნტის დამუშავება ექსკავატორით დატვირთვით ა/თვითმცლელზე</t>
  </si>
  <si>
    <t xml:space="preserve">შრომითი დანახარჯი </t>
  </si>
  <si>
    <t>Е  1-22-1/ა</t>
  </si>
  <si>
    <t xml:space="preserve">ამოღებული  გრუნტის დატვირთვა ხელით ავტოთვითმცლელზე </t>
  </si>
  <si>
    <t>სნ და წ 22-30-1</t>
  </si>
  <si>
    <t>ც/მ3</t>
  </si>
  <si>
    <t>სრფ 3.1-128</t>
  </si>
  <si>
    <t>ცალი</t>
  </si>
  <si>
    <t>პრ</t>
  </si>
  <si>
    <t>საბაზრო</t>
  </si>
  <si>
    <t>ც</t>
  </si>
  <si>
    <t xml:space="preserve">ბეტონი B10 </t>
  </si>
  <si>
    <t>ბეტონის ტრანსპორტირება</t>
  </si>
  <si>
    <t>რკინა-ბეტონის ჭის ანაკრები რგოლი D=1,0 მ Н=1,0 მ</t>
  </si>
  <si>
    <t>რკ/ბეტონის მრგვალი ჭის ძირი D=1,2მ რგოლისათვის</t>
  </si>
  <si>
    <t>კიბე  ეპოქსიდური დაფარვით H=0,5მ</t>
  </si>
  <si>
    <t>სნ და წ  8-3-2</t>
  </si>
  <si>
    <t>ღორღი</t>
  </si>
  <si>
    <r>
      <t>მ</t>
    </r>
    <r>
      <rPr>
        <vertAlign val="superscript"/>
        <sz val="10"/>
        <rFont val="Calibri"/>
        <family val="2"/>
        <charset val="204"/>
        <scheme val="minor"/>
      </rPr>
      <t>3</t>
    </r>
  </si>
  <si>
    <t>ღორღის ტრანსპორტირება</t>
  </si>
  <si>
    <t>ჭების გარე კედლების ჰიდროიზოლაცია ბითუმის პრაიმერით</t>
  </si>
  <si>
    <r>
      <t>მ</t>
    </r>
    <r>
      <rPr>
        <b/>
        <vertAlign val="superscript"/>
        <sz val="10"/>
        <rFont val="Calibri"/>
        <family val="2"/>
        <charset val="204"/>
        <scheme val="minor"/>
      </rPr>
      <t>2</t>
    </r>
  </si>
  <si>
    <t>მუშა-მშენებლების შრომის დანახარჯი</t>
  </si>
  <si>
    <t>ბიტუმის პრაიმერი</t>
  </si>
  <si>
    <t>სხვა  მასალები</t>
  </si>
  <si>
    <t xml:space="preserve">ლარი </t>
  </si>
  <si>
    <t xml:space="preserve"> ჭის ქვაბულის გამაგრება ფარებით</t>
  </si>
  <si>
    <t>მ²</t>
  </si>
  <si>
    <t>კაც.სთ</t>
  </si>
  <si>
    <t>მატერიალური რესურსები</t>
  </si>
  <si>
    <t>ხის ძელი</t>
  </si>
  <si>
    <t>მ³</t>
  </si>
  <si>
    <t>ფიცარი ჩამოუგანავი 40-60 მმ III ხ.</t>
  </si>
  <si>
    <r>
      <t>მ</t>
    </r>
    <r>
      <rPr>
        <vertAlign val="superscript"/>
        <sz val="10"/>
        <rFont val="Calibri"/>
        <family val="2"/>
        <charset val="204"/>
        <scheme val="minor"/>
      </rPr>
      <t>2</t>
    </r>
  </si>
  <si>
    <t xml:space="preserve">სნ და წ   23-1-1   </t>
  </si>
  <si>
    <t>ქვიშა 0-5მმ</t>
  </si>
  <si>
    <t>ქვიშის ტრანსპორტირება</t>
  </si>
  <si>
    <t>ტ.</t>
  </si>
  <si>
    <t>ბალასტის ფენის მოწყობა დატკეპვნით (0-80) (0-120) (K=0,98-1,25)</t>
  </si>
  <si>
    <t>მილის ძირში 15 სმ და თავზე 30 სმ სისქის ქვიშის ფენის ჩაყრა დატკეპნით (0-20 ფრაქცია)  (K=0,98-1,25)</t>
  </si>
  <si>
    <t>ჭის ძირზე 10სმ სისქის ხრეშის  ფენის (0-56)მმ  მოწყობა  (K=0,98-1,25)</t>
  </si>
  <si>
    <t xml:space="preserve"> ტრანშეის გამაგრება ფარებით</t>
  </si>
  <si>
    <t xml:space="preserve">ხის ფარები 40 მმ </t>
  </si>
  <si>
    <t>ლითონის კონსტრუქციები</t>
  </si>
  <si>
    <t xml:space="preserve">მიწისქვეშა სასიგნალო საძებნი ლენტის  შეძენა და მონტაჟი </t>
  </si>
  <si>
    <t>სნ.და წ. IV-2-82       ტ-2 ცხ.       8-4-7</t>
  </si>
  <si>
    <t>რეზინის შუასადები</t>
  </si>
  <si>
    <t>მილების შემაერთებელი ქურო</t>
  </si>
  <si>
    <t>1. წყალარინება</t>
  </si>
  <si>
    <t>0805.</t>
  </si>
  <si>
    <t>1554.</t>
  </si>
  <si>
    <t>1504.</t>
  </si>
  <si>
    <t>3410.</t>
  </si>
  <si>
    <t>1010.</t>
  </si>
  <si>
    <t>0926.</t>
  </si>
  <si>
    <t>სრფ 13.1-20</t>
  </si>
  <si>
    <t>სრფ. 4-21</t>
  </si>
  <si>
    <t>სრფ. 4-19</t>
  </si>
  <si>
    <t>სრფ 2.9-67</t>
  </si>
  <si>
    <t>IV კატეგორიის გრუნტის დამუშავება ხელით ექსკავატორის შემდეგ თხრილში</t>
  </si>
  <si>
    <t>ГЭСН 23-01-030-04</t>
  </si>
  <si>
    <t>ამწე საავტომობილო სვლაზე ტვირთამწეობით 12,5ტ.</t>
  </si>
  <si>
    <t>სრფ 12-37</t>
  </si>
  <si>
    <t xml:space="preserve">შესადუღებელი დანადგარი პოლიეთილენის მილებისათვის </t>
  </si>
  <si>
    <t>სრფ 12-97</t>
  </si>
  <si>
    <t>სნ და წ  1-23-6</t>
  </si>
  <si>
    <t>სნ და წ  1-22-16</t>
  </si>
  <si>
    <t>სნ და წ  1-80-4</t>
  </si>
  <si>
    <t>სნ და წ  1-86-1</t>
  </si>
  <si>
    <t>სნ და წ   1-87-2</t>
  </si>
  <si>
    <t>1525.</t>
  </si>
  <si>
    <t>1521.</t>
  </si>
  <si>
    <t>1522.</t>
  </si>
  <si>
    <t>სრფ 3.1-248</t>
  </si>
  <si>
    <t>სრფ 3.3-9</t>
  </si>
  <si>
    <t>სრფ 3.1-136</t>
  </si>
  <si>
    <t>რკ/ბეტინის გადახურვის ფილა 1,2*1,2.*0.15მ ჭის ხუფით Φ600 25ტ. გამძლეობაზე</t>
  </si>
  <si>
    <t>სრფ 3.1-163</t>
  </si>
  <si>
    <t>სრფ. 4-64</t>
  </si>
  <si>
    <t>სრფ 3,1-358</t>
  </si>
  <si>
    <t>ანაკრები რკინა-ბეტონი ჭის მონტაჟი D=1.0მ H=1.5მ</t>
  </si>
  <si>
    <t xml:space="preserve"> ჯამი:</t>
  </si>
  <si>
    <t xml:space="preserve"> შედგენილია 1984 წლის ნორმატივებით და 2025 წლის სრფ-ს კრებულის I კვარტლის დონეზე</t>
  </si>
  <si>
    <t>არსებული ბეტონის საფარის ჩაჭრა ფრეზით  20 სმ</t>
  </si>
  <si>
    <t>არსებული ბეტონის საფარის მოხსნა</t>
  </si>
  <si>
    <t xml:space="preserve">ბეტონის ქვეშ ღორღის ფენის მოწყობა 0-40მმ ფრაქციით სისქით 20 სმ;  დატკეპვნით </t>
  </si>
  <si>
    <t xml:space="preserve">ბეტონის ნატეხების და ზედმეტი  გრუნტის გატანა 20კმ-მდე მანძილზე </t>
  </si>
  <si>
    <t>რკინა-ბეტონის ჭის ანაკრები რგოლი D=1,0 მ Н=0.5 მ</t>
  </si>
  <si>
    <t>კანალიზაციის PVC-U PN6 d=315მმ მილძაბრა ბოლოთი  შეძენა მოწყობა ფასონური ნაწილებით ჰერმეტულობაზე გამოცდით</t>
  </si>
  <si>
    <t>PVC-U PN6 d=315მმ</t>
  </si>
  <si>
    <t>კანალიზაციის PVC-U PN6 d=160მმ მილძაბრა ბოლოთი  შეძენა მოწყობა ფასონური ნაწილებით ჰერმეტულობაზე გამოცდით</t>
  </si>
  <si>
    <t>PVC-U PN6 d=160მმ</t>
  </si>
  <si>
    <t>ГЭСН 23-01-030-02</t>
  </si>
  <si>
    <t>კანალიზაციის პოლიეთილენის გოფრირებული  მილის  SN8 d=150 მმ (გადაბმა მილძაბრა ბოლოთი)  შეძენა მოწყობა ფასონური ნაწილებით ჰერმეტულობაზე გამოცდით</t>
  </si>
  <si>
    <t>გოფრირებული  მილი  SN8 d=150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</si>
</sst>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-;\-* #,##0.00_-;_-* &quot;-&quot;??_-;_-@_-"/>
    <numFmt numFmtId="165" formatCode="0.0000"/>
    <numFmt numFmtId="166" formatCode="0.000"/>
    <numFmt numFmtId="167" formatCode="_-* #,##0.00_р_._-;\-* #,##0.00_р_._-;_-* &quot;-&quot;??_р_._-;_-@_-"/>
    <numFmt numFmtId="168" formatCode="0.00000"/>
  </numFmts>
  <fonts count="18" x14ac:knownFonts="1">
    <font>
      <sz val="11"/>
      <color theme="1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</font>
    <font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vertAlign val="superscript"/>
      <sz val="1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0"/>
      <name val="Arial CYR"/>
      <charset val="204"/>
    </font>
    <font>
      <b/>
      <sz val="12"/>
      <name val="Calibri"/>
      <family val="2"/>
      <charset val="204"/>
      <scheme val="minor"/>
    </font>
    <font>
      <sz val="10"/>
      <name val="Calibri"/>
      <family val="1"/>
      <scheme val="minor"/>
    </font>
    <font>
      <b/>
      <sz val="10"/>
      <name val="Calibri Light"/>
      <family val="1"/>
      <scheme val="major"/>
    </font>
    <font>
      <sz val="10"/>
      <name val="Calibri Light"/>
      <family val="1"/>
      <scheme val="major"/>
    </font>
    <font>
      <sz val="10"/>
      <name val="Calibri"/>
      <family val="2"/>
    </font>
    <font>
      <b/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164" fontId="4" fillId="0" borderId="0" applyFont="0" applyFill="0" applyBorder="0" applyAlignment="0" applyProtection="0"/>
    <xf numFmtId="0" fontId="8" fillId="0" borderId="0"/>
    <xf numFmtId="0" fontId="8" fillId="0" borderId="0"/>
    <xf numFmtId="0" fontId="11" fillId="0" borderId="0"/>
  </cellStyleXfs>
  <cellXfs count="143">
    <xf numFmtId="0" fontId="0" fillId="0" borderId="0" xfId="0"/>
    <xf numFmtId="0" fontId="2" fillId="0" borderId="0" xfId="0" applyFont="1"/>
    <xf numFmtId="2" fontId="1" fillId="2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center" vertical="center"/>
    </xf>
    <xf numFmtId="2" fontId="2" fillId="2" borderId="2" xfId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2" fontId="1" fillId="0" borderId="2" xfId="0" applyNumberFormat="1" applyFont="1" applyFill="1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left" vertical="center" wrapText="1"/>
    </xf>
    <xf numFmtId="0" fontId="2" fillId="0" borderId="0" xfId="0" applyFont="1" applyFill="1"/>
    <xf numFmtId="2" fontId="2" fillId="0" borderId="0" xfId="0" applyNumberFormat="1" applyFont="1" applyFill="1"/>
    <xf numFmtId="0" fontId="2" fillId="0" borderId="0" xfId="0" applyNumberFormat="1" applyFont="1" applyFill="1"/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7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2" xfId="0" applyNumberFormat="1" applyFont="1" applyFill="1" applyBorder="1"/>
    <xf numFmtId="0" fontId="1" fillId="0" borderId="0" xfId="0" applyFont="1" applyFill="1"/>
    <xf numFmtId="49" fontId="2" fillId="0" borderId="2" xfId="0" applyNumberFormat="1" applyFont="1" applyFill="1" applyBorder="1" applyAlignment="1">
      <alignment vertical="center" wrapText="1"/>
    </xf>
    <xf numFmtId="0" fontId="2" fillId="0" borderId="2" xfId="4" applyFont="1" applyFill="1" applyBorder="1" applyAlignment="1">
      <alignment horizontal="left" vertical="center" wrapText="1"/>
    </xf>
    <xf numFmtId="167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2" xfId="0" applyNumberFormat="1" applyFont="1" applyFill="1" applyBorder="1" applyAlignment="1">
      <alignment horizontal="center" vertical="center"/>
    </xf>
    <xf numFmtId="168" fontId="2" fillId="0" borderId="2" xfId="0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2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horizontal="center" wrapText="1"/>
    </xf>
    <xf numFmtId="2" fontId="2" fillId="0" borderId="0" xfId="0" applyNumberFormat="1" applyFont="1" applyFill="1" applyAlignment="1">
      <alignment horizontal="left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1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2" fontId="5" fillId="2" borderId="2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 applyProtection="1">
      <alignment horizontal="center" vertical="center"/>
      <protection locked="0"/>
    </xf>
    <xf numFmtId="0" fontId="2" fillId="2" borderId="0" xfId="0" applyFont="1" applyFill="1"/>
    <xf numFmtId="0" fontId="2" fillId="0" borderId="2" xfId="0" applyFont="1" applyBorder="1" applyAlignment="1" applyProtection="1">
      <alignment horizontal="center" vertical="center" wrapText="1"/>
      <protection locked="0"/>
    </xf>
    <xf numFmtId="1" fontId="1" fillId="3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 applyProtection="1">
      <alignment horizontal="center" vertical="center"/>
      <protection locked="0"/>
    </xf>
    <xf numFmtId="2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2" xfId="0" applyNumberFormat="1" applyFont="1" applyFill="1" applyBorder="1" applyAlignment="1">
      <alignment vertical="center" wrapText="1"/>
    </xf>
    <xf numFmtId="2" fontId="2" fillId="0" borderId="2" xfId="0" applyNumberFormat="1" applyFont="1" applyFill="1" applyBorder="1"/>
    <xf numFmtId="2" fontId="2" fillId="0" borderId="2" xfId="1" applyNumberFormat="1" applyFont="1" applyFill="1" applyBorder="1" applyAlignment="1" applyProtection="1">
      <alignment horizontal="center" vertical="center"/>
      <protection locked="0"/>
    </xf>
    <xf numFmtId="2" fontId="9" fillId="0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1" applyNumberFormat="1" applyFont="1" applyFill="1" applyBorder="1" applyAlignment="1">
      <alignment horizontal="center" vertical="center" wrapText="1"/>
    </xf>
    <xf numFmtId="1" fontId="1" fillId="4" borderId="1" xfId="1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 wrapText="1"/>
    </xf>
    <xf numFmtId="49" fontId="1" fillId="4" borderId="1" xfId="1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  <protection locked="0"/>
    </xf>
    <xf numFmtId="1" fontId="1" fillId="4" borderId="1" xfId="0" applyNumberFormat="1" applyFont="1" applyFill="1" applyBorder="1" applyAlignment="1" applyProtection="1">
      <alignment horizontal="center" vertical="center"/>
      <protection locked="0"/>
    </xf>
    <xf numFmtId="1" fontId="1" fillId="4" borderId="1" xfId="1" applyNumberFormat="1" applyFont="1" applyFill="1" applyBorder="1" applyAlignment="1">
      <alignment horizontal="center" vertical="center" wrapText="1"/>
    </xf>
    <xf numFmtId="1" fontId="1" fillId="4" borderId="1" xfId="2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" fontId="10" fillId="4" borderId="1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1" fillId="2" borderId="2" xfId="6" applyNumberFormat="1" applyFont="1" applyFill="1" applyBorder="1" applyAlignment="1">
      <alignment horizontal="center" vertical="center"/>
    </xf>
    <xf numFmtId="2" fontId="1" fillId="4" borderId="1" xfId="6" applyNumberFormat="1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Fill="1" applyAlignment="1">
      <alignment horizontal="center" vertical="center"/>
    </xf>
    <xf numFmtId="0" fontId="1" fillId="2" borderId="2" xfId="6" applyFont="1" applyFill="1" applyBorder="1" applyAlignment="1" applyProtection="1">
      <alignment horizontal="center" vertical="center" wrapText="1"/>
      <protection locked="0"/>
    </xf>
    <xf numFmtId="0" fontId="1" fillId="5" borderId="2" xfId="6" applyFont="1" applyFill="1" applyBorder="1" applyAlignment="1" applyProtection="1">
      <alignment horizontal="center" vertical="center" wrapText="1"/>
      <protection locked="0"/>
    </xf>
    <xf numFmtId="0" fontId="1" fillId="2" borderId="2" xfId="6" applyFont="1" applyFill="1" applyBorder="1" applyAlignment="1" applyProtection="1">
      <alignment horizontal="center" vertical="center"/>
      <protection locked="0"/>
    </xf>
    <xf numFmtId="2" fontId="1" fillId="2" borderId="2" xfId="6" applyNumberFormat="1" applyFont="1" applyFill="1" applyBorder="1" applyAlignment="1" applyProtection="1">
      <alignment horizontal="center" vertical="center"/>
      <protection locked="0"/>
    </xf>
    <xf numFmtId="2" fontId="2" fillId="0" borderId="0" xfId="0" applyNumberFormat="1" applyFont="1" applyFill="1" applyBorder="1" applyAlignment="1">
      <alignment vertical="center"/>
    </xf>
    <xf numFmtId="2" fontId="13" fillId="0" borderId="2" xfId="1" applyNumberFormat="1" applyFont="1" applyFill="1" applyBorder="1" applyAlignment="1">
      <alignment horizontal="left" vertical="center" wrapText="1"/>
    </xf>
    <xf numFmtId="2" fontId="13" fillId="0" borderId="2" xfId="1" applyNumberFormat="1" applyFont="1" applyFill="1" applyBorder="1" applyAlignment="1">
      <alignment horizontal="center" vertical="center"/>
    </xf>
    <xf numFmtId="2" fontId="14" fillId="0" borderId="2" xfId="0" applyNumberFormat="1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center"/>
    </xf>
    <xf numFmtId="2" fontId="15" fillId="0" borderId="2" xfId="1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2" fontId="16" fillId="0" borderId="9" xfId="0" applyNumberFormat="1" applyFont="1" applyBorder="1" applyAlignment="1">
      <alignment horizontal="center" vertical="center" wrapText="1"/>
    </xf>
    <xf numFmtId="0" fontId="16" fillId="0" borderId="0" xfId="0" applyFont="1"/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2" fontId="17" fillId="2" borderId="2" xfId="0" applyNumberFormat="1" applyFont="1" applyFill="1" applyBorder="1" applyAlignment="1">
      <alignment horizontal="center" vertical="center" wrapText="1"/>
    </xf>
    <xf numFmtId="2" fontId="16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2" xfId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2" fontId="13" fillId="2" borderId="2" xfId="1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2" borderId="2" xfId="0" applyNumberFormat="1" applyFont="1" applyFill="1" applyBorder="1" applyAlignment="1">
      <alignment horizontal="center" vertical="center"/>
    </xf>
    <xf numFmtId="2" fontId="2" fillId="2" borderId="2" xfId="3" applyNumberFormat="1" applyFont="1" applyFill="1" applyBorder="1" applyAlignment="1" applyProtection="1">
      <alignment horizontal="center" vertical="center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right" vertical="center" wrapText="1"/>
    </xf>
    <xf numFmtId="1" fontId="2" fillId="0" borderId="5" xfId="0" applyNumberFormat="1" applyFont="1" applyFill="1" applyBorder="1" applyAlignment="1">
      <alignment horizontal="right" vertical="center" wrapText="1"/>
    </xf>
    <xf numFmtId="1" fontId="2" fillId="0" borderId="7" xfId="0" applyNumberFormat="1" applyFont="1" applyFill="1" applyBorder="1" applyAlignment="1">
      <alignment horizontal="right" vertical="center" wrapText="1"/>
    </xf>
    <xf numFmtId="1" fontId="1" fillId="4" borderId="3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</cellXfs>
  <cellStyles count="7">
    <cellStyle name="Comma 2" xfId="3"/>
    <cellStyle name="Normal" xfId="0" builtinId="0"/>
    <cellStyle name="Normal 10" xfId="2"/>
    <cellStyle name="Normal 2" xfId="1"/>
    <cellStyle name="Normal 2 2 3" xfId="4"/>
    <cellStyle name="Normal 5" xfId="6"/>
    <cellStyle name="Обычный_დემონტაჟი" xfId="5"/>
  </cellStyles>
  <dxfs count="1"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28"/>
  <sheetViews>
    <sheetView tabSelected="1" workbookViewId="0">
      <selection activeCell="O102" sqref="O102"/>
    </sheetView>
  </sheetViews>
  <sheetFormatPr defaultColWidth="9.109375" defaultRowHeight="13.8" x14ac:dyDescent="0.3"/>
  <cols>
    <col min="1" max="1" width="5.6640625" style="86" customWidth="1"/>
    <col min="2" max="2" width="9" style="52" customWidth="1"/>
    <col min="3" max="3" width="35.88671875" style="53" customWidth="1"/>
    <col min="4" max="5" width="8.109375" style="51" customWidth="1"/>
    <col min="6" max="6" width="11.6640625" style="51" customWidth="1"/>
    <col min="7" max="7" width="10" style="51" customWidth="1"/>
    <col min="8" max="8" width="13.109375" style="51" customWidth="1"/>
    <col min="9" max="9" width="8.109375" style="51" customWidth="1"/>
    <col min="10" max="10" width="14.44140625" style="51" customWidth="1"/>
    <col min="11" max="11" width="10" style="51" customWidth="1"/>
    <col min="12" max="12" width="13.33203125" style="51" customWidth="1"/>
    <col min="13" max="13" width="16.44140625" style="51" customWidth="1"/>
    <col min="14" max="16384" width="9.109375" style="1"/>
  </cols>
  <sheetData>
    <row r="1" spans="1:13" x14ac:dyDescent="0.3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2"/>
    </row>
    <row r="2" spans="1:13" ht="15.6" x14ac:dyDescent="0.3">
      <c r="A2" s="133"/>
      <c r="B2" s="133"/>
      <c r="C2" s="133"/>
      <c r="D2" s="133"/>
      <c r="E2" s="133"/>
      <c r="F2" s="134"/>
      <c r="G2" s="133"/>
      <c r="H2" s="133"/>
      <c r="I2" s="133"/>
      <c r="J2" s="133"/>
      <c r="K2" s="133"/>
      <c r="L2" s="133"/>
      <c r="M2" s="135"/>
    </row>
    <row r="3" spans="1:13" x14ac:dyDescent="0.3">
      <c r="A3" s="136" t="s">
        <v>128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8"/>
    </row>
    <row r="4" spans="1:13" x14ac:dyDescent="0.3">
      <c r="A4" s="139" t="s">
        <v>0</v>
      </c>
      <c r="B4" s="129" t="s">
        <v>1</v>
      </c>
      <c r="C4" s="129" t="s">
        <v>2</v>
      </c>
      <c r="D4" s="141" t="s">
        <v>3</v>
      </c>
      <c r="E4" s="129" t="s">
        <v>4</v>
      </c>
      <c r="F4" s="129" t="s">
        <v>5</v>
      </c>
      <c r="G4" s="129" t="s">
        <v>6</v>
      </c>
      <c r="H4" s="129"/>
      <c r="I4" s="129" t="s">
        <v>7</v>
      </c>
      <c r="J4" s="129"/>
      <c r="K4" s="129" t="s">
        <v>8</v>
      </c>
      <c r="L4" s="129"/>
      <c r="M4" s="129" t="s">
        <v>9</v>
      </c>
    </row>
    <row r="5" spans="1:13" ht="27.6" x14ac:dyDescent="0.3">
      <c r="A5" s="140"/>
      <c r="B5" s="130"/>
      <c r="C5" s="130"/>
      <c r="D5" s="142"/>
      <c r="E5" s="130"/>
      <c r="F5" s="130"/>
      <c r="G5" s="64" t="s">
        <v>10</v>
      </c>
      <c r="H5" s="64" t="s">
        <v>11</v>
      </c>
      <c r="I5" s="64" t="s">
        <v>12</v>
      </c>
      <c r="J5" s="64" t="s">
        <v>11</v>
      </c>
      <c r="K5" s="64" t="s">
        <v>10</v>
      </c>
      <c r="L5" s="64" t="s">
        <v>11</v>
      </c>
      <c r="M5" s="130"/>
    </row>
    <row r="6" spans="1:13" x14ac:dyDescent="0.3">
      <c r="A6" s="74">
        <v>1</v>
      </c>
      <c r="B6" s="4">
        <v>2</v>
      </c>
      <c r="C6" s="5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</row>
    <row r="7" spans="1:13" x14ac:dyDescent="0.3">
      <c r="A7" s="74"/>
      <c r="B7" s="4"/>
      <c r="C7" s="62" t="s">
        <v>94</v>
      </c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41.4" x14ac:dyDescent="0.3">
      <c r="A8" s="73">
        <v>1</v>
      </c>
      <c r="B8" s="6" t="s">
        <v>13</v>
      </c>
      <c r="C8" s="7" t="s">
        <v>129</v>
      </c>
      <c r="D8" s="8" t="s">
        <v>14</v>
      </c>
      <c r="E8" s="6"/>
      <c r="F8" s="63">
        <v>20</v>
      </c>
      <c r="G8" s="9"/>
      <c r="H8" s="9"/>
      <c r="I8" s="9"/>
      <c r="J8" s="9"/>
      <c r="K8" s="9"/>
      <c r="L8" s="9"/>
      <c r="M8" s="9"/>
    </row>
    <row r="9" spans="1:13" x14ac:dyDescent="0.3">
      <c r="A9" s="74"/>
      <c r="B9" s="10"/>
      <c r="C9" s="11" t="s">
        <v>15</v>
      </c>
      <c r="D9" s="12" t="s">
        <v>16</v>
      </c>
      <c r="E9" s="13">
        <f>3.57/100</f>
        <v>3.5699999999999996E-2</v>
      </c>
      <c r="F9" s="14">
        <f>E9*F8</f>
        <v>0.71399999999999997</v>
      </c>
      <c r="G9" s="14"/>
      <c r="H9" s="14"/>
      <c r="I9" s="14"/>
      <c r="J9" s="14">
        <f>I9*F9</f>
        <v>0</v>
      </c>
      <c r="K9" s="14"/>
      <c r="L9" s="14"/>
      <c r="M9" s="14">
        <f>L9+J9+H9</f>
        <v>0</v>
      </c>
    </row>
    <row r="10" spans="1:13" ht="27.6" x14ac:dyDescent="0.3">
      <c r="A10" s="74"/>
      <c r="B10" s="10" t="s">
        <v>17</v>
      </c>
      <c r="C10" s="11" t="s">
        <v>18</v>
      </c>
      <c r="D10" s="10" t="s">
        <v>19</v>
      </c>
      <c r="E10" s="13">
        <f>4.56/100</f>
        <v>4.5599999999999995E-2</v>
      </c>
      <c r="F10" s="14">
        <f>E10*F8</f>
        <v>0.91199999999999992</v>
      </c>
      <c r="G10" s="14"/>
      <c r="H10" s="14"/>
      <c r="I10" s="14"/>
      <c r="J10" s="14"/>
      <c r="K10" s="14"/>
      <c r="L10" s="14">
        <f>K10*F10</f>
        <v>0</v>
      </c>
      <c r="M10" s="14">
        <f>L10+J10+H10</f>
        <v>0</v>
      </c>
    </row>
    <row r="11" spans="1:13" x14ac:dyDescent="0.3">
      <c r="A11" s="74"/>
      <c r="B11" s="10" t="s">
        <v>96</v>
      </c>
      <c r="C11" s="11" t="s">
        <v>20</v>
      </c>
      <c r="D11" s="10" t="s">
        <v>19</v>
      </c>
      <c r="E11" s="13">
        <f>4.17/100</f>
        <v>4.1700000000000001E-2</v>
      </c>
      <c r="F11" s="14">
        <f>E11*F8</f>
        <v>0.83400000000000007</v>
      </c>
      <c r="G11" s="16"/>
      <c r="H11" s="16"/>
      <c r="I11" s="67"/>
      <c r="J11" s="16"/>
      <c r="K11" s="14"/>
      <c r="L11" s="14">
        <f>K11*F11</f>
        <v>0</v>
      </c>
      <c r="M11" s="14">
        <f>L11+J11+H11</f>
        <v>0</v>
      </c>
    </row>
    <row r="12" spans="1:13" ht="27.6" x14ac:dyDescent="0.3">
      <c r="A12" s="74"/>
      <c r="B12" s="9" t="s">
        <v>119</v>
      </c>
      <c r="C12" s="11" t="s">
        <v>21</v>
      </c>
      <c r="D12" s="10" t="s">
        <v>22</v>
      </c>
      <c r="E12" s="13">
        <f>1.05/100</f>
        <v>1.0500000000000001E-2</v>
      </c>
      <c r="F12" s="14">
        <f>E12*F8</f>
        <v>0.21000000000000002</v>
      </c>
      <c r="G12" s="9"/>
      <c r="H12" s="9">
        <f>F12*G12</f>
        <v>0</v>
      </c>
      <c r="I12" s="67"/>
      <c r="J12" s="16"/>
      <c r="K12" s="67"/>
      <c r="L12" s="16"/>
      <c r="M12" s="14">
        <f>L12+J12+H12</f>
        <v>0</v>
      </c>
    </row>
    <row r="13" spans="1:13" ht="27.6" x14ac:dyDescent="0.3">
      <c r="A13" s="73">
        <f>A8+1</f>
        <v>2</v>
      </c>
      <c r="B13" s="3" t="s">
        <v>23</v>
      </c>
      <c r="C13" s="17" t="s">
        <v>130</v>
      </c>
      <c r="D13" s="18" t="s">
        <v>22</v>
      </c>
      <c r="E13" s="3" t="s">
        <v>24</v>
      </c>
      <c r="F13" s="63">
        <v>4</v>
      </c>
      <c r="G13" s="9"/>
      <c r="H13" s="9"/>
      <c r="I13" s="9"/>
      <c r="J13" s="9"/>
      <c r="K13" s="9"/>
      <c r="L13" s="9"/>
      <c r="M13" s="9"/>
    </row>
    <row r="14" spans="1:13" x14ac:dyDescent="0.3">
      <c r="A14" s="74"/>
      <c r="B14" s="3"/>
      <c r="C14" s="11" t="s">
        <v>15</v>
      </c>
      <c r="D14" s="19" t="s">
        <v>16</v>
      </c>
      <c r="E14" s="14">
        <f>160/100</f>
        <v>1.6</v>
      </c>
      <c r="F14" s="14">
        <f>F13*E14</f>
        <v>6.4</v>
      </c>
      <c r="G14" s="14"/>
      <c r="H14" s="14"/>
      <c r="I14" s="14"/>
      <c r="J14" s="14">
        <f>I14*F14</f>
        <v>0</v>
      </c>
      <c r="K14" s="14"/>
      <c r="L14" s="14"/>
      <c r="M14" s="14">
        <f>L14+J14+H14</f>
        <v>0</v>
      </c>
    </row>
    <row r="15" spans="1:13" x14ac:dyDescent="0.3">
      <c r="A15" s="74"/>
      <c r="B15" s="9" t="s">
        <v>97</v>
      </c>
      <c r="C15" s="20" t="s">
        <v>25</v>
      </c>
      <c r="D15" s="9" t="s">
        <v>19</v>
      </c>
      <c r="E15" s="14">
        <f>1.91/100</f>
        <v>1.9099999999999999E-2</v>
      </c>
      <c r="F15" s="14">
        <f>E15*F13</f>
        <v>7.6399999999999996E-2</v>
      </c>
      <c r="G15" s="14"/>
      <c r="H15" s="14"/>
      <c r="I15" s="14"/>
      <c r="J15" s="14"/>
      <c r="K15" s="14"/>
      <c r="L15" s="14">
        <f>K15*F15</f>
        <v>0</v>
      </c>
      <c r="M15" s="14">
        <f>L15+J15+H15</f>
        <v>0</v>
      </c>
    </row>
    <row r="16" spans="1:13" ht="27.6" x14ac:dyDescent="0.3">
      <c r="A16" s="74"/>
      <c r="B16" s="9" t="s">
        <v>98</v>
      </c>
      <c r="C16" s="20" t="s">
        <v>26</v>
      </c>
      <c r="D16" s="9" t="s">
        <v>19</v>
      </c>
      <c r="E16" s="14">
        <f>77.5/100</f>
        <v>0.77500000000000002</v>
      </c>
      <c r="F16" s="14">
        <f>E16*F13</f>
        <v>3.1</v>
      </c>
      <c r="G16" s="14"/>
      <c r="H16" s="14"/>
      <c r="I16" s="14"/>
      <c r="J16" s="14"/>
      <c r="K16" s="14"/>
      <c r="L16" s="14">
        <f>K16*F16</f>
        <v>0</v>
      </c>
      <c r="M16" s="14">
        <f>L16+J16+H16</f>
        <v>0</v>
      </c>
    </row>
    <row r="17" spans="1:13" x14ac:dyDescent="0.3">
      <c r="A17" s="74"/>
      <c r="B17" s="9" t="s">
        <v>95</v>
      </c>
      <c r="C17" s="99" t="s">
        <v>27</v>
      </c>
      <c r="D17" s="83" t="s">
        <v>19</v>
      </c>
      <c r="E17" s="15">
        <f>E16*0.5</f>
        <v>0.38750000000000001</v>
      </c>
      <c r="F17" s="15">
        <f>E17*F13</f>
        <v>1.55</v>
      </c>
      <c r="G17" s="15"/>
      <c r="H17" s="15"/>
      <c r="I17" s="15"/>
      <c r="J17" s="15"/>
      <c r="K17" s="14"/>
      <c r="L17" s="14">
        <f>K17*F17</f>
        <v>0</v>
      </c>
      <c r="M17" s="14">
        <f>L17+J17+H17</f>
        <v>0</v>
      </c>
    </row>
    <row r="18" spans="1:13" ht="41.4" x14ac:dyDescent="0.3">
      <c r="A18" s="73">
        <f>A13+1</f>
        <v>3</v>
      </c>
      <c r="B18" s="3" t="s">
        <v>28</v>
      </c>
      <c r="C18" s="17" t="s">
        <v>131</v>
      </c>
      <c r="D18" s="18" t="s">
        <v>22</v>
      </c>
      <c r="E18" s="3"/>
      <c r="F18" s="63">
        <v>8</v>
      </c>
      <c r="G18" s="9"/>
      <c r="H18" s="9"/>
      <c r="I18" s="9"/>
      <c r="J18" s="9"/>
      <c r="K18" s="9"/>
      <c r="L18" s="9"/>
      <c r="M18" s="9"/>
    </row>
    <row r="19" spans="1:13" x14ac:dyDescent="0.3">
      <c r="A19" s="75"/>
      <c r="B19" s="9"/>
      <c r="C19" s="11" t="s">
        <v>15</v>
      </c>
      <c r="D19" s="14" t="s">
        <v>16</v>
      </c>
      <c r="E19" s="19">
        <f>21.6/100</f>
        <v>0.21600000000000003</v>
      </c>
      <c r="F19" s="9">
        <f>F18*E19</f>
        <v>1.7280000000000002</v>
      </c>
      <c r="G19" s="9"/>
      <c r="H19" s="9"/>
      <c r="I19" s="14"/>
      <c r="J19" s="9">
        <f>I19*F19</f>
        <v>0</v>
      </c>
      <c r="K19" s="9"/>
      <c r="L19" s="9"/>
      <c r="M19" s="14">
        <f t="shared" ref="M19:M27" si="0">L19+J19+H19</f>
        <v>0</v>
      </c>
    </row>
    <row r="20" spans="1:13" x14ac:dyDescent="0.3">
      <c r="A20" s="75"/>
      <c r="B20" s="9" t="s">
        <v>97</v>
      </c>
      <c r="C20" s="20" t="s">
        <v>25</v>
      </c>
      <c r="D20" s="9" t="s">
        <v>29</v>
      </c>
      <c r="E20" s="9">
        <f>1.24/100</f>
        <v>1.24E-2</v>
      </c>
      <c r="F20" s="9">
        <f>F18*E20</f>
        <v>9.9199999999999997E-2</v>
      </c>
      <c r="G20" s="9"/>
      <c r="H20" s="9"/>
      <c r="I20" s="9"/>
      <c r="J20" s="9"/>
      <c r="K20" s="14"/>
      <c r="L20" s="9">
        <f t="shared" ref="L20:L25" si="1">K20*F20</f>
        <v>0</v>
      </c>
      <c r="M20" s="14">
        <f t="shared" si="0"/>
        <v>0</v>
      </c>
    </row>
    <row r="21" spans="1:13" x14ac:dyDescent="0.3">
      <c r="A21" s="75"/>
      <c r="B21" s="9" t="s">
        <v>99</v>
      </c>
      <c r="C21" s="20" t="s">
        <v>30</v>
      </c>
      <c r="D21" s="9" t="s">
        <v>29</v>
      </c>
      <c r="E21" s="9">
        <f>2.58/100</f>
        <v>2.58E-2</v>
      </c>
      <c r="F21" s="9">
        <f>F18*E21</f>
        <v>0.2064</v>
      </c>
      <c r="G21" s="9"/>
      <c r="H21" s="9"/>
      <c r="I21" s="9"/>
      <c r="J21" s="9"/>
      <c r="K21" s="14"/>
      <c r="L21" s="9">
        <f t="shared" si="1"/>
        <v>0</v>
      </c>
      <c r="M21" s="14">
        <f t="shared" si="0"/>
        <v>0</v>
      </c>
    </row>
    <row r="22" spans="1:13" x14ac:dyDescent="0.3">
      <c r="A22" s="75"/>
      <c r="B22" s="9" t="s">
        <v>116</v>
      </c>
      <c r="C22" s="20" t="s">
        <v>31</v>
      </c>
      <c r="D22" s="9" t="s">
        <v>29</v>
      </c>
      <c r="E22" s="9">
        <f>0.41/100</f>
        <v>4.0999999999999995E-3</v>
      </c>
      <c r="F22" s="9">
        <f>F18*E22</f>
        <v>3.2799999999999996E-2</v>
      </c>
      <c r="G22" s="9"/>
      <c r="H22" s="9"/>
      <c r="I22" s="9"/>
      <c r="J22" s="9"/>
      <c r="K22" s="14"/>
      <c r="L22" s="9">
        <f t="shared" si="1"/>
        <v>0</v>
      </c>
      <c r="M22" s="14">
        <f t="shared" si="0"/>
        <v>0</v>
      </c>
    </row>
    <row r="23" spans="1:13" x14ac:dyDescent="0.3">
      <c r="A23" s="79"/>
      <c r="B23" s="9" t="s">
        <v>117</v>
      </c>
      <c r="C23" s="20" t="s">
        <v>32</v>
      </c>
      <c r="D23" s="9" t="s">
        <v>29</v>
      </c>
      <c r="E23" s="9">
        <f>7.6/100</f>
        <v>7.5999999999999998E-2</v>
      </c>
      <c r="F23" s="9">
        <f>F18*E23</f>
        <v>0.60799999999999998</v>
      </c>
      <c r="G23" s="9"/>
      <c r="H23" s="9"/>
      <c r="I23" s="9"/>
      <c r="J23" s="9"/>
      <c r="K23" s="9"/>
      <c r="L23" s="9">
        <f t="shared" si="1"/>
        <v>0</v>
      </c>
      <c r="M23" s="14">
        <f t="shared" si="0"/>
        <v>0</v>
      </c>
    </row>
    <row r="24" spans="1:13" x14ac:dyDescent="0.3">
      <c r="A24" s="75"/>
      <c r="B24" s="9" t="s">
        <v>118</v>
      </c>
      <c r="C24" s="20" t="s">
        <v>33</v>
      </c>
      <c r="D24" s="9" t="s">
        <v>29</v>
      </c>
      <c r="E24" s="9">
        <f>15.1/100</f>
        <v>0.151</v>
      </c>
      <c r="F24" s="9">
        <f>F18*E24</f>
        <v>1.208</v>
      </c>
      <c r="G24" s="9"/>
      <c r="H24" s="9"/>
      <c r="I24" s="9"/>
      <c r="J24" s="9"/>
      <c r="K24" s="14"/>
      <c r="L24" s="9">
        <f t="shared" si="1"/>
        <v>0</v>
      </c>
      <c r="M24" s="14">
        <f t="shared" si="0"/>
        <v>0</v>
      </c>
    </row>
    <row r="25" spans="1:13" x14ac:dyDescent="0.3">
      <c r="A25" s="75"/>
      <c r="B25" s="9" t="s">
        <v>96</v>
      </c>
      <c r="C25" s="20" t="s">
        <v>20</v>
      </c>
      <c r="D25" s="9" t="s">
        <v>29</v>
      </c>
      <c r="E25" s="9">
        <f>0.97/100</f>
        <v>9.7000000000000003E-3</v>
      </c>
      <c r="F25" s="9">
        <f>F18*E25</f>
        <v>7.7600000000000002E-2</v>
      </c>
      <c r="G25" s="9"/>
      <c r="H25" s="9"/>
      <c r="I25" s="9"/>
      <c r="J25" s="9"/>
      <c r="K25" s="14"/>
      <c r="L25" s="9">
        <f t="shared" si="1"/>
        <v>0</v>
      </c>
      <c r="M25" s="14">
        <f t="shared" si="0"/>
        <v>0</v>
      </c>
    </row>
    <row r="26" spans="1:13" x14ac:dyDescent="0.3">
      <c r="A26" s="75"/>
      <c r="B26" s="9" t="s">
        <v>34</v>
      </c>
      <c r="C26" s="20" t="s">
        <v>63</v>
      </c>
      <c r="D26" s="9" t="s">
        <v>22</v>
      </c>
      <c r="E26" s="9">
        <f>126/100</f>
        <v>1.26</v>
      </c>
      <c r="F26" s="19">
        <f>F18*E26</f>
        <v>10.08</v>
      </c>
      <c r="G26" s="9"/>
      <c r="H26" s="9">
        <f>F26*G26</f>
        <v>0</v>
      </c>
      <c r="I26" s="9"/>
      <c r="J26" s="9"/>
      <c r="K26" s="9"/>
      <c r="L26" s="9"/>
      <c r="M26" s="14">
        <f t="shared" si="0"/>
        <v>0</v>
      </c>
    </row>
    <row r="27" spans="1:13" ht="27.6" x14ac:dyDescent="0.3">
      <c r="A27" s="80"/>
      <c r="B27" s="9" t="s">
        <v>119</v>
      </c>
      <c r="C27" s="20" t="s">
        <v>21</v>
      </c>
      <c r="D27" s="9" t="s">
        <v>22</v>
      </c>
      <c r="E27" s="9">
        <f>7/100</f>
        <v>7.0000000000000007E-2</v>
      </c>
      <c r="F27" s="9">
        <f>F18*E27</f>
        <v>0.56000000000000005</v>
      </c>
      <c r="G27" s="9"/>
      <c r="H27" s="9">
        <f>F27*G27</f>
        <v>0</v>
      </c>
      <c r="I27" s="9"/>
      <c r="J27" s="9"/>
      <c r="K27" s="9"/>
      <c r="L27" s="9"/>
      <c r="M27" s="14">
        <f t="shared" si="0"/>
        <v>0</v>
      </c>
    </row>
    <row r="28" spans="1:13" ht="27.6" x14ac:dyDescent="0.3">
      <c r="A28" s="74"/>
      <c r="B28" s="10" t="s">
        <v>101</v>
      </c>
      <c r="C28" s="11" t="s">
        <v>35</v>
      </c>
      <c r="D28" s="10" t="s">
        <v>36</v>
      </c>
      <c r="E28" s="14">
        <v>1.6</v>
      </c>
      <c r="F28" s="14">
        <f>F26*E28</f>
        <v>16.128</v>
      </c>
      <c r="G28" s="14"/>
      <c r="H28" s="14"/>
      <c r="I28" s="14"/>
      <c r="J28" s="14"/>
      <c r="K28" s="9"/>
      <c r="L28" s="9">
        <f>F28*K28</f>
        <v>0</v>
      </c>
      <c r="M28" s="9">
        <f>H28+J28+L28</f>
        <v>0</v>
      </c>
    </row>
    <row r="29" spans="1:13" ht="27.6" x14ac:dyDescent="0.3">
      <c r="A29" s="73">
        <f>A18+1</f>
        <v>4</v>
      </c>
      <c r="B29" s="3" t="s">
        <v>37</v>
      </c>
      <c r="C29" s="17" t="s">
        <v>84</v>
      </c>
      <c r="D29" s="18" t="s">
        <v>22</v>
      </c>
      <c r="E29" s="3"/>
      <c r="F29" s="2">
        <v>456</v>
      </c>
      <c r="G29" s="9"/>
      <c r="H29" s="9"/>
      <c r="I29" s="9"/>
      <c r="J29" s="9"/>
      <c r="K29" s="9"/>
      <c r="L29" s="9"/>
      <c r="M29" s="9"/>
    </row>
    <row r="30" spans="1:13" x14ac:dyDescent="0.3">
      <c r="A30" s="75"/>
      <c r="B30" s="9"/>
      <c r="C30" s="11" t="s">
        <v>15</v>
      </c>
      <c r="D30" s="14" t="s">
        <v>16</v>
      </c>
      <c r="E30" s="14">
        <f>15/100</f>
        <v>0.15</v>
      </c>
      <c r="F30" s="14">
        <f>F29*E30</f>
        <v>68.399999999999991</v>
      </c>
      <c r="G30" s="14"/>
      <c r="H30" s="14"/>
      <c r="I30" s="14"/>
      <c r="J30" s="14">
        <f>I30*F30</f>
        <v>0</v>
      </c>
      <c r="K30" s="14"/>
      <c r="L30" s="14"/>
      <c r="M30" s="14">
        <f t="shared" ref="M30:M35" si="2">L30+J30+H30</f>
        <v>0</v>
      </c>
    </row>
    <row r="31" spans="1:13" x14ac:dyDescent="0.3">
      <c r="A31" s="75"/>
      <c r="B31" s="9" t="s">
        <v>97</v>
      </c>
      <c r="C31" s="20" t="s">
        <v>25</v>
      </c>
      <c r="D31" s="9" t="s">
        <v>29</v>
      </c>
      <c r="E31" s="14">
        <f>2.16/100</f>
        <v>2.1600000000000001E-2</v>
      </c>
      <c r="F31" s="14">
        <f>F29*E31</f>
        <v>9.8496000000000006</v>
      </c>
      <c r="G31" s="14"/>
      <c r="H31" s="14"/>
      <c r="I31" s="14"/>
      <c r="J31" s="14"/>
      <c r="K31" s="14"/>
      <c r="L31" s="14">
        <f>K31*F31</f>
        <v>0</v>
      </c>
      <c r="M31" s="14">
        <f t="shared" si="2"/>
        <v>0</v>
      </c>
    </row>
    <row r="32" spans="1:13" x14ac:dyDescent="0.3">
      <c r="A32" s="75"/>
      <c r="B32" s="9" t="s">
        <v>116</v>
      </c>
      <c r="C32" s="20" t="s">
        <v>31</v>
      </c>
      <c r="D32" s="9" t="s">
        <v>29</v>
      </c>
      <c r="E32" s="14">
        <f>2.73/100</f>
        <v>2.7300000000000001E-2</v>
      </c>
      <c r="F32" s="14">
        <f>F29*E32</f>
        <v>12.4488</v>
      </c>
      <c r="G32" s="14"/>
      <c r="H32" s="14"/>
      <c r="I32" s="14"/>
      <c r="J32" s="14"/>
      <c r="K32" s="14"/>
      <c r="L32" s="14">
        <f>K32*F32</f>
        <v>0</v>
      </c>
      <c r="M32" s="14">
        <f t="shared" si="2"/>
        <v>0</v>
      </c>
    </row>
    <row r="33" spans="1:13" x14ac:dyDescent="0.3">
      <c r="A33" s="75"/>
      <c r="B33" s="9" t="s">
        <v>96</v>
      </c>
      <c r="C33" s="20" t="s">
        <v>20</v>
      </c>
      <c r="D33" s="9" t="s">
        <v>29</v>
      </c>
      <c r="E33" s="14">
        <f>0.97/100</f>
        <v>9.7000000000000003E-3</v>
      </c>
      <c r="F33" s="14">
        <f>F29*E33</f>
        <v>4.4232000000000005</v>
      </c>
      <c r="G33" s="14"/>
      <c r="H33" s="14"/>
      <c r="I33" s="14"/>
      <c r="J33" s="14"/>
      <c r="K33" s="14"/>
      <c r="L33" s="14">
        <f>K33*F33</f>
        <v>0</v>
      </c>
      <c r="M33" s="14">
        <f t="shared" si="2"/>
        <v>0</v>
      </c>
    </row>
    <row r="34" spans="1:13" ht="27.6" x14ac:dyDescent="0.3">
      <c r="A34" s="80"/>
      <c r="B34" s="9" t="s">
        <v>119</v>
      </c>
      <c r="C34" s="20" t="s">
        <v>21</v>
      </c>
      <c r="D34" s="9" t="s">
        <v>22</v>
      </c>
      <c r="E34" s="14">
        <f>7/100</f>
        <v>7.0000000000000007E-2</v>
      </c>
      <c r="F34" s="14">
        <f>F29*E34</f>
        <v>31.92</v>
      </c>
      <c r="G34" s="14"/>
      <c r="H34" s="14">
        <f>F34*G34</f>
        <v>0</v>
      </c>
      <c r="I34" s="14"/>
      <c r="J34" s="14"/>
      <c r="K34" s="14"/>
      <c r="L34" s="14"/>
      <c r="M34" s="14">
        <f t="shared" si="2"/>
        <v>0</v>
      </c>
    </row>
    <row r="35" spans="1:13" x14ac:dyDescent="0.3">
      <c r="A35" s="75"/>
      <c r="B35" s="9" t="s">
        <v>34</v>
      </c>
      <c r="C35" s="20" t="s">
        <v>38</v>
      </c>
      <c r="D35" s="9" t="s">
        <v>22</v>
      </c>
      <c r="E35" s="14">
        <v>1.22</v>
      </c>
      <c r="F35" s="14">
        <f>F29*E35</f>
        <v>556.31999999999994</v>
      </c>
      <c r="G35" s="9"/>
      <c r="H35" s="14">
        <f>F35*G35</f>
        <v>0</v>
      </c>
      <c r="I35" s="19"/>
      <c r="J35" s="19"/>
      <c r="K35" s="19"/>
      <c r="L35" s="19"/>
      <c r="M35" s="14">
        <f t="shared" si="2"/>
        <v>0</v>
      </c>
    </row>
    <row r="36" spans="1:13" ht="27.6" x14ac:dyDescent="0.3">
      <c r="A36" s="73"/>
      <c r="B36" s="10" t="s">
        <v>101</v>
      </c>
      <c r="C36" s="92" t="s">
        <v>39</v>
      </c>
      <c r="D36" s="93" t="s">
        <v>40</v>
      </c>
      <c r="E36" s="122">
        <v>1.6</v>
      </c>
      <c r="F36" s="122">
        <f>F35*E36</f>
        <v>890.11199999999997</v>
      </c>
      <c r="G36" s="83"/>
      <c r="H36" s="15"/>
      <c r="I36" s="14"/>
      <c r="J36" s="9"/>
      <c r="K36" s="9"/>
      <c r="L36" s="9">
        <f>F36*K36</f>
        <v>0</v>
      </c>
      <c r="M36" s="14">
        <f>L36+J36+H36</f>
        <v>0</v>
      </c>
    </row>
    <row r="37" spans="1:13" ht="27.6" x14ac:dyDescent="0.3">
      <c r="A37" s="74">
        <f>A29+1</f>
        <v>5</v>
      </c>
      <c r="B37" s="6" t="s">
        <v>111</v>
      </c>
      <c r="C37" s="24" t="s">
        <v>44</v>
      </c>
      <c r="D37" s="18" t="s">
        <v>22</v>
      </c>
      <c r="E37" s="2"/>
      <c r="F37" s="2">
        <f>F13</f>
        <v>4</v>
      </c>
      <c r="G37" s="15"/>
      <c r="H37" s="15"/>
      <c r="I37" s="14"/>
      <c r="J37" s="14"/>
      <c r="K37" s="14"/>
      <c r="L37" s="14"/>
      <c r="M37" s="14"/>
    </row>
    <row r="38" spans="1:13" x14ac:dyDescent="0.3">
      <c r="A38" s="74"/>
      <c r="B38" s="9"/>
      <c r="C38" s="11" t="s">
        <v>15</v>
      </c>
      <c r="D38" s="19" t="s">
        <v>16</v>
      </c>
      <c r="E38" s="123">
        <f>34/1000</f>
        <v>3.4000000000000002E-2</v>
      </c>
      <c r="F38" s="83">
        <f>F37*E38</f>
        <v>0.13600000000000001</v>
      </c>
      <c r="G38" s="83"/>
      <c r="H38" s="83"/>
      <c r="I38" s="14"/>
      <c r="J38" s="9">
        <f>I38*F38</f>
        <v>0</v>
      </c>
      <c r="K38" s="9"/>
      <c r="L38" s="9"/>
      <c r="M38" s="9">
        <f>L38+J38+H38</f>
        <v>0</v>
      </c>
    </row>
    <row r="39" spans="1:13" ht="27.6" x14ac:dyDescent="0.3">
      <c r="A39" s="74"/>
      <c r="B39" s="9" t="s">
        <v>100</v>
      </c>
      <c r="C39" s="20" t="s">
        <v>45</v>
      </c>
      <c r="D39" s="9" t="s">
        <v>19</v>
      </c>
      <c r="E39" s="123">
        <f>80.3/1000</f>
        <v>8.0299999999999996E-2</v>
      </c>
      <c r="F39" s="83">
        <f>E39*F37</f>
        <v>0.32119999999999999</v>
      </c>
      <c r="G39" s="83"/>
      <c r="H39" s="83"/>
      <c r="I39" s="9"/>
      <c r="J39" s="9"/>
      <c r="K39" s="9"/>
      <c r="L39" s="9">
        <f>K39*F39</f>
        <v>0</v>
      </c>
      <c r="M39" s="9">
        <f>L39+J39+H39</f>
        <v>0</v>
      </c>
    </row>
    <row r="40" spans="1:13" x14ac:dyDescent="0.3">
      <c r="A40" s="74"/>
      <c r="B40" s="9"/>
      <c r="C40" s="20" t="s">
        <v>41</v>
      </c>
      <c r="D40" s="9" t="s">
        <v>42</v>
      </c>
      <c r="E40" s="123">
        <f>5.6/1000</f>
        <v>5.5999999999999999E-3</v>
      </c>
      <c r="F40" s="83">
        <f>E40*F37</f>
        <v>2.24E-2</v>
      </c>
      <c r="G40" s="83"/>
      <c r="H40" s="83"/>
      <c r="I40" s="9"/>
      <c r="J40" s="9"/>
      <c r="K40" s="9"/>
      <c r="L40" s="9">
        <f>K40*F40</f>
        <v>0</v>
      </c>
      <c r="M40" s="9">
        <f>L40+J40+H40</f>
        <v>0</v>
      </c>
    </row>
    <row r="41" spans="1:13" ht="41.4" x14ac:dyDescent="0.3">
      <c r="A41" s="73">
        <f>A37+1</f>
        <v>6</v>
      </c>
      <c r="B41" s="6" t="s">
        <v>112</v>
      </c>
      <c r="C41" s="17" t="s">
        <v>46</v>
      </c>
      <c r="D41" s="18" t="s">
        <v>22</v>
      </c>
      <c r="E41" s="2"/>
      <c r="F41" s="2">
        <v>693</v>
      </c>
      <c r="G41" s="83"/>
      <c r="H41" s="83"/>
      <c r="I41" s="9"/>
      <c r="J41" s="9"/>
      <c r="K41" s="9"/>
      <c r="L41" s="9"/>
      <c r="M41" s="9"/>
    </row>
    <row r="42" spans="1:13" x14ac:dyDescent="0.3">
      <c r="A42" s="75"/>
      <c r="B42" s="9"/>
      <c r="C42" s="11" t="s">
        <v>15</v>
      </c>
      <c r="D42" s="19" t="s">
        <v>16</v>
      </c>
      <c r="E42" s="123">
        <f>27/1000</f>
        <v>2.7E-2</v>
      </c>
      <c r="F42" s="83">
        <f>F41*E42</f>
        <v>18.710999999999999</v>
      </c>
      <c r="G42" s="83"/>
      <c r="H42" s="83"/>
      <c r="I42" s="14"/>
      <c r="J42" s="9">
        <f>I42*F42</f>
        <v>0</v>
      </c>
      <c r="K42" s="9"/>
      <c r="L42" s="9"/>
      <c r="M42" s="9">
        <f>L42+J42+H42</f>
        <v>0</v>
      </c>
    </row>
    <row r="43" spans="1:13" ht="27.6" x14ac:dyDescent="0.3">
      <c r="A43" s="75"/>
      <c r="B43" s="9" t="s">
        <v>100</v>
      </c>
      <c r="C43" s="20" t="s">
        <v>45</v>
      </c>
      <c r="D43" s="9" t="s">
        <v>19</v>
      </c>
      <c r="E43" s="123">
        <f>60.5/1000</f>
        <v>6.0499999999999998E-2</v>
      </c>
      <c r="F43" s="83">
        <f>E43*F41</f>
        <v>41.926499999999997</v>
      </c>
      <c r="G43" s="83"/>
      <c r="H43" s="83"/>
      <c r="I43" s="9"/>
      <c r="J43" s="9"/>
      <c r="K43" s="9"/>
      <c r="L43" s="9">
        <f>K43*F43</f>
        <v>0</v>
      </c>
      <c r="M43" s="9">
        <f>L43+J43+H43</f>
        <v>0</v>
      </c>
    </row>
    <row r="44" spans="1:13" x14ac:dyDescent="0.3">
      <c r="A44" s="75"/>
      <c r="B44" s="9"/>
      <c r="C44" s="20" t="s">
        <v>41</v>
      </c>
      <c r="D44" s="9" t="s">
        <v>42</v>
      </c>
      <c r="E44" s="123">
        <f>2.21/1000</f>
        <v>2.2100000000000002E-3</v>
      </c>
      <c r="F44" s="83">
        <f>E44*F41</f>
        <v>1.5315300000000001</v>
      </c>
      <c r="G44" s="83"/>
      <c r="H44" s="83"/>
      <c r="I44" s="9"/>
      <c r="J44" s="9"/>
      <c r="K44" s="9"/>
      <c r="L44" s="9">
        <f>K44*F44</f>
        <v>0</v>
      </c>
      <c r="M44" s="9">
        <f>L44+J44+H44</f>
        <v>0</v>
      </c>
    </row>
    <row r="45" spans="1:13" ht="41.4" x14ac:dyDescent="0.3">
      <c r="A45" s="74">
        <f>A41+1</f>
        <v>7</v>
      </c>
      <c r="B45" s="3" t="s">
        <v>113</v>
      </c>
      <c r="C45" s="17" t="s">
        <v>105</v>
      </c>
      <c r="D45" s="18" t="s">
        <v>22</v>
      </c>
      <c r="E45" s="2"/>
      <c r="F45" s="2">
        <v>77</v>
      </c>
      <c r="G45" s="83"/>
      <c r="H45" s="83"/>
      <c r="I45" s="9"/>
      <c r="J45" s="9"/>
      <c r="K45" s="9"/>
      <c r="L45" s="9"/>
      <c r="M45" s="9"/>
    </row>
    <row r="46" spans="1:13" x14ac:dyDescent="0.3">
      <c r="A46" s="74"/>
      <c r="B46" s="9"/>
      <c r="C46" s="20" t="s">
        <v>47</v>
      </c>
      <c r="D46" s="14" t="s">
        <v>16</v>
      </c>
      <c r="E46" s="83">
        <f>299/100</f>
        <v>2.99</v>
      </c>
      <c r="F46" s="83">
        <f>E46*F45</f>
        <v>230.23000000000002</v>
      </c>
      <c r="G46" s="83"/>
      <c r="H46" s="83"/>
      <c r="I46" s="14"/>
      <c r="J46" s="9">
        <f>F46*I46</f>
        <v>0</v>
      </c>
      <c r="K46" s="9"/>
      <c r="L46" s="9"/>
      <c r="M46" s="9">
        <f>H46+J46+L46</f>
        <v>0</v>
      </c>
    </row>
    <row r="47" spans="1:13" ht="27.6" x14ac:dyDescent="0.3">
      <c r="A47" s="73">
        <f>A45+1</f>
        <v>8</v>
      </c>
      <c r="B47" s="3" t="s">
        <v>48</v>
      </c>
      <c r="C47" s="17" t="s">
        <v>49</v>
      </c>
      <c r="D47" s="18" t="s">
        <v>40</v>
      </c>
      <c r="E47" s="2">
        <v>1.8</v>
      </c>
      <c r="F47" s="2">
        <f>F45*0.1*E47</f>
        <v>13.860000000000001</v>
      </c>
      <c r="G47" s="83"/>
      <c r="H47" s="83"/>
      <c r="I47" s="9"/>
      <c r="J47" s="9"/>
      <c r="K47" s="9"/>
      <c r="L47" s="9"/>
      <c r="M47" s="9"/>
    </row>
    <row r="48" spans="1:13" x14ac:dyDescent="0.3">
      <c r="A48" s="74"/>
      <c r="B48" s="9"/>
      <c r="C48" s="11" t="s">
        <v>15</v>
      </c>
      <c r="D48" s="14" t="s">
        <v>16</v>
      </c>
      <c r="E48" s="83">
        <v>0.53</v>
      </c>
      <c r="F48" s="83">
        <f>E48*F47</f>
        <v>7.3458000000000014</v>
      </c>
      <c r="G48" s="83"/>
      <c r="H48" s="83"/>
      <c r="I48" s="14"/>
      <c r="J48" s="9">
        <f>F48*I48</f>
        <v>0</v>
      </c>
      <c r="K48" s="9"/>
      <c r="L48" s="9"/>
      <c r="M48" s="9">
        <f>H48+J48+L48</f>
        <v>0</v>
      </c>
    </row>
    <row r="49" spans="1:58" ht="27.6" x14ac:dyDescent="0.3">
      <c r="A49" s="73">
        <f>A47+1</f>
        <v>9</v>
      </c>
      <c r="B49" s="10" t="s">
        <v>101</v>
      </c>
      <c r="C49" s="7" t="s">
        <v>132</v>
      </c>
      <c r="D49" s="8" t="s">
        <v>40</v>
      </c>
      <c r="E49" s="124"/>
      <c r="F49" s="2">
        <v>1500</v>
      </c>
      <c r="G49" s="83"/>
      <c r="H49" s="123"/>
      <c r="I49" s="9"/>
      <c r="J49" s="21"/>
      <c r="K49" s="9"/>
      <c r="L49" s="9">
        <f>F49*K49</f>
        <v>0</v>
      </c>
      <c r="M49" s="9">
        <f>H49+J49+L49</f>
        <v>0</v>
      </c>
    </row>
    <row r="50" spans="1:58" s="60" customFormat="1" ht="41.4" x14ac:dyDescent="0.3">
      <c r="A50" s="78">
        <f>A49+1</f>
        <v>10</v>
      </c>
      <c r="B50" s="71" t="s">
        <v>80</v>
      </c>
      <c r="C50" s="55" t="s">
        <v>85</v>
      </c>
      <c r="D50" s="56" t="s">
        <v>64</v>
      </c>
      <c r="E50" s="57"/>
      <c r="F50" s="58">
        <v>270</v>
      </c>
      <c r="G50" s="59"/>
      <c r="H50" s="59"/>
      <c r="I50" s="59"/>
      <c r="J50" s="59"/>
      <c r="K50" s="65"/>
      <c r="L50" s="59"/>
      <c r="M50" s="59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</row>
    <row r="51" spans="1:58" x14ac:dyDescent="0.3">
      <c r="A51" s="77"/>
      <c r="B51" s="54"/>
      <c r="C51" s="11" t="s">
        <v>15</v>
      </c>
      <c r="D51" s="61" t="s">
        <v>16</v>
      </c>
      <c r="E51" s="125">
        <f>18/10</f>
        <v>1.8</v>
      </c>
      <c r="F51" s="83">
        <f>F50*E51</f>
        <v>486</v>
      </c>
      <c r="G51" s="126"/>
      <c r="H51" s="126"/>
      <c r="I51" s="15"/>
      <c r="J51" s="48">
        <f>I51*F51</f>
        <v>0</v>
      </c>
      <c r="K51" s="9"/>
      <c r="L51" s="48"/>
      <c r="M51" s="31">
        <f>H51+J51+L51</f>
        <v>0</v>
      </c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</row>
    <row r="52" spans="1:58" x14ac:dyDescent="0.3">
      <c r="A52" s="74"/>
      <c r="B52" s="10" t="s">
        <v>55</v>
      </c>
      <c r="C52" s="11" t="s">
        <v>81</v>
      </c>
      <c r="D52" s="30" t="s">
        <v>22</v>
      </c>
      <c r="E52" s="15">
        <f>11/10</f>
        <v>1.1000000000000001</v>
      </c>
      <c r="F52" s="15">
        <f>E52*F50</f>
        <v>297</v>
      </c>
      <c r="G52" s="15"/>
      <c r="H52" s="15">
        <f>G52*F52</f>
        <v>0</v>
      </c>
      <c r="I52" s="14"/>
      <c r="J52" s="14"/>
      <c r="K52" s="9"/>
      <c r="L52" s="9"/>
      <c r="M52" s="9">
        <f>H52+J52+L52</f>
        <v>0</v>
      </c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</row>
    <row r="53" spans="1:58" ht="27.6" x14ac:dyDescent="0.3">
      <c r="A53" s="74"/>
      <c r="B53" s="10" t="s">
        <v>101</v>
      </c>
      <c r="C53" s="11" t="s">
        <v>82</v>
      </c>
      <c r="D53" s="30" t="s">
        <v>83</v>
      </c>
      <c r="E53" s="15">
        <v>1.6</v>
      </c>
      <c r="F53" s="15">
        <f>E53*F52</f>
        <v>475.20000000000005</v>
      </c>
      <c r="G53" s="15"/>
      <c r="H53" s="15"/>
      <c r="I53" s="14"/>
      <c r="J53" s="14"/>
      <c r="K53" s="9"/>
      <c r="L53" s="9">
        <f>F53*K53</f>
        <v>0</v>
      </c>
      <c r="M53" s="9">
        <f>H53+J53+L53</f>
        <v>0</v>
      </c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</row>
    <row r="54" spans="1:58" s="27" customFormat="1" ht="27.6" x14ac:dyDescent="0.3">
      <c r="A54" s="74">
        <f>A50+1</f>
        <v>11</v>
      </c>
      <c r="B54" s="6" t="s">
        <v>50</v>
      </c>
      <c r="C54" s="7" t="s">
        <v>126</v>
      </c>
      <c r="D54" s="6" t="s">
        <v>51</v>
      </c>
      <c r="E54" s="127">
        <v>12</v>
      </c>
      <c r="F54" s="2">
        <f>1.75*E54</f>
        <v>21</v>
      </c>
      <c r="G54" s="128"/>
      <c r="H54" s="83"/>
      <c r="I54" s="9"/>
      <c r="J54" s="9"/>
      <c r="K54" s="9"/>
      <c r="L54" s="9"/>
      <c r="M54" s="9"/>
    </row>
    <row r="55" spans="1:58" s="27" customFormat="1" x14ac:dyDescent="0.3">
      <c r="A55" s="74"/>
      <c r="B55" s="21"/>
      <c r="C55" s="28" t="s">
        <v>15</v>
      </c>
      <c r="D55" s="29" t="s">
        <v>16</v>
      </c>
      <c r="E55" s="21">
        <v>10.6</v>
      </c>
      <c r="F55" s="9">
        <f>E55*F54</f>
        <v>222.6</v>
      </c>
      <c r="G55" s="9"/>
      <c r="H55" s="14"/>
      <c r="I55" s="15"/>
      <c r="J55" s="9">
        <f>F55*I55</f>
        <v>0</v>
      </c>
      <c r="K55" s="9"/>
      <c r="L55" s="9"/>
      <c r="M55" s="9">
        <f t="shared" ref="M55:M63" si="3">H55+J55+L55</f>
        <v>0</v>
      </c>
    </row>
    <row r="56" spans="1:58" s="27" customFormat="1" x14ac:dyDescent="0.3">
      <c r="A56" s="74"/>
      <c r="B56" s="21"/>
      <c r="C56" s="11" t="s">
        <v>41</v>
      </c>
      <c r="D56" s="30" t="s">
        <v>42</v>
      </c>
      <c r="E56" s="21">
        <v>7.14</v>
      </c>
      <c r="F56" s="9">
        <f>E56*F54</f>
        <v>149.94</v>
      </c>
      <c r="G56" s="9"/>
      <c r="H56" s="14"/>
      <c r="I56" s="9"/>
      <c r="J56" s="9"/>
      <c r="K56" s="9"/>
      <c r="L56" s="9">
        <f>F56*K56</f>
        <v>0</v>
      </c>
      <c r="M56" s="9">
        <f t="shared" si="3"/>
        <v>0</v>
      </c>
    </row>
    <row r="57" spans="1:58" s="27" customFormat="1" ht="27.6" x14ac:dyDescent="0.3">
      <c r="A57" s="74"/>
      <c r="B57" s="21" t="s">
        <v>52</v>
      </c>
      <c r="C57" s="28" t="s">
        <v>59</v>
      </c>
      <c r="D57" s="30" t="s">
        <v>53</v>
      </c>
      <c r="E57" s="21" t="s">
        <v>54</v>
      </c>
      <c r="F57" s="9">
        <v>14</v>
      </c>
      <c r="G57" s="9"/>
      <c r="H57" s="14">
        <f t="shared" ref="H57:H63" si="4">G57*F57</f>
        <v>0</v>
      </c>
      <c r="I57" s="9"/>
      <c r="J57" s="9"/>
      <c r="K57" s="9"/>
      <c r="L57" s="9"/>
      <c r="M57" s="9">
        <f t="shared" si="3"/>
        <v>0</v>
      </c>
    </row>
    <row r="58" spans="1:58" s="27" customFormat="1" ht="27.6" x14ac:dyDescent="0.3">
      <c r="A58" s="98"/>
      <c r="B58" s="21" t="s">
        <v>52</v>
      </c>
      <c r="C58" s="28" t="s">
        <v>133</v>
      </c>
      <c r="D58" s="30" t="s">
        <v>53</v>
      </c>
      <c r="E58" s="21" t="s">
        <v>54</v>
      </c>
      <c r="F58" s="9">
        <v>8</v>
      </c>
      <c r="G58" s="9"/>
      <c r="H58" s="14">
        <f t="shared" ref="H58" si="5">G58*F58</f>
        <v>0</v>
      </c>
      <c r="I58" s="9"/>
      <c r="J58" s="9"/>
      <c r="K58" s="9"/>
      <c r="L58" s="9"/>
      <c r="M58" s="9">
        <f t="shared" ref="M58" si="6">H58+J58+L58</f>
        <v>0</v>
      </c>
    </row>
    <row r="59" spans="1:58" s="27" customFormat="1" ht="27.6" x14ac:dyDescent="0.3">
      <c r="A59" s="74"/>
      <c r="B59" s="9" t="s">
        <v>123</v>
      </c>
      <c r="C59" s="28" t="s">
        <v>60</v>
      </c>
      <c r="D59" s="30" t="s">
        <v>53</v>
      </c>
      <c r="E59" s="21" t="s">
        <v>54</v>
      </c>
      <c r="F59" s="9">
        <f>E54</f>
        <v>12</v>
      </c>
      <c r="G59" s="9"/>
      <c r="H59" s="14">
        <f t="shared" si="4"/>
        <v>0</v>
      </c>
      <c r="I59" s="9"/>
      <c r="J59" s="9"/>
      <c r="K59" s="9"/>
      <c r="L59" s="9"/>
      <c r="M59" s="9">
        <f t="shared" si="3"/>
        <v>0</v>
      </c>
    </row>
    <row r="60" spans="1:58" s="27" customFormat="1" ht="41.4" x14ac:dyDescent="0.3">
      <c r="A60" s="74"/>
      <c r="B60" s="9" t="s">
        <v>121</v>
      </c>
      <c r="C60" s="28" t="s">
        <v>122</v>
      </c>
      <c r="D60" s="30" t="s">
        <v>53</v>
      </c>
      <c r="E60" s="21" t="s">
        <v>54</v>
      </c>
      <c r="F60" s="9">
        <f>E54</f>
        <v>12</v>
      </c>
      <c r="G60" s="9"/>
      <c r="H60" s="14">
        <f t="shared" si="4"/>
        <v>0</v>
      </c>
      <c r="I60" s="9"/>
      <c r="J60" s="9"/>
      <c r="K60" s="9"/>
      <c r="L60" s="9"/>
      <c r="M60" s="9">
        <f t="shared" si="3"/>
        <v>0</v>
      </c>
    </row>
    <row r="61" spans="1:58" s="27" customFormat="1" x14ac:dyDescent="0.3">
      <c r="A61" s="74"/>
      <c r="B61" s="21" t="s">
        <v>55</v>
      </c>
      <c r="C61" s="28" t="s">
        <v>61</v>
      </c>
      <c r="D61" s="30" t="s">
        <v>56</v>
      </c>
      <c r="E61" s="21" t="s">
        <v>54</v>
      </c>
      <c r="F61" s="9">
        <f>E54</f>
        <v>12</v>
      </c>
      <c r="G61" s="9"/>
      <c r="H61" s="14">
        <f t="shared" si="4"/>
        <v>0</v>
      </c>
      <c r="I61" s="9"/>
      <c r="J61" s="9"/>
      <c r="K61" s="9"/>
      <c r="L61" s="9"/>
      <c r="M61" s="9">
        <f t="shared" si="3"/>
        <v>0</v>
      </c>
    </row>
    <row r="62" spans="1:58" s="27" customFormat="1" ht="27.6" x14ac:dyDescent="0.3">
      <c r="A62" s="74"/>
      <c r="B62" s="9" t="s">
        <v>125</v>
      </c>
      <c r="C62" s="28" t="s">
        <v>57</v>
      </c>
      <c r="D62" s="30" t="s">
        <v>22</v>
      </c>
      <c r="E62" s="21">
        <v>0.157</v>
      </c>
      <c r="F62" s="9">
        <f>E62*F54</f>
        <v>3.2970000000000002</v>
      </c>
      <c r="G62" s="9"/>
      <c r="H62" s="14">
        <f t="shared" si="4"/>
        <v>0</v>
      </c>
      <c r="I62" s="9"/>
      <c r="J62" s="9"/>
      <c r="K62" s="9"/>
      <c r="L62" s="9"/>
      <c r="M62" s="9">
        <f t="shared" si="3"/>
        <v>0</v>
      </c>
    </row>
    <row r="63" spans="1:58" s="27" customFormat="1" x14ac:dyDescent="0.3">
      <c r="A63" s="74"/>
      <c r="B63" s="21"/>
      <c r="C63" s="11" t="s">
        <v>43</v>
      </c>
      <c r="D63" s="30" t="s">
        <v>42</v>
      </c>
      <c r="E63" s="21">
        <v>6.61</v>
      </c>
      <c r="F63" s="9">
        <f>E63*F54</f>
        <v>138.81</v>
      </c>
      <c r="G63" s="9"/>
      <c r="H63" s="14">
        <f t="shared" si="4"/>
        <v>0</v>
      </c>
      <c r="I63" s="9"/>
      <c r="J63" s="9"/>
      <c r="K63" s="9"/>
      <c r="L63" s="9"/>
      <c r="M63" s="9">
        <f t="shared" si="3"/>
        <v>0</v>
      </c>
    </row>
    <row r="64" spans="1:58" s="27" customFormat="1" ht="27.6" x14ac:dyDescent="0.3">
      <c r="A64" s="74"/>
      <c r="B64" s="10" t="s">
        <v>101</v>
      </c>
      <c r="C64" s="11" t="s">
        <v>58</v>
      </c>
      <c r="D64" s="30" t="s">
        <v>40</v>
      </c>
      <c r="E64" s="14">
        <v>2.2000000000000002</v>
      </c>
      <c r="F64" s="14">
        <f>E64*F62</f>
        <v>7.253400000000001</v>
      </c>
      <c r="G64" s="14"/>
      <c r="H64" s="14"/>
      <c r="I64" s="14"/>
      <c r="J64" s="14"/>
      <c r="K64" s="9"/>
      <c r="L64" s="9">
        <f>F64*K64</f>
        <v>0</v>
      </c>
      <c r="M64" s="9">
        <f>H64+J64+L64</f>
        <v>0</v>
      </c>
    </row>
    <row r="65" spans="1:13" s="27" customFormat="1" ht="27.6" x14ac:dyDescent="0.3">
      <c r="A65" s="73">
        <f>A54+1</f>
        <v>12</v>
      </c>
      <c r="B65" s="6" t="s">
        <v>62</v>
      </c>
      <c r="C65" s="7" t="s">
        <v>86</v>
      </c>
      <c r="D65" s="8" t="s">
        <v>22</v>
      </c>
      <c r="E65" s="21"/>
      <c r="F65" s="58">
        <v>5.8</v>
      </c>
      <c r="G65" s="9"/>
      <c r="H65" s="9"/>
      <c r="I65" s="9"/>
      <c r="J65" s="9"/>
      <c r="K65" s="9"/>
      <c r="L65" s="9"/>
      <c r="M65" s="9"/>
    </row>
    <row r="66" spans="1:13" s="27" customFormat="1" x14ac:dyDescent="0.3">
      <c r="A66" s="74"/>
      <c r="B66" s="21"/>
      <c r="C66" s="28" t="s">
        <v>15</v>
      </c>
      <c r="D66" s="29" t="s">
        <v>16</v>
      </c>
      <c r="E66" s="21">
        <v>0.89</v>
      </c>
      <c r="F66" s="9">
        <f>E66*F65</f>
        <v>5.1619999999999999</v>
      </c>
      <c r="G66" s="9"/>
      <c r="H66" s="14"/>
      <c r="I66" s="9"/>
      <c r="J66" s="9">
        <f>F66*I66</f>
        <v>0</v>
      </c>
      <c r="K66" s="9"/>
      <c r="L66" s="9"/>
      <c r="M66" s="9">
        <f>H66+J66+L66</f>
        <v>0</v>
      </c>
    </row>
    <row r="67" spans="1:13" s="27" customFormat="1" x14ac:dyDescent="0.3">
      <c r="A67" s="74"/>
      <c r="B67" s="9"/>
      <c r="C67" s="11" t="s">
        <v>41</v>
      </c>
      <c r="D67" s="30" t="s">
        <v>42</v>
      </c>
      <c r="E67" s="21">
        <v>0.37</v>
      </c>
      <c r="F67" s="9">
        <f>E67*F65</f>
        <v>2.1459999999999999</v>
      </c>
      <c r="G67" s="9"/>
      <c r="H67" s="14"/>
      <c r="I67" s="9"/>
      <c r="J67" s="9"/>
      <c r="K67" s="9"/>
      <c r="L67" s="9">
        <f>F67*K67</f>
        <v>0</v>
      </c>
      <c r="M67" s="9">
        <f>H67+J67+L67</f>
        <v>0</v>
      </c>
    </row>
    <row r="68" spans="1:13" s="27" customFormat="1" ht="15" x14ac:dyDescent="0.3">
      <c r="A68" s="74"/>
      <c r="B68" s="9" t="s">
        <v>34</v>
      </c>
      <c r="C68" s="20" t="s">
        <v>63</v>
      </c>
      <c r="D68" s="9" t="s">
        <v>64</v>
      </c>
      <c r="E68" s="32">
        <v>1.1499999999999999</v>
      </c>
      <c r="F68" s="9">
        <f>F65*E68</f>
        <v>6.669999999999999</v>
      </c>
      <c r="G68" s="9"/>
      <c r="H68" s="9">
        <f>F68*G68</f>
        <v>0</v>
      </c>
      <c r="I68" s="9"/>
      <c r="J68" s="9"/>
      <c r="K68" s="9"/>
      <c r="L68" s="9"/>
      <c r="M68" s="9">
        <f>L68+J68+H68</f>
        <v>0</v>
      </c>
    </row>
    <row r="69" spans="1:13" s="27" customFormat="1" x14ac:dyDescent="0.3">
      <c r="A69" s="74"/>
      <c r="B69" s="21"/>
      <c r="C69" s="11" t="s">
        <v>43</v>
      </c>
      <c r="D69" s="30" t="s">
        <v>42</v>
      </c>
      <c r="E69" s="21">
        <v>0.02</v>
      </c>
      <c r="F69" s="9">
        <f>E69*F65</f>
        <v>0.11599999999999999</v>
      </c>
      <c r="G69" s="9"/>
      <c r="H69" s="14">
        <f>G69*F69</f>
        <v>0</v>
      </c>
      <c r="I69" s="9"/>
      <c r="J69" s="9"/>
      <c r="K69" s="9"/>
      <c r="L69" s="9"/>
      <c r="M69" s="14">
        <f>L69+J69+H69</f>
        <v>0</v>
      </c>
    </row>
    <row r="70" spans="1:13" s="27" customFormat="1" ht="27.6" x14ac:dyDescent="0.3">
      <c r="A70" s="74"/>
      <c r="B70" s="10" t="s">
        <v>101</v>
      </c>
      <c r="C70" s="11" t="s">
        <v>65</v>
      </c>
      <c r="D70" s="10" t="s">
        <v>36</v>
      </c>
      <c r="E70" s="14">
        <v>1.6</v>
      </c>
      <c r="F70" s="14">
        <f>F68*E70</f>
        <v>10.671999999999999</v>
      </c>
      <c r="G70" s="14"/>
      <c r="H70" s="14"/>
      <c r="I70" s="14"/>
      <c r="J70" s="14"/>
      <c r="K70" s="9"/>
      <c r="L70" s="9">
        <f>F70*K70</f>
        <v>0</v>
      </c>
      <c r="M70" s="9">
        <f>H70+J70+L70</f>
        <v>0</v>
      </c>
    </row>
    <row r="71" spans="1:13" s="27" customFormat="1" ht="55.2" x14ac:dyDescent="0.3">
      <c r="A71" s="75">
        <f>A65+1</f>
        <v>13</v>
      </c>
      <c r="B71" s="33" t="s">
        <v>91</v>
      </c>
      <c r="C71" s="7" t="s">
        <v>66</v>
      </c>
      <c r="D71" s="33" t="s">
        <v>67</v>
      </c>
      <c r="E71" s="6"/>
      <c r="F71" s="63">
        <v>77</v>
      </c>
      <c r="G71" s="63"/>
      <c r="H71" s="34"/>
      <c r="I71" s="68"/>
      <c r="J71" s="35"/>
      <c r="K71" s="68"/>
      <c r="L71" s="35"/>
      <c r="M71" s="14"/>
    </row>
    <row r="72" spans="1:13" s="27" customFormat="1" x14ac:dyDescent="0.3">
      <c r="A72" s="75"/>
      <c r="B72" s="37"/>
      <c r="C72" s="38" t="s">
        <v>68</v>
      </c>
      <c r="D72" s="23" t="s">
        <v>16</v>
      </c>
      <c r="E72" s="21">
        <v>0.33600000000000002</v>
      </c>
      <c r="F72" s="9">
        <f>E72*F71</f>
        <v>25.872</v>
      </c>
      <c r="G72" s="9"/>
      <c r="H72" s="39"/>
      <c r="I72" s="69"/>
      <c r="J72" s="40">
        <f>I72*F72</f>
        <v>0</v>
      </c>
      <c r="K72" s="19"/>
      <c r="L72" s="40"/>
      <c r="M72" s="14">
        <f>J72</f>
        <v>0</v>
      </c>
    </row>
    <row r="73" spans="1:13" s="36" customFormat="1" x14ac:dyDescent="0.3">
      <c r="A73" s="75"/>
      <c r="B73" s="37"/>
      <c r="C73" s="11" t="s">
        <v>41</v>
      </c>
      <c r="D73" s="9" t="s">
        <v>42</v>
      </c>
      <c r="E73" s="21">
        <v>1.4999999999999999E-2</v>
      </c>
      <c r="F73" s="9">
        <f>E73*F71</f>
        <v>1.155</v>
      </c>
      <c r="G73" s="9"/>
      <c r="H73" s="39"/>
      <c r="I73" s="19"/>
      <c r="J73" s="40"/>
      <c r="K73" s="66"/>
      <c r="L73" s="40">
        <f>K73*F73</f>
        <v>0</v>
      </c>
      <c r="M73" s="14">
        <f>L73+J73+H73</f>
        <v>0</v>
      </c>
    </row>
    <row r="74" spans="1:13" s="25" customFormat="1" ht="27.6" x14ac:dyDescent="0.3">
      <c r="A74" s="75"/>
      <c r="B74" s="9" t="s">
        <v>120</v>
      </c>
      <c r="C74" s="28" t="s">
        <v>69</v>
      </c>
      <c r="D74" s="9" t="s">
        <v>40</v>
      </c>
      <c r="E74" s="41">
        <v>2.3999999999999998E-3</v>
      </c>
      <c r="F74" s="9">
        <f>E74*F71</f>
        <v>0.18479999999999999</v>
      </c>
      <c r="G74" s="9"/>
      <c r="H74" s="14">
        <f>F74*G74</f>
        <v>0</v>
      </c>
      <c r="I74" s="19"/>
      <c r="J74" s="40"/>
      <c r="K74" s="19"/>
      <c r="L74" s="40"/>
      <c r="M74" s="14">
        <f>L74+J74+H74</f>
        <v>0</v>
      </c>
    </row>
    <row r="75" spans="1:13" s="25" customFormat="1" x14ac:dyDescent="0.3">
      <c r="A75" s="75"/>
      <c r="B75" s="23"/>
      <c r="C75" s="11" t="s">
        <v>70</v>
      </c>
      <c r="D75" s="9" t="s">
        <v>71</v>
      </c>
      <c r="E75" s="21">
        <v>2.2800000000000001E-2</v>
      </c>
      <c r="F75" s="9">
        <f>E75*F71</f>
        <v>1.7556</v>
      </c>
      <c r="G75" s="9"/>
      <c r="H75" s="14">
        <f>F75*G75</f>
        <v>0</v>
      </c>
      <c r="I75" s="19"/>
      <c r="J75" s="40"/>
      <c r="K75" s="19"/>
      <c r="L75" s="40"/>
      <c r="M75" s="14">
        <f>L75+J75+H75</f>
        <v>0</v>
      </c>
    </row>
    <row r="76" spans="1:13" s="25" customFormat="1" ht="27.6" x14ac:dyDescent="0.3">
      <c r="A76" s="75">
        <f>A71+1</f>
        <v>14</v>
      </c>
      <c r="B76" s="72" t="s">
        <v>114</v>
      </c>
      <c r="C76" s="43" t="s">
        <v>87</v>
      </c>
      <c r="D76" s="29" t="s">
        <v>73</v>
      </c>
      <c r="E76" s="29"/>
      <c r="F76" s="70">
        <v>1184</v>
      </c>
      <c r="G76" s="14"/>
      <c r="H76" s="14"/>
      <c r="I76" s="14"/>
      <c r="J76" s="14"/>
      <c r="K76" s="14"/>
      <c r="L76" s="14"/>
      <c r="M76" s="14"/>
    </row>
    <row r="77" spans="1:13" s="25" customFormat="1" x14ac:dyDescent="0.3">
      <c r="A77" s="76"/>
      <c r="B77" s="42"/>
      <c r="C77" s="44" t="s">
        <v>68</v>
      </c>
      <c r="D77" s="29" t="s">
        <v>74</v>
      </c>
      <c r="E77" s="14">
        <f>39.9/100</f>
        <v>0.39899999999999997</v>
      </c>
      <c r="F77" s="14">
        <f>F76*E77</f>
        <v>472.41599999999994</v>
      </c>
      <c r="G77" s="14"/>
      <c r="H77" s="14"/>
      <c r="I77" s="69"/>
      <c r="J77" s="14">
        <f>F77*I77</f>
        <v>0</v>
      </c>
      <c r="K77" s="14"/>
      <c r="L77" s="14"/>
      <c r="M77" s="14">
        <f>H77+J77+L77</f>
        <v>0</v>
      </c>
    </row>
    <row r="78" spans="1:13" s="36" customFormat="1" x14ac:dyDescent="0.3">
      <c r="A78" s="76"/>
      <c r="B78" s="42"/>
      <c r="C78" s="11" t="s">
        <v>41</v>
      </c>
      <c r="D78" s="29" t="s">
        <v>42</v>
      </c>
      <c r="E78" s="14">
        <f>0.93/100</f>
        <v>9.300000000000001E-3</v>
      </c>
      <c r="F78" s="14">
        <f>E78*F76</f>
        <v>11.011200000000001</v>
      </c>
      <c r="G78" s="14"/>
      <c r="H78" s="14"/>
      <c r="I78" s="14"/>
      <c r="J78" s="14"/>
      <c r="K78" s="14"/>
      <c r="L78" s="14">
        <f>K78*F78</f>
        <v>0</v>
      </c>
      <c r="M78" s="14">
        <f>H78+J78+L78</f>
        <v>0</v>
      </c>
    </row>
    <row r="79" spans="1:13" s="25" customFormat="1" x14ac:dyDescent="0.3">
      <c r="A79" s="76"/>
      <c r="B79" s="45"/>
      <c r="C79" s="45" t="s">
        <v>75</v>
      </c>
      <c r="D79" s="29"/>
      <c r="E79" s="29"/>
      <c r="F79" s="14"/>
      <c r="G79" s="14"/>
      <c r="H79" s="14"/>
      <c r="I79" s="14"/>
      <c r="J79" s="14"/>
      <c r="K79" s="14"/>
      <c r="L79" s="14"/>
      <c r="M79" s="14"/>
    </row>
    <row r="80" spans="1:13" s="25" customFormat="1" ht="27.6" x14ac:dyDescent="0.3">
      <c r="A80" s="76"/>
      <c r="B80" s="10" t="s">
        <v>124</v>
      </c>
      <c r="C80" s="44" t="s">
        <v>88</v>
      </c>
      <c r="D80" s="29" t="s">
        <v>79</v>
      </c>
      <c r="E80" s="13">
        <f>24/100</f>
        <v>0.24</v>
      </c>
      <c r="F80" s="14">
        <f>E80*F76</f>
        <v>284.15999999999997</v>
      </c>
      <c r="G80" s="19"/>
      <c r="H80" s="14">
        <f>G80*F80</f>
        <v>0</v>
      </c>
      <c r="I80" s="14"/>
      <c r="J80" s="14"/>
      <c r="K80" s="14"/>
      <c r="L80" s="14"/>
      <c r="M80" s="14">
        <f>H80+J80+L80</f>
        <v>0</v>
      </c>
    </row>
    <row r="81" spans="1:13" s="25" customFormat="1" x14ac:dyDescent="0.3">
      <c r="A81" s="76"/>
      <c r="B81" s="10"/>
      <c r="C81" s="44" t="s">
        <v>89</v>
      </c>
      <c r="D81" s="29" t="s">
        <v>40</v>
      </c>
      <c r="E81" s="13">
        <f>0.02/100</f>
        <v>2.0000000000000001E-4</v>
      </c>
      <c r="F81" s="14">
        <f>E81*F76</f>
        <v>0.23680000000000001</v>
      </c>
      <c r="G81" s="19"/>
      <c r="H81" s="14">
        <f>G81*F81</f>
        <v>0</v>
      </c>
      <c r="I81" s="14"/>
      <c r="J81" s="14"/>
      <c r="K81" s="14"/>
      <c r="L81" s="14"/>
      <c r="M81" s="14">
        <f>H81+J81+L81</f>
        <v>0</v>
      </c>
    </row>
    <row r="82" spans="1:13" s="36" customFormat="1" ht="27.6" x14ac:dyDescent="0.3">
      <c r="A82" s="75">
        <f>A76+1</f>
        <v>15</v>
      </c>
      <c r="B82" s="72" t="s">
        <v>115</v>
      </c>
      <c r="C82" s="43" t="s">
        <v>72</v>
      </c>
      <c r="D82" s="29" t="s">
        <v>73</v>
      </c>
      <c r="E82" s="29"/>
      <c r="F82" s="70">
        <v>99</v>
      </c>
      <c r="G82" s="14"/>
      <c r="H82" s="14"/>
      <c r="I82" s="14"/>
      <c r="J82" s="14"/>
      <c r="K82" s="14"/>
      <c r="L82" s="14"/>
      <c r="M82" s="14"/>
    </row>
    <row r="83" spans="1:13" s="36" customFormat="1" x14ac:dyDescent="0.3">
      <c r="A83" s="76"/>
      <c r="B83" s="42"/>
      <c r="C83" s="44" t="s">
        <v>68</v>
      </c>
      <c r="D83" s="29" t="s">
        <v>74</v>
      </c>
      <c r="E83" s="14">
        <f>27.2/100</f>
        <v>0.27200000000000002</v>
      </c>
      <c r="F83" s="14">
        <f>F82*E83</f>
        <v>26.928000000000001</v>
      </c>
      <c r="G83" s="14"/>
      <c r="H83" s="14"/>
      <c r="I83" s="69"/>
      <c r="J83" s="14">
        <f>F83*I83</f>
        <v>0</v>
      </c>
      <c r="K83" s="14"/>
      <c r="L83" s="14"/>
      <c r="M83" s="14">
        <f>H83+J83+L83</f>
        <v>0</v>
      </c>
    </row>
    <row r="84" spans="1:13" s="36" customFormat="1" x14ac:dyDescent="0.3">
      <c r="A84" s="76"/>
      <c r="B84" s="42"/>
      <c r="C84" s="11" t="s">
        <v>41</v>
      </c>
      <c r="D84" s="29" t="s">
        <v>42</v>
      </c>
      <c r="E84" s="14">
        <f>5.16/100</f>
        <v>5.16E-2</v>
      </c>
      <c r="F84" s="14">
        <f>E84*F82</f>
        <v>5.1083999999999996</v>
      </c>
      <c r="G84" s="14"/>
      <c r="H84" s="14"/>
      <c r="I84" s="14"/>
      <c r="J84" s="14"/>
      <c r="K84" s="14"/>
      <c r="L84" s="14">
        <f>K84*F84</f>
        <v>0</v>
      </c>
      <c r="M84" s="14">
        <f>H84+J84+L84</f>
        <v>0</v>
      </c>
    </row>
    <row r="85" spans="1:13" s="25" customFormat="1" x14ac:dyDescent="0.3">
      <c r="A85" s="76"/>
      <c r="B85" s="45"/>
      <c r="C85" s="45" t="s">
        <v>75</v>
      </c>
      <c r="D85" s="29"/>
      <c r="E85" s="29"/>
      <c r="F85" s="14"/>
      <c r="G85" s="14"/>
      <c r="H85" s="14"/>
      <c r="I85" s="14"/>
      <c r="J85" s="14"/>
      <c r="K85" s="14"/>
      <c r="L85" s="14"/>
      <c r="M85" s="14"/>
    </row>
    <row r="86" spans="1:13" s="25" customFormat="1" ht="27.6" x14ac:dyDescent="0.3">
      <c r="A86" s="76"/>
      <c r="B86" s="10" t="s">
        <v>102</v>
      </c>
      <c r="C86" s="44" t="s">
        <v>76</v>
      </c>
      <c r="D86" s="29" t="s">
        <v>77</v>
      </c>
      <c r="E86" s="13">
        <f>0.43/100</f>
        <v>4.3E-3</v>
      </c>
      <c r="F86" s="14">
        <f>F82*E86</f>
        <v>0.42570000000000002</v>
      </c>
      <c r="G86" s="19"/>
      <c r="H86" s="14">
        <f>G86*F86</f>
        <v>0</v>
      </c>
      <c r="I86" s="14"/>
      <c r="J86" s="14"/>
      <c r="K86" s="14"/>
      <c r="L86" s="14"/>
      <c r="M86" s="14">
        <f>H86+J86+L86</f>
        <v>0</v>
      </c>
    </row>
    <row r="87" spans="1:13" s="25" customFormat="1" ht="27.6" x14ac:dyDescent="0.3">
      <c r="A87" s="76"/>
      <c r="B87" s="10" t="s">
        <v>103</v>
      </c>
      <c r="C87" s="44" t="s">
        <v>78</v>
      </c>
      <c r="D87" s="29" t="s">
        <v>77</v>
      </c>
      <c r="E87" s="13">
        <f>0.95/100</f>
        <v>9.4999999999999998E-3</v>
      </c>
      <c r="F87" s="14">
        <f>E87*F82</f>
        <v>0.9405</v>
      </c>
      <c r="G87" s="19"/>
      <c r="H87" s="14">
        <f>G87*F87</f>
        <v>0</v>
      </c>
      <c r="I87" s="14"/>
      <c r="J87" s="14"/>
      <c r="K87" s="14"/>
      <c r="L87" s="14"/>
      <c r="M87" s="14">
        <f>H87+J87+L87</f>
        <v>0</v>
      </c>
    </row>
    <row r="88" spans="1:13" s="25" customFormat="1" ht="55.2" x14ac:dyDescent="0.3">
      <c r="A88" s="74">
        <f>A82+1</f>
        <v>16</v>
      </c>
      <c r="B88" s="6" t="s">
        <v>106</v>
      </c>
      <c r="C88" s="47" t="s">
        <v>134</v>
      </c>
      <c r="D88" s="108" t="s">
        <v>14</v>
      </c>
      <c r="E88" s="109"/>
      <c r="F88" s="2">
        <v>320</v>
      </c>
      <c r="G88" s="83"/>
      <c r="H88" s="9"/>
      <c r="I88" s="9"/>
      <c r="J88" s="9"/>
      <c r="K88" s="9"/>
      <c r="L88" s="9"/>
      <c r="M88" s="9"/>
    </row>
    <row r="89" spans="1:13" s="25" customFormat="1" x14ac:dyDescent="0.3">
      <c r="A89" s="81"/>
      <c r="B89" s="10"/>
      <c r="C89" s="110" t="s">
        <v>15</v>
      </c>
      <c r="D89" s="49" t="s">
        <v>16</v>
      </c>
      <c r="E89" s="111">
        <f>57.96/100</f>
        <v>0.5796</v>
      </c>
      <c r="F89" s="83">
        <f>E89*F88</f>
        <v>185.47200000000001</v>
      </c>
      <c r="G89" s="83"/>
      <c r="H89" s="9"/>
      <c r="I89" s="9"/>
      <c r="J89" s="9">
        <f>F89*I89</f>
        <v>0</v>
      </c>
      <c r="K89" s="9"/>
      <c r="L89" s="9"/>
      <c r="M89" s="14">
        <f>L89+J89+H89</f>
        <v>0</v>
      </c>
    </row>
    <row r="90" spans="1:13" s="25" customFormat="1" ht="27.6" x14ac:dyDescent="0.3">
      <c r="A90" s="81"/>
      <c r="B90" s="10" t="s">
        <v>108</v>
      </c>
      <c r="C90" s="110" t="s">
        <v>107</v>
      </c>
      <c r="D90" s="111" t="s">
        <v>19</v>
      </c>
      <c r="E90" s="111">
        <f>32.89/100</f>
        <v>0.32890000000000003</v>
      </c>
      <c r="F90" s="83">
        <f>E90*F88</f>
        <v>105.248</v>
      </c>
      <c r="G90" s="83"/>
      <c r="H90" s="9"/>
      <c r="I90" s="9"/>
      <c r="J90" s="9"/>
      <c r="K90" s="9"/>
      <c r="L90" s="9">
        <f t="shared" ref="L90" si="7">F90*K90</f>
        <v>0</v>
      </c>
      <c r="M90" s="14">
        <f t="shared" ref="M90" si="8">L90+J90+H90</f>
        <v>0</v>
      </c>
    </row>
    <row r="91" spans="1:13" s="25" customFormat="1" ht="27.6" x14ac:dyDescent="0.3">
      <c r="A91" s="81"/>
      <c r="B91" s="10" t="s">
        <v>110</v>
      </c>
      <c r="C91" s="110" t="s">
        <v>109</v>
      </c>
      <c r="D91" s="112" t="s">
        <v>42</v>
      </c>
      <c r="E91" s="111">
        <f>14.89/100</f>
        <v>0.1489</v>
      </c>
      <c r="F91" s="83">
        <f>E91*F88</f>
        <v>47.648000000000003</v>
      </c>
      <c r="G91" s="83"/>
      <c r="H91" s="9"/>
      <c r="I91" s="9"/>
      <c r="J91" s="9"/>
      <c r="K91" s="9"/>
      <c r="L91" s="9">
        <f>F91*K91</f>
        <v>0</v>
      </c>
      <c r="M91" s="14">
        <f>L91+J91+H91</f>
        <v>0</v>
      </c>
    </row>
    <row r="92" spans="1:13" s="25" customFormat="1" ht="27.6" x14ac:dyDescent="0.3">
      <c r="A92" s="81"/>
      <c r="B92" s="46" t="s">
        <v>104</v>
      </c>
      <c r="C92" s="110" t="s">
        <v>135</v>
      </c>
      <c r="D92" s="112" t="s">
        <v>14</v>
      </c>
      <c r="E92" s="111">
        <f>101/100</f>
        <v>1.01</v>
      </c>
      <c r="F92" s="83">
        <f>F88*E92</f>
        <v>323.2</v>
      </c>
      <c r="G92" s="83"/>
      <c r="H92" s="9">
        <f>G92*F92</f>
        <v>0</v>
      </c>
      <c r="I92" s="9"/>
      <c r="J92" s="9"/>
      <c r="K92" s="9"/>
      <c r="L92" s="9"/>
      <c r="M92" s="14">
        <f>L92+J92+H92</f>
        <v>0</v>
      </c>
    </row>
    <row r="93" spans="1:13" s="25" customFormat="1" x14ac:dyDescent="0.3">
      <c r="A93" s="81"/>
      <c r="B93" s="46" t="s">
        <v>55</v>
      </c>
      <c r="C93" s="110" t="s">
        <v>92</v>
      </c>
      <c r="D93" s="112" t="s">
        <v>53</v>
      </c>
      <c r="E93" s="111"/>
      <c r="F93" s="83">
        <v>80</v>
      </c>
      <c r="G93" s="83"/>
      <c r="H93" s="9">
        <f t="shared" ref="H93:H94" si="9">G93*F93</f>
        <v>0</v>
      </c>
      <c r="I93" s="9"/>
      <c r="J93" s="9"/>
      <c r="K93" s="9"/>
      <c r="L93" s="9"/>
      <c r="M93" s="14">
        <f t="shared" ref="M93:M94" si="10">L93+J93+H93</f>
        <v>0</v>
      </c>
    </row>
    <row r="94" spans="1:13" s="25" customFormat="1" x14ac:dyDescent="0.3">
      <c r="A94" s="81"/>
      <c r="B94" s="46" t="s">
        <v>55</v>
      </c>
      <c r="C94" s="110" t="s">
        <v>93</v>
      </c>
      <c r="D94" s="112" t="s">
        <v>53</v>
      </c>
      <c r="E94" s="111"/>
      <c r="F94" s="83">
        <v>20</v>
      </c>
      <c r="G94" s="83"/>
      <c r="H94" s="9">
        <f t="shared" si="9"/>
        <v>0</v>
      </c>
      <c r="I94" s="9"/>
      <c r="J94" s="9"/>
      <c r="K94" s="9"/>
      <c r="L94" s="9"/>
      <c r="M94" s="14">
        <f t="shared" si="10"/>
        <v>0</v>
      </c>
    </row>
    <row r="95" spans="1:13" s="25" customFormat="1" ht="55.2" x14ac:dyDescent="0.3">
      <c r="A95" s="98">
        <f>A88+1</f>
        <v>17</v>
      </c>
      <c r="B95" s="6" t="s">
        <v>106</v>
      </c>
      <c r="C95" s="47" t="s">
        <v>136</v>
      </c>
      <c r="D95" s="108" t="s">
        <v>14</v>
      </c>
      <c r="E95" s="109"/>
      <c r="F95" s="2">
        <v>30</v>
      </c>
      <c r="G95" s="83"/>
      <c r="H95" s="9"/>
      <c r="I95" s="9"/>
      <c r="J95" s="9"/>
      <c r="K95" s="9"/>
      <c r="L95" s="9"/>
      <c r="M95" s="9"/>
    </row>
    <row r="96" spans="1:13" s="25" customFormat="1" x14ac:dyDescent="0.3">
      <c r="A96" s="81"/>
      <c r="B96" s="10"/>
      <c r="C96" s="110" t="s">
        <v>15</v>
      </c>
      <c r="D96" s="49" t="s">
        <v>16</v>
      </c>
      <c r="E96" s="111">
        <f>57.96/100</f>
        <v>0.5796</v>
      </c>
      <c r="F96" s="83">
        <f>E96*F95</f>
        <v>17.388000000000002</v>
      </c>
      <c r="G96" s="83"/>
      <c r="H96" s="9"/>
      <c r="I96" s="9"/>
      <c r="J96" s="9">
        <f>F96*I96</f>
        <v>0</v>
      </c>
      <c r="K96" s="9"/>
      <c r="L96" s="9"/>
      <c r="M96" s="14">
        <f>L96+J96+H96</f>
        <v>0</v>
      </c>
    </row>
    <row r="97" spans="1:13" s="25" customFormat="1" ht="27.6" x14ac:dyDescent="0.3">
      <c r="A97" s="81"/>
      <c r="B97" s="10" t="s">
        <v>108</v>
      </c>
      <c r="C97" s="110" t="s">
        <v>107</v>
      </c>
      <c r="D97" s="111" t="s">
        <v>19</v>
      </c>
      <c r="E97" s="111">
        <f>32.89/100</f>
        <v>0.32890000000000003</v>
      </c>
      <c r="F97" s="83">
        <f>E97*F95</f>
        <v>9.8670000000000009</v>
      </c>
      <c r="G97" s="83"/>
      <c r="H97" s="9"/>
      <c r="I97" s="9"/>
      <c r="J97" s="9"/>
      <c r="K97" s="9"/>
      <c r="L97" s="9">
        <f t="shared" ref="L97" si="11">F97*K97</f>
        <v>0</v>
      </c>
      <c r="M97" s="14">
        <f t="shared" ref="M97" si="12">L97+J97+H97</f>
        <v>0</v>
      </c>
    </row>
    <row r="98" spans="1:13" s="25" customFormat="1" ht="27.6" x14ac:dyDescent="0.3">
      <c r="A98" s="81"/>
      <c r="B98" s="10" t="s">
        <v>110</v>
      </c>
      <c r="C98" s="110" t="s">
        <v>109</v>
      </c>
      <c r="D98" s="112" t="s">
        <v>42</v>
      </c>
      <c r="E98" s="111">
        <f>14.89/100</f>
        <v>0.1489</v>
      </c>
      <c r="F98" s="83">
        <f>E98*F95</f>
        <v>4.4670000000000005</v>
      </c>
      <c r="G98" s="83"/>
      <c r="H98" s="9"/>
      <c r="I98" s="9"/>
      <c r="J98" s="9"/>
      <c r="K98" s="9"/>
      <c r="L98" s="9">
        <f>F98*K98</f>
        <v>0</v>
      </c>
      <c r="M98" s="14">
        <f>L98+J98+H98</f>
        <v>0</v>
      </c>
    </row>
    <row r="99" spans="1:13" s="25" customFormat="1" ht="27.6" x14ac:dyDescent="0.3">
      <c r="A99" s="81"/>
      <c r="B99" s="46" t="s">
        <v>104</v>
      </c>
      <c r="C99" s="110" t="s">
        <v>137</v>
      </c>
      <c r="D99" s="112" t="s">
        <v>14</v>
      </c>
      <c r="E99" s="111">
        <f>101/100</f>
        <v>1.01</v>
      </c>
      <c r="F99" s="83">
        <f>F95*E99</f>
        <v>30.3</v>
      </c>
      <c r="G99" s="83"/>
      <c r="H99" s="9">
        <f>G99*F99</f>
        <v>0</v>
      </c>
      <c r="I99" s="9"/>
      <c r="J99" s="9"/>
      <c r="K99" s="9"/>
      <c r="L99" s="9"/>
      <c r="M99" s="14">
        <f>L99+J99+H99</f>
        <v>0</v>
      </c>
    </row>
    <row r="100" spans="1:13" s="25" customFormat="1" x14ac:dyDescent="0.3">
      <c r="A100" s="81"/>
      <c r="B100" s="46" t="s">
        <v>55</v>
      </c>
      <c r="C100" s="110" t="s">
        <v>92</v>
      </c>
      <c r="D100" s="112" t="s">
        <v>53</v>
      </c>
      <c r="E100" s="111"/>
      <c r="F100" s="83">
        <v>80</v>
      </c>
      <c r="G100" s="83"/>
      <c r="H100" s="9">
        <f t="shared" ref="H100:H101" si="13">G100*F100</f>
        <v>0</v>
      </c>
      <c r="I100" s="9"/>
      <c r="J100" s="9"/>
      <c r="K100" s="9"/>
      <c r="L100" s="9"/>
      <c r="M100" s="14">
        <f t="shared" ref="M100:M101" si="14">L100+J100+H100</f>
        <v>0</v>
      </c>
    </row>
    <row r="101" spans="1:13" s="25" customFormat="1" x14ac:dyDescent="0.3">
      <c r="A101" s="81"/>
      <c r="B101" s="46" t="s">
        <v>55</v>
      </c>
      <c r="C101" s="110" t="s">
        <v>93</v>
      </c>
      <c r="D101" s="112" t="s">
        <v>53</v>
      </c>
      <c r="E101" s="111"/>
      <c r="F101" s="83">
        <v>20</v>
      </c>
      <c r="G101" s="83"/>
      <c r="H101" s="9">
        <f t="shared" si="13"/>
        <v>0</v>
      </c>
      <c r="I101" s="9"/>
      <c r="J101" s="9"/>
      <c r="K101" s="9"/>
      <c r="L101" s="9"/>
      <c r="M101" s="14">
        <f t="shared" si="14"/>
        <v>0</v>
      </c>
    </row>
    <row r="102" spans="1:13" s="103" customFormat="1" ht="69" x14ac:dyDescent="0.3">
      <c r="A102" s="98">
        <f>A95+1</f>
        <v>18</v>
      </c>
      <c r="B102" s="100" t="s">
        <v>138</v>
      </c>
      <c r="C102" s="113" t="s">
        <v>139</v>
      </c>
      <c r="D102" s="114" t="s">
        <v>14</v>
      </c>
      <c r="E102" s="115"/>
      <c r="F102" s="116">
        <v>195</v>
      </c>
      <c r="G102" s="117"/>
      <c r="H102" s="101"/>
      <c r="I102" s="101"/>
      <c r="J102" s="101"/>
      <c r="K102" s="101"/>
      <c r="L102" s="101"/>
      <c r="M102" s="102"/>
    </row>
    <row r="103" spans="1:13" s="103" customFormat="1" x14ac:dyDescent="0.3">
      <c r="A103" s="81"/>
      <c r="B103" s="104"/>
      <c r="C103" s="118" t="s">
        <v>15</v>
      </c>
      <c r="D103" s="119" t="s">
        <v>16</v>
      </c>
      <c r="E103" s="120">
        <f>38.67/100</f>
        <v>0.38670000000000004</v>
      </c>
      <c r="F103" s="117">
        <f>E103*F102</f>
        <v>75.406500000000008</v>
      </c>
      <c r="G103" s="117"/>
      <c r="H103" s="101"/>
      <c r="I103" s="101"/>
      <c r="J103" s="101">
        <f>F103*I103</f>
        <v>0</v>
      </c>
      <c r="K103" s="101"/>
      <c r="L103" s="101"/>
      <c r="M103" s="102">
        <f>L103+J103+H103</f>
        <v>0</v>
      </c>
    </row>
    <row r="104" spans="1:13" s="103" customFormat="1" ht="27.6" x14ac:dyDescent="0.3">
      <c r="A104" s="81"/>
      <c r="B104" s="104" t="s">
        <v>108</v>
      </c>
      <c r="C104" s="118" t="s">
        <v>107</v>
      </c>
      <c r="D104" s="120" t="s">
        <v>19</v>
      </c>
      <c r="E104" s="120">
        <f>22.02/100</f>
        <v>0.22020000000000001</v>
      </c>
      <c r="F104" s="117">
        <f>E104*F102</f>
        <v>42.939</v>
      </c>
      <c r="G104" s="117"/>
      <c r="H104" s="101"/>
      <c r="I104" s="101"/>
      <c r="J104" s="101"/>
      <c r="K104" s="101"/>
      <c r="L104" s="101">
        <f t="shared" ref="L104" si="15">F104*K104</f>
        <v>0</v>
      </c>
      <c r="M104" s="102">
        <f t="shared" ref="M104" si="16">L104+J104+H104</f>
        <v>0</v>
      </c>
    </row>
    <row r="105" spans="1:13" s="103" customFormat="1" ht="27.6" x14ac:dyDescent="0.3">
      <c r="A105" s="81"/>
      <c r="B105" s="104" t="s">
        <v>110</v>
      </c>
      <c r="C105" s="118" t="s">
        <v>109</v>
      </c>
      <c r="D105" s="121" t="s">
        <v>42</v>
      </c>
      <c r="E105" s="120">
        <f>12.22/100</f>
        <v>0.1222</v>
      </c>
      <c r="F105" s="117">
        <f>E105*F102</f>
        <v>23.829000000000001</v>
      </c>
      <c r="G105" s="117"/>
      <c r="H105" s="101"/>
      <c r="I105" s="101"/>
      <c r="J105" s="101"/>
      <c r="K105" s="101"/>
      <c r="L105" s="101">
        <f>F105*K105</f>
        <v>0</v>
      </c>
      <c r="M105" s="102">
        <f>L105+J105+H105</f>
        <v>0</v>
      </c>
    </row>
    <row r="106" spans="1:13" s="103" customFormat="1" ht="27.6" x14ac:dyDescent="0.3">
      <c r="A106" s="81"/>
      <c r="B106" s="107" t="s">
        <v>104</v>
      </c>
      <c r="C106" s="118" t="s">
        <v>140</v>
      </c>
      <c r="D106" s="121" t="s">
        <v>14</v>
      </c>
      <c r="E106" s="120">
        <f>101/100</f>
        <v>1.01</v>
      </c>
      <c r="F106" s="117">
        <f>F102*E106</f>
        <v>196.95</v>
      </c>
      <c r="G106" s="117"/>
      <c r="H106" s="101">
        <f>G106*F106</f>
        <v>0</v>
      </c>
      <c r="I106" s="101"/>
      <c r="J106" s="101"/>
      <c r="K106" s="101"/>
      <c r="L106" s="101"/>
      <c r="M106" s="102">
        <f>L106+J106+H106</f>
        <v>0</v>
      </c>
    </row>
    <row r="107" spans="1:13" s="103" customFormat="1" x14ac:dyDescent="0.3">
      <c r="A107" s="81"/>
      <c r="B107" s="107" t="s">
        <v>55</v>
      </c>
      <c r="C107" s="105" t="s">
        <v>92</v>
      </c>
      <c r="D107" s="106" t="s">
        <v>53</v>
      </c>
      <c r="E107" s="104"/>
      <c r="F107" s="101">
        <f>270+200</f>
        <v>470</v>
      </c>
      <c r="G107" s="101"/>
      <c r="H107" s="101">
        <f t="shared" ref="H107:H108" si="17">G107*F107</f>
        <v>0</v>
      </c>
      <c r="I107" s="101"/>
      <c r="J107" s="101"/>
      <c r="K107" s="101"/>
      <c r="L107" s="101"/>
      <c r="M107" s="102">
        <f t="shared" ref="M107:M108" si="18">L107+J107+H107</f>
        <v>0</v>
      </c>
    </row>
    <row r="108" spans="1:13" s="103" customFormat="1" x14ac:dyDescent="0.3">
      <c r="A108" s="81"/>
      <c r="B108" s="107" t="s">
        <v>55</v>
      </c>
      <c r="C108" s="105" t="s">
        <v>93</v>
      </c>
      <c r="D108" s="106" t="s">
        <v>53</v>
      </c>
      <c r="E108" s="104"/>
      <c r="F108" s="101">
        <v>1</v>
      </c>
      <c r="G108" s="101"/>
      <c r="H108" s="101">
        <f t="shared" si="17"/>
        <v>0</v>
      </c>
      <c r="I108" s="101"/>
      <c r="J108" s="101"/>
      <c r="K108" s="101"/>
      <c r="L108" s="101"/>
      <c r="M108" s="102">
        <f t="shared" si="18"/>
        <v>0</v>
      </c>
    </row>
    <row r="109" spans="1:13" s="25" customFormat="1" ht="27.6" x14ac:dyDescent="0.3">
      <c r="A109" s="82"/>
      <c r="B109" s="22" t="s">
        <v>55</v>
      </c>
      <c r="C109" s="17" t="s">
        <v>90</v>
      </c>
      <c r="D109" s="94" t="s">
        <v>14</v>
      </c>
      <c r="E109" s="95"/>
      <c r="F109" s="9">
        <v>100</v>
      </c>
      <c r="G109" s="95"/>
      <c r="H109" s="96">
        <f>G109*F109</f>
        <v>0</v>
      </c>
      <c r="I109" s="97"/>
      <c r="J109" s="96">
        <f>I109*F109</f>
        <v>0</v>
      </c>
      <c r="K109" s="95"/>
      <c r="L109" s="95"/>
      <c r="M109" s="97">
        <f>L109+J109+H109</f>
        <v>0</v>
      </c>
    </row>
    <row r="110" spans="1:13" s="25" customFormat="1" x14ac:dyDescent="0.3">
      <c r="A110" s="82"/>
      <c r="B110" s="22"/>
      <c r="C110" s="17"/>
      <c r="D110" s="94"/>
      <c r="E110" s="95"/>
      <c r="F110" s="94"/>
      <c r="G110" s="95"/>
      <c r="H110" s="96"/>
      <c r="I110" s="97"/>
      <c r="J110" s="96"/>
      <c r="K110" s="95"/>
      <c r="L110" s="95"/>
      <c r="M110" s="97"/>
    </row>
    <row r="111" spans="1:13" s="25" customFormat="1" x14ac:dyDescent="0.3">
      <c r="A111" s="82"/>
      <c r="B111" s="22"/>
      <c r="C111" s="17"/>
      <c r="D111" s="94"/>
      <c r="E111" s="95"/>
      <c r="F111" s="94"/>
      <c r="G111" s="95"/>
      <c r="H111" s="96"/>
      <c r="I111" s="97"/>
      <c r="J111" s="96"/>
      <c r="K111" s="95"/>
      <c r="L111" s="95"/>
      <c r="M111" s="97"/>
    </row>
    <row r="112" spans="1:13" x14ac:dyDescent="0.3">
      <c r="A112" s="85"/>
      <c r="B112" s="88"/>
      <c r="C112" s="87" t="s">
        <v>127</v>
      </c>
      <c r="D112" s="89"/>
      <c r="E112" s="89"/>
      <c r="F112" s="90"/>
      <c r="G112" s="90"/>
      <c r="H112" s="84">
        <f>SUM(H8:H111)</f>
        <v>0</v>
      </c>
      <c r="I112" s="84"/>
      <c r="J112" s="84">
        <f>SUM(J9:J111)</f>
        <v>0</v>
      </c>
      <c r="K112" s="84"/>
      <c r="L112" s="84">
        <f>SUM(L9:L111)</f>
        <v>0</v>
      </c>
      <c r="M112" s="84">
        <f>SUM(M9:M111)</f>
        <v>0</v>
      </c>
    </row>
    <row r="113" spans="3:11" x14ac:dyDescent="0.3">
      <c r="C113" s="50"/>
    </row>
    <row r="114" spans="3:11" x14ac:dyDescent="0.3">
      <c r="C114" s="50"/>
      <c r="D114" s="52"/>
      <c r="E114" s="52"/>
      <c r="F114" s="52"/>
      <c r="K114" s="91"/>
    </row>
    <row r="115" spans="3:11" x14ac:dyDescent="0.3">
      <c r="C115" s="50"/>
      <c r="D115" s="52"/>
      <c r="E115" s="52"/>
      <c r="F115" s="52"/>
    </row>
    <row r="116" spans="3:11" x14ac:dyDescent="0.3">
      <c r="C116" s="50"/>
      <c r="D116" s="52"/>
      <c r="E116" s="52"/>
      <c r="F116" s="52"/>
    </row>
    <row r="117" spans="3:11" x14ac:dyDescent="0.3">
      <c r="D117" s="52"/>
      <c r="E117" s="52"/>
      <c r="F117" s="52"/>
    </row>
    <row r="118" spans="3:11" x14ac:dyDescent="0.3">
      <c r="D118" s="52"/>
      <c r="E118" s="52"/>
      <c r="F118" s="52"/>
    </row>
    <row r="123" spans="3:11" x14ac:dyDescent="0.3">
      <c r="D123" s="26"/>
      <c r="E123" s="26"/>
      <c r="F123" s="26"/>
    </row>
    <row r="124" spans="3:11" x14ac:dyDescent="0.3">
      <c r="D124" s="26"/>
      <c r="E124" s="26"/>
      <c r="F124" s="26"/>
    </row>
    <row r="125" spans="3:11" x14ac:dyDescent="0.3">
      <c r="D125" s="26"/>
      <c r="E125" s="26"/>
      <c r="F125" s="26"/>
    </row>
    <row r="126" spans="3:11" x14ac:dyDescent="0.3">
      <c r="D126" s="26"/>
      <c r="E126" s="26"/>
      <c r="F126" s="26"/>
    </row>
    <row r="127" spans="3:11" x14ac:dyDescent="0.3">
      <c r="D127" s="26"/>
      <c r="E127" s="26"/>
      <c r="F127" s="26"/>
    </row>
    <row r="128" spans="3:11" x14ac:dyDescent="0.3">
      <c r="D128" s="26"/>
      <c r="E128" s="26"/>
    </row>
  </sheetData>
  <autoFilter ref="A6:BF112"/>
  <mergeCells count="13">
    <mergeCell ref="I4:J4"/>
    <mergeCell ref="K4:L4"/>
    <mergeCell ref="M4:M5"/>
    <mergeCell ref="A1:M1"/>
    <mergeCell ref="A2:M2"/>
    <mergeCell ref="A3:M3"/>
    <mergeCell ref="A4:A5"/>
    <mergeCell ref="B4:B5"/>
    <mergeCell ref="C4:C5"/>
    <mergeCell ref="D4:D5"/>
    <mergeCell ref="E4:E5"/>
    <mergeCell ref="F4:F5"/>
    <mergeCell ref="G4:H4"/>
  </mergeCells>
  <conditionalFormatting sqref="G86:G87 G80:G81">
    <cfRule type="cellIs" dxfId="0" priority="51" stopIfTrue="1" operator="equal">
      <formula>8223.307275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un-6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2025-08-05T07:44:08Z</dcterms:modified>
</cp:coreProperties>
</file>