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a.meshvelashvili\Desktop\ტენდერი\"/>
    </mc:Choice>
  </mc:AlternateContent>
  <bookViews>
    <workbookView xWindow="0" yWindow="0" windowWidth="7476" windowHeight="2040" activeTab="2"/>
  </bookViews>
  <sheets>
    <sheet name="Main Page" sheetId="7" r:id="rId1"/>
    <sheet name="შეჯამება" sheetId="5" state="hidden" r:id="rId2"/>
    <sheet name="Lot 1" sheetId="2" r:id="rId3"/>
  </sheets>
  <calcPr calcId="152511"/>
  <pivotCaches>
    <pivotCache cacheId="0" r:id="rId4"/>
    <pivotCache cacheId="1" r:id="rId5"/>
    <pivotCache cacheId="2" r:id="rId6"/>
  </pivotCaches>
</workbook>
</file>

<file path=xl/sharedStrings.xml><?xml version="1.0" encoding="utf-8"?>
<sst xmlns="http://schemas.openxmlformats.org/spreadsheetml/2006/main" count="105" uniqueCount="87">
  <si>
    <t>დანართი 1</t>
  </si>
  <si>
    <t>!!! გთხოვთ გაეცანით ქვემოთ მითითებულ მოთხოვნებს</t>
  </si>
  <si>
    <t>2) გთხოვთ ცალკე მიუთითოთ თანხის გადახდის პირობები და ერთეულის ფასი</t>
  </si>
  <si>
    <t>9) გადაწყვეტილებას გამარჯვებულად გამოვლენის თაობაზე იღებს სს "სადაზღვევო კომპანია ალდაგი" პრეტენდენტის მიერ წარმოდგენილი ფასის/ კომპანიის გამოცდილების, რეპუტაციის/ წარმოდგენილი საქონლის ან და მომსახურების ხარისხის/ ნებისმიერი სხვა კრიტერიუმის შეჯამების საფუძველზე რომელსაც კომპანია მიიჩნევს საჭიროდ.</t>
  </si>
  <si>
    <t>Row Labels</t>
  </si>
  <si>
    <t>Sum of ჯამი</t>
  </si>
  <si>
    <t>ლოტი 2</t>
  </si>
  <si>
    <t>შპს ალტა</t>
  </si>
  <si>
    <t>შპს აითი თექ</t>
  </si>
  <si>
    <t>შპს ლაბ</t>
  </si>
  <si>
    <t>შპს ორიენტ ლოჯიკი</t>
  </si>
  <si>
    <t>შპს ტოპ სტორ (გიგანტი)</t>
  </si>
  <si>
    <t>შპს ულტრა</t>
  </si>
  <si>
    <t>Grand Total</t>
  </si>
  <si>
    <t>Sum of ერთ. ფასი USD</t>
  </si>
  <si>
    <t>ლოტი 3</t>
  </si>
  <si>
    <t>ლოტი 4</t>
  </si>
  <si>
    <t>შპს ენ-ჯი-ეს გრუპი</t>
  </si>
  <si>
    <t>1) სატენდერო წინადადების ფასი უნდა იყოს წარმოდგენილი დოლარში ,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 ასევე დ.ღ.გ-ს და საქართველოს კანონმდებლობით გათვალისწინებულ ყველა სხვა გადასახადს.</t>
  </si>
  <si>
    <t>ტენდერი: სს "ალდაგი“-ს,  "იმედი L"-ის,  "არდი"-ის  ინფორმაციული სისტემების შეღწევადობის
ტესტირების მომსახურების შესყიდვაზე</t>
  </si>
  <si>
    <t>5)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 წინააღმდეგ შემთხვევაში სს  "ალდაგი" "იმედი L"-ი და ,  "არდი" იტოვებს უფლებას არ მიიღოს შემოთავაზება.</t>
  </si>
  <si>
    <t>7) ტენდერში მონაწილეობის/ წინადადების წარდგენის/ სატენდერო პირობებით გათვალისწინებული ნებისმიერი დოკუმენტის მომზადების/ტენდერთან დაკავშირებული ნებისმიერი ხარჯის გაღება ეკისრება პრეტენდენტს. სს "სადაზღვევო კომპანია ალდაგი" იმედი L"-ი  და , "არდი" არ არის ვალდებული აანაზღაუროს აღნიშნული ან და მსგავსი ტიპის ხარჯები მიუხედავად ტენდერის შედეგისა.</t>
  </si>
  <si>
    <t>ინფორმაციული სისტემების შეღწევადობის</t>
  </si>
  <si>
    <t>ტესტირების მომსახურება (ალდაგი, იმედი L, არდი)</t>
  </si>
  <si>
    <t>შეღწევადობის ტესტირების მიზანი</t>
  </si>
  <si>
    <t>შეღწევადობის ტესტირების ძირითადი მიზანია არსებული სისუსტეების იდენტიფიცირება, ექსპლოიტირების შესაძლებლობების განსაზღვრა/დადასტურება, რისკების შეფასება და შესაბამისი რეკომენდაციების გაცემა.</t>
  </si>
  <si>
    <t>შეღწევადობის ტესტირების ფარგლები</t>
  </si>
  <si>
    <t>მიმწოდებელი ვალდებულია მომსახურების გაწევის უზრუნველსაყოფად განახორციელოს მოქმედებები არდის, ალდაგის და იმედი L-ის ინფორმაციული ტექნოლოგიების ინფრასტრუქტურის და სერვისებთან მიმართებაში.</t>
  </si>
  <si>
    <t>სამუშაოების შესრულების ფარგლებზე დეტალური ინფორმაცია გაუზიარდება კომპანიას ხელშეკრულების დადების შემდეგ, სადაც შევა სამუშაოების დაწყებისთვის საჭირო ობიექტების შესახებ დეტალური ინფორმაცია.</t>
  </si>
  <si>
    <t xml:space="preserve"> </t>
  </si>
  <si>
    <t>ობიექტების შესახებ ზოგადი ინფორმაცია:</t>
  </si>
  <si>
    <t>Aldagi</t>
  </si>
  <si>
    <r>
      <t>·</t>
    </r>
    <r>
      <rPr>
        <sz val="7"/>
        <color rgb="FF212121"/>
        <rFont val="Times New Roman"/>
        <family val="1"/>
      </rPr>
      <t xml:space="preserve">        </t>
    </r>
    <r>
      <rPr>
        <sz val="11"/>
        <color rgb="FF212121"/>
        <rFont val="Sylfaen"/>
        <family val="1"/>
      </rPr>
      <t>AldagiPublic IP adresses: 91.201.96.0/22</t>
    </r>
  </si>
  <si>
    <r>
      <t>·</t>
    </r>
    <r>
      <rPr>
        <sz val="7"/>
        <color rgb="FF212121"/>
        <rFont val="Times New Roman"/>
        <family val="1"/>
      </rPr>
      <t xml:space="preserve">        </t>
    </r>
    <r>
      <rPr>
        <sz val="11"/>
        <color rgb="FF212121"/>
        <rFont val="Sylfaen"/>
        <family val="1"/>
      </rPr>
      <t>Server Farm Vlans: 17x /24</t>
    </r>
  </si>
  <si>
    <r>
      <t>·</t>
    </r>
    <r>
      <rPr>
        <sz val="7"/>
        <color rgb="FF212121"/>
        <rFont val="Times New Roman"/>
        <family val="1"/>
      </rPr>
      <t xml:space="preserve">        </t>
    </r>
    <r>
      <rPr>
        <sz val="11"/>
        <color rgb="FF212121"/>
        <rFont val="Sylfaen"/>
        <family val="1"/>
      </rPr>
      <t>Mobile Application: 1</t>
    </r>
  </si>
  <si>
    <r>
      <t>·</t>
    </r>
    <r>
      <rPr>
        <sz val="7"/>
        <color rgb="FF212121"/>
        <rFont val="Times New Roman"/>
        <family val="1"/>
      </rPr>
      <t xml:space="preserve">        </t>
    </r>
    <r>
      <rPr>
        <sz val="11"/>
        <color rgb="FF212121"/>
        <rFont val="Sylfaen"/>
        <family val="1"/>
      </rPr>
      <t>Public Web/Serivices: 127</t>
    </r>
  </si>
  <si>
    <r>
      <t>·</t>
    </r>
    <r>
      <rPr>
        <sz val="7"/>
        <color rgb="FF212121"/>
        <rFont val="Times New Roman"/>
        <family val="1"/>
      </rPr>
      <t xml:space="preserve">        </t>
    </r>
    <r>
      <rPr>
        <sz val="11"/>
        <color rgb="FF212121"/>
        <rFont val="Sylfaen"/>
        <family val="1"/>
      </rPr>
      <t>VPN Gataways: 2</t>
    </r>
  </si>
  <si>
    <r>
      <t>·</t>
    </r>
    <r>
      <rPr>
        <sz val="7"/>
        <color rgb="FF212121"/>
        <rFont val="Times New Roman"/>
        <family val="1"/>
      </rPr>
      <t xml:space="preserve">        </t>
    </r>
    <r>
      <rPr>
        <sz val="11"/>
        <color rgb="FF212121"/>
        <rFont val="Sylfaen"/>
        <family val="1"/>
      </rPr>
      <t>Branches: 11</t>
    </r>
  </si>
  <si>
    <r>
      <t>·</t>
    </r>
    <r>
      <rPr>
        <sz val="7"/>
        <color rgb="FF212121"/>
        <rFont val="Times New Roman"/>
        <family val="1"/>
      </rPr>
      <t xml:space="preserve">        </t>
    </r>
    <r>
      <rPr>
        <sz val="11"/>
        <color rgb="FF212121"/>
        <rFont val="Sylfaen"/>
        <family val="1"/>
      </rPr>
      <t>SSID: 2 Staff / 1 Guest</t>
    </r>
  </si>
  <si>
    <r>
      <t>·</t>
    </r>
    <r>
      <rPr>
        <sz val="7"/>
        <color rgb="FF212121"/>
        <rFont val="Times New Roman"/>
        <family val="1"/>
      </rPr>
      <t xml:space="preserve">        </t>
    </r>
    <r>
      <rPr>
        <sz val="11"/>
        <color rgb="FF212121"/>
        <rFont val="Sylfaen"/>
        <family val="1"/>
      </rPr>
      <t>AD/DC: 4</t>
    </r>
  </si>
  <si>
    <t>Imedi L</t>
  </si>
  <si>
    <r>
      <t>·</t>
    </r>
    <r>
      <rPr>
        <sz val="7"/>
        <color rgb="FF212121"/>
        <rFont val="Times New Roman"/>
        <family val="1"/>
      </rPr>
      <t xml:space="preserve">        </t>
    </r>
    <r>
      <rPr>
        <sz val="11"/>
        <color rgb="FF212121"/>
        <rFont val="Sylfaen"/>
        <family val="1"/>
      </rPr>
      <t>Imedi LPublic IP adresses: 188.168.214.209/29 ;   5.152.122.177/28</t>
    </r>
  </si>
  <si>
    <r>
      <t>·</t>
    </r>
    <r>
      <rPr>
        <sz val="7"/>
        <color rgb="FF212121"/>
        <rFont val="Times New Roman"/>
        <family val="1"/>
      </rPr>
      <t xml:space="preserve">        </t>
    </r>
    <r>
      <rPr>
        <sz val="11"/>
        <color rgb="FF212121"/>
        <rFont val="Sylfaen"/>
        <family val="1"/>
      </rPr>
      <t>Server Farm Vlans: 8x /24</t>
    </r>
  </si>
  <si>
    <r>
      <t>·</t>
    </r>
    <r>
      <rPr>
        <sz val="7"/>
        <color rgb="FF212121"/>
        <rFont val="Times New Roman"/>
        <family val="1"/>
      </rPr>
      <t xml:space="preserve">        </t>
    </r>
    <r>
      <rPr>
        <sz val="11"/>
        <color rgb="FF212121"/>
        <rFont val="Sylfaen"/>
        <family val="1"/>
      </rPr>
      <t>Public Web/Serivices: 85</t>
    </r>
  </si>
  <si>
    <r>
      <t>·</t>
    </r>
    <r>
      <rPr>
        <sz val="7"/>
        <color rgb="FF212121"/>
        <rFont val="Times New Roman"/>
        <family val="1"/>
      </rPr>
      <t xml:space="preserve">        </t>
    </r>
    <r>
      <rPr>
        <sz val="11"/>
        <color rgb="FF212121"/>
        <rFont val="Sylfaen"/>
        <family val="1"/>
      </rPr>
      <t>Branches: 6</t>
    </r>
  </si>
  <si>
    <r>
      <t>·</t>
    </r>
    <r>
      <rPr>
        <sz val="7"/>
        <color rgb="FF212121"/>
        <rFont val="Times New Roman"/>
        <family val="1"/>
      </rPr>
      <t xml:space="preserve">        </t>
    </r>
    <r>
      <rPr>
        <sz val="11"/>
        <color rgb="FF212121"/>
        <rFont val="Sylfaen"/>
        <family val="1"/>
      </rPr>
      <t>SSID: 1 Staff / 1 Guest</t>
    </r>
  </si>
  <si>
    <r>
      <t>·</t>
    </r>
    <r>
      <rPr>
        <sz val="7"/>
        <color theme="1"/>
        <rFont val="Times New Roman"/>
        <family val="1"/>
      </rPr>
      <t xml:space="preserve">        </t>
    </r>
    <r>
      <rPr>
        <sz val="11"/>
        <color theme="1"/>
        <rFont val="Sylfaen"/>
        <family val="1"/>
      </rPr>
      <t>AD/DC: 2</t>
    </r>
  </si>
  <si>
    <t>Ardi</t>
  </si>
  <si>
    <r>
      <t>·</t>
    </r>
    <r>
      <rPr>
        <sz val="7"/>
        <color theme="1"/>
        <rFont val="Times New Roman"/>
        <family val="1"/>
      </rPr>
      <t xml:space="preserve">        </t>
    </r>
    <r>
      <rPr>
        <sz val="11"/>
        <color theme="1"/>
        <rFont val="Sylfaen"/>
        <family val="1"/>
      </rPr>
      <t>Public IP adresses: 146.255.247.230/30; 213.131.38.8/29; 92.241.64.216/29; 94.43.132.8/29; 95.104.23.128/29; 31.146.82.16/28</t>
    </r>
  </si>
  <si>
    <r>
      <t>·</t>
    </r>
    <r>
      <rPr>
        <sz val="7"/>
        <color theme="1"/>
        <rFont val="Times New Roman"/>
        <family val="1"/>
      </rPr>
      <t xml:space="preserve">        </t>
    </r>
    <r>
      <rPr>
        <sz val="11"/>
        <color theme="1"/>
        <rFont val="Sylfaen"/>
        <family val="1"/>
      </rPr>
      <t>VPN Gataways: 1 - 2 (FortiClient; pfsense) 94.43.132.10 ; 213.131.38.11</t>
    </r>
  </si>
  <si>
    <r>
      <t>·</t>
    </r>
    <r>
      <rPr>
        <sz val="7"/>
        <color theme="1"/>
        <rFont val="Times New Roman"/>
        <family val="1"/>
      </rPr>
      <t xml:space="preserve">        </t>
    </r>
    <r>
      <rPr>
        <sz val="11"/>
        <color theme="1"/>
        <rFont val="Sylfaen"/>
        <family val="1"/>
      </rPr>
      <t>Public Web/Serivices: 48</t>
    </r>
  </si>
  <si>
    <r>
      <t>·</t>
    </r>
    <r>
      <rPr>
        <sz val="7"/>
        <color theme="1"/>
        <rFont val="Times New Roman"/>
        <family val="1"/>
      </rPr>
      <t xml:space="preserve">        </t>
    </r>
    <r>
      <rPr>
        <sz val="11"/>
        <color theme="1"/>
        <rFont val="Sylfaen"/>
        <family val="1"/>
      </rPr>
      <t>Server Farm Vlans: 3x /24</t>
    </r>
  </si>
  <si>
    <r>
      <t>·</t>
    </r>
    <r>
      <rPr>
        <sz val="7"/>
        <color theme="1"/>
        <rFont val="Times New Roman"/>
        <family val="1"/>
      </rPr>
      <t xml:space="preserve">        </t>
    </r>
    <r>
      <rPr>
        <sz val="11"/>
        <color theme="1"/>
        <rFont val="Sylfaen"/>
        <family val="1"/>
      </rPr>
      <t>Mobile Application: 2 (iOS; Android)</t>
    </r>
  </si>
  <si>
    <r>
      <t>·</t>
    </r>
    <r>
      <rPr>
        <sz val="7"/>
        <color theme="1"/>
        <rFont val="Times New Roman"/>
        <family val="1"/>
      </rPr>
      <t xml:space="preserve">        </t>
    </r>
    <r>
      <rPr>
        <sz val="11"/>
        <color theme="1"/>
        <rFont val="Sylfaen"/>
        <family val="1"/>
      </rPr>
      <t>Branches: 5</t>
    </r>
  </si>
  <si>
    <r>
      <t>·</t>
    </r>
    <r>
      <rPr>
        <sz val="7"/>
        <color theme="1"/>
        <rFont val="Times New Roman"/>
        <family val="1"/>
      </rPr>
      <t xml:space="preserve">        </t>
    </r>
    <r>
      <rPr>
        <sz val="11"/>
        <color theme="1"/>
        <rFont val="Sylfaen"/>
        <family val="1"/>
      </rPr>
      <t>SSID: 1Staff / 1 Guest</t>
    </r>
  </si>
  <si>
    <t>შეღწევადობის ტესტირების მეთოდოლოგია</t>
  </si>
  <si>
    <t>მომწოდებელი ვალდებულია შემსყიდველს მომსახურების გაწევის შედეგად წარუდგინოს არანაკლებ შემდეგი ანგარიში/ები:</t>
  </si>
  <si>
    <r>
      <t>1.</t>
    </r>
    <r>
      <rPr>
        <sz val="7"/>
        <color theme="1"/>
        <rFont val="Times New Roman"/>
        <family val="1"/>
      </rPr>
      <t xml:space="preserve">      </t>
    </r>
    <r>
      <rPr>
        <sz val="11"/>
        <color theme="1"/>
        <rFont val="Sylfaen"/>
        <family val="1"/>
      </rPr>
      <t>სკანირებით აღმოჩენილი სისუსტეების შესახებ;</t>
    </r>
  </si>
  <si>
    <r>
      <t>2.</t>
    </r>
    <r>
      <rPr>
        <sz val="7"/>
        <color theme="1"/>
        <rFont val="Times New Roman"/>
        <family val="1"/>
      </rPr>
      <t xml:space="preserve">      </t>
    </r>
    <r>
      <rPr>
        <sz val="11"/>
        <color theme="1"/>
        <rFont val="Sylfaen"/>
        <family val="1"/>
      </rPr>
      <t>შეღწევადობის ტესტით აღმოჩენილი სისუსტეების შესახებ, რომელის ფარგლებში მომწოდებელმა:</t>
    </r>
  </si>
  <si>
    <r>
      <t>·</t>
    </r>
    <r>
      <rPr>
        <sz val="7"/>
        <color theme="1"/>
        <rFont val="Times New Roman"/>
        <family val="1"/>
      </rPr>
      <t xml:space="preserve">        </t>
    </r>
    <r>
      <rPr>
        <sz val="11"/>
        <color theme="1"/>
        <rFont val="Sylfaen"/>
        <family val="1"/>
      </rPr>
      <t>თითოეული აღმოჩენილი სისუსტისთვის უნდა წარმოადგინოს სისუსტის დამადასტურებელი მასალა, ასევე უნდა წარმოადგინოს ინფორმაცია იმის შესახებ, თუ როგორ არის შესაძლებელი აღნიშნული სისუსტის გამოყენება (Exploitation) კიბერ შეტევისას.</t>
    </r>
  </si>
  <si>
    <r>
      <t>·</t>
    </r>
    <r>
      <rPr>
        <sz val="7"/>
        <color theme="1"/>
        <rFont val="Times New Roman"/>
        <family val="1"/>
      </rPr>
      <t xml:space="preserve">        </t>
    </r>
    <r>
      <rPr>
        <sz val="11"/>
        <color theme="1"/>
        <rFont val="Sylfaen"/>
        <family val="1"/>
      </rPr>
      <t>თითოეული სისუსტისთვის უნდა განისაზღვროს მოწყვლადობასთან დაკავშრებული რისკი, რაც დაუდგება ორგანიზაციას ამ სისუსტის გამოყენებით კიბერ შეტევის შემთხვევაში.</t>
    </r>
  </si>
  <si>
    <r>
      <t>·</t>
    </r>
    <r>
      <rPr>
        <sz val="7"/>
        <color theme="1"/>
        <rFont val="Times New Roman"/>
        <family val="1"/>
      </rPr>
      <t xml:space="preserve">        </t>
    </r>
    <r>
      <rPr>
        <sz val="11"/>
        <color theme="1"/>
        <rFont val="Sylfaen"/>
        <family val="1"/>
      </rPr>
      <t>სისუსტეების დაფარვისთვის საჭირო რეკომენდაციები.</t>
    </r>
  </si>
  <si>
    <t>ტესტირების დროს გამოყენებული უნდა იყოს როგორც ავტომატიზებული ტესტირება სხვადასხვა ხელსაწყოების მეშვეობით, ასევე მანუალური ტესტირება.</t>
  </si>
  <si>
    <t>შეღწევადობის ტესტირების ჩატარებისას გამოყენებული უნდა იყოს შემდეგი კომერციული და არაკომერციული ხელსაწყოები:</t>
  </si>
  <si>
    <r>
      <t>1.</t>
    </r>
    <r>
      <rPr>
        <sz val="7"/>
        <color theme="1"/>
        <rFont val="Times New Roman"/>
        <family val="1"/>
      </rPr>
      <t xml:space="preserve">      </t>
    </r>
    <r>
      <rPr>
        <sz val="11"/>
        <color theme="1"/>
        <rFont val="Sylfaen"/>
        <family val="1"/>
      </rPr>
      <t>OWASP;</t>
    </r>
  </si>
  <si>
    <r>
      <t>2.</t>
    </r>
    <r>
      <rPr>
        <sz val="7"/>
        <color theme="1"/>
        <rFont val="Times New Roman"/>
        <family val="1"/>
      </rPr>
      <t xml:space="preserve">      </t>
    </r>
    <r>
      <rPr>
        <sz val="11"/>
        <color theme="1"/>
        <rFont val="Sylfaen"/>
        <family val="1"/>
      </rPr>
      <t>OSSTMM;</t>
    </r>
  </si>
  <si>
    <r>
      <t>3.</t>
    </r>
    <r>
      <rPr>
        <sz val="7"/>
        <color theme="1"/>
        <rFont val="Times New Roman"/>
        <family val="1"/>
      </rPr>
      <t xml:space="preserve">      </t>
    </r>
    <r>
      <rPr>
        <sz val="11"/>
        <color theme="1"/>
        <rFont val="Sylfaen"/>
        <family val="1"/>
      </rPr>
      <t>NIST;</t>
    </r>
  </si>
  <si>
    <r>
      <t>4.</t>
    </r>
    <r>
      <rPr>
        <sz val="7"/>
        <color theme="1"/>
        <rFont val="Times New Roman"/>
        <family val="1"/>
      </rPr>
      <t xml:space="preserve">      </t>
    </r>
    <r>
      <rPr>
        <sz val="11"/>
        <color theme="1"/>
        <rFont val="Sylfaen"/>
        <family val="1"/>
      </rPr>
      <t>PTES;</t>
    </r>
  </si>
  <si>
    <r>
      <t>5.</t>
    </r>
    <r>
      <rPr>
        <sz val="7"/>
        <color theme="1"/>
        <rFont val="Times New Roman"/>
        <family val="1"/>
      </rPr>
      <t xml:space="preserve">      </t>
    </r>
    <r>
      <rPr>
        <sz val="11"/>
        <color theme="1"/>
        <rFont val="Sylfaen"/>
        <family val="1"/>
      </rPr>
      <t>ISSAF.</t>
    </r>
  </si>
  <si>
    <t>მომწოდებელი ვალდებულია მიღება-ჩაბარების გაფორმებიდან სამი თვის განმავლობაში შემსყიდველის მოთხოვნის შემთხვევაში გადაამოწმოს იდენტიფიცირებული სისუსტის სტატუსი და წარმოადგინოს განახლებული ანგარიში, მიმდინარე სტატუსებით.</t>
  </si>
  <si>
    <t>მოთხოვნები მომწოდებლის მიმართ</t>
  </si>
  <si>
    <t xml:space="preserve">ინფორმაციულ სისტემაში შეღწევადობის (პენეტრაციის) ტესტის ჩატარების უფლებამოსილების მქონე ორგანიზაციას უნდა გააჩნდეს ციფრული მმართველობის სააგენტოს ავტორიზაცია ციფრული მმართველობის სააგენტოს თავმჯდომარის 2021 წლის 14 დეკემბერი №8 ბრძანების „კრიტიკული ინფორმაციული სისტემის სუბიექტის ინფორმაციული უსაფრთხოების აუდიტის ან/და ინფორმაციულ სისტემაში შეღწევადობის (პენეტრაციის) ტესტის ჩატარების უფლებამოსილების მქონე ორგანიზაციათა მიერ ავტორიზაციის გავლის წესისა და ავტორიზაციის პროცედურების დადგენის შესახებ“ შესაბამისად. </t>
  </si>
  <si>
    <t>შეღწევადობის ტესტირება უნდა ჩაატაროს მხოლოდ ციფრული მმართველობის სააგენტოს შეღწევადობის (პენეტრაციის) ტესტის ჩამტარებელ ავტორიზებულ ორგანიზაციათა სიაში მყოფმა პირმა.</t>
  </si>
  <si>
    <t>მომწოდებლის ვალდებულებები</t>
  </si>
  <si>
    <t>მიმწოდებელი ვალდებულია მომსახურება გაწიოს შემსყიდველის წარმომადგენლებთა შეთანხმებით. მომსახურების დაწყებამდე წარმოდგინოს შესაბამისი გეგმა, რომელშიც ასახული იქნება თითეული აქტივობის განხორციელების თარიღი (დღის და საათის მითითებით) და ხანგრძლივობა. აღნიშნული გეგმის თითეული პუნქტის შეთანახმება უნდა მოხდეს შემსყიდველის უფლებამოსილ პირთან;</t>
  </si>
  <si>
    <t>მიმწოდებელი ვალდებულია შემსყიდველთან შეთანხმებით დაგეგმოს აქტივობები იმგვარად, რომ საფრთხე არ შეუქმნას შემსყიდველის რესურსების ან მათთან დაკავშირებული სერვისების ფუნქციონირებას. არ განახორციელოს ისეთი ქმედება, რომელიც გამოიწვევს კონკრეტული კომპონენტის ან მასზე არსებული ინფორმაციის განადგურებას/დაზიანებას.</t>
  </si>
  <si>
    <t>მიმწოდებელი ვალდებულია წარმოდგენილ გეგმაში თითეულ აქტივობასთან დაკავშირებით შეაფასოს და განსაზღვროს ის საფრთხეები, რომელიც შესაძლებელია დაემუქროს ინფორმაციული ტექნოლოგიების შესამოწმებელ კომპონენტს ან მასთან დაკავშირებულ სერვისებს. აღნიშნული საფრთხეებიდან გამომდინარე, რისკები შეფასებას და ტესტირების ჩატარების გეგმას ადასტურებს შემსყიდველი.</t>
  </si>
  <si>
    <t>არ გაამჟღავნოს სისუსტეების შესახებ ანგარიში და რეკომენდაციების დოკუმენტი, დაუშვებელია მისი პირდაპირი ან არაპირდაპირი გზით მესამე მისი პირისთვის ან ორგანიზაციაში (იგულისხმება სამუშაო ჯგუფის გარდა, მიმწოდებლის სხვა თანამშრომლები) არაუფლებამოსილი პირებისათვის გადაცემა ან სხვაგვარად გამოყენება, შემსყიდველის წინასწარი წერილობითი თანხმობის გარეშე;</t>
  </si>
  <si>
    <t>მომსახურების გაწევის პროცესში ინფორმაციაზე დაუშვას მხოლოდ სამუშაო ჯგუფის წევრები. ინფორმაციაზე წვდომა და სარგებლობის უფლება დაიშვება მხოლოდ იმ მიზნით, რა მიზნითაც ეს ინფორმაცია გაიცა;</t>
  </si>
  <si>
    <t>თუ მიმწოდებლისთვის ცნობილი გახდა ისეთი ინფორმაცია, რომელიც არ არის დაკავშირებული ამ მომსახურების გაწევასთან, მხარის მოთხოვნისთანავე ინფორმაცია ექვემდებარება დაბრუნებას, განადგურებას ან/და წაშლას;</t>
  </si>
  <si>
    <t>მიმწოდებელი ვალდებულია, მიიღოს ისეთი ორგანიზაციული და ტექნიკური ზომები, რომლებიც უზრუნველყოფს ინფორმაციის დაცვას შემთხვევითი ან უკანონო განადგურებისგან, შეცვლისგან, გამჟღავნებისგან, მოპოვებისგან, ნებისმიერი სხვა ფორმით უკანონო გამოყენებისა და შემთხვევითი ან უკანონო დაკარგვისაგან;</t>
  </si>
  <si>
    <t>პრეტენდენტის მიერ წარმოსადგენი დოკუმენტაცია</t>
  </si>
  <si>
    <r>
      <t>1.</t>
    </r>
    <r>
      <rPr>
        <sz val="7"/>
        <color theme="1"/>
        <rFont val="Times New Roman"/>
        <family val="1"/>
      </rPr>
      <t xml:space="preserve">      </t>
    </r>
    <r>
      <rPr>
        <sz val="11"/>
        <color theme="1"/>
        <rFont val="Sylfaen"/>
        <family val="1"/>
      </rPr>
      <t>შეღწევადობის ტესტირების ფარგლები და ვადები;</t>
    </r>
  </si>
  <si>
    <r>
      <t>2.</t>
    </r>
    <r>
      <rPr>
        <sz val="7"/>
        <color theme="1"/>
        <rFont val="Times New Roman"/>
        <family val="1"/>
      </rPr>
      <t xml:space="preserve">      </t>
    </r>
    <r>
      <rPr>
        <sz val="11"/>
        <color theme="1"/>
        <rFont val="Sylfaen"/>
        <family val="1"/>
      </rPr>
      <t>გამოცდილება ბოლო სამი წლის განმავლობაში განხორციელებული შეღწევადობის ტესტირების პროექტების შესახებ;</t>
    </r>
  </si>
  <si>
    <r>
      <t>3.</t>
    </r>
    <r>
      <rPr>
        <sz val="7"/>
        <color theme="1"/>
        <rFont val="Times New Roman"/>
        <family val="1"/>
      </rPr>
      <t xml:space="preserve">      </t>
    </r>
    <r>
      <rPr>
        <sz val="11"/>
        <color theme="1"/>
        <rFont val="Sylfaen"/>
        <family val="1"/>
      </rPr>
      <t>შეღწევადობის ტესტირების გუნდის რეზიუმე და სერტიფიკატები;</t>
    </r>
  </si>
  <si>
    <r>
      <t>4.</t>
    </r>
    <r>
      <rPr>
        <sz val="7"/>
        <color theme="1"/>
        <rFont val="Times New Roman"/>
        <family val="1"/>
      </rPr>
      <t xml:space="preserve">      </t>
    </r>
    <r>
      <rPr>
        <sz val="11"/>
        <color theme="1"/>
        <rFont val="Sylfaen"/>
        <family val="1"/>
      </rPr>
      <t>ციფრული მმართველობის სააგენტოში ავტორიზაციის დამადასტურებელი დოკუმენტი;</t>
    </r>
  </si>
  <si>
    <r>
      <t>5.</t>
    </r>
    <r>
      <rPr>
        <sz val="7"/>
        <color theme="1"/>
        <rFont val="Times New Roman"/>
        <family val="1"/>
      </rPr>
      <t xml:space="preserve">      </t>
    </r>
    <r>
      <rPr>
        <sz val="11"/>
        <color theme="1"/>
        <rFont val="Sylfaen"/>
        <family val="1"/>
      </rPr>
      <t>ფასების ცრილი (ფასი მოცემული უნდა იყოს დღგ-ს ჩათვლით).</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</si>
</sst>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1">
    <font>
      <sz val="11"/>
      <color theme="1"/>
      <name val="Calibri"/>
      <charset val="134"/>
      <scheme val="minor"/>
    </font>
    <font>
      <sz val="11"/>
      <color theme="1"/>
      <name val="Calibri"/>
      <family val="2"/>
      <scheme val="minor"/>
    </font>
    <font>
      <sz val="11"/>
      <color theme="1"/>
      <name val="Calibri"/>
      <family val="2"/>
      <scheme val="minor"/>
    </font>
    <font>
      <b/>
      <sz val="11"/>
      <name val="Calibri"/>
      <family val="2"/>
      <scheme val="minor"/>
    </font>
    <font>
      <b/>
      <sz val="11"/>
      <color rgb="FFFF0000"/>
      <name val="Calibri"/>
      <family val="2"/>
      <scheme val="minor"/>
    </font>
    <font>
      <sz val="1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mbol"/>
      <family val="1"/>
      <charset val="2"/>
    </font>
    <font>
      <sz val="7"/>
      <color theme="1"/>
      <name val="Times New Roman"/>
      <family val="1"/>
    </font>
    <font>
      <b/>
      <i/>
      <sz val="11"/>
      <color theme="1"/>
      <name val="Calibri"/>
      <family val="2"/>
      <scheme val="minor"/>
    </font>
    <font>
      <b/>
      <sz val="14"/>
      <color theme="1"/>
      <name val="Sylfaen"/>
      <family val="1"/>
    </font>
    <font>
      <b/>
      <sz val="11"/>
      <color theme="1"/>
      <name val="Sylfaen"/>
      <family val="1"/>
    </font>
    <font>
      <sz val="11"/>
      <color theme="1"/>
      <name val="Sylfaen"/>
      <family val="1"/>
    </font>
    <font>
      <sz val="11"/>
      <color rgb="FF212121"/>
      <name val="Symbol"/>
      <family val="1"/>
      <charset val="2"/>
    </font>
    <font>
      <sz val="7"/>
      <color rgb="FF212121"/>
      <name val="Times New Roman"/>
      <family val="1"/>
    </font>
    <font>
      <sz val="11"/>
      <color rgb="FF212121"/>
      <name val="Sylfaen"/>
      <family val="1"/>
    </font>
  </fonts>
  <fills count="34">
    <fill>
      <patternFill patternType="none"/>
    </fill>
    <fill>
      <patternFill patternType="gray125"/>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medium">
        <color rgb="FF92D050"/>
      </left>
      <right style="medium">
        <color rgb="FF92D050"/>
      </right>
      <top style="medium">
        <color rgb="FF92D050"/>
      </top>
      <bottom style="medium">
        <color rgb="FF92D050"/>
      </bottom>
      <diagonal/>
    </border>
    <border>
      <left style="medium">
        <color rgb="FF92D050"/>
      </left>
      <right style="medium">
        <color rgb="FF92D050"/>
      </right>
      <top/>
      <bottom style="medium">
        <color rgb="FF92D05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s>
  <cellStyleXfs count="43">
    <xf numFmtId="0" fontId="0" fillId="0" borderId="0"/>
    <xf numFmtId="0" fontId="2" fillId="0" borderId="0"/>
    <xf numFmtId="0" fontId="6" fillId="0" borderId="0" applyNumberFormat="0" applyFill="0" applyBorder="0" applyAlignment="0" applyProtection="0"/>
    <xf numFmtId="0" fontId="7" fillId="0" borderId="9" applyNumberFormat="0" applyFill="0" applyAlignment="0" applyProtection="0"/>
    <xf numFmtId="0" fontId="8" fillId="0" borderId="10" applyNumberFormat="0" applyFill="0" applyAlignment="0" applyProtection="0"/>
    <xf numFmtId="0" fontId="9" fillId="0" borderId="11"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4" applyNumberFormat="0" applyAlignment="0" applyProtection="0"/>
    <xf numFmtId="0" fontId="14" fillId="7" borderId="7" applyNumberFormat="0" applyAlignment="0" applyProtection="0"/>
    <xf numFmtId="0" fontId="15" fillId="7" borderId="4" applyNumberFormat="0" applyAlignment="0" applyProtection="0"/>
    <xf numFmtId="0" fontId="16" fillId="0" borderId="6" applyNumberFormat="0" applyFill="0" applyAlignment="0" applyProtection="0"/>
    <xf numFmtId="0" fontId="17" fillId="8" borderId="3" applyNumberFormat="0" applyAlignment="0" applyProtection="0"/>
    <xf numFmtId="0" fontId="18" fillId="0" borderId="0" applyNumberFormat="0" applyFill="0" applyBorder="0" applyAlignment="0" applyProtection="0"/>
    <xf numFmtId="0" fontId="2" fillId="9" borderId="5" applyNumberFormat="0" applyFont="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1"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1"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1"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1"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1"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cellStyleXfs>
  <cellXfs count="25">
    <xf numFmtId="0" fontId="0" fillId="0" borderId="0" xfId="0"/>
    <xf numFmtId="0" fontId="0" fillId="0" borderId="0" xfId="0" applyAlignment="1">
      <alignment horizontal="left"/>
    </xf>
    <xf numFmtId="164" fontId="0" fillId="0" borderId="0" xfId="0" applyNumberFormat="1"/>
    <xf numFmtId="0" fontId="0" fillId="0" borderId="0" xfId="0" applyAlignment="1">
      <alignment horizontal="left" indent="1"/>
    </xf>
    <xf numFmtId="164" fontId="0" fillId="2" borderId="0" xfId="0" applyNumberFormat="1" applyFill="1"/>
    <xf numFmtId="0" fontId="0" fillId="0" borderId="0" xfId="0" applyAlignment="1">
      <alignment wrapText="1"/>
    </xf>
    <xf numFmtId="0" fontId="3" fillId="0" borderId="1" xfId="0" applyFont="1" applyBorder="1" applyAlignment="1">
      <alignment horizontal="center"/>
    </xf>
    <xf numFmtId="0" fontId="4" fillId="0" borderId="2" xfId="0" applyFont="1" applyBorder="1" applyAlignment="1">
      <alignment horizontal="center"/>
    </xf>
    <xf numFmtId="0" fontId="5"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0" fillId="0" borderId="0" xfId="0" applyAlignment="1">
      <alignment horizontal="center"/>
    </xf>
    <xf numFmtId="0" fontId="22" fillId="0" borderId="0" xfId="0" applyFont="1" applyAlignment="1">
      <alignment horizontal="left" vertical="center" indent="5"/>
    </xf>
    <xf numFmtId="0" fontId="1" fillId="0" borderId="0" xfId="0" applyFont="1" applyAlignment="1">
      <alignment vertical="center"/>
    </xf>
    <xf numFmtId="0" fontId="24" fillId="0" borderId="0" xfId="0" applyFont="1"/>
    <xf numFmtId="0" fontId="3" fillId="0" borderId="1" xfId="0" applyFont="1" applyBorder="1" applyAlignment="1">
      <alignment horizontal="center" wrapText="1"/>
    </xf>
    <xf numFmtId="0" fontId="25"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justify" vertical="center"/>
    </xf>
    <xf numFmtId="0" fontId="27" fillId="0" borderId="0" xfId="0" applyFont="1" applyAlignment="1">
      <alignment horizontal="justify" vertical="center"/>
    </xf>
    <xf numFmtId="0" fontId="27" fillId="0" borderId="0" xfId="0" applyFont="1" applyAlignment="1">
      <alignment horizontal="left" vertical="center" indent="5"/>
    </xf>
    <xf numFmtId="0" fontId="27" fillId="0" borderId="0" xfId="0" applyFont="1" applyAlignment="1">
      <alignment vertical="center"/>
    </xf>
    <xf numFmtId="0" fontId="26" fillId="0" borderId="0" xfId="0" applyFont="1" applyAlignment="1">
      <alignment vertical="center"/>
    </xf>
    <xf numFmtId="0" fontId="28" fillId="0" borderId="0" xfId="0" applyFont="1" applyAlignment="1">
      <alignment horizontal="left" vertical="center" indent="5"/>
    </xf>
    <xf numFmtId="0" fontId="30" fillId="0" borderId="0" xfId="0" applyFont="1" applyAlignment="1">
      <alignment horizontal="left" vertical="center" indent="5"/>
    </xf>
    <xf numFmtId="0" fontId="22" fillId="0" borderId="0" xfId="0" applyFont="1" applyAlignment="1">
      <alignment horizontal="justify" vertical="center"/>
    </xf>
  </cellXfs>
  <cellStyles count="43">
    <cellStyle name="20% - Accent1 2" xfId="20"/>
    <cellStyle name="20% - Accent2 2" xfId="24"/>
    <cellStyle name="20% - Accent3 2" xfId="28"/>
    <cellStyle name="20% - Accent4 2" xfId="32"/>
    <cellStyle name="20% - Accent5 2" xfId="36"/>
    <cellStyle name="20% - Accent6 2" xfId="40"/>
    <cellStyle name="40% - Accent1 2" xfId="21"/>
    <cellStyle name="40% - Accent2 2" xfId="25"/>
    <cellStyle name="40% - Accent3 2" xfId="29"/>
    <cellStyle name="40% - Accent4 2" xfId="33"/>
    <cellStyle name="40% - Accent5 2" xfId="37"/>
    <cellStyle name="40% - Accent6 2" xfId="41"/>
    <cellStyle name="60% - Accent1 2" xfId="22"/>
    <cellStyle name="60% - Accent2 2" xfId="26"/>
    <cellStyle name="60% - Accent3 2" xfId="30"/>
    <cellStyle name="60% - Accent4 2" xfId="34"/>
    <cellStyle name="60% - Accent5 2" xfId="38"/>
    <cellStyle name="60% - Accent6 2" xfId="42"/>
    <cellStyle name="Accent1 2" xfId="19"/>
    <cellStyle name="Accent2 2" xfId="23"/>
    <cellStyle name="Accent3 2" xfId="27"/>
    <cellStyle name="Accent4 2" xfId="31"/>
    <cellStyle name="Accent5 2" xfId="35"/>
    <cellStyle name="Accent6 2" xfId="39"/>
    <cellStyle name="Bad 2" xfId="8"/>
    <cellStyle name="Calculation 2" xfId="12"/>
    <cellStyle name="Check Cell 2" xfId="14"/>
    <cellStyle name="Explanatory Text 2" xfId="17"/>
    <cellStyle name="Good 2" xfId="7"/>
    <cellStyle name="Heading 1 2" xfId="3"/>
    <cellStyle name="Heading 2 2" xfId="4"/>
    <cellStyle name="Heading 3 2" xfId="5"/>
    <cellStyle name="Heading 4 2" xfId="6"/>
    <cellStyle name="Input 2" xfId="10"/>
    <cellStyle name="Linked Cell 2" xfId="13"/>
    <cellStyle name="Neutral 2" xfId="9"/>
    <cellStyle name="Normal" xfId="0" builtinId="0"/>
    <cellStyle name="Normal 2" xfId="1"/>
    <cellStyle name="Note 2" xfId="16"/>
    <cellStyle name="Output 2" xfId="11"/>
    <cellStyle name="Title 2" xfId="2"/>
    <cellStyle name="Total 2" xfId="18"/>
    <cellStyle name="Warning Text 2" xfId="15"/>
  </cellStyles>
  <dxfs count="4">
    <dxf>
      <numFmt numFmtId="164" formatCode="_(* #,##0_);_(* \(#,##0\);_(* &quot;-&quot;??_);_(@_)"/>
    </dxf>
    <dxf>
      <fill>
        <patternFill patternType="solid">
          <bgColor rgb="FF92D050"/>
        </patternFill>
      </fill>
    </dxf>
    <dxf>
      <numFmt numFmtId="164" formatCode="_(* #,##0_);_(* \(#,##0\);_(* &quot;-&quot;??_);_(@_)"/>
    </dxf>
    <dxf>
      <numFmt numFmtId="164" formatCode="_(* #,##0_);_(* \(#,##0\);_(* &quot;-&quot;??_);_(@_)"/>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5" Type="http://schemas.openxmlformats.org/officeDocument/2006/relationships/pivotCacheDefinition" Target="pivotCache/pivotCacheDefinition2.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tmp/mozilla_vgrigolaia0/sharednh/Shared/Procurement/Tenders/2018/PTI/&#4322;&#4308;&#4325;&#4316;&#4312;&#4313;&#4312;&#4321;%20&#4328;&#4308;&#4321;&#4327;&#4312;&#4307;&#4309;&#4304;/Price%20Quotation.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tmp/mozilla_vgrigolaia0/sharednh/Shared/Procurement/Tenders/2018/PTI/&#4322;&#4308;&#4325;&#4316;&#4312;&#4313;&#4312;&#4321;%20&#4328;&#4308;&#4321;&#4327;&#4312;&#4307;&#4309;&#4304;/Price%20Quotation.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tmp/mozilla_vgrigolaia0/sharednh/Shared/Procurement/Tenders/2018/PTI/&#4322;&#4308;&#4325;&#4316;&#4312;&#4313;&#4312;&#4321;%20&#4328;&#4308;&#4321;&#4327;&#4312;&#4307;&#4309;&#4304;/Price%20Quotation.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Author" refreshedDate="43391.430725694401" createdVersion="5" refreshedVersion="5" minRefreshableVersion="3" recordCount="6">
  <cacheSource type="worksheet">
    <worksheetSource name="Table2" r:id="rId2"/>
  </cacheSource>
  <cacheFields count="10">
    <cacheField name="ლოტი" numFmtId="0">
      <sharedItems count="1">
        <s v="ლოტი 2"/>
      </sharedItems>
    </cacheField>
    <cacheField name="კომპანიის დასახელება" numFmtId="0">
      <sharedItems count="6">
        <s v="შპს ალტა"/>
        <s v="შპს აითი თექ"/>
        <s v="შპს ლაბ"/>
        <s v="შპს ორიენტ ლოჯიკი"/>
        <s v="შპს ტოპ სტორ (გიგანტი)"/>
        <s v="შპს ულტრა"/>
      </sharedItems>
    </cacheField>
    <cacheField name="რაოდენობა" numFmtId="0">
      <sharedItems containsSemiMixedTypes="0" containsNonDate="0" containsString="0"/>
    </cacheField>
    <cacheField name="ერთ. ფასი USD" numFmtId="164">
      <sharedItems containsSemiMixedTypes="0" containsNonDate="0" containsString="0"/>
    </cacheField>
    <cacheField name="ჯამი" numFmtId="164">
      <sharedItems containsSemiMixedTypes="0" containsNonDate="0" containsString="0"/>
    </cacheField>
    <cacheField name="სპეციფიკაციები" numFmtId="0">
      <sharedItems containsSemiMixedTypes="0" containsNonDate="0" containsString="0"/>
    </cacheField>
    <cacheField name="გარანტია  (თვე)" numFmtId="0">
      <sharedItems containsSemiMixedTypes="0" containsNonDate="0" containsString="0"/>
    </cacheField>
    <cacheField name="მოწოდების ვადა (სამუშაო დღე)" numFmtId="0">
      <sharedItems containsSemiMixedTypes="0" containsNonDate="0" containsString="0"/>
    </cacheField>
    <cacheField name="ბრენდი" numFmtId="0">
      <sharedItems containsSemiMixedTypes="0" containsNonDate="0" containsString="0"/>
    </cacheField>
    <cacheField name="Comment"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3391.430751504602" createdVersion="5" refreshedVersion="5" minRefreshableVersion="3" recordCount="7">
  <cacheSource type="worksheet">
    <worksheetSource name="Table4" r:id="rId2"/>
  </cacheSource>
  <cacheFields count="11">
    <cacheField name="ლოტი" numFmtId="0">
      <sharedItems count="1">
        <s v="ლოტი 3"/>
      </sharedItems>
    </cacheField>
    <cacheField name="კომპანიის დასახელება" numFmtId="0">
      <sharedItems count="6">
        <s v="შპს აითი თექ"/>
        <s v="შპს ლაბ"/>
        <s v="შპს ალტა"/>
        <s v="შპს ორიენტ ლოჯიკი"/>
        <s v="შპს ტოპ სტორ (გიგანტი)"/>
        <s v="შპს ულტრა"/>
      </sharedItems>
    </cacheField>
    <cacheField name="რაოდენობა" numFmtId="0">
      <sharedItems containsSemiMixedTypes="0" containsNonDate="0" containsString="0"/>
    </cacheField>
    <cacheField name="ერთ. ფასი USD" numFmtId="0">
      <sharedItems containsSemiMixedTypes="0" containsNonDate="0" containsString="0"/>
    </cacheField>
    <cacheField name="ჯამი" numFmtId="0">
      <sharedItems containsSemiMixedTypes="0" containsNonDate="0" containsString="0"/>
    </cacheField>
    <cacheField name="სპეციფიკაციები" numFmtId="0">
      <sharedItems containsSemiMixedTypes="0" containsNonDate="0" containsString="0"/>
    </cacheField>
    <cacheField name="გარანტია  (თვე)" numFmtId="0">
      <sharedItems containsSemiMixedTypes="0" containsNonDate="0" containsString="0"/>
    </cacheField>
    <cacheField name="მოწოდების ვადა (სამუშაო დღე)" numFmtId="0">
      <sharedItems containsSemiMixedTypes="0" containsNonDate="0" containsString="0"/>
    </cacheField>
    <cacheField name="ბრენდი" numFmtId="0">
      <sharedItems containsSemiMixedTypes="0" containsNonDate="0" containsString="0"/>
    </cacheField>
    <cacheField name="Comment" numFmtId="0">
      <sharedItems containsSemiMixedTypes="0" containsNonDate="0" containsString="0"/>
    </cacheField>
    <cacheField name="Comment BEKA"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hor" refreshedDate="43391.430787500001" createdVersion="5" refreshedVersion="5" minRefreshableVersion="3" recordCount="5">
  <cacheSource type="worksheet">
    <worksheetSource name="Table3" r:id="rId2"/>
  </cacheSource>
  <cacheFields count="14">
    <cacheField name="ლოტი" numFmtId="0">
      <sharedItems count="1">
        <s v="ლოტი 4"/>
      </sharedItems>
    </cacheField>
    <cacheField name="კომპანიის დასახელება" numFmtId="0">
      <sharedItems count="4">
        <s v="შპს აითი თექ"/>
        <s v="შპს ალტა"/>
        <s v="შპს ენ-ჯი-ეს გრუპი"/>
        <s v="შპს ლაბ"/>
      </sharedItems>
    </cacheField>
    <cacheField name="რაოდენობა" numFmtId="0">
      <sharedItems containsSemiMixedTypes="0" containsNonDate="0" containsString="0"/>
    </cacheField>
    <cacheField name="ერთ. ფასი USD" numFmtId="0">
      <sharedItems containsSemiMixedTypes="0" containsNonDate="0" containsString="0"/>
    </cacheField>
    <cacheField name="ჯამი" numFmtId="0">
      <sharedItems containsSemiMixedTypes="0" containsNonDate="0" containsString="0"/>
    </cacheField>
    <cacheField name="სპეციფიკაციები" numFmtId="0">
      <sharedItems containsSemiMixedTypes="0" containsNonDate="0" containsString="0"/>
    </cacheField>
    <cacheField name="გარანტია  (თვე)" numFmtId="0">
      <sharedItems containsSemiMixedTypes="0" containsNonDate="0" containsString="0"/>
    </cacheField>
    <cacheField name="მოწოდების ვადა (სამუშაო დღე)" numFmtId="0">
      <sharedItems containsSemiMixedTypes="0" containsNonDate="0" containsString="0"/>
    </cacheField>
    <cacheField name="ბრენდი" numFmtId="0">
      <sharedItems containsSemiMixedTypes="0" containsNonDate="0" containsString="0"/>
    </cacheField>
    <cacheField name="მოდელი" numFmtId="0">
      <sharedItems containsSemiMixedTypes="0" containsNonDate="0" containsString="0"/>
    </cacheField>
    <cacheField name="Storage" numFmtId="0">
      <sharedItems containsSemiMixedTypes="0" containsNonDate="0" containsString="0"/>
    </cacheField>
    <cacheField name="RAM" numFmtId="0">
      <sharedItems containsSemiMixedTypes="0" containsNonDate="0" containsString="0"/>
    </cacheField>
    <cacheField name="Display" numFmtId="0">
      <sharedItems containsSemiMixedTypes="0" containsNonDate="0" containsString="0"/>
    </cacheField>
    <cacheField name="Comment"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
  <r>
    <x v="0"/>
    <x v="0"/>
    <n v="51"/>
    <n v="258"/>
    <n v="13158"/>
    <s v="Viewsonic TD2220-2"/>
    <n v="36"/>
    <s v="20-45 დღე"/>
    <s v="Viewsonic"/>
    <s v="LINK"/>
  </r>
  <r>
    <x v="0"/>
    <x v="1"/>
    <n v="51"/>
    <n v="280"/>
    <n v="14280"/>
    <s v="Acer, model:UT220HQL Part number:UM.WW0EE.001"/>
    <n v="12"/>
    <s v="21-42 დღე"/>
    <s v="Acer"/>
    <s v="LINK"/>
  </r>
  <r>
    <x v="0"/>
    <x v="2"/>
    <n v="51"/>
    <n v="288"/>
    <n v="14688"/>
    <s v="Lenovo ThinkCentre Tiny-in-One (TIO) 22 Gen3"/>
    <n v="36"/>
    <s v="35 დღე"/>
    <s v="Lenovo"/>
    <s v="LINK"/>
  </r>
  <r>
    <x v="0"/>
    <x v="3"/>
    <n v="51"/>
    <n v="299"/>
    <n v="15249"/>
    <s v="Acer UT220HQLbmjz UM.WWoEE.001"/>
    <n v="24"/>
    <s v="30 დღე"/>
    <s v="Acer"/>
    <s v="LINK"/>
  </r>
  <r>
    <x v="0"/>
    <x v="4"/>
    <n v="51"/>
    <n v="319.2"/>
    <n v="16279.199999999999"/>
    <s v="(W2Z50AA) HP EliteDisplay E230t 23-inch Touch Monitor"/>
    <n v="12"/>
    <s v="27 დღე "/>
    <s v="HP"/>
    <s v="LINK"/>
  </r>
  <r>
    <x v="0"/>
    <x v="5"/>
    <n v="51"/>
    <n v="327"/>
    <n v="16677"/>
    <s v="Part Number: W2Z50AA HP EliteDisplay E230t 23-in TouchMNT"/>
    <n v="36"/>
    <s v="40-45 დღე"/>
    <s v="HP"/>
    <s v="LINK"/>
  </r>
</pivotCacheRecords>
</file>

<file path=xl/pivotCache/pivotCacheRecords2.xml><?xml version="1.0" encoding="utf-8"?>
<pivotCacheRecords xmlns="http://schemas.openxmlformats.org/spreadsheetml/2006/main" xmlns:r="http://schemas.openxmlformats.org/officeDocument/2006/relationships" count="7">
  <r>
    <x v="0"/>
    <x v="0"/>
    <n v="51"/>
    <n v="91"/>
    <n v="4641"/>
    <s v="Acer model name: K222HQL, part number: UM.WW3EE.001"/>
    <n v="36"/>
    <s v="5 დღე"/>
    <s v="Acer"/>
    <s v="LINK"/>
    <m/>
  </r>
  <r>
    <x v="0"/>
    <x v="1"/>
    <n v="51"/>
    <n v="99"/>
    <n v="5049"/>
    <s v="Lenovo ThinkVision LI2215s (65CCAAC6EU) 21.5 &quot;, FHD, 1920 x1080 pixels, 5 ms, 200 cd/m², Black"/>
    <n v="36"/>
    <s v="2 დღე"/>
    <s v="Lenovo"/>
    <s v="LINK"/>
    <s v="ბექას ვარიანტი არის ეს"/>
  </r>
  <r>
    <x v="0"/>
    <x v="2"/>
    <n v="51"/>
    <n v="103"/>
    <n v="5253"/>
    <s v="Viewsonic VA2261-6"/>
    <n v="24"/>
    <s v="20-45 დღე"/>
    <s v="Viewsonic"/>
    <s v="LINK"/>
    <m/>
  </r>
  <r>
    <x v="0"/>
    <x v="3"/>
    <n v="51"/>
    <n v="109"/>
    <n v="5559"/>
    <s v="Dell E2216H"/>
    <n v="36"/>
    <s v="30 დღე"/>
    <s v="Acer"/>
    <s v="LINK"/>
    <m/>
  </r>
  <r>
    <x v="0"/>
    <x v="4"/>
    <n v="51"/>
    <n v="115.4"/>
    <n v="5885.4000000000005"/>
    <s v="(3WP71AS) HP N223 21.5-inch Monitor"/>
    <n v="12"/>
    <s v="27 დღე "/>
    <s v="HP"/>
    <s v="LINK"/>
    <m/>
  </r>
  <r>
    <x v="0"/>
    <x v="2"/>
    <n v="51"/>
    <n v="126"/>
    <n v="6426"/>
    <s v="Samsung 24&quot; LED 2MS (1920x1080) 250 CD/M2.  1000:1 (LS24D300HSI/RU)"/>
    <n v="24"/>
    <s v="20-30 დღე"/>
    <s v="Samsung"/>
    <s v="LINK"/>
    <m/>
  </r>
  <r>
    <x v="0"/>
    <x v="5"/>
    <n v="51"/>
    <n v="157"/>
    <n v="8007"/>
    <s v="Part Number: 3ML20AA HP N220 21.5-inch Monitor"/>
    <n v="36"/>
    <s v="40-45 დღე"/>
    <s v="HP"/>
    <s v="LINK"/>
    <m/>
  </r>
</pivotCacheRecords>
</file>

<file path=xl/pivotCache/pivotCacheRecords3.xml><?xml version="1.0" encoding="utf-8"?>
<pivotCacheRecords xmlns="http://schemas.openxmlformats.org/spreadsheetml/2006/main" xmlns:r="http://schemas.openxmlformats.org/officeDocument/2006/relationships" count="5">
  <r>
    <x v="0"/>
    <x v="0"/>
    <n v="107"/>
    <n v="145"/>
    <n v="15515"/>
    <s v="Acer Iconia one 10 B3-A40 Asgard 10.1&quot; Part number: NT.LDNEE.012"/>
    <n v="12"/>
    <s v="5 დღე"/>
    <s v="Acer"/>
    <s v="Iconia one 10 B3-A40"/>
    <s v="16GB"/>
    <s v="2GB"/>
    <n v="10.1"/>
    <s v="LINK"/>
  </r>
  <r>
    <x v="0"/>
    <x v="1"/>
    <n v="107"/>
    <n v="152"/>
    <n v="16264"/>
    <s v="Lenovo TAB 7304X 7&quot;"/>
    <n v="12"/>
    <s v="ადგილზე"/>
    <s v="Lenovo"/>
    <s v="Lenovo TAB 7304X 7&quot;"/>
    <s v="16GB"/>
    <s v="2GB"/>
    <s v="8&quot;"/>
    <s v="LINK"/>
  </r>
  <r>
    <x v="0"/>
    <x v="2"/>
    <n v="107"/>
    <n v="179"/>
    <n v="19153"/>
    <s v="Acer_x000a_Iconia One 10"/>
    <n v="12"/>
    <s v="25 დღე"/>
    <s v="Acer"/>
    <s v="Iconia one 10 B3-A40"/>
    <s v="16GB"/>
    <s v="2GB"/>
    <n v="10.1"/>
    <s v="LINK"/>
  </r>
  <r>
    <x v="0"/>
    <x v="3"/>
    <n v="107"/>
    <n v="240"/>
    <n v="25680"/>
    <s v="Lenovo IdeaTab TYT3-850F 8 &quot;, Black, IPS, 1280 x 800 pixels, Qualcomm, APQ8009/MSM8909, 2 GB, LPDDR3, 16 GB, Bluetooth, 4.0, Android, 5.1, 8M AF Rotatable camera"/>
    <n v="24"/>
    <s v="45 დღე"/>
    <s v="Lenovo"/>
    <s v="Lenovo IdeaTab TYT3-850F"/>
    <s v="16GB"/>
    <s v="2GB"/>
    <s v="8&quot;"/>
    <s v="LINK"/>
  </r>
  <r>
    <x v="0"/>
    <x v="1"/>
    <n v="107"/>
    <n v="261"/>
    <n v="27927"/>
    <s v="Samsung Tab A T385 8&quot; HD-Quad Core 1.4 ghz, 2GB, 16GB, Wi Fi +4G, Black"/>
    <n v="12"/>
    <s v="20-45 დღე"/>
    <s v="Samsung"/>
    <s v="Samsung Tab A T385"/>
    <s v="16GB"/>
    <s v="2GB"/>
    <s v="8&quot;"/>
    <s v="LIN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useAutoFormatting="1" createdVersion="5" indent="0" outline="1" outlineData="1" multipleFieldFilters="0">
  <location ref="A13:B21" firstHeaderRow="1" firstDataRow="1" firstDataCol="1"/>
  <pivotFields count="10">
    <pivotField axis="axisRow" showAll="0">
      <items count="2">
        <item x="0"/>
        <item t="default"/>
      </items>
    </pivotField>
    <pivotField axis="axisRow" showAll="0" sortType="ascending">
      <items count="7">
        <item x="1"/>
        <item x="0"/>
        <item x="2"/>
        <item x="3"/>
        <item x="4"/>
        <item x="5"/>
        <item t="default"/>
      </items>
      <autoSortScope>
        <pivotArea dataOnly="0" outline="0" fieldPosition="0">
          <references count="1">
            <reference field="4294967294" count="1" selected="0">
              <x v="0"/>
            </reference>
          </references>
        </pivotArea>
      </autoSortScope>
    </pivotField>
    <pivotField showAll="0"/>
    <pivotField numFmtId="164" showAll="0"/>
    <pivotField dataField="1" numFmtId="164" showAll="0"/>
    <pivotField showAll="0"/>
    <pivotField showAll="0"/>
    <pivotField showAll="0"/>
    <pivotField showAll="0"/>
    <pivotField showAll="0"/>
  </pivotFields>
  <rowFields count="2">
    <field x="0"/>
    <field x="1"/>
  </rowFields>
  <rowItems count="8">
    <i>
      <x/>
    </i>
    <i r="1">
      <x v="1"/>
    </i>
    <i r="1">
      <x/>
    </i>
    <i r="1">
      <x v="2"/>
    </i>
    <i r="1">
      <x v="3"/>
    </i>
    <i r="1">
      <x v="4"/>
    </i>
    <i r="1">
      <x v="5"/>
    </i>
    <i t="grand">
      <x/>
    </i>
  </rowItems>
  <colItems count="1">
    <i/>
  </colItems>
  <dataFields count="1">
    <dataField name="Sum of ჯამი" fld="4" baseField="0" baseItem="0"/>
  </dataFields>
  <formats count="1">
    <format dxfId="0">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5" cacheId="2" applyNumberFormats="0" applyBorderFormats="0" applyFontFormats="0" applyPatternFormats="0" applyAlignmentFormats="0" applyWidthHeightFormats="1" dataCaption="Values" updatedVersion="5" minRefreshableVersion="3" useAutoFormatting="1" createdVersion="5" indent="0" outline="1" outlineData="1" multipleFieldFilters="0">
  <location ref="A35:C41" firstHeaderRow="0" firstDataRow="1" firstDataCol="1"/>
  <pivotFields count="14">
    <pivotField axis="axisRow" showAll="0">
      <items count="2">
        <item x="0"/>
        <item t="default"/>
      </items>
    </pivotField>
    <pivotField axis="axisRow" showAll="0" sortType="ascending">
      <items count="5">
        <item x="0"/>
        <item x="1"/>
        <item x="2"/>
        <item x="3"/>
        <item t="default"/>
      </items>
      <autoSortScope>
        <pivotArea dataOnly="0" outline="0" fieldPosition="0">
          <references count="1">
            <reference field="4294967294" count="1" selected="0">
              <x v="1"/>
            </reference>
          </references>
        </pivotArea>
      </autoSortScope>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0"/>
    <field x="1"/>
  </rowFields>
  <rowItems count="6">
    <i>
      <x/>
    </i>
    <i r="1">
      <x/>
    </i>
    <i r="1">
      <x v="2"/>
    </i>
    <i r="1">
      <x v="3"/>
    </i>
    <i r="1">
      <x v="1"/>
    </i>
    <i t="grand">
      <x/>
    </i>
  </rowItems>
  <colFields count="1">
    <field x="-2"/>
  </colFields>
  <colItems count="2">
    <i>
      <x/>
    </i>
    <i i="1">
      <x v="1"/>
    </i>
  </colItems>
  <dataFields count="2">
    <dataField name="Sum of ერთ. ფასი USD" fld="3" baseField="0" baseItem="0"/>
    <dataField name="Sum of ჯამი" fld="4" baseField="0" baseItem="0"/>
  </dataFields>
  <formats count="2">
    <format dxfId="2">
      <pivotArea outline="0" collapsedLevelsAreSubtotals="1" fieldPosition="0"/>
    </format>
    <format dxfId="1">
      <pivotArea collapsedLevelsAreSubtotals="1" fieldPosition="0">
        <references count="3">
          <reference field="4294967294" count="1" selected="0">
            <x v="1"/>
          </reference>
          <reference field="0" count="0" selected="0"/>
          <reference field="1"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 applyNumberFormats="0" applyBorderFormats="0" applyFontFormats="0" applyPatternFormats="0" applyAlignmentFormats="0" applyWidthHeightFormats="1" dataCaption="Values" updatedVersion="5" minRefreshableVersion="3" useAutoFormatting="1" createdVersion="5" indent="0" outline="1" outlineData="1" multipleFieldFilters="0">
  <location ref="A24:C32" firstHeaderRow="0" firstDataRow="1" firstDataCol="1"/>
  <pivotFields count="11">
    <pivotField axis="axisRow" showAll="0">
      <items count="2">
        <item x="0"/>
        <item t="default"/>
      </items>
    </pivotField>
    <pivotField axis="axisRow" showAll="0" sortType="ascending">
      <items count="7">
        <item x="0"/>
        <item x="2"/>
        <item x="1"/>
        <item x="3"/>
        <item x="4"/>
        <item x="5"/>
        <item t="default"/>
      </items>
      <autoSortScope>
        <pivotArea dataOnly="0" outline="0" fieldPosition="0">
          <references count="1">
            <reference field="4294967294" count="1" selected="0">
              <x v="1"/>
            </reference>
          </references>
        </pivotArea>
      </autoSortScope>
    </pivotField>
    <pivotField showAll="0"/>
    <pivotField dataField="1" showAll="0"/>
    <pivotField dataField="1" showAll="0"/>
    <pivotField showAll="0"/>
    <pivotField showAll="0"/>
    <pivotField showAll="0"/>
    <pivotField showAll="0"/>
    <pivotField showAll="0"/>
    <pivotField showAll="0" defaultSubtotal="0"/>
  </pivotFields>
  <rowFields count="2">
    <field x="0"/>
    <field x="1"/>
  </rowFields>
  <rowItems count="8">
    <i>
      <x/>
    </i>
    <i r="1">
      <x/>
    </i>
    <i r="1">
      <x v="2"/>
    </i>
    <i r="1">
      <x v="3"/>
    </i>
    <i r="1">
      <x v="4"/>
    </i>
    <i r="1">
      <x v="5"/>
    </i>
    <i r="1">
      <x v="1"/>
    </i>
    <i t="grand">
      <x/>
    </i>
  </rowItems>
  <colFields count="1">
    <field x="-2"/>
  </colFields>
  <colItems count="2">
    <i>
      <x/>
    </i>
    <i i="1">
      <x v="1"/>
    </i>
  </colItems>
  <dataFields count="2">
    <dataField name="Sum of ერთ. ფასი USD" fld="3" baseField="0" baseItem="0"/>
    <dataField name="Sum of ჯამი" fld="4" baseField="0" baseItem="0"/>
  </dataFields>
  <formats count="1">
    <format dxfId="3">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showGridLines="0" workbookViewId="0">
      <selection activeCell="A8" sqref="A8"/>
    </sheetView>
  </sheetViews>
  <sheetFormatPr defaultColWidth="9" defaultRowHeight="14.4"/>
  <cols>
    <col min="1" max="1" width="92.21875" customWidth="1"/>
  </cols>
  <sheetData>
    <row r="1" spans="1:1" ht="28.8">
      <c r="A1" s="14" t="s">
        <v>19</v>
      </c>
    </row>
    <row r="2" spans="1:1" ht="18" customHeight="1">
      <c r="A2" s="6" t="s">
        <v>0</v>
      </c>
    </row>
    <row r="3" spans="1:1" ht="17.25" customHeight="1">
      <c r="A3" s="7" t="s">
        <v>1</v>
      </c>
    </row>
    <row r="4" spans="1:1" ht="63.75" customHeight="1">
      <c r="A4" s="8" t="s">
        <v>18</v>
      </c>
    </row>
    <row r="5" spans="1:1" s="5" customFormat="1" ht="22.5" customHeight="1">
      <c r="A5" s="8" t="s">
        <v>2</v>
      </c>
    </row>
    <row r="6" spans="1:1" ht="48" customHeight="1" thickBot="1">
      <c r="A6" s="8" t="s">
        <v>20</v>
      </c>
    </row>
    <row r="7" spans="1:1" ht="79.5" customHeight="1" thickBot="1">
      <c r="A7" s="8" t="s">
        <v>21</v>
      </c>
    </row>
    <row r="8" spans="1:1" ht="58.2" thickBot="1">
      <c r="A8" s="9" t="s">
        <v>3</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1"/>
  <sheetViews>
    <sheetView topLeftCell="A13" workbookViewId="0">
      <selection activeCell="G34" sqref="G34"/>
    </sheetView>
  </sheetViews>
  <sheetFormatPr defaultColWidth="9" defaultRowHeight="14.4"/>
  <cols>
    <col min="1" max="1" width="29.44140625" customWidth="1"/>
    <col min="2" max="3" width="12.88671875" customWidth="1"/>
    <col min="11" max="11" width="13.109375" customWidth="1"/>
  </cols>
  <sheetData>
    <row r="2" spans="1:11">
      <c r="A2" s="1"/>
      <c r="B2" s="2"/>
      <c r="C2" s="2"/>
    </row>
    <row r="3" spans="1:11">
      <c r="A3" s="3"/>
      <c r="B3" s="2"/>
      <c r="C3" s="2"/>
    </row>
    <row r="4" spans="1:11">
      <c r="A4" s="1"/>
      <c r="B4" s="2"/>
      <c r="C4" s="2"/>
    </row>
    <row r="13" spans="1:11">
      <c r="A13" t="s">
        <v>4</v>
      </c>
      <c r="B13" t="s">
        <v>5</v>
      </c>
    </row>
    <row r="14" spans="1:11">
      <c r="A14" s="1" t="s">
        <v>6</v>
      </c>
      <c r="B14" s="2">
        <v>90331.199999999997</v>
      </c>
    </row>
    <row r="15" spans="1:11">
      <c r="A15" s="3" t="s">
        <v>7</v>
      </c>
      <c r="B15" s="2">
        <v>13158</v>
      </c>
      <c r="K15" s="1"/>
    </row>
    <row r="16" spans="1:11">
      <c r="A16" s="3" t="s">
        <v>8</v>
      </c>
      <c r="B16" s="2">
        <v>14280</v>
      </c>
      <c r="K16" s="1"/>
    </row>
    <row r="17" spans="1:3">
      <c r="A17" s="3" t="s">
        <v>9</v>
      </c>
      <c r="B17" s="2">
        <v>14688</v>
      </c>
    </row>
    <row r="18" spans="1:3">
      <c r="A18" s="3" t="s">
        <v>10</v>
      </c>
      <c r="B18" s="2">
        <v>15249</v>
      </c>
    </row>
    <row r="19" spans="1:3">
      <c r="A19" s="3" t="s">
        <v>11</v>
      </c>
      <c r="B19" s="2">
        <v>16279.2</v>
      </c>
    </row>
    <row r="20" spans="1:3">
      <c r="A20" s="3" t="s">
        <v>12</v>
      </c>
      <c r="B20" s="2">
        <v>16677</v>
      </c>
    </row>
    <row r="21" spans="1:3">
      <c r="A21" s="1" t="s">
        <v>13</v>
      </c>
      <c r="B21" s="2">
        <v>90331.199999999997</v>
      </c>
    </row>
    <row r="24" spans="1:3">
      <c r="A24" t="s">
        <v>4</v>
      </c>
      <c r="B24" t="s">
        <v>14</v>
      </c>
      <c r="C24" t="s">
        <v>5</v>
      </c>
    </row>
    <row r="25" spans="1:3">
      <c r="A25" s="1" t="s">
        <v>15</v>
      </c>
      <c r="B25" s="2">
        <v>800.4</v>
      </c>
      <c r="C25" s="2">
        <v>40820.400000000001</v>
      </c>
    </row>
    <row r="26" spans="1:3">
      <c r="A26" s="3" t="s">
        <v>8</v>
      </c>
      <c r="B26" s="2">
        <v>91</v>
      </c>
      <c r="C26" s="2">
        <v>4641</v>
      </c>
    </row>
    <row r="27" spans="1:3">
      <c r="A27" s="3" t="s">
        <v>9</v>
      </c>
      <c r="B27" s="2">
        <v>99</v>
      </c>
      <c r="C27" s="2">
        <v>5049</v>
      </c>
    </row>
    <row r="28" spans="1:3">
      <c r="A28" s="3" t="s">
        <v>10</v>
      </c>
      <c r="B28" s="2">
        <v>109</v>
      </c>
      <c r="C28" s="2">
        <v>5559</v>
      </c>
    </row>
    <row r="29" spans="1:3">
      <c r="A29" s="3" t="s">
        <v>11</v>
      </c>
      <c r="B29" s="2">
        <v>115.4</v>
      </c>
      <c r="C29" s="2">
        <v>5885.4</v>
      </c>
    </row>
    <row r="30" spans="1:3">
      <c r="A30" s="3" t="s">
        <v>12</v>
      </c>
      <c r="B30" s="2">
        <v>157</v>
      </c>
      <c r="C30" s="2">
        <v>8007</v>
      </c>
    </row>
    <row r="31" spans="1:3">
      <c r="A31" s="3" t="s">
        <v>7</v>
      </c>
      <c r="B31" s="2">
        <v>229</v>
      </c>
      <c r="C31" s="2">
        <v>11679</v>
      </c>
    </row>
    <row r="32" spans="1:3">
      <c r="A32" s="1" t="s">
        <v>13</v>
      </c>
      <c r="B32" s="2">
        <v>800.4</v>
      </c>
      <c r="C32" s="2">
        <v>40820.400000000001</v>
      </c>
    </row>
    <row r="35" spans="1:3">
      <c r="A35" t="s">
        <v>4</v>
      </c>
      <c r="B35" t="s">
        <v>14</v>
      </c>
      <c r="C35" t="s">
        <v>5</v>
      </c>
    </row>
    <row r="36" spans="1:3">
      <c r="A36" s="1" t="s">
        <v>16</v>
      </c>
      <c r="B36" s="2">
        <v>977</v>
      </c>
      <c r="C36" s="2">
        <v>104539</v>
      </c>
    </row>
    <row r="37" spans="1:3">
      <c r="A37" s="3" t="s">
        <v>8</v>
      </c>
      <c r="B37" s="2">
        <v>145</v>
      </c>
      <c r="C37" s="4">
        <v>15515</v>
      </c>
    </row>
    <row r="38" spans="1:3">
      <c r="A38" s="3" t="s">
        <v>17</v>
      </c>
      <c r="B38" s="2">
        <v>179</v>
      </c>
      <c r="C38" s="2">
        <v>19153</v>
      </c>
    </row>
    <row r="39" spans="1:3">
      <c r="A39" s="3" t="s">
        <v>9</v>
      </c>
      <c r="B39" s="2">
        <v>240</v>
      </c>
      <c r="C39" s="2">
        <v>25680</v>
      </c>
    </row>
    <row r="40" spans="1:3">
      <c r="A40" s="3" t="s">
        <v>7</v>
      </c>
      <c r="B40" s="2">
        <v>413</v>
      </c>
      <c r="C40" s="2">
        <v>44191</v>
      </c>
    </row>
    <row r="41" spans="1:3">
      <c r="A41" s="1" t="s">
        <v>13</v>
      </c>
      <c r="B41" s="2">
        <v>977</v>
      </c>
      <c r="C41" s="2">
        <v>104539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84"/>
  <sheetViews>
    <sheetView showGridLines="0" tabSelected="1" topLeftCell="A70" workbookViewId="0">
      <selection activeCell="B5" sqref="B5"/>
    </sheetView>
  </sheetViews>
  <sheetFormatPr defaultColWidth="9" defaultRowHeight="14.4"/>
  <cols>
    <col min="1" max="1" width="13.77734375" customWidth="1"/>
    <col min="2" max="2" width="119.33203125" customWidth="1"/>
    <col min="3" max="3" width="41.77734375" customWidth="1"/>
    <col min="4" max="4" width="21" bestFit="1" customWidth="1"/>
    <col min="5" max="5" width="41.44140625" customWidth="1"/>
    <col min="6" max="6" width="12.77734375" style="10" customWidth="1"/>
    <col min="7" max="7" width="15.88671875" style="10" customWidth="1"/>
    <col min="8" max="9" width="15.88671875" customWidth="1"/>
  </cols>
  <sheetData>
    <row r="3" spans="1:3" ht="13.2" customHeight="1">
      <c r="A3" s="13"/>
      <c r="B3" s="13"/>
      <c r="C3" s="13"/>
    </row>
    <row r="5" spans="1:3">
      <c r="A5" s="11"/>
    </row>
    <row r="6" spans="1:3" ht="18.600000000000001">
      <c r="A6" s="11"/>
      <c r="B6" s="15" t="s">
        <v>22</v>
      </c>
    </row>
    <row r="7" spans="1:3" ht="18.600000000000001">
      <c r="A7" s="11"/>
      <c r="B7" s="15" t="s">
        <v>23</v>
      </c>
    </row>
    <row r="8" spans="1:3">
      <c r="A8" s="11"/>
      <c r="B8" s="16"/>
    </row>
    <row r="9" spans="1:3">
      <c r="A9" s="12"/>
      <c r="B9" s="16"/>
    </row>
    <row r="10" spans="1:3">
      <c r="B10" s="16"/>
    </row>
    <row r="11" spans="1:3">
      <c r="B11" s="17" t="s">
        <v>24</v>
      </c>
    </row>
    <row r="12" spans="1:3" ht="72">
      <c r="B12" s="18" t="s">
        <v>25</v>
      </c>
    </row>
    <row r="13" spans="1:3">
      <c r="B13" s="18"/>
    </row>
    <row r="14" spans="1:3">
      <c r="B14" s="17" t="s">
        <v>26</v>
      </c>
    </row>
    <row r="15" spans="1:3" ht="72">
      <c r="B15" s="18" t="s">
        <v>27</v>
      </c>
    </row>
    <row r="16" spans="1:3" ht="57.6">
      <c r="B16" s="18" t="s">
        <v>28</v>
      </c>
    </row>
    <row r="17" spans="2:2">
      <c r="B17" s="19" t="s">
        <v>29</v>
      </c>
    </row>
    <row r="18" spans="2:2">
      <c r="B18" s="20" t="s">
        <v>30</v>
      </c>
    </row>
    <row r="19" spans="2:2">
      <c r="B19" s="20"/>
    </row>
    <row r="20" spans="2:2">
      <c r="B20" s="21" t="s">
        <v>31</v>
      </c>
    </row>
    <row r="21" spans="2:2">
      <c r="B21" s="22" t="s">
        <v>32</v>
      </c>
    </row>
    <row r="22" spans="2:2">
      <c r="B22" s="22" t="s">
        <v>33</v>
      </c>
    </row>
    <row r="23" spans="2:2">
      <c r="B23" s="22" t="s">
        <v>34</v>
      </c>
    </row>
    <row r="24" spans="2:2">
      <c r="B24" s="22" t="s">
        <v>35</v>
      </c>
    </row>
    <row r="25" spans="2:2">
      <c r="B25" s="22" t="s">
        <v>36</v>
      </c>
    </row>
    <row r="26" spans="2:2">
      <c r="B26" s="22" t="s">
        <v>37</v>
      </c>
    </row>
    <row r="27" spans="2:2">
      <c r="B27" s="22" t="s">
        <v>38</v>
      </c>
    </row>
    <row r="28" spans="2:2">
      <c r="B28" s="22" t="s">
        <v>39</v>
      </c>
    </row>
    <row r="29" spans="2:2">
      <c r="B29" s="23"/>
    </row>
    <row r="30" spans="2:2">
      <c r="B30" s="21" t="s">
        <v>40</v>
      </c>
    </row>
    <row r="31" spans="2:2">
      <c r="B31" s="22" t="s">
        <v>41</v>
      </c>
    </row>
    <row r="32" spans="2:2">
      <c r="B32" s="22" t="s">
        <v>42</v>
      </c>
    </row>
    <row r="33" spans="2:2">
      <c r="B33" s="22" t="s">
        <v>34</v>
      </c>
    </row>
    <row r="34" spans="2:2">
      <c r="B34" s="22" t="s">
        <v>43</v>
      </c>
    </row>
    <row r="35" spans="2:2">
      <c r="B35" s="22" t="s">
        <v>44</v>
      </c>
    </row>
    <row r="36" spans="2:2">
      <c r="B36" s="22" t="s">
        <v>45</v>
      </c>
    </row>
    <row r="37" spans="2:2">
      <c r="B37" s="11" t="s">
        <v>46</v>
      </c>
    </row>
    <row r="38" spans="2:2">
      <c r="B38" s="21"/>
    </row>
    <row r="39" spans="2:2">
      <c r="B39" s="21" t="s">
        <v>47</v>
      </c>
    </row>
    <row r="40" spans="2:2">
      <c r="B40" s="11" t="s">
        <v>48</v>
      </c>
    </row>
    <row r="41" spans="2:2">
      <c r="B41" s="11" t="s">
        <v>49</v>
      </c>
    </row>
    <row r="42" spans="2:2">
      <c r="B42" s="11" t="s">
        <v>50</v>
      </c>
    </row>
    <row r="43" spans="2:2">
      <c r="B43" s="11" t="s">
        <v>51</v>
      </c>
    </row>
    <row r="44" spans="2:2">
      <c r="B44" s="11" t="s">
        <v>52</v>
      </c>
    </row>
    <row r="45" spans="2:2">
      <c r="B45" s="11" t="s">
        <v>53</v>
      </c>
    </row>
    <row r="46" spans="2:2">
      <c r="B46" s="11" t="s">
        <v>54</v>
      </c>
    </row>
    <row r="47" spans="2:2">
      <c r="B47" s="11" t="s">
        <v>46</v>
      </c>
    </row>
    <row r="48" spans="2:2">
      <c r="B48" s="20"/>
    </row>
    <row r="49" spans="2:2">
      <c r="B49" s="18"/>
    </row>
    <row r="50" spans="2:2">
      <c r="B50" s="17" t="s">
        <v>55</v>
      </c>
    </row>
    <row r="51" spans="2:2" ht="43.2">
      <c r="B51" s="18" t="s">
        <v>56</v>
      </c>
    </row>
    <row r="52" spans="2:2">
      <c r="B52" s="18" t="s">
        <v>57</v>
      </c>
    </row>
    <row r="53" spans="2:2" ht="28.8">
      <c r="B53" s="18" t="s">
        <v>58</v>
      </c>
    </row>
    <row r="54" spans="2:2" ht="72">
      <c r="B54" s="24" t="s">
        <v>59</v>
      </c>
    </row>
    <row r="55" spans="2:2" ht="57.6">
      <c r="B55" s="24" t="s">
        <v>60</v>
      </c>
    </row>
    <row r="56" spans="2:2" ht="28.8">
      <c r="B56" s="24" t="s">
        <v>61</v>
      </c>
    </row>
    <row r="57" spans="2:2" ht="43.2">
      <c r="B57" s="18" t="s">
        <v>62</v>
      </c>
    </row>
    <row r="58" spans="2:2" ht="43.2">
      <c r="B58" s="18" t="s">
        <v>63</v>
      </c>
    </row>
    <row r="59" spans="2:2">
      <c r="B59" s="19" t="s">
        <v>64</v>
      </c>
    </row>
    <row r="60" spans="2:2">
      <c r="B60" s="19" t="s">
        <v>65</v>
      </c>
    </row>
    <row r="61" spans="2:2">
      <c r="B61" s="19" t="s">
        <v>66</v>
      </c>
    </row>
    <row r="62" spans="2:2">
      <c r="B62" s="19" t="s">
        <v>67</v>
      </c>
    </row>
    <row r="63" spans="2:2">
      <c r="B63" s="19" t="s">
        <v>68</v>
      </c>
    </row>
    <row r="64" spans="2:2" ht="86.4">
      <c r="B64" s="18" t="s">
        <v>69</v>
      </c>
    </row>
    <row r="65" spans="2:2">
      <c r="B65" s="18"/>
    </row>
    <row r="66" spans="2:2">
      <c r="B66" s="17" t="s">
        <v>70</v>
      </c>
    </row>
    <row r="67" spans="2:2" ht="172.8">
      <c r="B67" s="18" t="s">
        <v>71</v>
      </c>
    </row>
    <row r="68" spans="2:2" ht="57.6">
      <c r="B68" s="18" t="s">
        <v>72</v>
      </c>
    </row>
    <row r="69" spans="2:2">
      <c r="B69" s="18"/>
    </row>
    <row r="70" spans="2:2">
      <c r="B70" s="17" t="s">
        <v>73</v>
      </c>
    </row>
    <row r="71" spans="2:2" ht="115.2">
      <c r="B71" s="18" t="s">
        <v>74</v>
      </c>
    </row>
    <row r="72" spans="2:2" ht="100.8">
      <c r="B72" s="18" t="s">
        <v>75</v>
      </c>
    </row>
    <row r="73" spans="2:2" ht="115.2">
      <c r="B73" s="18" t="s">
        <v>76</v>
      </c>
    </row>
    <row r="74" spans="2:2" ht="115.2">
      <c r="B74" s="18" t="s">
        <v>77</v>
      </c>
    </row>
    <row r="75" spans="2:2" ht="72">
      <c r="B75" s="18" t="s">
        <v>78</v>
      </c>
    </row>
    <row r="76" spans="2:2" ht="72">
      <c r="B76" s="18" t="s">
        <v>79</v>
      </c>
    </row>
    <row r="77" spans="2:2" ht="100.8">
      <c r="B77" s="18" t="s">
        <v>80</v>
      </c>
    </row>
    <row r="78" spans="2:2">
      <c r="B78" s="18"/>
    </row>
    <row r="79" spans="2:2">
      <c r="B79" s="17" t="s">
        <v>81</v>
      </c>
    </row>
    <row r="80" spans="2:2">
      <c r="B80" s="18" t="s">
        <v>82</v>
      </c>
    </row>
    <row r="81" spans="2:2" ht="43.2">
      <c r="B81" s="18" t="s">
        <v>83</v>
      </c>
    </row>
    <row r="82" spans="2:2" ht="28.8">
      <c r="B82" s="18" t="s">
        <v>84</v>
      </c>
    </row>
    <row r="83" spans="2:2" ht="28.8">
      <c r="B83" s="18" t="s">
        <v>85</v>
      </c>
    </row>
    <row r="84" spans="2:2" ht="28.8">
      <c r="B84" s="18" t="s">
        <v>86</v>
      </c>
    </row>
  </sheetData>
  <pageMargins left="0.2" right="0" top="0.75" bottom="0.75" header="0.3" footer="0.3"/>
  <pageSetup scale="6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Page</vt:lpstr>
      <vt:lpstr>შეჯამება</vt:lpstr>
      <vt:lpstr>Lot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Jumber Tchelidze</dc:creator>
  <cp:lastModifiedBy>Nini Meshvelashvili</cp:lastModifiedBy>
  <dcterms:created xsi:type="dcterms:W3CDTF">2006-09-16T16:00:00Z</dcterms:created>
  <dcterms:modified xsi:type="dcterms:W3CDTF">2025-09-18T07:55:12Z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1033-11.1.0.10702</vt:lpwstr>
  </property>
</Properties>
</file>