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813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3" i="1" l="1"/>
  <c r="K43" i="1"/>
  <c r="I35" i="1"/>
  <c r="L41" i="1"/>
  <c r="I43" i="1"/>
  <c r="K31" i="1"/>
  <c r="L31" i="1" s="1"/>
  <c r="K32" i="1"/>
  <c r="L32" i="1" s="1"/>
  <c r="K33" i="1"/>
  <c r="K34" i="1"/>
  <c r="I31" i="1"/>
  <c r="I33" i="1"/>
  <c r="I34" i="1"/>
  <c r="C70" i="2"/>
  <c r="K29" i="1"/>
  <c r="I29" i="1"/>
  <c r="G29" i="1"/>
  <c r="K28" i="1"/>
  <c r="I28" i="1"/>
  <c r="G28" i="1"/>
  <c r="K27" i="1"/>
  <c r="I27" i="1"/>
  <c r="G27" i="1"/>
  <c r="K26" i="1"/>
  <c r="I26" i="1"/>
  <c r="G26" i="1"/>
  <c r="K25" i="1"/>
  <c r="I25" i="1"/>
  <c r="G25" i="1"/>
  <c r="K24" i="1"/>
  <c r="I24" i="1"/>
  <c r="G24" i="1"/>
  <c r="L18" i="1"/>
  <c r="L7" i="1"/>
  <c r="K17" i="1"/>
  <c r="K18" i="1"/>
  <c r="K19" i="1"/>
  <c r="K20" i="1"/>
  <c r="K22" i="1"/>
  <c r="I18" i="1"/>
  <c r="I19" i="1"/>
  <c r="I20" i="1"/>
  <c r="I21" i="1"/>
  <c r="I22" i="1"/>
  <c r="G18" i="1"/>
  <c r="G19" i="1"/>
  <c r="G20" i="1"/>
  <c r="G21" i="1"/>
  <c r="G22" i="1"/>
  <c r="G17" i="1"/>
  <c r="O4" i="2"/>
  <c r="L4" i="2"/>
  <c r="J14" i="2"/>
  <c r="J12" i="2"/>
  <c r="I12" i="2"/>
  <c r="J6" i="2"/>
  <c r="I6" i="2"/>
  <c r="G10" i="2"/>
  <c r="D71" i="2"/>
  <c r="D69" i="2"/>
  <c r="C69" i="2"/>
  <c r="D41" i="2"/>
  <c r="C41" i="2"/>
  <c r="D18" i="2"/>
  <c r="C18" i="2"/>
  <c r="D8" i="2"/>
  <c r="C8" i="2"/>
  <c r="G12" i="1"/>
  <c r="G13" i="1"/>
  <c r="G14" i="1"/>
  <c r="G15" i="1"/>
  <c r="G6" i="1"/>
  <c r="L6" i="1" s="1"/>
  <c r="G7" i="1"/>
  <c r="G8" i="1"/>
  <c r="L8" i="1" s="1"/>
  <c r="G9" i="1"/>
  <c r="L9" i="1" s="1"/>
  <c r="A10" i="2"/>
  <c r="K5" i="1"/>
  <c r="K6" i="1"/>
  <c r="K7" i="1"/>
  <c r="K8" i="1"/>
  <c r="K9" i="1"/>
  <c r="I32" i="1"/>
  <c r="K21" i="1"/>
  <c r="I17" i="1"/>
  <c r="K14" i="1"/>
  <c r="K13" i="1"/>
  <c r="L13" i="1" s="1"/>
  <c r="K12" i="1"/>
  <c r="K11" i="1"/>
  <c r="I11" i="1"/>
  <c r="G11" i="1"/>
  <c r="L27" i="1" l="1"/>
  <c r="L24" i="1"/>
  <c r="L28" i="1"/>
  <c r="L12" i="1"/>
  <c r="L22" i="1"/>
  <c r="L20" i="1"/>
  <c r="L19" i="1"/>
  <c r="L29" i="1"/>
  <c r="L21" i="1"/>
  <c r="L34" i="1"/>
  <c r="L26" i="1"/>
  <c r="L33" i="1"/>
  <c r="L25" i="1"/>
  <c r="L17" i="1"/>
  <c r="I8" i="1"/>
  <c r="K15" i="1"/>
  <c r="L11" i="1"/>
  <c r="I14" i="1"/>
  <c r="L14" i="1" s="1"/>
  <c r="K35" i="1" l="1"/>
  <c r="L15" i="1"/>
  <c r="L35" i="1" s="1"/>
  <c r="G35" i="1"/>
  <c r="L36" i="1" l="1"/>
  <c r="L37" i="1" s="1"/>
  <c r="G43" i="1"/>
  <c r="L38" i="1" l="1"/>
  <c r="L39" i="1" s="1"/>
  <c r="L40" i="1" l="1"/>
  <c r="L42" i="1" s="1"/>
</calcChain>
</file>

<file path=xl/sharedStrings.xml><?xml version="1.0" encoding="utf-8"?>
<sst xmlns="http://schemas.openxmlformats.org/spreadsheetml/2006/main" count="105" uniqueCount="51">
  <si>
    <t>#</t>
  </si>
  <si>
    <t>სამუშაოების და დანახარჯების დასახელება</t>
  </si>
  <si>
    <t>განზ|ერთ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</si>
  <si>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</si>
  <si>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</si>
  <si>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</si>
  <si>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t>ხელფასი</t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</si>
  <si>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</si>
  <si>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</si>
  <si>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</si>
  <si>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</si>
  <si>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t xml:space="preserve">beliaSvili </t>
  </si>
  <si>
    <t>მოჭიმული იატაკის მოწყობა</t>
  </si>
  <si>
    <t>მ2</t>
  </si>
  <si>
    <t>ქვიშა</t>
  </si>
  <si>
    <t>მ3</t>
  </si>
  <si>
    <t>ცემენტი</t>
  </si>
  <si>
    <t>ტომარა</t>
  </si>
  <si>
    <t>შრომის დანახარჯი</t>
  </si>
  <si>
    <t>სხვა მასალები</t>
  </si>
  <si>
    <t>lari</t>
  </si>
  <si>
    <t>კერამოგრანიტის დაგება</t>
  </si>
  <si>
    <t xml:space="preserve">კერამოგრანიტი 
</t>
  </si>
  <si>
    <t>წებოცემენტი</t>
  </si>
  <si>
    <t>ფუგა</t>
  </si>
  <si>
    <t>კგ</t>
  </si>
  <si>
    <t>კვ.მ</t>
  </si>
  <si>
    <t>სხვა მანქანა-დანადგარები</t>
  </si>
  <si>
    <t>მ</t>
  </si>
  <si>
    <t>ფითხით დამუშავება</t>
  </si>
  <si>
    <t>ფითხი</t>
  </si>
  <si>
    <t xml:space="preserve">საღებავი caparol santex 7 </t>
  </si>
  <si>
    <t>სამღებრო ლენტი</t>
  </si>
  <si>
    <t>პლინტუსების მოწყობა</t>
  </si>
  <si>
    <t>პლინტუსი 1.51.362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</si>
  <si>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</si>
  <si>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</si>
  <si>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</si>
  <si>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</si>
  <si>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</si>
  <si>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დღგ</t>
  </si>
  <si>
    <t>მოჭ. იატაკი</t>
  </si>
  <si>
    <t>სამღებრო კედლები</t>
  </si>
  <si>
    <t>ჯამი:</t>
  </si>
  <si>
    <t>ჭერი ღებვა</t>
  </si>
  <si>
    <t>m2</t>
  </si>
  <si>
    <t xml:space="preserve"> wc კაფელი</t>
  </si>
  <si>
    <t>wc მეტლახი</t>
  </si>
  <si>
    <t>wc ჭერი</t>
  </si>
  <si>
    <t>შიდა სამღებრო სამუშაოები სამუშაოები კედლები</t>
  </si>
  <si>
    <t>შიდა სამღებრო სამუშაოები სამუშაოები ჭერი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</si>
</sst>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0"/>
      <name val="AcadNusx"/>
    </font>
    <font>
      <sz val="11"/>
      <color theme="0"/>
      <name val="Sylfaen"/>
      <family val="1"/>
    </font>
    <font>
      <b/>
      <sz val="10"/>
      <color theme="0"/>
      <name val="Arial"/>
      <family val="2"/>
    </font>
    <font>
      <b/>
      <sz val="10"/>
      <color theme="0"/>
      <name val="Arial Black"/>
      <family val="2"/>
    </font>
    <font>
      <b/>
      <sz val="10"/>
      <name val="AcadNusx"/>
    </font>
    <font>
      <sz val="10"/>
      <name val="AcadNusx"/>
    </font>
    <font>
      <sz val="11"/>
      <name val="AcadNusx"/>
    </font>
    <font>
      <b/>
      <sz val="11"/>
      <name val="Sylfaen"/>
      <family val="1"/>
    </font>
    <font>
      <b/>
      <sz val="11"/>
      <name val="AcadNusx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name val="Sylfaen"/>
      <family val="1"/>
    </font>
    <font>
      <sz val="10"/>
      <name val="Arial"/>
      <family val="2"/>
      <charset val="204"/>
    </font>
    <font>
      <sz val="11"/>
      <color theme="0"/>
      <name val="AcadNusx"/>
    </font>
    <font>
      <b/>
      <sz val="11"/>
      <color theme="0"/>
      <name val="Sylfaen"/>
      <family val="1"/>
    </font>
    <font>
      <b/>
      <sz val="11"/>
      <color theme="0"/>
      <name val="AcadNusx"/>
    </font>
    <font>
      <b/>
      <sz val="11"/>
      <color theme="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0"/>
      <name val="Arial"/>
      <family val="2"/>
    </font>
    <font>
      <sz val="11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468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49998474074526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4" fillId="0" borderId="0"/>
    <xf numFmtId="0" fontId="1" fillId="0" borderId="0"/>
    <xf numFmtId="0" fontId="14" fillId="0" borderId="0"/>
  </cellStyleXfs>
  <cellXfs count="80">
    <xf numFmtId="0" fontId="0" fillId="0" borderId="0" xfId="0"/>
    <xf numFmtId="2" fontId="2" fillId="2" borderId="7" xfId="1" applyNumberFormat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6" fillId="3" borderId="9" xfId="1" applyFont="1" applyFill="1" applyBorder="1" applyAlignment="1">
      <alignment horizontal="center" vertical="center"/>
    </xf>
    <xf numFmtId="0" fontId="7" fillId="3" borderId="10" xfId="1" applyFont="1" applyFill="1" applyBorder="1" applyAlignment="1">
      <alignment vertical="center"/>
    </xf>
    <xf numFmtId="0" fontId="7" fillId="3" borderId="10" xfId="1" applyFont="1" applyFill="1" applyBorder="1" applyAlignment="1">
      <alignment horizontal="center" vertical="center"/>
    </xf>
    <xf numFmtId="0" fontId="1" fillId="3" borderId="10" xfId="1" applyFill="1" applyBorder="1" applyAlignment="1">
      <alignment horizontal="center" vertical="center"/>
    </xf>
    <xf numFmtId="0" fontId="1" fillId="3" borderId="11" xfId="1" applyFill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8" fillId="4" borderId="6" xfId="1" applyFont="1" applyFill="1" applyBorder="1" applyAlignment="1">
      <alignment horizontal="center" vertical="center" wrapText="1"/>
    </xf>
    <xf numFmtId="0" fontId="13" fillId="4" borderId="7" xfId="1" applyFont="1" applyFill="1" applyBorder="1" applyAlignment="1">
      <alignment horizontal="left" vertical="center" wrapText="1"/>
    </xf>
    <xf numFmtId="0" fontId="8" fillId="4" borderId="7" xfId="1" applyFont="1" applyFill="1" applyBorder="1" applyAlignment="1">
      <alignment horizontal="center" vertical="center" wrapText="1"/>
    </xf>
    <xf numFmtId="2" fontId="11" fillId="4" borderId="7" xfId="1" applyNumberFormat="1" applyFont="1" applyFill="1" applyBorder="1" applyAlignment="1">
      <alignment horizontal="center" vertical="center" wrapText="1"/>
    </xf>
    <xf numFmtId="2" fontId="11" fillId="4" borderId="8" xfId="1" applyNumberFormat="1" applyFont="1" applyFill="1" applyBorder="1" applyAlignment="1">
      <alignment horizontal="center" vertical="center" wrapText="1"/>
    </xf>
    <xf numFmtId="0" fontId="10" fillId="4" borderId="7" xfId="1" applyFont="1" applyFill="1" applyBorder="1" applyAlignment="1">
      <alignment horizontal="center" vertical="center" wrapText="1"/>
    </xf>
    <xf numFmtId="0" fontId="11" fillId="4" borderId="7" xfId="1" applyNumberFormat="1" applyFont="1" applyFill="1" applyBorder="1" applyAlignment="1">
      <alignment horizontal="center" vertical="center" wrapText="1"/>
    </xf>
    <xf numFmtId="0" fontId="8" fillId="4" borderId="6" xfId="2" applyFont="1" applyFill="1" applyBorder="1" applyAlignment="1">
      <alignment horizontal="center" vertical="center"/>
    </xf>
    <xf numFmtId="0" fontId="8" fillId="4" borderId="7" xfId="3" applyFont="1" applyFill="1" applyBorder="1" applyAlignment="1">
      <alignment horizontal="center" vertical="center"/>
    </xf>
    <xf numFmtId="0" fontId="11" fillId="4" borderId="7" xfId="3" applyFont="1" applyFill="1" applyBorder="1" applyAlignment="1">
      <alignment horizontal="center" vertical="center"/>
    </xf>
    <xf numFmtId="2" fontId="11" fillId="4" borderId="7" xfId="3" applyNumberFormat="1" applyFont="1" applyFill="1" applyBorder="1" applyAlignment="1">
      <alignment horizontal="center" vertical="center"/>
    </xf>
    <xf numFmtId="0" fontId="11" fillId="4" borderId="7" xfId="1" applyFont="1" applyFill="1" applyBorder="1" applyAlignment="1">
      <alignment horizontal="center" vertical="center" wrapText="1"/>
    </xf>
    <xf numFmtId="0" fontId="13" fillId="0" borderId="7" xfId="1" applyFont="1" applyBorder="1" applyAlignment="1">
      <alignment horizontal="left" vertical="center" wrapText="1"/>
    </xf>
    <xf numFmtId="0" fontId="10" fillId="0" borderId="7" xfId="1" applyFont="1" applyBorder="1" applyAlignment="1">
      <alignment horizontal="center" vertical="center" wrapText="1"/>
    </xf>
    <xf numFmtId="2" fontId="11" fillId="0" borderId="7" xfId="1" applyNumberFormat="1" applyFont="1" applyBorder="1" applyAlignment="1">
      <alignment horizontal="center" vertical="center" wrapText="1"/>
    </xf>
    <xf numFmtId="2" fontId="11" fillId="0" borderId="8" xfId="1" applyNumberFormat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/>
    </xf>
    <xf numFmtId="0" fontId="8" fillId="0" borderId="7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2" fontId="11" fillId="0" borderId="7" xfId="3" applyNumberFormat="1" applyFont="1" applyBorder="1" applyAlignment="1">
      <alignment horizontal="center" vertical="center"/>
    </xf>
    <xf numFmtId="0" fontId="15" fillId="6" borderId="12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left" vertical="center" wrapText="1"/>
    </xf>
    <xf numFmtId="0" fontId="17" fillId="6" borderId="4" xfId="0" applyFont="1" applyFill="1" applyBorder="1" applyAlignment="1">
      <alignment horizontal="center" vertical="center" wrapText="1"/>
    </xf>
    <xf numFmtId="0" fontId="18" fillId="6" borderId="4" xfId="0" applyFont="1" applyFill="1" applyBorder="1" applyAlignment="1">
      <alignment horizontal="center" vertical="center" wrapText="1"/>
    </xf>
    <xf numFmtId="4" fontId="18" fillId="6" borderId="4" xfId="0" applyNumberFormat="1" applyFont="1" applyFill="1" applyBorder="1" applyAlignment="1">
      <alignment horizontal="center" vertical="center" wrapText="1"/>
    </xf>
    <xf numFmtId="4" fontId="18" fillId="6" borderId="7" xfId="0" applyNumberFormat="1" applyFont="1" applyFill="1" applyBorder="1" applyAlignment="1">
      <alignment horizontal="center" vertical="center" wrapText="1"/>
    </xf>
    <xf numFmtId="9" fontId="8" fillId="4" borderId="7" xfId="1" applyNumberFormat="1" applyFont="1" applyFill="1" applyBorder="1" applyAlignment="1">
      <alignment horizontal="center" vertical="center" wrapText="1"/>
    </xf>
    <xf numFmtId="0" fontId="19" fillId="4" borderId="7" xfId="1" applyFont="1" applyFill="1" applyBorder="1" applyAlignment="1">
      <alignment horizontal="center" vertical="center" wrapText="1"/>
    </xf>
    <xf numFmtId="9" fontId="19" fillId="4" borderId="7" xfId="1" applyNumberFormat="1" applyFont="1" applyFill="1" applyBorder="1" applyAlignment="1">
      <alignment horizontal="center" vertical="center" wrapText="1"/>
    </xf>
    <xf numFmtId="4" fontId="19" fillId="4" borderId="7" xfId="1" applyNumberFormat="1" applyFont="1" applyFill="1" applyBorder="1" applyAlignment="1">
      <alignment horizontal="center" vertical="center" wrapText="1"/>
    </xf>
    <xf numFmtId="4" fontId="19" fillId="4" borderId="8" xfId="1" applyNumberFormat="1" applyFont="1" applyFill="1" applyBorder="1" applyAlignment="1">
      <alignment horizontal="center" vertical="center" wrapText="1"/>
    </xf>
    <xf numFmtId="0" fontId="9" fillId="4" borderId="7" xfId="1" applyFont="1" applyFill="1" applyBorder="1" applyAlignment="1">
      <alignment horizontal="left" vertical="center" wrapText="1"/>
    </xf>
    <xf numFmtId="0" fontId="20" fillId="4" borderId="7" xfId="1" applyFont="1" applyFill="1" applyBorder="1" applyAlignment="1">
      <alignment horizontal="center" vertical="center" wrapText="1"/>
    </xf>
    <xf numFmtId="4" fontId="20" fillId="4" borderId="7" xfId="1" applyNumberFormat="1" applyFont="1" applyFill="1" applyBorder="1" applyAlignment="1">
      <alignment horizontal="center" vertical="center" wrapText="1"/>
    </xf>
    <xf numFmtId="0" fontId="8" fillId="2" borderId="13" xfId="4" applyFont="1" applyFill="1" applyBorder="1" applyAlignment="1">
      <alignment horizontal="center" vertical="center" wrapText="1"/>
    </xf>
    <xf numFmtId="0" fontId="17" fillId="2" borderId="14" xfId="4" applyFont="1" applyFill="1" applyBorder="1" applyAlignment="1">
      <alignment horizontal="left" vertical="center" wrapText="1"/>
    </xf>
    <xf numFmtId="0" fontId="17" fillId="2" borderId="14" xfId="4" applyFont="1" applyFill="1" applyBorder="1" applyAlignment="1">
      <alignment horizontal="center" vertical="center" wrapText="1"/>
    </xf>
    <xf numFmtId="0" fontId="21" fillId="2" borderId="14" xfId="4" applyFont="1" applyFill="1" applyBorder="1" applyAlignment="1">
      <alignment horizontal="center" vertical="center" wrapText="1"/>
    </xf>
    <xf numFmtId="0" fontId="18" fillId="2" borderId="14" xfId="4" applyFont="1" applyFill="1" applyBorder="1" applyAlignment="1">
      <alignment horizontal="center" vertical="center" wrapText="1"/>
    </xf>
    <xf numFmtId="4" fontId="18" fillId="2" borderId="14" xfId="4" applyNumberFormat="1" applyFont="1" applyFill="1" applyBorder="1" applyAlignment="1">
      <alignment horizontal="center" vertical="center" wrapText="1"/>
    </xf>
    <xf numFmtId="4" fontId="18" fillId="2" borderId="15" xfId="4" applyNumberFormat="1" applyFont="1" applyFill="1" applyBorder="1" applyAlignment="1">
      <alignment horizontal="center" vertical="center" wrapText="1"/>
    </xf>
    <xf numFmtId="4" fontId="22" fillId="4" borderId="7" xfId="1" applyNumberFormat="1" applyFont="1" applyFill="1" applyBorder="1" applyAlignment="1">
      <alignment horizontal="center" vertical="center" wrapText="1"/>
    </xf>
    <xf numFmtId="0" fontId="17" fillId="2" borderId="14" xfId="4" applyFont="1" applyFill="1" applyBorder="1" applyAlignment="1">
      <alignment vertical="center" wrapText="1"/>
    </xf>
    <xf numFmtId="0" fontId="0" fillId="5" borderId="0" xfId="0" applyFill="1"/>
    <xf numFmtId="0" fontId="0" fillId="5" borderId="7" xfId="0" applyFill="1" applyBorder="1"/>
    <xf numFmtId="0" fontId="0" fillId="0" borderId="7" xfId="0" applyBorder="1"/>
    <xf numFmtId="0" fontId="9" fillId="7" borderId="7" xfId="1" applyFont="1" applyFill="1" applyBorder="1" applyAlignment="1">
      <alignment horizontal="left" vertical="center" wrapText="1"/>
    </xf>
    <xf numFmtId="0" fontId="10" fillId="7" borderId="7" xfId="1" applyFont="1" applyFill="1" applyBorder="1" applyAlignment="1">
      <alignment horizontal="center" vertical="center" wrapText="1"/>
    </xf>
    <xf numFmtId="0" fontId="11" fillId="7" borderId="7" xfId="1" applyFont="1" applyFill="1" applyBorder="1" applyAlignment="1">
      <alignment horizontal="center" vertical="center" wrapText="1"/>
    </xf>
    <xf numFmtId="2" fontId="12" fillId="7" borderId="7" xfId="1" applyNumberFormat="1" applyFont="1" applyFill="1" applyBorder="1" applyAlignment="1">
      <alignment horizontal="center" vertical="center" wrapText="1"/>
    </xf>
    <xf numFmtId="2" fontId="11" fillId="7" borderId="7" xfId="1" applyNumberFormat="1" applyFont="1" applyFill="1" applyBorder="1" applyAlignment="1">
      <alignment horizontal="center" vertical="center" wrapText="1"/>
    </xf>
    <xf numFmtId="2" fontId="11" fillId="7" borderId="8" xfId="1" applyNumberFormat="1" applyFont="1" applyFill="1" applyBorder="1" applyAlignment="1">
      <alignment horizontal="center" vertical="center" wrapText="1"/>
    </xf>
    <xf numFmtId="0" fontId="0" fillId="4" borderId="7" xfId="0" applyFill="1" applyBorder="1"/>
    <xf numFmtId="0" fontId="0" fillId="0" borderId="7" xfId="0" applyFill="1" applyBorder="1"/>
    <xf numFmtId="0" fontId="0" fillId="0" borderId="10" xfId="0" applyBorder="1"/>
    <xf numFmtId="0" fontId="10" fillId="8" borderId="0" xfId="4" applyFont="1" applyFill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vertical="center" wrapText="1"/>
    </xf>
    <xf numFmtId="0" fontId="3" fillId="2" borderId="7" xfId="1" applyFont="1" applyFill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</cellXfs>
  <cellStyles count="5">
    <cellStyle name="Normal" xfId="0" builtinId="0"/>
    <cellStyle name="Normal 10" xfId="1"/>
    <cellStyle name="Normal 11 2" xfId="4"/>
    <cellStyle name="Normal_gare wyalsadfenigagarini 2 2" xfId="3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workbookViewId="0">
      <selection activeCell="M48" sqref="M48"/>
    </sheetView>
  </sheetViews>
  <sheetFormatPr defaultRowHeight="14.5" x14ac:dyDescent="0.35"/>
  <cols>
    <col min="1" max="1" width="2.453125" bestFit="1" customWidth="1"/>
    <col min="2" max="2" width="41.36328125" bestFit="1" customWidth="1"/>
    <col min="4" max="4" width="6.90625" customWidth="1"/>
    <col min="6" max="6" width="5.7265625" bestFit="1" customWidth="1"/>
    <col min="7" max="7" width="9.54296875" bestFit="1" customWidth="1"/>
    <col min="8" max="8" width="5.7265625" bestFit="1" customWidth="1"/>
    <col min="9" max="9" width="9.54296875" bestFit="1" customWidth="1"/>
    <col min="10" max="10" width="5.7265625" bestFit="1" customWidth="1"/>
    <col min="11" max="11" width="8.453125" bestFit="1" customWidth="1"/>
    <col min="12" max="12" width="9.54296875" bestFit="1" customWidth="1"/>
  </cols>
  <sheetData>
    <row r="1" spans="1:12" x14ac:dyDescent="0.35">
      <c r="A1" s="73" t="s">
        <v>0</v>
      </c>
      <c r="B1" s="75" t="s">
        <v>1</v>
      </c>
      <c r="C1" s="77" t="s">
        <v>2</v>
      </c>
      <c r="D1" s="79" t="s">
        <v>3</v>
      </c>
      <c r="E1" s="77" t="s">
        <v>4</v>
      </c>
      <c r="F1" s="70" t="s">
        <v>5</v>
      </c>
      <c r="G1" s="70"/>
      <c r="H1" s="70" t="s">
        <v>6</v>
      </c>
      <c r="I1" s="70"/>
      <c r="J1" s="70" t="s">
        <v>7</v>
      </c>
      <c r="K1" s="70"/>
      <c r="L1" s="71" t="s">
        <v>8</v>
      </c>
    </row>
    <row r="2" spans="1:12" ht="42" x14ac:dyDescent="0.35">
      <c r="A2" s="74"/>
      <c r="B2" s="76"/>
      <c r="C2" s="78"/>
      <c r="D2" s="70"/>
      <c r="E2" s="78"/>
      <c r="F2" s="1" t="s">
        <v>9</v>
      </c>
      <c r="G2" s="2" t="s">
        <v>10</v>
      </c>
      <c r="H2" s="1" t="s">
        <v>9</v>
      </c>
      <c r="I2" s="2" t="s">
        <v>10</v>
      </c>
      <c r="J2" s="1" t="s">
        <v>9</v>
      </c>
      <c r="K2" s="2" t="s">
        <v>10</v>
      </c>
      <c r="L2" s="72"/>
    </row>
    <row r="3" spans="1:12" x14ac:dyDescent="0.35">
      <c r="A3" s="3">
        <v>1</v>
      </c>
      <c r="B3" s="4">
        <v>3</v>
      </c>
      <c r="C3" s="5">
        <v>4</v>
      </c>
      <c r="D3" s="6">
        <v>5</v>
      </c>
      <c r="E3" s="6">
        <v>6</v>
      </c>
      <c r="F3" s="6">
        <v>7</v>
      </c>
      <c r="G3" s="6">
        <v>8</v>
      </c>
      <c r="H3" s="6">
        <v>9</v>
      </c>
      <c r="I3" s="6">
        <v>10</v>
      </c>
      <c r="J3" s="6">
        <v>11</v>
      </c>
      <c r="K3" s="6">
        <v>12</v>
      </c>
      <c r="L3" s="7">
        <v>13</v>
      </c>
    </row>
    <row r="4" spans="1:12" x14ac:dyDescent="0.35">
      <c r="A4" s="8"/>
      <c r="B4" s="9" t="s">
        <v>11</v>
      </c>
      <c r="C4" s="9"/>
      <c r="D4" s="10"/>
      <c r="E4" s="10"/>
      <c r="F4" s="10"/>
      <c r="G4" s="10"/>
      <c r="H4" s="10"/>
      <c r="I4" s="10"/>
      <c r="J4" s="10"/>
      <c r="K4" s="10"/>
      <c r="L4" s="11"/>
    </row>
    <row r="5" spans="1:12" ht="16" x14ac:dyDescent="0.35">
      <c r="A5" s="12">
        <v>1</v>
      </c>
      <c r="B5" s="60" t="s">
        <v>12</v>
      </c>
      <c r="C5" s="61" t="s">
        <v>13</v>
      </c>
      <c r="D5" s="62"/>
      <c r="E5" s="63">
        <v>70</v>
      </c>
      <c r="F5" s="64"/>
      <c r="G5" s="64"/>
      <c r="H5" s="64"/>
      <c r="I5" s="64"/>
      <c r="J5" s="64"/>
      <c r="K5" s="64">
        <f>J5*E5</f>
        <v>0</v>
      </c>
      <c r="L5" s="65"/>
    </row>
    <row r="6" spans="1:12" ht="16" x14ac:dyDescent="0.35">
      <c r="A6" s="13"/>
      <c r="B6" s="14" t="s">
        <v>14</v>
      </c>
      <c r="C6" s="15" t="s">
        <v>15</v>
      </c>
      <c r="D6" s="16"/>
      <c r="E6" s="16"/>
      <c r="F6" s="16"/>
      <c r="G6" s="16">
        <f t="shared" ref="G6:G9" si="0">F6*E6</f>
        <v>0</v>
      </c>
      <c r="H6" s="16"/>
      <c r="I6" s="16"/>
      <c r="J6" s="16"/>
      <c r="K6" s="16">
        <f t="shared" ref="K6:K9" si="1">J6*E6</f>
        <v>0</v>
      </c>
      <c r="L6" s="17">
        <f>G6</f>
        <v>0</v>
      </c>
    </row>
    <row r="7" spans="1:12" ht="16" x14ac:dyDescent="0.35">
      <c r="A7" s="13"/>
      <c r="B7" s="14" t="s">
        <v>16</v>
      </c>
      <c r="C7" s="18" t="s">
        <v>17</v>
      </c>
      <c r="D7" s="19"/>
      <c r="E7" s="16"/>
      <c r="F7" s="16"/>
      <c r="G7" s="16">
        <f t="shared" si="0"/>
        <v>0</v>
      </c>
      <c r="H7" s="16"/>
      <c r="I7" s="16"/>
      <c r="J7" s="16"/>
      <c r="K7" s="16">
        <f t="shared" si="1"/>
        <v>0</v>
      </c>
      <c r="L7" s="17">
        <f t="shared" ref="L7:L9" si="2">G7</f>
        <v>0</v>
      </c>
    </row>
    <row r="8" spans="1:12" ht="16" x14ac:dyDescent="0.35">
      <c r="A8" s="13"/>
      <c r="B8" s="14" t="s">
        <v>18</v>
      </c>
      <c r="C8" s="15" t="s">
        <v>13</v>
      </c>
      <c r="D8" s="16"/>
      <c r="E8" s="16"/>
      <c r="F8" s="16"/>
      <c r="G8" s="16">
        <f t="shared" si="0"/>
        <v>0</v>
      </c>
      <c r="H8" s="16"/>
      <c r="I8" s="16">
        <f>E8*H8</f>
        <v>0</v>
      </c>
      <c r="J8" s="16"/>
      <c r="K8" s="16">
        <f t="shared" si="1"/>
        <v>0</v>
      </c>
      <c r="L8" s="17">
        <f t="shared" si="2"/>
        <v>0</v>
      </c>
    </row>
    <row r="9" spans="1:12" ht="16" x14ac:dyDescent="0.35">
      <c r="A9" s="20"/>
      <c r="B9" s="14" t="s">
        <v>19</v>
      </c>
      <c r="C9" s="21" t="s">
        <v>20</v>
      </c>
      <c r="D9" s="22"/>
      <c r="E9" s="23"/>
      <c r="F9" s="16"/>
      <c r="G9" s="16">
        <f t="shared" si="0"/>
        <v>0</v>
      </c>
      <c r="H9" s="16"/>
      <c r="I9" s="16"/>
      <c r="J9" s="16"/>
      <c r="K9" s="16">
        <f t="shared" si="1"/>
        <v>0</v>
      </c>
      <c r="L9" s="17">
        <f t="shared" si="2"/>
        <v>0</v>
      </c>
    </row>
    <row r="10" spans="1:12" ht="16" x14ac:dyDescent="0.35">
      <c r="A10" s="13">
        <v>2</v>
      </c>
      <c r="B10" s="60" t="s">
        <v>21</v>
      </c>
      <c r="C10" s="61" t="s">
        <v>13</v>
      </c>
      <c r="D10" s="62"/>
      <c r="E10" s="63">
        <v>70</v>
      </c>
      <c r="F10" s="64"/>
      <c r="G10" s="64"/>
      <c r="H10" s="64"/>
      <c r="I10" s="64"/>
      <c r="J10" s="64"/>
      <c r="K10" s="64"/>
      <c r="L10" s="65"/>
    </row>
    <row r="11" spans="1:12" ht="20.5" customHeight="1" x14ac:dyDescent="0.35">
      <c r="A11" s="13"/>
      <c r="B11" s="14" t="s">
        <v>22</v>
      </c>
      <c r="C11" s="18" t="s">
        <v>13</v>
      </c>
      <c r="D11" s="16"/>
      <c r="E11" s="16"/>
      <c r="F11" s="16"/>
      <c r="G11" s="16">
        <f>F11*E11</f>
        <v>0</v>
      </c>
      <c r="H11" s="16"/>
      <c r="I11" s="16">
        <f>H11*E11</f>
        <v>0</v>
      </c>
      <c r="J11" s="16"/>
      <c r="K11" s="16">
        <f>J11*E11</f>
        <v>0</v>
      </c>
      <c r="L11" s="17">
        <f t="shared" ref="L11:L15" si="3">K11+I11+G11</f>
        <v>0</v>
      </c>
    </row>
    <row r="12" spans="1:12" ht="16" x14ac:dyDescent="0.35">
      <c r="A12" s="13"/>
      <c r="B12" s="14" t="s">
        <v>23</v>
      </c>
      <c r="C12" s="18" t="s">
        <v>17</v>
      </c>
      <c r="D12" s="16"/>
      <c r="E12" s="16"/>
      <c r="F12" s="16"/>
      <c r="G12" s="16">
        <f t="shared" ref="G12:G15" si="4">F12*E12</f>
        <v>0</v>
      </c>
      <c r="H12" s="16"/>
      <c r="I12" s="16"/>
      <c r="J12" s="16"/>
      <c r="K12" s="16">
        <f t="shared" ref="K12:K15" si="5">J12*E12</f>
        <v>0</v>
      </c>
      <c r="L12" s="17">
        <f t="shared" si="3"/>
        <v>0</v>
      </c>
    </row>
    <row r="13" spans="1:12" ht="16" x14ac:dyDescent="0.35">
      <c r="A13" s="13"/>
      <c r="B13" s="14" t="s">
        <v>24</v>
      </c>
      <c r="C13" s="18" t="s">
        <v>25</v>
      </c>
      <c r="D13" s="16"/>
      <c r="E13" s="16"/>
      <c r="F13" s="16"/>
      <c r="G13" s="16">
        <f t="shared" si="4"/>
        <v>0</v>
      </c>
      <c r="H13" s="16"/>
      <c r="I13" s="16"/>
      <c r="J13" s="16"/>
      <c r="K13" s="16">
        <f t="shared" si="5"/>
        <v>0</v>
      </c>
      <c r="L13" s="17">
        <f t="shared" si="3"/>
        <v>0</v>
      </c>
    </row>
    <row r="14" spans="1:12" ht="16" x14ac:dyDescent="0.35">
      <c r="A14" s="13"/>
      <c r="B14" s="14" t="s">
        <v>18</v>
      </c>
      <c r="C14" s="15" t="s">
        <v>13</v>
      </c>
      <c r="D14" s="16"/>
      <c r="E14" s="16"/>
      <c r="F14" s="16"/>
      <c r="G14" s="16">
        <f t="shared" si="4"/>
        <v>0</v>
      </c>
      <c r="H14" s="16"/>
      <c r="I14" s="16">
        <f>E14*H14</f>
        <v>0</v>
      </c>
      <c r="J14" s="16"/>
      <c r="K14" s="16">
        <f t="shared" si="5"/>
        <v>0</v>
      </c>
      <c r="L14" s="17">
        <f t="shared" si="3"/>
        <v>0</v>
      </c>
    </row>
    <row r="15" spans="1:12" ht="16" x14ac:dyDescent="0.35">
      <c r="A15" s="20"/>
      <c r="B15" s="14" t="s">
        <v>19</v>
      </c>
      <c r="C15" s="21" t="s">
        <v>20</v>
      </c>
      <c r="D15" s="22"/>
      <c r="E15" s="23"/>
      <c r="F15" s="16"/>
      <c r="G15" s="16">
        <f t="shared" si="4"/>
        <v>0</v>
      </c>
      <c r="H15" s="16"/>
      <c r="I15" s="16"/>
      <c r="J15" s="16"/>
      <c r="K15" s="16">
        <f t="shared" si="5"/>
        <v>0</v>
      </c>
      <c r="L15" s="17">
        <f t="shared" si="3"/>
        <v>0</v>
      </c>
    </row>
    <row r="16" spans="1:12" ht="29" x14ac:dyDescent="0.35">
      <c r="A16" s="12">
        <v>5</v>
      </c>
      <c r="B16" s="60" t="s">
        <v>49</v>
      </c>
      <c r="C16" s="61" t="s">
        <v>13</v>
      </c>
      <c r="D16" s="62"/>
      <c r="E16" s="63">
        <v>245</v>
      </c>
      <c r="F16" s="64"/>
      <c r="G16" s="64"/>
      <c r="H16" s="64"/>
      <c r="I16" s="64"/>
      <c r="J16" s="64"/>
      <c r="K16" s="64"/>
      <c r="L16" s="65"/>
    </row>
    <row r="17" spans="1:12" ht="16" x14ac:dyDescent="0.35">
      <c r="A17" s="12"/>
      <c r="B17" s="14" t="s">
        <v>18</v>
      </c>
      <c r="C17" s="15" t="s">
        <v>26</v>
      </c>
      <c r="D17" s="24"/>
      <c r="E17" s="16"/>
      <c r="F17" s="16"/>
      <c r="G17" s="16">
        <f>E17*F17</f>
        <v>0</v>
      </c>
      <c r="H17" s="16"/>
      <c r="I17" s="16">
        <f>E17*H17</f>
        <v>0</v>
      </c>
      <c r="J17" s="16"/>
      <c r="K17" s="27">
        <f t="shared" ref="K17:K20" si="6">J17*E17</f>
        <v>0</v>
      </c>
      <c r="L17" s="17">
        <f>K17+I17+G17</f>
        <v>0</v>
      </c>
    </row>
    <row r="18" spans="1:12" ht="16" x14ac:dyDescent="0.35">
      <c r="A18" s="12"/>
      <c r="B18" s="14" t="s">
        <v>29</v>
      </c>
      <c r="C18" s="15" t="s">
        <v>26</v>
      </c>
      <c r="D18" s="24"/>
      <c r="E18" s="16"/>
      <c r="F18" s="16"/>
      <c r="G18" s="16">
        <f t="shared" ref="G18:G22" si="7">E18*F18</f>
        <v>0</v>
      </c>
      <c r="H18" s="16"/>
      <c r="I18" s="16">
        <f t="shared" ref="I18:I22" si="8">E18*H18</f>
        <v>0</v>
      </c>
      <c r="J18" s="16"/>
      <c r="K18" s="27">
        <f t="shared" si="6"/>
        <v>0</v>
      </c>
      <c r="L18" s="17">
        <f t="shared" ref="L18:L22" si="9">K18+I18+G18</f>
        <v>0</v>
      </c>
    </row>
    <row r="19" spans="1:12" ht="16" x14ac:dyDescent="0.35">
      <c r="A19" s="12"/>
      <c r="B19" s="25" t="s">
        <v>30</v>
      </c>
      <c r="C19" s="26" t="s">
        <v>25</v>
      </c>
      <c r="D19" s="27"/>
      <c r="E19" s="27"/>
      <c r="F19" s="27"/>
      <c r="G19" s="16">
        <f t="shared" si="7"/>
        <v>0</v>
      </c>
      <c r="H19" s="27"/>
      <c r="I19" s="16">
        <f t="shared" si="8"/>
        <v>0</v>
      </c>
      <c r="J19" s="27"/>
      <c r="K19" s="27">
        <f t="shared" si="6"/>
        <v>0</v>
      </c>
      <c r="L19" s="17">
        <f t="shared" si="9"/>
        <v>0</v>
      </c>
    </row>
    <row r="20" spans="1:12" ht="16" x14ac:dyDescent="0.35">
      <c r="A20" s="12"/>
      <c r="B20" s="25" t="s">
        <v>31</v>
      </c>
      <c r="C20" s="26" t="s">
        <v>25</v>
      </c>
      <c r="D20" s="27"/>
      <c r="E20" s="27"/>
      <c r="F20" s="27"/>
      <c r="G20" s="16">
        <f t="shared" si="7"/>
        <v>0</v>
      </c>
      <c r="H20" s="27"/>
      <c r="I20" s="16">
        <f t="shared" si="8"/>
        <v>0</v>
      </c>
      <c r="J20" s="27"/>
      <c r="K20" s="27">
        <f t="shared" si="6"/>
        <v>0</v>
      </c>
      <c r="L20" s="17">
        <f t="shared" si="9"/>
        <v>0</v>
      </c>
    </row>
    <row r="21" spans="1:12" ht="16" x14ac:dyDescent="0.35">
      <c r="A21" s="12"/>
      <c r="B21" s="25" t="s">
        <v>32</v>
      </c>
      <c r="C21" s="29" t="s">
        <v>28</v>
      </c>
      <c r="D21" s="27"/>
      <c r="E21" s="27"/>
      <c r="F21" s="27"/>
      <c r="G21" s="16">
        <f t="shared" si="7"/>
        <v>0</v>
      </c>
      <c r="H21" s="27"/>
      <c r="I21" s="16">
        <f t="shared" si="8"/>
        <v>0</v>
      </c>
      <c r="J21" s="27"/>
      <c r="K21" s="27">
        <f>J21*E21</f>
        <v>0</v>
      </c>
      <c r="L21" s="17">
        <f t="shared" si="9"/>
        <v>0</v>
      </c>
    </row>
    <row r="22" spans="1:12" ht="16" x14ac:dyDescent="0.35">
      <c r="A22" s="30"/>
      <c r="B22" s="25" t="s">
        <v>19</v>
      </c>
      <c r="C22" s="31" t="s">
        <v>20</v>
      </c>
      <c r="D22" s="32"/>
      <c r="E22" s="33"/>
      <c r="F22" s="27"/>
      <c r="G22" s="16">
        <f t="shared" si="7"/>
        <v>0</v>
      </c>
      <c r="H22" s="27"/>
      <c r="I22" s="16">
        <f t="shared" si="8"/>
        <v>0</v>
      </c>
      <c r="J22" s="27"/>
      <c r="K22" s="27">
        <f>J22*E22</f>
        <v>0</v>
      </c>
      <c r="L22" s="17">
        <f t="shared" si="9"/>
        <v>0</v>
      </c>
    </row>
    <row r="23" spans="1:12" ht="29" x14ac:dyDescent="0.35">
      <c r="A23" s="12">
        <v>7</v>
      </c>
      <c r="B23" s="60" t="s">
        <v>50</v>
      </c>
      <c r="C23" s="61" t="s">
        <v>15</v>
      </c>
      <c r="D23" s="62"/>
      <c r="E23" s="63">
        <v>70</v>
      </c>
      <c r="F23" s="64"/>
      <c r="G23" s="64"/>
      <c r="H23" s="64"/>
      <c r="I23" s="64"/>
      <c r="J23" s="64"/>
      <c r="K23" s="64"/>
      <c r="L23" s="65"/>
    </row>
    <row r="24" spans="1:12" ht="16" x14ac:dyDescent="0.35">
      <c r="A24" s="12"/>
      <c r="B24" s="14" t="s">
        <v>18</v>
      </c>
      <c r="C24" s="15" t="s">
        <v>26</v>
      </c>
      <c r="D24" s="24"/>
      <c r="E24" s="16"/>
      <c r="F24" s="16"/>
      <c r="G24" s="16">
        <f>E24*F24</f>
        <v>0</v>
      </c>
      <c r="H24" s="16"/>
      <c r="I24" s="16">
        <f>E24*H24</f>
        <v>0</v>
      </c>
      <c r="J24" s="16"/>
      <c r="K24" s="27">
        <f t="shared" ref="K24:K27" si="10">J24*E24</f>
        <v>0</v>
      </c>
      <c r="L24" s="17">
        <f>K24+I24+G24</f>
        <v>0</v>
      </c>
    </row>
    <row r="25" spans="1:12" ht="16" x14ac:dyDescent="0.35">
      <c r="A25" s="12"/>
      <c r="B25" s="14" t="s">
        <v>29</v>
      </c>
      <c r="C25" s="15" t="s">
        <v>26</v>
      </c>
      <c r="D25" s="24"/>
      <c r="E25" s="16"/>
      <c r="F25" s="16"/>
      <c r="G25" s="16">
        <f t="shared" ref="G25:G29" si="11">E25*F25</f>
        <v>0</v>
      </c>
      <c r="H25" s="16"/>
      <c r="I25" s="16">
        <f t="shared" ref="I25:I29" si="12">E25*H25</f>
        <v>0</v>
      </c>
      <c r="J25" s="16"/>
      <c r="K25" s="27">
        <f t="shared" si="10"/>
        <v>0</v>
      </c>
      <c r="L25" s="17">
        <f t="shared" ref="L25:L29" si="13">K25+I25+G25</f>
        <v>0</v>
      </c>
    </row>
    <row r="26" spans="1:12" ht="16" x14ac:dyDescent="0.35">
      <c r="A26" s="12"/>
      <c r="B26" s="25" t="s">
        <v>30</v>
      </c>
      <c r="C26" s="26" t="s">
        <v>25</v>
      </c>
      <c r="D26" s="27"/>
      <c r="E26" s="27"/>
      <c r="F26" s="27"/>
      <c r="G26" s="16">
        <f t="shared" si="11"/>
        <v>0</v>
      </c>
      <c r="H26" s="27"/>
      <c r="I26" s="16">
        <f t="shared" si="12"/>
        <v>0</v>
      </c>
      <c r="J26" s="27"/>
      <c r="K26" s="27">
        <f t="shared" si="10"/>
        <v>0</v>
      </c>
      <c r="L26" s="17">
        <f t="shared" si="13"/>
        <v>0</v>
      </c>
    </row>
    <row r="27" spans="1:12" ht="16" x14ac:dyDescent="0.35">
      <c r="A27" s="12"/>
      <c r="B27" s="25" t="s">
        <v>31</v>
      </c>
      <c r="C27" s="26" t="s">
        <v>25</v>
      </c>
      <c r="D27" s="27"/>
      <c r="E27" s="27"/>
      <c r="F27" s="27"/>
      <c r="G27" s="16">
        <f t="shared" si="11"/>
        <v>0</v>
      </c>
      <c r="H27" s="27"/>
      <c r="I27" s="16">
        <f t="shared" si="12"/>
        <v>0</v>
      </c>
      <c r="J27" s="27"/>
      <c r="K27" s="27">
        <f t="shared" si="10"/>
        <v>0</v>
      </c>
      <c r="L27" s="17">
        <f t="shared" si="13"/>
        <v>0</v>
      </c>
    </row>
    <row r="28" spans="1:12" ht="16" x14ac:dyDescent="0.35">
      <c r="A28" s="12"/>
      <c r="B28" s="25" t="s">
        <v>32</v>
      </c>
      <c r="C28" s="29" t="s">
        <v>28</v>
      </c>
      <c r="D28" s="27"/>
      <c r="E28" s="27"/>
      <c r="F28" s="27"/>
      <c r="G28" s="16">
        <f t="shared" si="11"/>
        <v>0</v>
      </c>
      <c r="H28" s="27"/>
      <c r="I28" s="16">
        <f t="shared" si="12"/>
        <v>0</v>
      </c>
      <c r="J28" s="27"/>
      <c r="K28" s="27">
        <f>J28*E28</f>
        <v>0</v>
      </c>
      <c r="L28" s="17">
        <f t="shared" si="13"/>
        <v>0</v>
      </c>
    </row>
    <row r="29" spans="1:12" ht="16" x14ac:dyDescent="0.35">
      <c r="A29" s="30"/>
      <c r="B29" s="25" t="s">
        <v>19</v>
      </c>
      <c r="C29" s="31" t="s">
        <v>20</v>
      </c>
      <c r="D29" s="32"/>
      <c r="E29" s="33"/>
      <c r="F29" s="27"/>
      <c r="G29" s="16">
        <f t="shared" si="11"/>
        <v>0</v>
      </c>
      <c r="H29" s="27"/>
      <c r="I29" s="16">
        <f t="shared" si="12"/>
        <v>0</v>
      </c>
      <c r="J29" s="27"/>
      <c r="K29" s="27">
        <f>J29*E29</f>
        <v>0</v>
      </c>
      <c r="L29" s="17">
        <f t="shared" si="13"/>
        <v>0</v>
      </c>
    </row>
    <row r="30" spans="1:12" ht="16" x14ac:dyDescent="0.35">
      <c r="A30" s="12">
        <v>8</v>
      </c>
      <c r="B30" s="60" t="s">
        <v>33</v>
      </c>
      <c r="C30" s="61" t="s">
        <v>28</v>
      </c>
      <c r="D30" s="62"/>
      <c r="E30" s="63">
        <v>90</v>
      </c>
      <c r="F30" s="64"/>
      <c r="G30" s="64"/>
      <c r="H30" s="64"/>
      <c r="I30" s="64"/>
      <c r="J30" s="64"/>
      <c r="K30" s="64"/>
      <c r="L30" s="65"/>
    </row>
    <row r="31" spans="1:12" ht="16" x14ac:dyDescent="0.35">
      <c r="A31" s="12"/>
      <c r="B31" s="25" t="s">
        <v>34</v>
      </c>
      <c r="C31" s="29" t="s">
        <v>28</v>
      </c>
      <c r="D31" s="27"/>
      <c r="E31" s="27"/>
      <c r="F31" s="27"/>
      <c r="G31" s="27"/>
      <c r="H31" s="27"/>
      <c r="I31" s="27">
        <f t="shared" ref="I31:I34" si="14">H31*E31</f>
        <v>0</v>
      </c>
      <c r="J31" s="27"/>
      <c r="K31" s="27">
        <f t="shared" ref="K31:K34" si="15">J31*E31</f>
        <v>0</v>
      </c>
      <c r="L31" s="28">
        <f t="shared" ref="L31:L34" si="16">K31+I31+G31</f>
        <v>0</v>
      </c>
    </row>
    <row r="32" spans="1:12" ht="16" x14ac:dyDescent="0.35">
      <c r="A32" s="12"/>
      <c r="B32" s="25" t="s">
        <v>18</v>
      </c>
      <c r="C32" s="29" t="s">
        <v>28</v>
      </c>
      <c r="D32" s="27"/>
      <c r="E32" s="27"/>
      <c r="F32" s="27"/>
      <c r="G32" s="27"/>
      <c r="H32" s="27"/>
      <c r="I32" s="27">
        <f t="shared" si="14"/>
        <v>0</v>
      </c>
      <c r="J32" s="27"/>
      <c r="K32" s="27">
        <f t="shared" si="15"/>
        <v>0</v>
      </c>
      <c r="L32" s="28">
        <f t="shared" si="16"/>
        <v>0</v>
      </c>
    </row>
    <row r="33" spans="1:12" ht="16" x14ac:dyDescent="0.35">
      <c r="A33" s="12"/>
      <c r="B33" s="25" t="s">
        <v>27</v>
      </c>
      <c r="C33" s="31" t="s">
        <v>20</v>
      </c>
      <c r="D33" s="32"/>
      <c r="E33" s="33"/>
      <c r="F33" s="27"/>
      <c r="G33" s="27"/>
      <c r="H33" s="27"/>
      <c r="I33" s="27">
        <f t="shared" si="14"/>
        <v>0</v>
      </c>
      <c r="J33" s="27"/>
      <c r="K33" s="27">
        <f t="shared" si="15"/>
        <v>0</v>
      </c>
      <c r="L33" s="28">
        <f t="shared" si="16"/>
        <v>0</v>
      </c>
    </row>
    <row r="34" spans="1:12" ht="16" x14ac:dyDescent="0.35">
      <c r="A34" s="30"/>
      <c r="B34" s="25" t="s">
        <v>19</v>
      </c>
      <c r="C34" s="31" t="s">
        <v>20</v>
      </c>
      <c r="D34" s="32"/>
      <c r="E34" s="33"/>
      <c r="F34" s="27"/>
      <c r="G34" s="27"/>
      <c r="H34" s="27"/>
      <c r="I34" s="27">
        <f t="shared" si="14"/>
        <v>0</v>
      </c>
      <c r="J34" s="27"/>
      <c r="K34" s="27">
        <f t="shared" si="15"/>
        <v>0</v>
      </c>
      <c r="L34" s="28">
        <f t="shared" si="16"/>
        <v>0</v>
      </c>
    </row>
    <row r="35" spans="1:12" ht="16" x14ac:dyDescent="0.35">
      <c r="A35" s="34"/>
      <c r="B35" s="35" t="s">
        <v>35</v>
      </c>
      <c r="C35" s="36"/>
      <c r="D35" s="37"/>
      <c r="E35" s="37"/>
      <c r="F35" s="37"/>
      <c r="G35" s="38">
        <f>SUM(G5:G34)</f>
        <v>0</v>
      </c>
      <c r="H35" s="38"/>
      <c r="I35" s="38">
        <f>SUM(I5:I34)</f>
        <v>0</v>
      </c>
      <c r="J35" s="38"/>
      <c r="K35" s="38">
        <f>SUM(K5:K34)</f>
        <v>0</v>
      </c>
      <c r="L35" s="39">
        <f>SUM(L5:L34)</f>
        <v>0</v>
      </c>
    </row>
    <row r="36" spans="1:12" ht="29" x14ac:dyDescent="0.35">
      <c r="A36" s="13"/>
      <c r="B36" s="14" t="s">
        <v>36</v>
      </c>
      <c r="C36" s="40">
        <v>0</v>
      </c>
      <c r="D36" s="41"/>
      <c r="E36" s="42"/>
      <c r="F36" s="41"/>
      <c r="G36" s="43"/>
      <c r="H36" s="43"/>
      <c r="I36" s="43"/>
      <c r="J36" s="43"/>
      <c r="K36" s="43"/>
      <c r="L36" s="44">
        <f>G35*C36</f>
        <v>0</v>
      </c>
    </row>
    <row r="37" spans="1:12" ht="16" x14ac:dyDescent="0.35">
      <c r="A37" s="13"/>
      <c r="B37" s="45" t="s">
        <v>35</v>
      </c>
      <c r="C37" s="18"/>
      <c r="D37" s="41"/>
      <c r="E37" s="46"/>
      <c r="F37" s="46"/>
      <c r="G37" s="47"/>
      <c r="H37" s="47"/>
      <c r="I37" s="47"/>
      <c r="J37" s="47"/>
      <c r="K37" s="47"/>
      <c r="L37" s="44">
        <f>SUM(L35:L36)</f>
        <v>0</v>
      </c>
    </row>
    <row r="38" spans="1:12" ht="29" x14ac:dyDescent="0.35">
      <c r="A38" s="13"/>
      <c r="B38" s="14" t="s">
        <v>37</v>
      </c>
      <c r="C38" s="40">
        <v>0</v>
      </c>
      <c r="D38" s="41"/>
      <c r="E38" s="42"/>
      <c r="F38" s="41"/>
      <c r="G38" s="43"/>
      <c r="H38" s="43"/>
      <c r="I38" s="43"/>
      <c r="J38" s="43"/>
      <c r="K38" s="43"/>
      <c r="L38" s="44">
        <f>L37*C38</f>
        <v>0</v>
      </c>
    </row>
    <row r="39" spans="1:12" ht="16" x14ac:dyDescent="0.35">
      <c r="A39" s="13"/>
      <c r="B39" s="45" t="s">
        <v>35</v>
      </c>
      <c r="C39" s="18"/>
      <c r="D39" s="41"/>
      <c r="E39" s="46"/>
      <c r="F39" s="46"/>
      <c r="G39" s="47"/>
      <c r="H39" s="47"/>
      <c r="I39" s="47"/>
      <c r="J39" s="47"/>
      <c r="K39" s="47"/>
      <c r="L39" s="44">
        <f>SUM(L37:L38)</f>
        <v>0</v>
      </c>
    </row>
    <row r="40" spans="1:12" ht="16" x14ac:dyDescent="0.35">
      <c r="A40" s="13"/>
      <c r="B40" s="14" t="s">
        <v>38</v>
      </c>
      <c r="C40" s="40">
        <v>0</v>
      </c>
      <c r="D40" s="41"/>
      <c r="E40" s="42"/>
      <c r="F40" s="41"/>
      <c r="G40" s="43"/>
      <c r="H40" s="43"/>
      <c r="I40" s="43"/>
      <c r="J40" s="43"/>
      <c r="K40" s="43"/>
      <c r="L40" s="44">
        <f>L39*C40</f>
        <v>0</v>
      </c>
    </row>
    <row r="41" spans="1:12" ht="16.5" thickBot="1" x14ac:dyDescent="0.4">
      <c r="A41" s="48"/>
      <c r="B41" s="49" t="s">
        <v>39</v>
      </c>
      <c r="C41" s="50"/>
      <c r="D41" s="51"/>
      <c r="E41" s="51"/>
      <c r="F41" s="52"/>
      <c r="G41" s="53"/>
      <c r="H41" s="53"/>
      <c r="I41" s="69"/>
      <c r="J41" s="53"/>
      <c r="K41" s="53"/>
      <c r="L41" s="54">
        <f>SUM(L39:L40)</f>
        <v>0</v>
      </c>
    </row>
    <row r="42" spans="1:12" ht="16" x14ac:dyDescent="0.35">
      <c r="A42" s="13"/>
      <c r="B42" s="14" t="s">
        <v>40</v>
      </c>
      <c r="C42" s="40">
        <v>0</v>
      </c>
      <c r="D42" s="41"/>
      <c r="E42" s="42"/>
      <c r="F42" s="41"/>
      <c r="G42" s="55"/>
      <c r="H42" s="55"/>
      <c r="I42" s="55"/>
      <c r="J42" s="43"/>
      <c r="K42" s="43"/>
      <c r="L42" s="44">
        <f>L41*C42</f>
        <v>0</v>
      </c>
    </row>
    <row r="43" spans="1:12" ht="16.5" thickBot="1" x14ac:dyDescent="0.4">
      <c r="A43" s="48"/>
      <c r="B43" s="56" t="s">
        <v>39</v>
      </c>
      <c r="C43" s="50"/>
      <c r="D43" s="51"/>
      <c r="E43" s="51"/>
      <c r="F43" s="52"/>
      <c r="G43" s="53">
        <f>G35-G42</f>
        <v>0</v>
      </c>
      <c r="H43" s="53"/>
      <c r="I43" s="53">
        <f>I35+I42</f>
        <v>0</v>
      </c>
      <c r="J43" s="53"/>
      <c r="K43" s="53">
        <f>K35+K42</f>
        <v>0</v>
      </c>
      <c r="L43" s="54">
        <f>G43+I43+K43</f>
        <v>0</v>
      </c>
    </row>
  </sheetData>
  <mergeCells count="9">
    <mergeCell ref="H1:I1"/>
    <mergeCell ref="J1:K1"/>
    <mergeCell ref="L1:L2"/>
    <mergeCell ref="A1:A2"/>
    <mergeCell ref="B1:B2"/>
    <mergeCell ref="C1:C2"/>
    <mergeCell ref="D1:D2"/>
    <mergeCell ref="E1:E2"/>
    <mergeCell ref="F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"/>
  <sheetViews>
    <sheetView workbookViewId="0">
      <selection activeCell="N19" sqref="N19"/>
    </sheetView>
  </sheetViews>
  <sheetFormatPr defaultRowHeight="14.5" x14ac:dyDescent="0.35"/>
  <cols>
    <col min="1" max="1" width="11.08984375" bestFit="1" customWidth="1"/>
    <col min="3" max="3" width="10.08984375" bestFit="1" customWidth="1"/>
    <col min="7" max="7" width="10.81640625" bestFit="1" customWidth="1"/>
    <col min="9" max="9" width="11.08984375" bestFit="1" customWidth="1"/>
    <col min="12" max="12" width="11.7265625" bestFit="1" customWidth="1"/>
  </cols>
  <sheetData>
    <row r="1" spans="1:16" x14ac:dyDescent="0.35">
      <c r="A1" s="58" t="s">
        <v>41</v>
      </c>
      <c r="C1" s="57" t="s">
        <v>42</v>
      </c>
      <c r="D1" s="57"/>
      <c r="G1" s="57" t="s">
        <v>44</v>
      </c>
      <c r="I1" s="58" t="s">
        <v>46</v>
      </c>
      <c r="L1" t="s">
        <v>47</v>
      </c>
      <c r="O1" t="s">
        <v>48</v>
      </c>
    </row>
    <row r="2" spans="1:16" x14ac:dyDescent="0.35">
      <c r="A2" s="59">
        <v>11.7</v>
      </c>
      <c r="C2" s="59">
        <v>5.13</v>
      </c>
      <c r="G2" s="66">
        <v>11.7</v>
      </c>
      <c r="I2" s="59">
        <v>1</v>
      </c>
      <c r="L2" s="58">
        <v>1.6</v>
      </c>
      <c r="O2" s="58">
        <v>1.6</v>
      </c>
    </row>
    <row r="3" spans="1:16" x14ac:dyDescent="0.35">
      <c r="A3" s="59">
        <v>4.0999999999999996</v>
      </c>
      <c r="C3" s="59">
        <v>4.34</v>
      </c>
      <c r="G3" s="66">
        <v>4.0999999999999996</v>
      </c>
      <c r="I3" s="59">
        <v>1.59</v>
      </c>
      <c r="L3" s="58">
        <v>1.6</v>
      </c>
      <c r="O3" s="58">
        <v>1.6</v>
      </c>
    </row>
    <row r="4" spans="1:16" x14ac:dyDescent="0.35">
      <c r="A4" s="59">
        <v>14.9</v>
      </c>
      <c r="C4" s="59">
        <v>2.6</v>
      </c>
      <c r="G4" s="66">
        <v>14.9</v>
      </c>
      <c r="I4" s="59">
        <v>1</v>
      </c>
      <c r="L4" s="58">
        <f>SUM(L2:L3)</f>
        <v>3.2</v>
      </c>
      <c r="M4" s="57" t="s">
        <v>13</v>
      </c>
      <c r="O4" s="58">
        <f>SUM(O2:O3)</f>
        <v>3.2</v>
      </c>
      <c r="P4" s="58" t="s">
        <v>13</v>
      </c>
    </row>
    <row r="5" spans="1:16" x14ac:dyDescent="0.35">
      <c r="A5" s="59">
        <v>5.9</v>
      </c>
      <c r="C5" s="59">
        <v>3.09</v>
      </c>
      <c r="G5" s="66">
        <v>5.9</v>
      </c>
      <c r="I5" s="59">
        <v>1.59</v>
      </c>
    </row>
    <row r="6" spans="1:16" x14ac:dyDescent="0.35">
      <c r="A6" s="59">
        <v>2.1</v>
      </c>
      <c r="C6" s="59">
        <v>2.29</v>
      </c>
      <c r="G6" s="66">
        <v>2.1</v>
      </c>
      <c r="I6" s="58">
        <f>SUM(I2:I5)</f>
        <v>5.18</v>
      </c>
      <c r="J6" s="58">
        <f>I6*2.8</f>
        <v>14.503999999999998</v>
      </c>
      <c r="K6" t="s">
        <v>45</v>
      </c>
    </row>
    <row r="7" spans="1:16" x14ac:dyDescent="0.35">
      <c r="A7" s="59">
        <v>12.8</v>
      </c>
      <c r="C7" s="66">
        <v>1.1499999999999999</v>
      </c>
      <c r="G7" s="66">
        <v>12.8</v>
      </c>
    </row>
    <row r="8" spans="1:16" x14ac:dyDescent="0.35">
      <c r="A8" s="59">
        <v>1.6</v>
      </c>
      <c r="C8" s="58">
        <f>SUM(C2:C7)</f>
        <v>18.599999999999998</v>
      </c>
      <c r="D8" s="58">
        <f>C8*2.8</f>
        <v>52.079999999999991</v>
      </c>
      <c r="E8" s="59" t="s">
        <v>13</v>
      </c>
      <c r="G8" s="66">
        <v>1.6</v>
      </c>
      <c r="I8" s="59">
        <v>1</v>
      </c>
    </row>
    <row r="9" spans="1:16" x14ac:dyDescent="0.35">
      <c r="A9" s="59">
        <v>16</v>
      </c>
      <c r="C9" s="67">
        <v>1.36</v>
      </c>
      <c r="G9" s="66">
        <v>16</v>
      </c>
      <c r="I9" s="59">
        <v>1.59</v>
      </c>
    </row>
    <row r="10" spans="1:16" x14ac:dyDescent="0.35">
      <c r="A10" s="58">
        <f>SUM(A2:A9)</f>
        <v>69.099999999999994</v>
      </c>
      <c r="B10" t="s">
        <v>13</v>
      </c>
      <c r="C10" s="67">
        <v>0.74</v>
      </c>
      <c r="G10" s="58">
        <f>SUM(G2:G9)</f>
        <v>69.099999999999994</v>
      </c>
      <c r="H10" t="s">
        <v>13</v>
      </c>
      <c r="I10" s="59">
        <v>1</v>
      </c>
    </row>
    <row r="11" spans="1:16" x14ac:dyDescent="0.35">
      <c r="C11" s="67">
        <v>0.89</v>
      </c>
      <c r="I11" s="68">
        <v>1.59</v>
      </c>
    </row>
    <row r="12" spans="1:16" x14ac:dyDescent="0.35">
      <c r="C12" s="67">
        <v>0.74</v>
      </c>
      <c r="I12" s="58">
        <f>SUM(I8:I11)</f>
        <v>5.18</v>
      </c>
      <c r="J12" s="58">
        <f>I12*2.8</f>
        <v>14.503999999999998</v>
      </c>
      <c r="K12" t="s">
        <v>45</v>
      </c>
    </row>
    <row r="13" spans="1:16" x14ac:dyDescent="0.35">
      <c r="C13" s="67">
        <v>0.46</v>
      </c>
    </row>
    <row r="14" spans="1:16" x14ac:dyDescent="0.35">
      <c r="C14" s="67">
        <v>0.74</v>
      </c>
      <c r="I14" s="59" t="s">
        <v>35</v>
      </c>
      <c r="J14" s="58">
        <f>J6+J12</f>
        <v>29.007999999999996</v>
      </c>
    </row>
    <row r="15" spans="1:16" x14ac:dyDescent="0.35">
      <c r="C15" s="67">
        <v>1.59</v>
      </c>
    </row>
    <row r="16" spans="1:16" x14ac:dyDescent="0.35">
      <c r="C16" s="67">
        <v>1.62</v>
      </c>
    </row>
    <row r="17" spans="3:5" x14ac:dyDescent="0.35">
      <c r="C17" s="67">
        <v>2.94</v>
      </c>
    </row>
    <row r="18" spans="3:5" x14ac:dyDescent="0.35">
      <c r="C18" s="58">
        <f>SUM(C9:C17)</f>
        <v>11.08</v>
      </c>
      <c r="D18" s="58">
        <f>C18*2.8</f>
        <v>31.023999999999997</v>
      </c>
      <c r="E18" s="59" t="s">
        <v>13</v>
      </c>
    </row>
    <row r="19" spans="3:5" x14ac:dyDescent="0.35">
      <c r="C19" s="67">
        <v>2.97</v>
      </c>
    </row>
    <row r="20" spans="3:5" x14ac:dyDescent="0.35">
      <c r="C20" s="67">
        <v>2.96</v>
      </c>
    </row>
    <row r="21" spans="3:5" x14ac:dyDescent="0.35">
      <c r="C21" s="67">
        <v>0.75</v>
      </c>
    </row>
    <row r="22" spans="3:5" x14ac:dyDescent="0.35">
      <c r="C22" s="67">
        <v>0.63</v>
      </c>
    </row>
    <row r="23" spans="3:5" x14ac:dyDescent="0.35">
      <c r="C23" s="67">
        <v>4.32</v>
      </c>
    </row>
    <row r="24" spans="3:5" x14ac:dyDescent="0.35">
      <c r="C24" s="67">
        <v>0.38</v>
      </c>
    </row>
    <row r="25" spans="3:5" x14ac:dyDescent="0.35">
      <c r="C25" s="67">
        <v>0.63</v>
      </c>
    </row>
    <row r="26" spans="3:5" x14ac:dyDescent="0.35">
      <c r="C26" s="67">
        <v>0.38</v>
      </c>
    </row>
    <row r="27" spans="3:5" x14ac:dyDescent="0.35">
      <c r="C27" s="67">
        <v>1.03</v>
      </c>
    </row>
    <row r="28" spans="3:5" x14ac:dyDescent="0.35">
      <c r="C28" s="67">
        <v>0.28999999999999998</v>
      </c>
    </row>
    <row r="29" spans="3:5" x14ac:dyDescent="0.35">
      <c r="C29" s="67">
        <v>0.28999999999999998</v>
      </c>
    </row>
    <row r="30" spans="3:5" x14ac:dyDescent="0.35">
      <c r="C30" s="67">
        <v>1.73</v>
      </c>
    </row>
    <row r="31" spans="3:5" x14ac:dyDescent="0.35">
      <c r="C31" s="67">
        <v>1.01</v>
      </c>
    </row>
    <row r="32" spans="3:5" x14ac:dyDescent="0.35">
      <c r="C32" s="67">
        <v>0.65</v>
      </c>
    </row>
    <row r="33" spans="3:5" x14ac:dyDescent="0.35">
      <c r="C33" s="67">
        <v>1.26</v>
      </c>
    </row>
    <row r="34" spans="3:5" x14ac:dyDescent="0.35">
      <c r="C34" s="67">
        <v>1.0900000000000001</v>
      </c>
    </row>
    <row r="35" spans="3:5" x14ac:dyDescent="0.35">
      <c r="C35" s="67">
        <v>1.91</v>
      </c>
    </row>
    <row r="36" spans="3:5" x14ac:dyDescent="0.35">
      <c r="C36" s="67">
        <v>1.0900000000000001</v>
      </c>
    </row>
    <row r="37" spans="3:5" x14ac:dyDescent="0.35">
      <c r="C37" s="67">
        <v>0.25</v>
      </c>
    </row>
    <row r="38" spans="3:5" x14ac:dyDescent="0.35">
      <c r="C38" s="67">
        <v>1.42</v>
      </c>
    </row>
    <row r="39" spans="3:5" x14ac:dyDescent="0.35">
      <c r="C39" s="67">
        <v>2.0699999999999998</v>
      </c>
    </row>
    <row r="40" spans="3:5" x14ac:dyDescent="0.35">
      <c r="C40" s="67">
        <v>0.97</v>
      </c>
    </row>
    <row r="41" spans="3:5" x14ac:dyDescent="0.35">
      <c r="C41" s="58">
        <f>SUM(C19:C40)</f>
        <v>28.08</v>
      </c>
      <c r="D41" s="58">
        <f>C41*2.8</f>
        <v>78.623999999999995</v>
      </c>
      <c r="E41" s="59" t="s">
        <v>13</v>
      </c>
    </row>
    <row r="42" spans="3:5" x14ac:dyDescent="0.35">
      <c r="C42" s="67">
        <v>4.9000000000000004</v>
      </c>
    </row>
    <row r="43" spans="3:5" x14ac:dyDescent="0.35">
      <c r="C43" s="67">
        <v>0.97</v>
      </c>
    </row>
    <row r="44" spans="3:5" x14ac:dyDescent="0.35">
      <c r="C44" s="67">
        <v>2.14</v>
      </c>
    </row>
    <row r="45" spans="3:5" x14ac:dyDescent="0.35">
      <c r="C45" s="67">
        <v>0.88</v>
      </c>
    </row>
    <row r="46" spans="3:5" x14ac:dyDescent="0.35">
      <c r="C46" s="67">
        <v>0.81</v>
      </c>
    </row>
    <row r="47" spans="3:5" x14ac:dyDescent="0.35">
      <c r="C47" s="67">
        <v>0.25</v>
      </c>
    </row>
    <row r="48" spans="3:5" x14ac:dyDescent="0.35">
      <c r="C48" s="67">
        <v>0.82499999999999996</v>
      </c>
    </row>
    <row r="49" spans="3:3" x14ac:dyDescent="0.35">
      <c r="C49" s="67">
        <v>0.25</v>
      </c>
    </row>
    <row r="50" spans="3:3" x14ac:dyDescent="0.35">
      <c r="C50" s="67">
        <v>0.315</v>
      </c>
    </row>
    <row r="51" spans="3:3" x14ac:dyDescent="0.35">
      <c r="C51" s="67">
        <v>1</v>
      </c>
    </row>
    <row r="52" spans="3:3" x14ac:dyDescent="0.35">
      <c r="C52" s="67">
        <v>1.5</v>
      </c>
    </row>
    <row r="53" spans="3:3" x14ac:dyDescent="0.35">
      <c r="C53" s="67">
        <v>2</v>
      </c>
    </row>
    <row r="54" spans="3:3" x14ac:dyDescent="0.35">
      <c r="C54" s="67">
        <v>1.05</v>
      </c>
    </row>
    <row r="55" spans="3:3" x14ac:dyDescent="0.35">
      <c r="C55" s="67">
        <v>0.27</v>
      </c>
    </row>
    <row r="56" spans="3:3" x14ac:dyDescent="0.35">
      <c r="C56" s="67">
        <v>0.45</v>
      </c>
    </row>
    <row r="57" spans="3:3" x14ac:dyDescent="0.35">
      <c r="C57" s="67">
        <v>0.27</v>
      </c>
    </row>
    <row r="58" spans="3:3" x14ac:dyDescent="0.35">
      <c r="C58" s="67">
        <v>1.06</v>
      </c>
    </row>
    <row r="59" spans="3:3" x14ac:dyDescent="0.35">
      <c r="C59" s="67">
        <v>0.28999999999999998</v>
      </c>
    </row>
    <row r="60" spans="3:3" x14ac:dyDescent="0.35">
      <c r="C60" s="59">
        <v>0.69</v>
      </c>
    </row>
    <row r="61" spans="3:3" x14ac:dyDescent="0.35">
      <c r="C61" s="59">
        <v>4.26</v>
      </c>
    </row>
    <row r="62" spans="3:3" x14ac:dyDescent="0.35">
      <c r="C62" s="59">
        <v>0.67500000000000004</v>
      </c>
    </row>
    <row r="63" spans="3:3" x14ac:dyDescent="0.35">
      <c r="C63" s="59">
        <v>0.33</v>
      </c>
    </row>
    <row r="64" spans="3:3" x14ac:dyDescent="0.35">
      <c r="C64" s="59">
        <v>1.06</v>
      </c>
    </row>
    <row r="65" spans="3:5" x14ac:dyDescent="0.35">
      <c r="C65" s="59">
        <v>0.27</v>
      </c>
    </row>
    <row r="66" spans="3:5" x14ac:dyDescent="0.35">
      <c r="C66" s="59">
        <v>0.5</v>
      </c>
    </row>
    <row r="67" spans="3:5" x14ac:dyDescent="0.35">
      <c r="C67" s="59">
        <v>0.27</v>
      </c>
    </row>
    <row r="68" spans="3:5" x14ac:dyDescent="0.35">
      <c r="C68" s="68">
        <v>2.0750000000000002</v>
      </c>
    </row>
    <row r="69" spans="3:5" x14ac:dyDescent="0.35">
      <c r="C69" s="58">
        <f>SUM(C42:C68)</f>
        <v>29.359999999999996</v>
      </c>
      <c r="D69" s="58">
        <f>C69*2.8</f>
        <v>82.207999999999984</v>
      </c>
      <c r="E69" t="s">
        <v>13</v>
      </c>
    </row>
    <row r="70" spans="3:5" x14ac:dyDescent="0.35">
      <c r="C70">
        <f>C69+C41+C18+C8</f>
        <v>87.11999999999999</v>
      </c>
      <c r="D70" t="s">
        <v>28</v>
      </c>
    </row>
    <row r="71" spans="3:5" x14ac:dyDescent="0.35">
      <c r="C71" s="59" t="s">
        <v>43</v>
      </c>
      <c r="D71" s="58">
        <f>D69+D41+D18+D8</f>
        <v>243.93599999999998</v>
      </c>
      <c r="E71" s="58" t="s">
        <v>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VVDU5HPDTQC2-32-1318496</_dlc_DocId>
    <_dlc_DocIdUrl xmlns="a5444ea2-90b0-4ece-a612-f39e0dd9a22f">
      <Url>https://docflow.socar.ge/dms/ERequests/_layouts/15/DocIdRedir.aspx?ID=VVDU5HPDTQC2-32-1318496</Url>
      <Description>VVDU5HPDTQC2-32-1318496</Description>
    </_dlc_DocIdUrl>
  </documentManagement>
</p:properties>
</file>

<file path=customXml/itemProps1.xml><?xml version="1.0" encoding="utf-8"?>
<ds:datastoreItem xmlns:ds="http://schemas.openxmlformats.org/officeDocument/2006/customXml" ds:itemID="{8A73DBEA-BA66-4672-94B8-145928C073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00C310-BFBA-4367-9DDC-62425DF117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444ea2-90b0-4ece-a612-f39e0dd9a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B1C1420-1AD3-4EE3-BDC8-36226B55ECD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DF22A22-DE1B-4983-8494-30013A712C6D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  <ds:schemaRef ds:uri="a5444ea2-90b0-4ece-a612-f39e0dd9a22f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2025-11-10T13:21:37Z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2ad1c5bc-8f66-4e8f-82a1-fb076687bbdd</vt:lpwstr>
  </property>
</Properties>
</file>