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SellBuy/China/000001547/"/>
    </mc:Choice>
  </mc:AlternateContent>
  <xr:revisionPtr revIDLastSave="129" documentId="11_F25DC773A252ABDACC104808211C58C65BDE58EC" xr6:coauthVersionLast="47" xr6:coauthVersionMax="47" xr10:uidLastSave="{A17F9E57-CA94-4930-891A-46CCD8EF873A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L12" i="1"/>
  <c r="K9" i="1"/>
</calcChain>
</file>

<file path=xl/sharedStrings.xml><?xml version="1.0" encoding="utf-8"?>
<sst xmlns="http://schemas.openxmlformats.org/spreadsheetml/2006/main" count="64" uniqueCount="47">
  <si>
    <t>Supplier</t>
  </si>
  <si>
    <t xml:space="preserve">Delivery Terms </t>
  </si>
  <si>
    <t xml:space="preserve">Loading Address </t>
  </si>
  <si>
    <t xml:space="preserve">Place of Unloading </t>
  </si>
  <si>
    <t>Packaging Type</t>
  </si>
  <si>
    <t>Order #</t>
  </si>
  <si>
    <t>Length (cm.)</t>
  </si>
  <si>
    <t>Width (cm.)</t>
  </si>
  <si>
    <t>Height (cm.)</t>
  </si>
  <si>
    <t>Volume</t>
  </si>
  <si>
    <t>Weight (kg.)</t>
  </si>
  <si>
    <t>Stackable</t>
  </si>
  <si>
    <t>SBL00007272</t>
  </si>
  <si>
    <t>Drilling rod</t>
  </si>
  <si>
    <t>არა</t>
  </si>
  <si>
    <t>EXW</t>
  </si>
  <si>
    <t>SBL00006539</t>
  </si>
  <si>
    <t>FOB</t>
  </si>
  <si>
    <t>FOB Qingdao</t>
  </si>
  <si>
    <t>SBL00007008</t>
  </si>
  <si>
    <t>SBL00007007</t>
  </si>
  <si>
    <t>Supplier N1</t>
  </si>
  <si>
    <t>Y0001 road, Yanggu County, Liaocheng City, Shandong Province</t>
  </si>
  <si>
    <t>Zastafoni</t>
  </si>
  <si>
    <t>pallet</t>
  </si>
  <si>
    <t>Photos</t>
  </si>
  <si>
    <t>Cargo</t>
  </si>
  <si>
    <t>Quantity of Packages</t>
  </si>
  <si>
    <t xml:space="preserve">台州杜尔公司地址：浙江省台州市天台县洪三创业园505 </t>
  </si>
  <si>
    <t>Iron Pallet</t>
  </si>
  <si>
    <t>Round Roll</t>
  </si>
  <si>
    <t xml:space="preserve"> Conveyor Belts</t>
  </si>
  <si>
    <t>Howo Spare Parts</t>
  </si>
  <si>
    <t>Chiatura</t>
  </si>
  <si>
    <t>SBL00007080</t>
  </si>
  <si>
    <t>Zestaponi</t>
  </si>
  <si>
    <t>Supplier N 2</t>
  </si>
  <si>
    <t>Supplier N4</t>
  </si>
  <si>
    <t>Supplier N5</t>
  </si>
  <si>
    <t xml:space="preserve">Howo Spare Parts </t>
  </si>
  <si>
    <t xml:space="preserve">Rod lower reactive </t>
  </si>
  <si>
    <t xml:space="preserve"> 山东省济南市天桥区二环北路146号超意兴快餐店对过 山东万利汽配仓库</t>
  </si>
  <si>
    <t>Supplier N6</t>
  </si>
  <si>
    <t>3 / F, Unit 1, Liufeng Building, Liuqing North Road, Liushi Town, Wenzhou, Zhejiang, China</t>
  </si>
  <si>
    <t>SBL00006984</t>
  </si>
  <si>
    <t>Temperature Sensors</t>
  </si>
  <si>
    <t>Wooden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</si>
</sst>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3" fontId="0" fillId="0" borderId="0" xfId="0" applyNumberFormat="1"/>
  </cellXfs>
  <cellStyles count="2">
    <cellStyle name="Normal" xfId="0" builtinId="0"/>
    <cellStyle name="Normal_Sheet1" xfId="1" xr:uid="{33B37363-0B61-45BF-B65D-6E5BB86AAB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44450</xdr:colOff>
      <xdr:row>1</xdr:row>
      <xdr:rowOff>88900</xdr:rowOff>
    </xdr:from>
    <xdr:to>
      <xdr:col>17</xdr:col>
      <xdr:colOff>48823</xdr:colOff>
      <xdr:row>1</xdr:row>
      <xdr:rowOff>1511299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7F2C8D-BB89-7EBE-9458-BB87C5FA9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4600" y="565150"/>
          <a:ext cx="3287323" cy="1422399"/>
        </a:xfrm>
        <a:prstGeom prst="rect">
          <a:avLst/>
        </a:prstGeom>
      </xdr:spPr>
    </xdr:pic>
    <xdr:clientData/>
  </xdr:twoCellAnchor>
  <xdr:twoCellAnchor editAs="oneCell">
    <xdr:from>
      <xdr:col>14</xdr:col>
      <xdr:colOff>63500</xdr:colOff>
      <xdr:row>2</xdr:row>
      <xdr:rowOff>63000</xdr:rowOff>
    </xdr:from>
    <xdr:to>
      <xdr:col>14</xdr:col>
      <xdr:colOff>1401875</xdr:colOff>
      <xdr:row>2</xdr:row>
      <xdr:rowOff>1847849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BC78114-CFFF-890F-1564-681395AEF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3650" y="2298200"/>
          <a:ext cx="1338375" cy="1784849"/>
        </a:xfrm>
        <a:prstGeom prst="rect">
          <a:avLst/>
        </a:prstGeom>
      </xdr:spPr>
    </xdr:pic>
    <xdr:clientData/>
  </xdr:twoCellAnchor>
  <xdr:twoCellAnchor editAs="oneCell">
    <xdr:from>
      <xdr:col>14</xdr:col>
      <xdr:colOff>73801</xdr:colOff>
      <xdr:row>3</xdr:row>
      <xdr:rowOff>35200</xdr:rowOff>
    </xdr:from>
    <xdr:to>
      <xdr:col>14</xdr:col>
      <xdr:colOff>984251</xdr:colOff>
      <xdr:row>4</xdr:row>
      <xdr:rowOff>614371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A521C24-B9AC-E53E-479A-9C107425B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3951" y="4200800"/>
          <a:ext cx="910450" cy="1214171"/>
        </a:xfrm>
        <a:prstGeom prst="rect">
          <a:avLst/>
        </a:prstGeom>
      </xdr:spPr>
    </xdr:pic>
    <xdr:clientData/>
  </xdr:twoCellAnchor>
  <xdr:twoCellAnchor editAs="oneCell">
    <xdr:from>
      <xdr:col>14</xdr:col>
      <xdr:colOff>177801</xdr:colOff>
      <xdr:row>8</xdr:row>
      <xdr:rowOff>44451</xdr:rowOff>
    </xdr:from>
    <xdr:to>
      <xdr:col>14</xdr:col>
      <xdr:colOff>1425728</xdr:colOff>
      <xdr:row>8</xdr:row>
      <xdr:rowOff>977900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E479A4-34A3-E904-617C-DCBB8D2D1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7951" y="8559801"/>
          <a:ext cx="1247927" cy="933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workbookViewId="0">
      <pane ySplit="1" topLeftCell="A9" activePane="bottomLeft" state="frozen"/>
      <selection pane="bottomLeft" activeCell="J13" sqref="J13"/>
    </sheetView>
  </sheetViews>
  <sheetFormatPr defaultRowHeight="14.5" x14ac:dyDescent="0.35"/>
  <cols>
    <col min="1" max="1" width="8.7265625" style="12"/>
    <col min="5" max="5" width="12.81640625" customWidth="1"/>
    <col min="15" max="15" width="29.54296875" customWidth="1"/>
  </cols>
  <sheetData>
    <row r="1" spans="1:15" ht="37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26</v>
      </c>
      <c r="G1" s="1" t="s">
        <v>6</v>
      </c>
      <c r="H1" s="1" t="s">
        <v>7</v>
      </c>
      <c r="I1" s="1" t="s">
        <v>8</v>
      </c>
      <c r="J1" s="1" t="s">
        <v>27</v>
      </c>
      <c r="K1" s="1" t="s">
        <v>9</v>
      </c>
      <c r="L1" s="1" t="s">
        <v>10</v>
      </c>
      <c r="M1" s="1" t="s">
        <v>11</v>
      </c>
      <c r="N1" s="1" t="s">
        <v>4</v>
      </c>
      <c r="O1" s="1" t="s">
        <v>25</v>
      </c>
    </row>
    <row r="2" spans="1:15" ht="138.5" customHeight="1" x14ac:dyDescent="0.35">
      <c r="A2" s="3" t="s">
        <v>21</v>
      </c>
      <c r="B2" s="3" t="s">
        <v>15</v>
      </c>
      <c r="C2" s="3" t="s">
        <v>22</v>
      </c>
      <c r="D2" s="3" t="s">
        <v>23</v>
      </c>
      <c r="E2" s="3" t="s">
        <v>12</v>
      </c>
      <c r="F2" s="3" t="s">
        <v>13</v>
      </c>
      <c r="G2" s="4">
        <v>240</v>
      </c>
      <c r="H2" s="4">
        <v>40</v>
      </c>
      <c r="I2" s="4">
        <v>35</v>
      </c>
      <c r="J2" s="4">
        <v>10</v>
      </c>
      <c r="K2" s="5">
        <v>3.36</v>
      </c>
      <c r="L2" s="6">
        <v>12000</v>
      </c>
      <c r="M2" s="3" t="s">
        <v>14</v>
      </c>
      <c r="N2" s="3" t="s">
        <v>24</v>
      </c>
      <c r="O2" s="3"/>
    </row>
    <row r="3" spans="1:15" ht="152" customHeight="1" x14ac:dyDescent="0.35">
      <c r="A3" s="11" t="s">
        <v>36</v>
      </c>
      <c r="B3" s="11" t="s">
        <v>15</v>
      </c>
      <c r="C3" s="11" t="s">
        <v>28</v>
      </c>
      <c r="D3" s="11" t="s">
        <v>23</v>
      </c>
      <c r="E3" s="11" t="s">
        <v>16</v>
      </c>
      <c r="F3" s="8" t="s">
        <v>31</v>
      </c>
      <c r="G3" s="4">
        <v>120</v>
      </c>
      <c r="H3" s="4">
        <v>230</v>
      </c>
      <c r="I3" s="4">
        <v>220</v>
      </c>
      <c r="J3" s="4">
        <v>1</v>
      </c>
      <c r="K3" s="5">
        <v>1.25</v>
      </c>
      <c r="L3" s="6">
        <v>1900</v>
      </c>
      <c r="M3" s="3" t="s">
        <v>14</v>
      </c>
      <c r="N3" s="2" t="s">
        <v>29</v>
      </c>
      <c r="O3" s="3"/>
    </row>
    <row r="4" spans="1:15" ht="50" customHeight="1" x14ac:dyDescent="0.35">
      <c r="A4" s="11"/>
      <c r="B4" s="11"/>
      <c r="C4" s="11"/>
      <c r="D4" s="11"/>
      <c r="E4" s="11"/>
      <c r="F4" s="9"/>
      <c r="G4" s="4">
        <v>130</v>
      </c>
      <c r="H4" s="4">
        <v>110</v>
      </c>
      <c r="I4" s="4">
        <v>110</v>
      </c>
      <c r="J4" s="4">
        <v>1</v>
      </c>
      <c r="K4" s="5">
        <v>1.87</v>
      </c>
      <c r="L4" s="4">
        <v>1170</v>
      </c>
      <c r="M4" s="3" t="s">
        <v>14</v>
      </c>
      <c r="N4" s="2" t="s">
        <v>30</v>
      </c>
      <c r="O4" s="3"/>
    </row>
    <row r="5" spans="1:15" ht="50" customHeight="1" x14ac:dyDescent="0.35">
      <c r="A5" s="11"/>
      <c r="B5" s="11"/>
      <c r="C5" s="11"/>
      <c r="D5" s="11"/>
      <c r="E5" s="11"/>
      <c r="F5" s="10"/>
      <c r="G5" s="4">
        <v>130</v>
      </c>
      <c r="H5" s="4">
        <v>110</v>
      </c>
      <c r="I5" s="4">
        <v>110</v>
      </c>
      <c r="J5" s="4">
        <v>1</v>
      </c>
      <c r="K5" s="5">
        <v>1.44</v>
      </c>
      <c r="L5" s="4">
        <v>710</v>
      </c>
      <c r="M5" s="3" t="s">
        <v>14</v>
      </c>
      <c r="N5" s="2" t="s">
        <v>30</v>
      </c>
      <c r="O5" s="3"/>
    </row>
    <row r="6" spans="1:15" ht="80.5" customHeight="1" x14ac:dyDescent="0.35">
      <c r="A6" s="3" t="s">
        <v>37</v>
      </c>
      <c r="B6" s="3" t="s">
        <v>17</v>
      </c>
      <c r="C6" s="3" t="s">
        <v>18</v>
      </c>
      <c r="D6" s="3" t="s">
        <v>33</v>
      </c>
      <c r="E6" s="3" t="s">
        <v>19</v>
      </c>
      <c r="F6" s="3" t="s">
        <v>32</v>
      </c>
      <c r="G6" s="4">
        <v>100</v>
      </c>
      <c r="H6" s="4">
        <v>100</v>
      </c>
      <c r="I6" s="4">
        <v>40</v>
      </c>
      <c r="J6" s="4">
        <v>1</v>
      </c>
      <c r="K6" s="7">
        <v>0.4</v>
      </c>
      <c r="L6" s="4">
        <v>245</v>
      </c>
      <c r="M6" s="3" t="s">
        <v>14</v>
      </c>
      <c r="N6" s="3" t="s">
        <v>24</v>
      </c>
      <c r="O6" s="3"/>
    </row>
    <row r="7" spans="1:15" ht="112.5" customHeight="1" x14ac:dyDescent="0.35">
      <c r="A7" s="11" t="s">
        <v>38</v>
      </c>
      <c r="B7" s="11" t="s">
        <v>15</v>
      </c>
      <c r="C7" s="11" t="s">
        <v>41</v>
      </c>
      <c r="D7" s="3" t="s">
        <v>33</v>
      </c>
      <c r="E7" s="3" t="s">
        <v>20</v>
      </c>
      <c r="F7" s="3" t="s">
        <v>39</v>
      </c>
      <c r="G7" s="4">
        <v>106</v>
      </c>
      <c r="H7" s="4">
        <v>96</v>
      </c>
      <c r="I7" s="4">
        <v>105</v>
      </c>
      <c r="J7" s="4">
        <v>1</v>
      </c>
      <c r="K7" s="5">
        <v>1.07</v>
      </c>
      <c r="L7" s="4">
        <v>618</v>
      </c>
      <c r="M7" s="3" t="s">
        <v>14</v>
      </c>
      <c r="N7" s="3" t="s">
        <v>24</v>
      </c>
      <c r="O7" s="3"/>
    </row>
    <row r="8" spans="1:15" ht="49.5" customHeight="1" x14ac:dyDescent="0.35">
      <c r="A8" s="11"/>
      <c r="B8" s="11"/>
      <c r="C8" s="11"/>
      <c r="D8" s="3" t="s">
        <v>35</v>
      </c>
      <c r="E8" s="3" t="s">
        <v>34</v>
      </c>
      <c r="F8" s="3" t="s">
        <v>40</v>
      </c>
      <c r="G8" s="4">
        <v>100</v>
      </c>
      <c r="H8" s="4">
        <v>100</v>
      </c>
      <c r="I8" s="4">
        <v>60</v>
      </c>
      <c r="J8" s="4">
        <v>1</v>
      </c>
      <c r="K8" s="7">
        <v>0.6</v>
      </c>
      <c r="L8" s="4">
        <v>378</v>
      </c>
      <c r="M8" s="3" t="s">
        <v>14</v>
      </c>
      <c r="N8" s="3" t="s">
        <v>24</v>
      </c>
      <c r="O8" s="3"/>
    </row>
    <row r="9" spans="1:15" ht="83.5" customHeight="1" x14ac:dyDescent="0.35">
      <c r="A9" s="13" t="s">
        <v>42</v>
      </c>
      <c r="B9" s="14" t="s">
        <v>15</v>
      </c>
      <c r="C9" s="13" t="s">
        <v>43</v>
      </c>
      <c r="D9" s="14" t="s">
        <v>35</v>
      </c>
      <c r="E9" s="14" t="s">
        <v>44</v>
      </c>
      <c r="F9" s="13" t="s">
        <v>45</v>
      </c>
      <c r="G9" s="14">
        <v>73</v>
      </c>
      <c r="H9" s="14">
        <v>49</v>
      </c>
      <c r="I9" s="14">
        <v>57</v>
      </c>
      <c r="J9" s="14">
        <v>1</v>
      </c>
      <c r="K9" s="15">
        <f>0.73*0.49*0.57</f>
        <v>0.20388899999999996</v>
      </c>
      <c r="L9" s="14">
        <v>44</v>
      </c>
      <c r="M9" s="14" t="s">
        <v>14</v>
      </c>
      <c r="N9" s="13" t="s">
        <v>46</v>
      </c>
      <c r="O9" s="14"/>
    </row>
    <row r="12" spans="1:15" x14ac:dyDescent="0.35">
      <c r="K12" s="16">
        <f>SUM(K2:K11)</f>
        <v>10.193889</v>
      </c>
      <c r="L12" s="17">
        <f>SUM(L2:L11)</f>
        <v>17065</v>
      </c>
    </row>
  </sheetData>
  <mergeCells count="9">
    <mergeCell ref="F3:F5"/>
    <mergeCell ref="A7:A8"/>
    <mergeCell ref="B7:B8"/>
    <mergeCell ref="C7:C8"/>
    <mergeCell ref="E3:E5"/>
    <mergeCell ref="A3:A5"/>
    <mergeCell ref="B3:B5"/>
    <mergeCell ref="C3:C5"/>
    <mergeCell ref="D3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TransportSBL</cp:lastModifiedBy>
  <dcterms:created xsi:type="dcterms:W3CDTF">2015-06-05T18:17:20Z</dcterms:created>
  <dcterms:modified xsi:type="dcterms:W3CDTF">2025-11-12T11:19:26Z</dcterms:modified>
</cp:coreProperties>
</file>