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'2.3_STR'!$A$1:$M$133</definedName>
    <definedName name="_xlnm.Print_Area" localSheetId="6">'3.1_SH&amp;C'!$A$1:$M$132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8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170" fontId="13" fillId="8" borderId="2" applyAlignment="1" pivotButton="0" quotePrefix="0" xfId="0">
      <alignment horizontal="center" vertical="center"/>
    </xf>
    <xf numFmtId="169" fontId="19" fillId="8" borderId="4" applyAlignment="1" pivotButton="0" quotePrefix="0" xfId="1">
      <alignment vertical="center"/>
    </xf>
    <xf numFmtId="2" fontId="19" fillId="2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164" fontId="17" fillId="2" borderId="16" applyAlignment="1" pivotButton="0" quotePrefix="1" xfId="3">
      <alignment horizontal="left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7" fillId="2" borderId="16" applyAlignment="1" pivotButton="0" quotePrefix="0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69" fontId="19" fillId="8" borderId="4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7" t="n"/>
      <c r="D2" s="205">
        <f>TOTAL!D2</f>
        <v/>
      </c>
      <c r="E2" s="228" t="n"/>
      <c r="F2" s="228" t="n"/>
      <c r="G2" s="228" t="n"/>
      <c r="H2" s="227" t="n"/>
    </row>
    <row r="3" ht="5.1" customFormat="1" customHeight="1" s="1"/>
    <row r="4" ht="45" customHeight="1">
      <c r="B4" s="30" t="inlineStr">
        <is>
          <t>N</t>
        </is>
      </c>
      <c r="C4" s="213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216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9">
        <f>SUBTOTAL(9,D8:D11)</f>
        <v/>
      </c>
      <c r="E7" s="229">
        <f>SUBTOTAL(9,E8:E11)</f>
        <v/>
      </c>
      <c r="F7" s="229">
        <f>SUBTOTAL(9,F8:F11)</f>
        <v/>
      </c>
      <c r="G7" s="229">
        <f>SUBTOTAL(9,G8:G11)</f>
        <v/>
      </c>
      <c r="H7" s="230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1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1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1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1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2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1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1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1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1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2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1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1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1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1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2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1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1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1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1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2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9">
        <f>SUBTOTAL(9,D13:D25)</f>
        <v/>
      </c>
      <c r="E12" s="229">
        <f>SUBTOTAL(9,E13:E25)</f>
        <v/>
      </c>
      <c r="F12" s="229">
        <f>SUBTOTAL(9,F13:F25)</f>
        <v/>
      </c>
      <c r="G12" s="229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1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1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1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1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2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1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1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1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1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2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1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1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1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1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2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1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1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1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1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2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1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1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1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1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2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1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1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1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1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2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1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1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1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1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2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1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1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1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1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2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1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1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1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1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2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1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1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1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1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2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1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1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1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1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2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1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1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1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1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2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1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1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1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1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2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3">
        <f>SUBTOTAL(9,D27:D43)</f>
        <v/>
      </c>
      <c r="E26" s="233">
        <f>SUBTOTAL(9,E27:E43)</f>
        <v/>
      </c>
      <c r="F26" s="233">
        <f>SUBTOTAL(9,F27:F43)</f>
        <v/>
      </c>
      <c r="G26" s="233">
        <f>SUBTOTAL(9,G27:G43)</f>
        <v/>
      </c>
      <c r="H26" s="234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1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1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1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1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5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1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1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1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1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5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1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1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1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1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5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1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1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1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1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5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1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1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1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1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5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1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1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1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1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5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1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1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1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1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5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1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1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1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1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5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1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1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1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1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5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1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1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1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1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5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1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1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1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1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5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1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1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1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1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5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1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1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1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1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5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1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1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1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1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5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1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1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1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1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5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1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1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1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1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5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6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6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6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6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7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8">
        <f>SUBTOTAL(9,D45:D53)</f>
        <v/>
      </c>
      <c r="E44" s="238">
        <f>SUBTOTAL(9,E45:E53)</f>
        <v/>
      </c>
      <c r="F44" s="238">
        <f>SUBTOTAL(9,F45:F53)</f>
        <v/>
      </c>
      <c r="G44" s="238">
        <f>SUBTOTAL(9,G45:G53)</f>
        <v/>
      </c>
      <c r="H44" s="239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1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1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1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1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5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1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1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1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1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5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1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1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1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1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5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1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1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1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1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5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1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1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1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1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5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1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1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1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1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5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1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1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1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1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5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6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6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6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6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7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1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1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1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1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5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8">
        <f>SUBTOTAL(9,D55:D70)</f>
        <v/>
      </c>
      <c r="E54" s="238">
        <f>SUBTOTAL(9,E55:E70)</f>
        <v/>
      </c>
      <c r="F54" s="238">
        <f>SUBTOTAL(9,F55:F70)</f>
        <v/>
      </c>
      <c r="G54" s="238">
        <f>SUBTOTAL(9,G55:G70)</f>
        <v/>
      </c>
      <c r="H54" s="239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1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1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1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1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5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1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1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1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1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5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1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1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1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1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5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1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1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1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1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5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1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1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1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1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5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1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1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1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1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5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1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1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1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1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5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1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1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1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1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5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6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6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6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6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7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6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6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6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6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7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6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6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6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6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7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6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6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6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6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7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6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6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6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6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7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6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6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6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6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40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6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6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6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6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7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6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6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6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6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7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1">
        <f>SUBTOTAL(9,D72:D86)</f>
        <v/>
      </c>
      <c r="E71" s="241">
        <f>SUBTOTAL(9,E72:E86)</f>
        <v/>
      </c>
      <c r="F71" s="241">
        <f>SUBTOTAL(9,F72:F86)</f>
        <v/>
      </c>
      <c r="G71" s="241">
        <f>SUBTOTAL(9,G72:G86)</f>
        <v/>
      </c>
      <c r="H71" s="242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6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6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6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6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7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6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6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6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6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7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6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6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6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6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7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6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6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6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6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7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6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6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6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6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7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6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6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6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6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7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6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6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6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6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7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6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6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6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6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7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6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6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6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6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7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6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6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6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6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7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6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6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6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6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7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6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6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6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6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7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6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6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6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6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7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6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6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6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6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7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6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6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6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6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7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1">
        <f>SUBTOTAL(9,D88:D92)</f>
        <v/>
      </c>
      <c r="E87" s="241">
        <f>SUBTOTAL(9,E88:E92)</f>
        <v/>
      </c>
      <c r="F87" s="241">
        <f>SUBTOTAL(9,F88:F92)</f>
        <v/>
      </c>
      <c r="G87" s="241">
        <f>SUBTOTAL(9,G88:G92)</f>
        <v/>
      </c>
      <c r="H87" s="242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6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6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6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6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7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6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6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6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6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7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6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6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6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6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7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6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6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6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6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7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6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6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6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6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7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1">
        <f>SUBTOTAL(9,D94:D115)</f>
        <v/>
      </c>
      <c r="E93" s="241">
        <f>SUBTOTAL(9,E94:E115)</f>
        <v/>
      </c>
      <c r="F93" s="241">
        <f>SUBTOTAL(9,F94:F115)</f>
        <v/>
      </c>
      <c r="G93" s="241">
        <f>SUBTOTAL(9,G94:G115)</f>
        <v/>
      </c>
      <c r="H93" s="242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6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6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6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6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7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6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6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6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6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7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6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6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6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6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7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6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6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6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6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7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6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6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6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6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7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6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6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6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6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7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6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6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6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6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7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6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6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6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6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7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6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6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6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6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7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6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6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6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6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7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6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6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6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6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7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6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6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6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6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7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6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6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6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6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7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6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6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6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6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7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6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6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6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6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7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6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6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6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6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7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6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6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6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6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7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6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6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6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6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7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6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6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6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6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7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6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6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6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6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7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6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6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6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6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7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6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6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6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6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7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1">
        <f>SUBTOTAL(9,D117:D126)</f>
        <v/>
      </c>
      <c r="E116" s="241">
        <f>SUBTOTAL(9,E117:E126)</f>
        <v/>
      </c>
      <c r="F116" s="241">
        <f>SUBTOTAL(9,F117:F126)</f>
        <v/>
      </c>
      <c r="G116" s="241">
        <f>SUBTOTAL(9,G117:G126)</f>
        <v/>
      </c>
      <c r="H116" s="242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6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6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6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6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7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6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6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6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6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7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6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6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6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6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7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6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6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6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6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7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6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6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6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6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7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6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6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6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6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7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6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6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6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6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7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6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6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6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6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7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6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6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6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6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7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6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6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6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6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7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1">
        <f>SUBTOTAL(9,D128:D142)</f>
        <v/>
      </c>
      <c r="E127" s="241">
        <f>SUBTOTAL(9,E128:E142)</f>
        <v/>
      </c>
      <c r="F127" s="241">
        <f>SUBTOTAL(9,F128:F142)</f>
        <v/>
      </c>
      <c r="G127" s="241">
        <f>SUBTOTAL(9,G128:G142)</f>
        <v/>
      </c>
      <c r="H127" s="242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6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6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6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6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7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6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6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6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6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7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6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6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6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6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7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6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6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6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6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7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6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6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6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6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7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6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6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6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6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7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6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6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6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6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7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6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6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6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6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7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6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6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6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6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7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6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6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6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6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7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6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6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6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6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7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6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6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6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6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7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6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6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6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6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7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6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6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6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6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7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6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6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6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6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7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1">
        <f>SUBTOTAL(9,D144:D152)</f>
        <v/>
      </c>
      <c r="E143" s="241">
        <f>SUBTOTAL(9,E144:E152)</f>
        <v/>
      </c>
      <c r="F143" s="241">
        <f>SUBTOTAL(9,F144:F152)</f>
        <v/>
      </c>
      <c r="G143" s="241">
        <f>SUBTOTAL(9,G144:G152)</f>
        <v/>
      </c>
      <c r="H143" s="242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6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6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6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6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7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6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6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6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6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7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6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6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6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6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7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6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6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6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6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7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6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6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6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6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7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6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6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6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6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7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6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6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6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6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7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6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6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6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6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7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6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6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6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6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7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1">
        <f>SUBTOTAL(9,D154:D178)</f>
        <v/>
      </c>
      <c r="E153" s="241">
        <f>SUBTOTAL(9,E154:E178)</f>
        <v/>
      </c>
      <c r="F153" s="241">
        <f>SUBTOTAL(9,F154:F178)</f>
        <v/>
      </c>
      <c r="G153" s="241">
        <f>SUBTOTAL(9,G154:G178)</f>
        <v/>
      </c>
      <c r="H153" s="242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6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6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6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6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7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6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6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6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6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7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6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6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6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6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7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6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6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6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6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7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6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6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6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6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7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6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6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6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6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7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6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6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6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6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7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6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6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6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6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7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6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6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6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6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7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6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6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6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6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7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6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6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6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6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7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6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6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6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6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7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6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6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6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6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7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6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6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6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6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7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6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6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6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6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7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6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6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6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6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7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6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6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6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6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7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6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6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6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6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7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6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6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6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6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7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6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6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6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6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7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6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6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6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6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7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6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6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6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6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7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6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6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6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6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7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6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6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6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6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7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6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6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6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6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7">
        <f>IFERROR(G178/$G$180,"-")</f>
        <v/>
      </c>
    </row>
    <row r="179" ht="5.1" customFormat="1" customHeight="1" s="1">
      <c r="B179" s="16" t="n"/>
      <c r="C179" s="16" t="n"/>
      <c r="D179" s="243" t="n"/>
      <c r="E179" s="243" t="n"/>
      <c r="F179" s="243" t="n"/>
      <c r="G179" s="243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183" t="inlineStr">
        <is>
          <t>ჯამი</t>
        </is>
      </c>
      <c r="D180" s="244">
        <f>SUBTOTAL(9,D8:D178)</f>
        <v/>
      </c>
      <c r="E180" s="244">
        <f>SUBTOTAL(9,E8:E178)</f>
        <v/>
      </c>
      <c r="F180" s="244">
        <f>SUBTOTAL(9,F8:F178)</f>
        <v/>
      </c>
      <c r="G180" s="244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183" t="inlineStr">
        <is>
          <t>დ.ღ.გ. 18%</t>
        </is>
      </c>
      <c r="D181" s="244">
        <f>D180*0.18</f>
        <v/>
      </c>
      <c r="E181" s="244">
        <f>E180*0.18</f>
        <v/>
      </c>
      <c r="F181" s="244">
        <f>F180*0.18</f>
        <v/>
      </c>
      <c r="G181" s="244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183" t="inlineStr">
        <is>
          <t>ჯამი</t>
        </is>
      </c>
      <c r="D182" s="244">
        <f>SUM(D180:D181)</f>
        <v/>
      </c>
      <c r="E182" s="244">
        <f>SUM(E180:E181)</f>
        <v/>
      </c>
      <c r="F182" s="244">
        <f>SUM(F180:F181)</f>
        <v/>
      </c>
      <c r="G182" s="244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5" t="e">
        <v>#VALUE!</v>
      </c>
      <c r="C183" s="246" t="n"/>
      <c r="D183" s="247" t="n"/>
      <c r="E183" s="246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8" t="n"/>
      <c r="C189" s="248" t="n"/>
      <c r="D189" s="248" t="n"/>
      <c r="E189" s="248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J19" sqref="J19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7" t="n"/>
      <c r="D2" s="205" t="inlineStr">
        <is>
          <t>მრავალბინიანი საცხოვრებელი სახლის ბიუჯეტი N69</t>
        </is>
      </c>
      <c r="E2" s="228" t="n"/>
      <c r="F2" s="228" t="n"/>
      <c r="G2" s="228" t="n"/>
      <c r="H2" s="228" t="n"/>
      <c r="I2" s="228" t="n"/>
      <c r="J2" s="228" t="n"/>
      <c r="K2" s="227" t="n"/>
    </row>
    <row r="3" ht="30" customHeight="1">
      <c r="B3" s="38" t="inlineStr">
        <is>
          <t>თარიღი:</t>
        </is>
      </c>
      <c r="C3" s="249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7" t="n"/>
      <c r="G3" s="36" t="inlineStr">
        <is>
          <t>დოკუმენტის დასახელება</t>
        </is>
      </c>
      <c r="H3" s="250" t="inlineStr">
        <is>
          <t>საორიენტაციო ღირებულება</t>
        </is>
      </c>
      <c r="I3" s="228" t="n"/>
      <c r="J3" s="228" t="n"/>
      <c r="K3" s="227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9" t="inlineStr">
        <is>
          <t>მოამზადა</t>
        </is>
      </c>
      <c r="E4" s="38" t="inlineStr">
        <is>
          <t>შპს ქობიმი</t>
        </is>
      </c>
      <c r="F4" s="227" t="n"/>
      <c r="G4" s="249" t="inlineStr">
        <is>
          <t>მდებარეობა</t>
        </is>
      </c>
      <c r="H4" s="250" t="inlineStr">
        <is>
          <t>ტაბახმელა</t>
        </is>
      </c>
      <c r="I4" s="227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1" t="inlineStr">
        <is>
          <t>სამუშაოების დასახელება</t>
        </is>
      </c>
      <c r="D6" s="246" t="n"/>
      <c r="E6" s="246" t="n"/>
      <c r="F6" s="252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3" t="n"/>
      <c r="E7" s="253" t="n"/>
      <c r="F7" s="254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5" t="inlineStr">
        <is>
          <t>მოსამზადებელი სამუშაოები</t>
        </is>
      </c>
      <c r="D11" s="253" t="n"/>
      <c r="E11" s="253" t="n"/>
      <c r="F11" s="254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6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7" t="inlineStr">
        <is>
          <t>კონსტრუქციული სამუშაოები</t>
        </is>
      </c>
      <c r="D12" s="253" t="n"/>
      <c r="E12" s="253" t="n"/>
      <c r="F12" s="254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6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8" t="inlineStr">
        <is>
          <t>მიწის სამუშაოები</t>
        </is>
      </c>
      <c r="D13" s="253" t="n"/>
      <c r="E13" s="253" t="n"/>
      <c r="F13" s="254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2">
        <f>IFERROR(J13/$J$76,"-")</f>
        <v/>
      </c>
    </row>
    <row r="14" hidden="1" ht="15" customHeight="1">
      <c r="B14" s="23" t="n">
        <v>2.2</v>
      </c>
      <c r="C14" s="258" t="inlineStr">
        <is>
          <t>მიწისქვეშა კონსტრუქციული სამუშაოები</t>
        </is>
      </c>
      <c r="D14" s="253" t="n"/>
      <c r="E14" s="253" t="n"/>
      <c r="F14" s="254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2">
        <f>IFERROR(J14/$J$76,"-")</f>
        <v/>
      </c>
    </row>
    <row r="15" ht="15" customHeight="1">
      <c r="B15" s="23" t="n">
        <v>2.3</v>
      </c>
      <c r="C15" s="258" t="inlineStr">
        <is>
          <t>მიწისზედა კონსტრუქციული სამუშაოები</t>
        </is>
      </c>
      <c r="D15" s="253" t="n"/>
      <c r="E15" s="253" t="n"/>
      <c r="F15" s="254" t="n"/>
      <c r="G15" s="143">
        <f>'2.3_STR'!G133</f>
        <v/>
      </c>
      <c r="H15" s="143">
        <f>'2.3_STR'!I133</f>
        <v/>
      </c>
      <c r="I15" s="143">
        <f>'2.3_STR'!K133</f>
        <v/>
      </c>
      <c r="J15" s="143">
        <f>'2.3_STR'!L133</f>
        <v/>
      </c>
      <c r="K15" s="232">
        <f>IFERROR(J15/$J$76,"-")</f>
        <v/>
      </c>
    </row>
    <row r="16" ht="15" customFormat="1" customHeight="1" s="21">
      <c r="A16" s="26" t="n"/>
      <c r="B16" s="42" t="n">
        <v>3</v>
      </c>
      <c r="C16" s="257" t="inlineStr">
        <is>
          <t>არქიტექტურული სამუშაოები</t>
        </is>
      </c>
      <c r="D16" s="253" t="n"/>
      <c r="E16" s="253" t="n"/>
      <c r="F16" s="254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6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8" t="inlineStr">
        <is>
          <t>თეთრი/მწვანე კარკასის სამუშაოები</t>
        </is>
      </c>
      <c r="D17" s="253" t="n"/>
      <c r="E17" s="253" t="n"/>
      <c r="F17" s="254" t="n"/>
      <c r="G17" s="143">
        <f>'3.1_SH&amp;C'!G132</f>
        <v/>
      </c>
      <c r="H17" s="143">
        <f>'3.1_SH&amp;C'!I132</f>
        <v/>
      </c>
      <c r="I17" s="143">
        <f>'3.1_SH&amp;C'!K132</f>
        <v/>
      </c>
      <c r="J17" s="143">
        <f>'3.1_SH&amp;C'!L132</f>
        <v/>
      </c>
      <c r="K17" s="232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4.45" customFormat="1" customHeight="1" s="21">
      <c r="A18" s="26" t="n"/>
      <c r="B18" s="23" t="n">
        <v>3.2</v>
      </c>
      <c r="C18" s="258" t="inlineStr">
        <is>
          <t>მოსაპირკეთებელი სამუშაოები</t>
        </is>
      </c>
      <c r="D18" s="253" t="n"/>
      <c r="E18" s="253" t="n"/>
      <c r="F18" s="254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2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8" t="inlineStr">
        <is>
          <t>ფასადის სამუშაოები</t>
        </is>
      </c>
      <c r="D19" s="253" t="n"/>
      <c r="E19" s="253" t="n"/>
      <c r="F19" s="254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2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8" t="inlineStr">
        <is>
          <t>კარ/ფანჯრის სამონტაჟო სამუშაოები</t>
        </is>
      </c>
      <c r="D20" s="253" t="n"/>
      <c r="E20" s="253" t="n"/>
      <c r="F20" s="254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2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9" t="inlineStr">
        <is>
          <t>საინჟინრო სისტემები (MEP)</t>
        </is>
      </c>
      <c r="D21" s="253" t="n"/>
      <c r="E21" s="253" t="n"/>
      <c r="F21" s="254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6">
        <f>IFERROR(J21/$J$76,"-")</f>
        <v/>
      </c>
    </row>
    <row r="22" hidden="1" ht="15" customFormat="1" customHeight="1" s="21">
      <c r="A22" s="26" t="n"/>
      <c r="B22" s="24" t="n">
        <v>4.1</v>
      </c>
      <c r="C22" s="260" t="inlineStr">
        <is>
          <t>მექანიკა</t>
        </is>
      </c>
      <c r="D22" s="253" t="n"/>
      <c r="E22" s="253" t="n"/>
      <c r="F22" s="254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6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8" t="inlineStr">
        <is>
          <t>გათბობა/გაგრილების სისტემა</t>
        </is>
      </c>
      <c r="D23" s="253" t="n"/>
      <c r="E23" s="253" t="n"/>
      <c r="F23" s="254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6">
        <f>IFERROR(J23/$J$76,"-")</f>
        <v/>
      </c>
    </row>
    <row r="24" hidden="1" ht="15" customHeight="1">
      <c r="B24" s="23" t="inlineStr">
        <is>
          <t>4.1.2</t>
        </is>
      </c>
      <c r="C24" s="258" t="inlineStr">
        <is>
          <t>ვენტილაციის სისტემა</t>
        </is>
      </c>
      <c r="D24" s="253" t="n"/>
      <c r="E24" s="253" t="n"/>
      <c r="F24" s="254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6">
        <f>IFERROR(J24/$J$76,"-")</f>
        <v/>
      </c>
    </row>
    <row r="25" hidden="1" ht="15" customFormat="1" customHeight="1" s="21">
      <c r="A25" s="26" t="n"/>
      <c r="B25" s="25" t="n">
        <v>4.2</v>
      </c>
      <c r="C25" s="261" t="inlineStr">
        <is>
          <t>ელექტროობა</t>
        </is>
      </c>
      <c r="D25" s="253" t="n"/>
      <c r="E25" s="253" t="n"/>
      <c r="F25" s="254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6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8" t="inlineStr">
        <is>
          <t>მაღალი ძაბვის ქსელი</t>
        </is>
      </c>
      <c r="D26" s="253" t="n"/>
      <c r="E26" s="253" t="n"/>
      <c r="F26" s="254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6">
        <f>IFERROR(J26/$J$76,"-")</f>
        <v/>
      </c>
    </row>
    <row r="27" hidden="1" ht="15" customHeight="1">
      <c r="B27" s="23" t="inlineStr">
        <is>
          <t>4.2.2</t>
        </is>
      </c>
      <c r="C27" s="258" t="inlineStr">
        <is>
          <t>გამანაწილებელი ქსელი</t>
        </is>
      </c>
      <c r="D27" s="253" t="n"/>
      <c r="E27" s="253" t="n"/>
      <c r="F27" s="254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6">
        <f>IFERROR(J27/$J$76,"-")</f>
        <v/>
      </c>
    </row>
    <row r="28" hidden="1" ht="15" customHeight="1">
      <c r="B28" s="23" t="inlineStr">
        <is>
          <t>4.2.3</t>
        </is>
      </c>
      <c r="C28" s="258" t="inlineStr">
        <is>
          <t>დამიწების სისტემა</t>
        </is>
      </c>
      <c r="D28" s="253" t="n"/>
      <c r="E28" s="253" t="n"/>
      <c r="F28" s="254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6">
        <f>IFERROR(J28/$J$76,"-")</f>
        <v/>
      </c>
    </row>
    <row r="29" hidden="1" ht="15" customHeight="1">
      <c r="B29" s="23" t="inlineStr">
        <is>
          <t>4.2.4</t>
        </is>
      </c>
      <c r="C29" s="258" t="inlineStr">
        <is>
          <t>მეხამრიდი სისტემა</t>
        </is>
      </c>
      <c r="D29" s="253" t="n"/>
      <c r="E29" s="253" t="n"/>
      <c r="F29" s="254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6">
        <f>IFERROR(J29/$J$76,"-")</f>
        <v/>
      </c>
    </row>
    <row r="30" hidden="1" ht="15" customHeight="1">
      <c r="B30" s="23" t="inlineStr">
        <is>
          <t>4.2.5</t>
        </is>
      </c>
      <c r="C30" s="258" t="inlineStr">
        <is>
          <t>ტექნიკური განათების სისტემა</t>
        </is>
      </c>
      <c r="D30" s="253" t="n"/>
      <c r="E30" s="253" t="n"/>
      <c r="F30" s="254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6">
        <f>IFERROR(J30/$J$76,"-")</f>
        <v/>
      </c>
    </row>
    <row r="31" hidden="1" ht="15" customHeight="1">
      <c r="B31" s="23" t="inlineStr">
        <is>
          <t>4.2.6</t>
        </is>
      </c>
      <c r="C31" s="258" t="inlineStr">
        <is>
          <t>სახანძრო სიგნალიზაციის სისტემა</t>
        </is>
      </c>
      <c r="D31" s="253" t="n"/>
      <c r="E31" s="253" t="n"/>
      <c r="F31" s="254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6">
        <f>IFERROR(J31/$J$76,"-")</f>
        <v/>
      </c>
    </row>
    <row r="32" hidden="1" ht="15" customHeight="1">
      <c r="B32" s="23" t="inlineStr">
        <is>
          <t>4.2.7</t>
        </is>
      </c>
      <c r="C32" s="258" t="inlineStr">
        <is>
          <t>ვიდეოსამეთვალყურეო სისტემა</t>
        </is>
      </c>
      <c r="D32" s="253" t="n"/>
      <c r="E32" s="253" t="n"/>
      <c r="F32" s="254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6">
        <f>IFERROR(J32/$J$76,"-")</f>
        <v/>
      </c>
    </row>
    <row r="33" hidden="1" ht="15" customHeight="1">
      <c r="B33" s="23" t="inlineStr">
        <is>
          <t>4.2.8</t>
        </is>
      </c>
      <c r="C33" s="258" t="inlineStr">
        <is>
          <t>ინფორმაციული ტექნოლოგიების(ინტერნეტი) სისტემა</t>
        </is>
      </c>
      <c r="D33" s="253" t="n"/>
      <c r="E33" s="253" t="n"/>
      <c r="F33" s="254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6">
        <f>IFERROR(J33/$J$76,"-")</f>
        <v/>
      </c>
    </row>
    <row r="34" hidden="1" ht="15" customHeight="1">
      <c r="B34" s="23" t="inlineStr">
        <is>
          <t>4.2.9</t>
        </is>
      </c>
      <c r="C34" s="258" t="inlineStr">
        <is>
          <t>გახმოვანების სისტემა</t>
        </is>
      </c>
      <c r="D34" s="253" t="n"/>
      <c r="E34" s="253" t="n"/>
      <c r="F34" s="254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6">
        <f>IFERROR(J34/$J$76,"-")</f>
        <v/>
      </c>
    </row>
    <row r="35" hidden="1" ht="15" customHeight="1">
      <c r="B35" s="23" t="inlineStr">
        <is>
          <t>4.2.10</t>
        </is>
      </c>
      <c r="C35" s="177" t="inlineStr">
        <is>
          <t>ავტომატური მართვის სისტემები (BMS/GRMS)</t>
        </is>
      </c>
      <c r="D35" s="180" t="n"/>
      <c r="E35" s="180" t="n"/>
      <c r="F35" s="181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6">
        <f>IFERROR(J35/$J$76,"-")</f>
        <v/>
      </c>
    </row>
    <row r="36" hidden="1" ht="15" customHeight="1">
      <c r="B36" s="23" t="inlineStr">
        <is>
          <t>4.2.11</t>
        </is>
      </c>
      <c r="C36" s="177" t="inlineStr">
        <is>
          <t>ტელევიზიის სისტემა</t>
        </is>
      </c>
      <c r="D36" s="180" t="n"/>
      <c r="E36" s="180" t="n"/>
      <c r="F36" s="181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6">
        <f>IFERROR(J36/$J$76,"-")</f>
        <v/>
      </c>
    </row>
    <row r="37" hidden="1" ht="15" customHeight="1">
      <c r="B37" s="23" t="inlineStr">
        <is>
          <t>4.2.12</t>
        </is>
      </c>
      <c r="C37" s="177" t="inlineStr">
        <is>
          <t>ტელეფონიის სისტემა</t>
        </is>
      </c>
      <c r="D37" s="180" t="n"/>
      <c r="E37" s="180" t="n"/>
      <c r="F37" s="181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6">
        <f>IFERROR(J37/$J$76,"-")</f>
        <v/>
      </c>
    </row>
    <row r="38" hidden="1" ht="15" customHeight="1">
      <c r="B38" s="23" t="inlineStr">
        <is>
          <t>4.2.13</t>
        </is>
      </c>
      <c r="C38" s="177" t="inlineStr">
        <is>
          <t>საკეტი/საბარათე სისტემა</t>
        </is>
      </c>
      <c r="D38" s="180" t="n"/>
      <c r="E38" s="180" t="n"/>
      <c r="F38" s="181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6">
        <f>IFERROR(J38/$J$76,"-")</f>
        <v/>
      </c>
    </row>
    <row r="39" hidden="1" ht="15" customFormat="1" customHeight="1" s="21">
      <c r="A39" s="26" t="n"/>
      <c r="B39" s="25" t="n">
        <v>4.3</v>
      </c>
      <c r="C39" s="261" t="inlineStr">
        <is>
          <t>მილგაყვანილობა</t>
        </is>
      </c>
      <c r="D39" s="253" t="n"/>
      <c r="E39" s="253" t="n"/>
      <c r="F39" s="254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6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8" t="inlineStr">
        <is>
          <t>წყალმომარაგების სისტემა</t>
        </is>
      </c>
      <c r="D40" s="253" t="n"/>
      <c r="E40" s="253" t="n"/>
      <c r="F40" s="254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6">
        <f>IFERROR(J40/$J$76,"-")</f>
        <v/>
      </c>
    </row>
    <row r="41" hidden="1" ht="15" customHeight="1">
      <c r="B41" s="23" t="inlineStr">
        <is>
          <t>4.3.2</t>
        </is>
      </c>
      <c r="C41" s="258" t="inlineStr">
        <is>
          <t>წყალარინების სისტემა</t>
        </is>
      </c>
      <c r="D41" s="253" t="n"/>
      <c r="E41" s="253" t="n"/>
      <c r="F41" s="254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6">
        <f>IFERROR(J41/$J$76,"-")</f>
        <v/>
      </c>
    </row>
    <row r="42" hidden="1" ht="15" customHeight="1">
      <c r="B42" s="23" t="inlineStr">
        <is>
          <t>4.3.3</t>
        </is>
      </c>
      <c r="C42" s="258" t="inlineStr">
        <is>
          <t>ხანძარქრობის სისტემა</t>
        </is>
      </c>
      <c r="D42" s="253" t="n"/>
      <c r="E42" s="253" t="n"/>
      <c r="F42" s="254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6">
        <f>IFERROR(J42/$J$76,"-")</f>
        <v/>
      </c>
    </row>
    <row r="43" hidden="1" ht="15" customHeight="1">
      <c r="B43" s="23" t="inlineStr">
        <is>
          <t>4.3.4</t>
        </is>
      </c>
      <c r="C43" s="258" t="inlineStr">
        <is>
          <t>დრენაჟის სისტემა</t>
        </is>
      </c>
      <c r="D43" s="253" t="n"/>
      <c r="E43" s="253" t="n"/>
      <c r="F43" s="254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6">
        <f>IFERROR(J43/$J$76,"-")</f>
        <v/>
      </c>
    </row>
    <row r="44" hidden="1" ht="15" customHeight="1">
      <c r="B44" s="23" t="inlineStr">
        <is>
          <t>4.3.5</t>
        </is>
      </c>
      <c r="C44" s="258" t="inlineStr">
        <is>
          <t>ბუნებრივი აირის სისტემა</t>
        </is>
      </c>
      <c r="D44" s="253" t="n"/>
      <c r="E44" s="253" t="n"/>
      <c r="F44" s="254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6">
        <f>IFERROR(J44/$J$76,"-")</f>
        <v/>
      </c>
    </row>
    <row r="45" hidden="1" ht="15" customFormat="1" customHeight="1" s="21">
      <c r="A45" s="26" t="n"/>
      <c r="B45" s="25" t="n">
        <v>4.4</v>
      </c>
      <c r="C45" s="261" t="inlineStr">
        <is>
          <t>სპეციალური საინჟინრო სისტემები</t>
        </is>
      </c>
      <c r="D45" s="253" t="n"/>
      <c r="E45" s="253" t="n"/>
      <c r="F45" s="254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6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8" t="inlineStr">
        <is>
          <t>ვერტიკალური ტრანსპორტირება</t>
        </is>
      </c>
      <c r="D46" s="253" t="n"/>
      <c r="E46" s="253" t="n"/>
      <c r="F46" s="254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6">
        <f>IFERROR(J46/$J$76,"-")</f>
        <v/>
      </c>
    </row>
    <row r="47" hidden="1" ht="15" customHeight="1">
      <c r="B47" s="23" t="inlineStr">
        <is>
          <t>4.4.2</t>
        </is>
      </c>
      <c r="C47" s="258" t="inlineStr">
        <is>
          <t>აკუსტიკა</t>
        </is>
      </c>
      <c r="D47" s="253" t="n"/>
      <c r="E47" s="253" t="n"/>
      <c r="F47" s="254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6">
        <f>IFERROR(J47/$J$76,"-")</f>
        <v/>
      </c>
    </row>
    <row r="48" hidden="1" ht="15" customFormat="1" customHeight="1" s="21">
      <c r="A48" s="26" t="n"/>
      <c r="B48" s="42" t="n">
        <v>5</v>
      </c>
      <c r="C48" s="257" t="inlineStr">
        <is>
          <t>ავეჯი, მოწყობილობები და აღჭურვილობა (FF&amp;E)</t>
        </is>
      </c>
      <c r="D48" s="253" t="n"/>
      <c r="E48" s="253" t="n"/>
      <c r="F48" s="254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6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8" t="inlineStr">
        <is>
          <t>ჩასაშენებელი ავეჯი</t>
        </is>
      </c>
      <c r="D49" s="253" t="n"/>
      <c r="E49" s="253" t="n"/>
      <c r="F49" s="254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6">
        <f>IFERROR(J49/$J$76,"-")</f>
        <v/>
      </c>
    </row>
    <row r="50" hidden="1" ht="15" customHeight="1">
      <c r="B50" s="23" t="n">
        <v>5.2</v>
      </c>
      <c r="C50" s="258" t="inlineStr">
        <is>
          <t>მოძრავი ავეჯი</t>
        </is>
      </c>
      <c r="D50" s="253" t="n"/>
      <c r="E50" s="253" t="n"/>
      <c r="F50" s="254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6">
        <f>IFERROR(J50/$J$76,"-")</f>
        <v/>
      </c>
    </row>
    <row r="51" hidden="1" ht="15" customFormat="1" customHeight="1" s="21">
      <c r="A51" s="26" t="n"/>
      <c r="B51" s="23" t="n">
        <v>5.3</v>
      </c>
      <c r="C51" s="258" t="inlineStr">
        <is>
          <t>ფურნიტურა</t>
        </is>
      </c>
      <c r="D51" s="253" t="n"/>
      <c r="E51" s="253" t="n"/>
      <c r="F51" s="254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2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8" t="inlineStr">
        <is>
          <t>არქიტექტურული განათება</t>
        </is>
      </c>
      <c r="D52" s="253" t="n"/>
      <c r="E52" s="253" t="n"/>
      <c r="F52" s="254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2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8" t="inlineStr">
        <is>
          <t>აღჭურვილობა</t>
        </is>
      </c>
      <c r="D53" s="253" t="n"/>
      <c r="E53" s="253" t="n"/>
      <c r="F53" s="254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2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8" t="inlineStr">
        <is>
          <t>საინჟინრო კომუნიკაციების გარე ქსელი</t>
        </is>
      </c>
      <c r="D54" s="253" t="n"/>
      <c r="E54" s="253" t="n"/>
      <c r="F54" s="254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6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9" t="inlineStr">
        <is>
          <t>კეთილმოწყობის სამუშაოები</t>
        </is>
      </c>
      <c r="D55" s="253" t="n"/>
      <c r="E55" s="253" t="n"/>
      <c r="F55" s="254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6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8" t="inlineStr">
        <is>
          <t>მყარი ზედაპირები (Hardscape)</t>
        </is>
      </c>
      <c r="D56" s="253" t="n"/>
      <c r="E56" s="253" t="n"/>
      <c r="F56" s="254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6">
        <f>IFERROR(J56/$J$76,"-")</f>
        <v/>
      </c>
    </row>
    <row r="57" hidden="1" ht="15" customHeight="1">
      <c r="B57" s="23" t="n">
        <v>7.2</v>
      </c>
      <c r="C57" s="258" t="inlineStr">
        <is>
          <t>გამწვანება (Softscape)</t>
        </is>
      </c>
      <c r="D57" s="253" t="n"/>
      <c r="E57" s="253" t="n"/>
      <c r="F57" s="254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6">
        <f>IFERROR(J57/$J$76,"-")</f>
        <v/>
      </c>
    </row>
    <row r="58" hidden="1" ht="15" customFormat="1" customHeight="1" s="21">
      <c r="A58" s="26" t="n"/>
      <c r="B58" s="42" t="n">
        <v>8</v>
      </c>
      <c r="C58" s="258" t="inlineStr">
        <is>
          <t>დასუფთავების სამუშაოები</t>
        </is>
      </c>
      <c r="D58" s="253" t="n"/>
      <c r="E58" s="253" t="n"/>
      <c r="F58" s="254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6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2" t="n"/>
      <c r="H59" s="262" t="n"/>
      <c r="I59" s="262" t="n"/>
      <c r="J59" s="262" t="n"/>
      <c r="K59" s="47" t="n"/>
    </row>
    <row r="60" hidden="1" ht="15" customHeight="1">
      <c r="B60" s="61" t="n">
        <v>9</v>
      </c>
      <c r="C60" s="258" t="inlineStr">
        <is>
          <t>კომპანიის ზედნადები ხარჯი</t>
        </is>
      </c>
      <c r="D60" s="253" t="n"/>
      <c r="E60" s="253" t="n"/>
      <c r="F60" s="254" t="n"/>
      <c r="G60" s="231" t="n"/>
      <c r="H60" s="231" t="n"/>
      <c r="I60" s="231" t="n"/>
      <c r="J60" s="143">
        <f>'9.0_COH'!F5</f>
        <v/>
      </c>
      <c r="K60" s="232">
        <f>IFERROR(J60/$J$76,"-")</f>
        <v/>
      </c>
    </row>
    <row r="61" hidden="1" ht="15" customHeight="1">
      <c r="B61" s="61" t="n">
        <v>10</v>
      </c>
      <c r="C61" s="258" t="inlineStr">
        <is>
          <t>ნაკვეთის შესყიდვის ხარჯი</t>
        </is>
      </c>
      <c r="D61" s="253" t="n"/>
      <c r="E61" s="253" t="n"/>
      <c r="F61" s="254" t="n"/>
      <c r="G61" s="231" t="n"/>
      <c r="H61" s="231" t="n"/>
      <c r="I61" s="231" t="n"/>
      <c r="J61" s="143">
        <f>'10_LPC'!F5</f>
        <v/>
      </c>
      <c r="K61" s="232">
        <f>IFERROR(J61/$J$76,"-")</f>
        <v/>
      </c>
    </row>
    <row r="62" hidden="1" ht="15" customHeight="1">
      <c r="B62" s="61" t="n">
        <v>11</v>
      </c>
      <c r="C62" s="258" t="inlineStr">
        <is>
          <t>კვლევა/ძიების ხარჯი</t>
        </is>
      </c>
      <c r="D62" s="253" t="n"/>
      <c r="E62" s="253" t="n"/>
      <c r="F62" s="254" t="n"/>
      <c r="G62" s="231" t="n"/>
      <c r="H62" s="231" t="n"/>
      <c r="I62" s="231" t="n"/>
      <c r="J62" s="143">
        <f>'11_SRC'!F5</f>
        <v/>
      </c>
      <c r="K62" s="232">
        <f>IFERROR(J62/$J$76,"-")</f>
        <v/>
      </c>
    </row>
    <row r="63" hidden="1" ht="15" customHeight="1">
      <c r="B63" s="61" t="n">
        <v>12</v>
      </c>
      <c r="C63" s="258" t="inlineStr">
        <is>
          <t>საპროექტო სამუშაოები</t>
        </is>
      </c>
      <c r="D63" s="253" t="n"/>
      <c r="E63" s="253" t="n"/>
      <c r="F63" s="254" t="n"/>
      <c r="G63" s="231" t="n"/>
      <c r="H63" s="231" t="n"/>
      <c r="I63" s="231" t="n"/>
      <c r="J63" s="143">
        <f>'12_DSG'!F5</f>
        <v/>
      </c>
      <c r="K63" s="232">
        <f>IFERROR(J63/$J$76,"-")</f>
        <v/>
      </c>
    </row>
    <row r="64" hidden="1" ht="15" customHeight="1">
      <c r="B64" s="61" t="n">
        <v>13</v>
      </c>
      <c r="C64" s="258" t="inlineStr">
        <is>
          <t>პროექტის მართვის და ზედამხედველობის ხარჯები</t>
        </is>
      </c>
      <c r="D64" s="253" t="n"/>
      <c r="E64" s="253" t="n"/>
      <c r="F64" s="254" t="n"/>
      <c r="G64" s="231" t="n"/>
      <c r="H64" s="231" t="n"/>
      <c r="I64" s="231" t="n"/>
      <c r="J64" s="143">
        <f>'13_CMA'!F5</f>
        <v/>
      </c>
      <c r="K64" s="232">
        <f>IFERROR(J64/$J$76,"-")</f>
        <v/>
      </c>
    </row>
    <row r="65" hidden="1" ht="15" customHeight="1">
      <c r="B65" s="61" t="n">
        <v>14</v>
      </c>
      <c r="C65" s="258" t="inlineStr">
        <is>
          <t>სანებართვო მოსაკრებელი</t>
        </is>
      </c>
      <c r="D65" s="253" t="n"/>
      <c r="E65" s="253" t="n"/>
      <c r="F65" s="254" t="n"/>
      <c r="G65" s="231" t="n"/>
      <c r="H65" s="231" t="n"/>
      <c r="I65" s="231" t="n"/>
      <c r="J65" s="143">
        <f>'14_PER'!F5</f>
        <v/>
      </c>
      <c r="K65" s="232">
        <f>IFERROR(J65/$J$76,"-")</f>
        <v/>
      </c>
    </row>
    <row r="66" hidden="1" ht="15" customHeight="1">
      <c r="B66" s="61" t="n">
        <v>15</v>
      </c>
      <c r="C66" s="258" t="inlineStr">
        <is>
          <t>საკრედიტო და ფინანსური ხარჯები</t>
        </is>
      </c>
      <c r="D66" s="253" t="n"/>
      <c r="E66" s="253" t="n"/>
      <c r="F66" s="254" t="n"/>
      <c r="G66" s="231" t="n"/>
      <c r="H66" s="231" t="n"/>
      <c r="I66" s="231" t="n"/>
      <c r="J66" s="143">
        <f>'15_FIN'!F5</f>
        <v/>
      </c>
      <c r="K66" s="232">
        <f>IFERROR(J66/$J$76,"-")</f>
        <v/>
      </c>
    </row>
    <row r="67" hidden="1" ht="15" customHeight="1">
      <c r="B67" s="61" t="n">
        <v>16</v>
      </c>
      <c r="C67" s="258" t="inlineStr">
        <is>
          <t>მარკეტინგის და გაყიდვების ხარჯები</t>
        </is>
      </c>
      <c r="D67" s="253" t="n"/>
      <c r="E67" s="253" t="n"/>
      <c r="F67" s="254" t="n"/>
      <c r="G67" s="231" t="n"/>
      <c r="H67" s="231" t="n"/>
      <c r="I67" s="231" t="n"/>
      <c r="J67" s="143">
        <f>'16_MRK'!F5</f>
        <v/>
      </c>
      <c r="K67" s="232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3" t="n"/>
      <c r="H68" s="263" t="n"/>
      <c r="I68" s="263" t="n"/>
      <c r="J68" s="263" t="n"/>
      <c r="K68" s="17" t="n"/>
    </row>
    <row r="69" hidden="1" ht="15" customHeight="1">
      <c r="B69" s="61" t="n">
        <v>17</v>
      </c>
      <c r="C69" s="258" t="inlineStr">
        <is>
          <t>ადმინისტრაციული ხარჯები</t>
        </is>
      </c>
      <c r="D69" s="253" t="n"/>
      <c r="E69" s="253" t="n"/>
      <c r="F69" s="254" t="n"/>
      <c r="G69" s="231" t="n"/>
      <c r="H69" s="231" t="n"/>
      <c r="I69" s="231" t="n"/>
      <c r="J69" s="143">
        <f>'17_ADM'!F5</f>
        <v/>
      </c>
      <c r="K69" s="232">
        <f>IFERROR(J69/$J$76,"-")</f>
        <v/>
      </c>
    </row>
    <row r="70" hidden="1" ht="15" customHeight="1">
      <c r="B70" s="61" t="n">
        <v>18</v>
      </c>
      <c r="C70" s="258" t="inlineStr">
        <is>
          <t>პერსონალი</t>
        </is>
      </c>
      <c r="D70" s="253" t="n"/>
      <c r="E70" s="253" t="n"/>
      <c r="F70" s="254" t="n"/>
      <c r="G70" s="231" t="n"/>
      <c r="H70" s="231" t="n"/>
      <c r="I70" s="231" t="n"/>
      <c r="J70" s="143">
        <f>'18_PER'!F5</f>
        <v/>
      </c>
      <c r="K70" s="232">
        <f>IFERROR(J70/$J$76,"-")</f>
        <v/>
      </c>
    </row>
    <row r="71" hidden="1" ht="15" customHeight="1">
      <c r="B71" s="61" t="n">
        <v>19</v>
      </c>
      <c r="C71" s="264" t="inlineStr">
        <is>
          <t>IT და პროგრამული უზრუნველყოფა</t>
        </is>
      </c>
      <c r="D71" s="253" t="n"/>
      <c r="E71" s="253" t="n"/>
      <c r="F71" s="254" t="n"/>
      <c r="G71" s="231" t="n"/>
      <c r="H71" s="231" t="n"/>
      <c r="I71" s="231" t="n"/>
      <c r="J71" s="143">
        <f>'19_SFT'!F5</f>
        <v/>
      </c>
      <c r="K71" s="232">
        <f>IFERROR(J71/$J$76,"-")</f>
        <v/>
      </c>
    </row>
    <row r="72" hidden="1" ht="15" customHeight="1">
      <c r="B72" s="61" t="n">
        <v>20</v>
      </c>
      <c r="C72" s="264" t="inlineStr">
        <is>
          <t>მარკეტინგი და ბრენდინგი</t>
        </is>
      </c>
      <c r="D72" s="253" t="n"/>
      <c r="E72" s="253" t="n"/>
      <c r="F72" s="254" t="n"/>
      <c r="G72" s="231" t="n"/>
      <c r="H72" s="231" t="n"/>
      <c r="I72" s="231" t="n"/>
      <c r="J72" s="143">
        <f>'20_BRD'!F5</f>
        <v/>
      </c>
      <c r="K72" s="232">
        <f>IFERROR(J72/$J$76,"-")</f>
        <v/>
      </c>
    </row>
    <row r="73" hidden="1" ht="15" customHeight="1">
      <c r="B73" s="61" t="n">
        <v>21</v>
      </c>
      <c r="C73" s="264" t="inlineStr">
        <is>
          <t>პროფესიული მომსახურება</t>
        </is>
      </c>
      <c r="D73" s="253" t="n"/>
      <c r="E73" s="253" t="n"/>
      <c r="F73" s="254" t="n"/>
      <c r="G73" s="231" t="n"/>
      <c r="H73" s="231" t="n"/>
      <c r="I73" s="231" t="n"/>
      <c r="J73" s="143">
        <f>'21_PRF'!F5</f>
        <v/>
      </c>
      <c r="K73" s="232">
        <f>IFERROR(J73/$J$76,"-")</f>
        <v/>
      </c>
    </row>
    <row r="74" hidden="1" ht="15" customHeight="1">
      <c r="B74" s="61" t="n">
        <v>22</v>
      </c>
      <c r="C74" s="264" t="inlineStr">
        <is>
          <t>ბიზნესის განვითარება</t>
        </is>
      </c>
      <c r="D74" s="253" t="n"/>
      <c r="E74" s="253" t="n"/>
      <c r="F74" s="254" t="n"/>
      <c r="G74" s="231" t="n"/>
      <c r="H74" s="231" t="n"/>
      <c r="I74" s="231" t="n"/>
      <c r="J74" s="143">
        <f>'22_BDV'!F5</f>
        <v/>
      </c>
      <c r="K74" s="232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3" t="n"/>
      <c r="H75" s="243" t="n"/>
      <c r="I75" s="243" t="n"/>
      <c r="J75" s="243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5" t="inlineStr">
        <is>
          <t>ჯამი</t>
        </is>
      </c>
      <c r="D76" s="253" t="n"/>
      <c r="E76" s="253" t="n"/>
      <c r="F76" s="254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5" t="inlineStr">
        <is>
          <t>დ.ღ.გ. 18%</t>
        </is>
      </c>
      <c r="D77" s="253" t="n"/>
      <c r="E77" s="253" t="n"/>
      <c r="F77" s="254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5" t="inlineStr">
        <is>
          <t>ჯამი</t>
        </is>
      </c>
      <c r="D78" s="253" t="n"/>
      <c r="E78" s="253" t="n"/>
      <c r="F78" s="254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5" t="e">
        <v>#VALUE!</v>
      </c>
      <c r="C79" s="246" t="n"/>
      <c r="D79" s="246" t="n"/>
      <c r="E79" s="246" t="n"/>
      <c r="F79" s="246" t="n"/>
      <c r="G79" s="247" t="n"/>
      <c r="H79" s="246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8" t="n"/>
      <c r="C85" s="248" t="n"/>
      <c r="D85" s="248" t="n"/>
      <c r="E85" s="248" t="n"/>
      <c r="F85" s="248" t="n"/>
      <c r="G85" s="248" t="n"/>
      <c r="H85" s="248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17:F17"/>
    <mergeCell ref="C23:F23"/>
    <mergeCell ref="C39:F39"/>
    <mergeCell ref="C61:F61"/>
    <mergeCell ref="H3:K3"/>
    <mergeCell ref="C7:F7"/>
    <mergeCell ref="C72:F72"/>
    <mergeCell ref="C67:F67"/>
    <mergeCell ref="H4:I4"/>
    <mergeCell ref="C32:F32"/>
    <mergeCell ref="B79:F85"/>
    <mergeCell ref="C57:F57"/>
    <mergeCell ref="C19:F19"/>
    <mergeCell ref="C66:F66"/>
    <mergeCell ref="C28:F28"/>
    <mergeCell ref="C13:F13"/>
    <mergeCell ref="E4:F4"/>
    <mergeCell ref="C18:F18"/>
    <mergeCell ref="B2:C2"/>
    <mergeCell ref="C78:F78"/>
    <mergeCell ref="C53:F53"/>
    <mergeCell ref="C69:F69"/>
    <mergeCell ref="C49:F49"/>
    <mergeCell ref="C77:F77"/>
    <mergeCell ref="C34:F34"/>
    <mergeCell ref="D2:K2"/>
    <mergeCell ref="C6:F6"/>
    <mergeCell ref="C30:F30"/>
    <mergeCell ref="C62:F62"/>
    <mergeCell ref="C15:F15"/>
    <mergeCell ref="C33:F33"/>
    <mergeCell ref="C24:F24"/>
    <mergeCell ref="C42:F42"/>
    <mergeCell ref="C58:F58"/>
    <mergeCell ref="C14:F14"/>
    <mergeCell ref="C74:F74"/>
    <mergeCell ref="C45:F45"/>
    <mergeCell ref="C64:F64"/>
    <mergeCell ref="C73:F73"/>
    <mergeCell ref="C20:F20"/>
    <mergeCell ref="C26:F26"/>
    <mergeCell ref="C29:F29"/>
    <mergeCell ref="C16:F16"/>
    <mergeCell ref="C54:F54"/>
    <mergeCell ref="C25:F25"/>
    <mergeCell ref="C65:F65"/>
    <mergeCell ref="C47:F47"/>
    <mergeCell ref="C41:F41"/>
    <mergeCell ref="C63:F63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G79:H85"/>
    <mergeCell ref="C11:F11"/>
    <mergeCell ref="C51:F51"/>
    <mergeCell ref="C27:F27"/>
    <mergeCell ref="C71:F71"/>
    <mergeCell ref="C60:F60"/>
    <mergeCell ref="E3:F3"/>
    <mergeCell ref="C76:F76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1" t="n"/>
      <c r="G6" s="272" t="n"/>
      <c r="H6" s="273" t="n"/>
      <c r="I6" s="272" t="n"/>
      <c r="J6" s="273" t="n"/>
      <c r="K6" s="272" t="n"/>
      <c r="L6" s="272" t="n"/>
      <c r="M6" s="272" t="n"/>
    </row>
    <row r="7" ht="5.1" customHeight="1">
      <c r="A7" s="4" t="n"/>
      <c r="B7" s="5" t="n"/>
      <c r="C7" s="4" t="n"/>
      <c r="D7" s="4" t="n"/>
      <c r="E7" s="4" t="n"/>
      <c r="F7" s="274" t="n"/>
      <c r="G7" s="274" t="n"/>
      <c r="H7" s="274" t="n"/>
      <c r="I7" s="274" t="n"/>
      <c r="J7" s="274" t="n"/>
      <c r="K7" s="274" t="n"/>
      <c r="L7" s="274" t="n"/>
      <c r="M7" s="274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276" t="n"/>
    </row>
    <row r="9" ht="20.1" customHeight="1">
      <c r="A9" s="4" t="n"/>
      <c r="B9" s="149" t="inlineStr">
        <is>
          <t>არსებული ყალიბის დემონტაჟი</t>
        </is>
      </c>
      <c r="C9" s="148" t="inlineStr">
        <is>
          <t>კომპლ.</t>
        </is>
      </c>
      <c r="D9" s="148" t="n">
        <v>1</v>
      </c>
      <c r="E9" s="148" t="n">
        <v>1</v>
      </c>
      <c r="F9" s="152" t="n"/>
      <c r="G9" s="152" t="n"/>
      <c r="H9" s="152" t="n"/>
      <c r="I9" s="152">
        <f>H9*E9</f>
        <v/>
      </c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1" t="inlineStr">
        <is>
          <t>ჯამი</t>
        </is>
      </c>
      <c r="C16" s="221" t="n"/>
      <c r="D16" s="221" t="n"/>
      <c r="E16" s="221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1" t="inlineStr">
        <is>
          <t>ზედნადები ხარჯი</t>
        </is>
      </c>
      <c r="C17" s="221" t="n"/>
      <c r="D17" s="145" t="n">
        <v>0.1</v>
      </c>
      <c r="E17" s="221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1" t="inlineStr">
        <is>
          <t>ჯამი</t>
        </is>
      </c>
      <c r="C18" s="221" t="n"/>
      <c r="D18" s="221" t="n"/>
      <c r="E18" s="221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1" t="inlineStr">
        <is>
          <t>მოგება</t>
        </is>
      </c>
      <c r="C19" s="221" t="n"/>
      <c r="D19" s="145" t="n">
        <v>0.08</v>
      </c>
      <c r="E19" s="221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1" t="inlineStr">
        <is>
          <t>ჯამი</t>
        </is>
      </c>
      <c r="C20" s="221" t="n"/>
      <c r="D20" s="221" t="n"/>
      <c r="E20" s="221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52"/>
  <sheetViews>
    <sheetView view="pageBreakPreview" zoomScale="70" zoomScaleNormal="40" zoomScaleSheetLayoutView="70" workbookViewId="0">
      <selection activeCell="C48" sqref="C4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1" t="n"/>
      <c r="G6" s="272" t="n"/>
      <c r="H6" s="273" t="n"/>
      <c r="I6" s="272" t="n"/>
      <c r="J6" s="273" t="n"/>
      <c r="K6" s="272" t="n"/>
      <c r="L6" s="272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0.1" customHeight="1">
      <c r="A9" s="148" t="inlineStr">
        <is>
          <t>2.1.1</t>
        </is>
      </c>
      <c r="B9" s="176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6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6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1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1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1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1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1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1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1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1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1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1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1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1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1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1" t="inlineStr">
        <is>
          <t>ჯამი</t>
        </is>
      </c>
      <c r="C48" s="221" t="n"/>
      <c r="D48" s="221" t="n"/>
      <c r="E48" s="221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  <c r="BJ48" s="12" t="n"/>
    </row>
    <row r="49" ht="25.15" customFormat="1" customHeight="1" s="13">
      <c r="A49" s="14" t="n"/>
      <c r="B49" s="221" t="inlineStr">
        <is>
          <t>ზედნადები ხარჯი</t>
        </is>
      </c>
      <c r="C49" s="221" t="n"/>
      <c r="D49" s="145" t="n">
        <v>0.1</v>
      </c>
      <c r="E49" s="221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  <c r="BI49" s="12" t="n"/>
    </row>
    <row r="50" ht="25.15" customFormat="1" customHeight="1" s="13">
      <c r="A50" s="14" t="n"/>
      <c r="B50" s="221" t="inlineStr">
        <is>
          <t>ჯამი</t>
        </is>
      </c>
      <c r="C50" s="221" t="n"/>
      <c r="D50" s="221" t="n"/>
      <c r="E50" s="221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  <c r="BI50" s="12" t="n"/>
    </row>
    <row r="51" ht="25.15" customFormat="1" customHeight="1" s="13">
      <c r="A51" s="14" t="n"/>
      <c r="B51" s="221" t="inlineStr">
        <is>
          <t>მოგება</t>
        </is>
      </c>
      <c r="C51" s="221" t="n"/>
      <c r="D51" s="145" t="n">
        <v>0.08</v>
      </c>
      <c r="E51" s="221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  <c r="BI51" s="12" t="n"/>
    </row>
    <row r="52" ht="25.15" customFormat="1" customHeight="1" s="13">
      <c r="A52" s="14" t="n"/>
      <c r="B52" s="221" t="inlineStr">
        <is>
          <t>ჯამი</t>
        </is>
      </c>
      <c r="C52" s="221" t="n"/>
      <c r="D52" s="221" t="n"/>
      <c r="E52" s="221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  <c r="BI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A1" sqref="A1:XFD104857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1" t="n"/>
      <c r="G6" s="272">
        <f>SUM(G8:G26)</f>
        <v/>
      </c>
      <c r="H6" s="273" t="n"/>
      <c r="I6" s="272">
        <f>SUM(I8:I26)</f>
        <v/>
      </c>
      <c r="J6" s="273" t="n"/>
      <c r="K6" s="272">
        <f>SUM(K8:K26)</f>
        <v/>
      </c>
      <c r="L6" s="272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2" t="n"/>
      <c r="G14" s="282" t="n"/>
      <c r="H14" s="282" t="n"/>
      <c r="I14" s="282" t="n"/>
      <c r="J14" s="282" t="n"/>
      <c r="K14" s="282" t="n"/>
      <c r="L14" s="282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1" t="n"/>
      <c r="G22" s="281" t="n"/>
      <c r="H22" s="281" t="n"/>
      <c r="I22" s="281" t="n"/>
      <c r="J22" s="281" t="n"/>
      <c r="K22" s="281" t="n"/>
      <c r="L22" s="281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1" t="n"/>
      <c r="G23" s="281" t="n"/>
      <c r="H23" s="281" t="n"/>
      <c r="I23" s="281" t="n"/>
      <c r="J23" s="281" t="n"/>
      <c r="K23" s="281" t="n"/>
      <c r="L23" s="281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1" t="n"/>
      <c r="G24" s="281" t="n"/>
      <c r="H24" s="281" t="n"/>
      <c r="I24" s="281" t="n"/>
      <c r="J24" s="281" t="n"/>
      <c r="K24" s="281" t="n"/>
      <c r="L24" s="281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1" t="n"/>
      <c r="G25" s="281" t="n"/>
      <c r="H25" s="281" t="n"/>
      <c r="I25" s="281" t="n"/>
      <c r="J25" s="281" t="n"/>
      <c r="K25" s="281" t="n"/>
      <c r="L25" s="281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4" t="n"/>
      <c r="G26" s="274" t="n"/>
      <c r="H26" s="274" t="n"/>
      <c r="I26" s="274" t="n"/>
      <c r="J26" s="274" t="n"/>
      <c r="K26" s="274" t="n"/>
      <c r="L26" s="274" t="n"/>
      <c r="M26" s="63" t="n"/>
      <c r="N26" s="63" t="n"/>
    </row>
    <row r="27" ht="20.1" customFormat="1" customHeight="1" s="13">
      <c r="A27" s="14" t="n"/>
      <c r="B27" s="221" t="inlineStr">
        <is>
          <t>ჯამი</t>
        </is>
      </c>
      <c r="C27" s="221" t="n"/>
      <c r="D27" s="221" t="n"/>
      <c r="E27" s="221" t="n"/>
      <c r="F27" s="283" t="n"/>
      <c r="G27" s="283">
        <f>SUM(G8:G26)</f>
        <v/>
      </c>
      <c r="H27" s="283" t="n"/>
      <c r="I27" s="283">
        <f>SUM(I8:I26)</f>
        <v/>
      </c>
      <c r="J27" s="283" t="n"/>
      <c r="K27" s="283">
        <f>SUM(K8:K26)</f>
        <v/>
      </c>
      <c r="L27" s="283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33"/>
  <sheetViews>
    <sheetView view="pageBreakPreview" zoomScale="70" zoomScaleNormal="40" zoomScaleSheetLayoutView="70" workbookViewId="0">
      <selection activeCell="D11" sqref="D11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1" t="n"/>
      <c r="G6" s="272">
        <f>SUM(G8:G128)</f>
        <v/>
      </c>
      <c r="H6" s="273" t="n"/>
      <c r="I6" s="272">
        <f>SUM(I8:I128)</f>
        <v/>
      </c>
      <c r="J6" s="273" t="n"/>
      <c r="K6" s="272">
        <f>SUM(K8:K128)</f>
        <v/>
      </c>
      <c r="L6" s="272">
        <f>SUM(L8:L128)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+3.2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154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+6.5 ნიშნულზე (12 ცალი)</t>
        </is>
      </c>
      <c r="C18" s="132" t="inlineStr">
        <is>
          <t>მ³</t>
        </is>
      </c>
      <c r="D18" s="132" t="n"/>
      <c r="E18" s="132">
        <f>0.3*12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(0.142+0.108)*1.05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0.824*1.05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სვეტის მოწყობა +9.8 ნიშნულზე (12 ცალი)</t>
        </is>
      </c>
      <c r="C27" s="132" t="inlineStr">
        <is>
          <t>მ³</t>
        </is>
      </c>
      <c r="D27" s="132" t="n"/>
      <c r="E27" s="132">
        <f>0.2*8+0.3*4</f>
        <v/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(0.027+0.047+0.035)*1.05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დ=18</t>
        </is>
      </c>
      <c r="C30" s="76" t="inlineStr">
        <is>
          <t>ტ</t>
        </is>
      </c>
      <c r="D30" s="76" t="n"/>
      <c r="E30" s="154">
        <f>(0.102+0.23)*1.05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ფილის მოწყობა +6.5 ნიშნულზე</t>
        </is>
      </c>
      <c r="C36" s="132" t="inlineStr">
        <is>
          <t>მ³</t>
        </is>
      </c>
      <c r="D36" s="132" t="n"/>
      <c r="E36" s="132" t="n">
        <v>16.24</v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(0.067)*1.05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დ=10</t>
        </is>
      </c>
      <c r="C39" s="76" t="inlineStr">
        <is>
          <t>ტ</t>
        </is>
      </c>
      <c r="D39" s="76" t="n"/>
      <c r="E39" s="154">
        <f>(1.223+0.17+0.099+0.096)*1.05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ფილის მოწყობა +9.8 ნიშნულზე</t>
        </is>
      </c>
      <c r="C45" s="132" t="inlineStr">
        <is>
          <t>მ³</t>
        </is>
      </c>
      <c r="D45" s="132" t="n"/>
      <c r="E45" s="132" t="n">
        <v>13.16</v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(0.054)*1.05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დ=10</t>
        </is>
      </c>
      <c r="C48" s="76" t="inlineStr">
        <is>
          <t>ტ</t>
        </is>
      </c>
      <c r="D48" s="76" t="n"/>
      <c r="E48" s="154">
        <f>(0.991+0.17+0.08+0.096)*1.05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საყალიბე მასალა (ფანერა, დგარი, კოჭი)</t>
        </is>
      </c>
      <c r="C49" s="76" t="inlineStr">
        <is>
          <t>მ³</t>
        </is>
      </c>
      <c r="D49" s="76" t="n">
        <v>1</v>
      </c>
      <c r="E49" s="76">
        <f>D49*E45</f>
        <v/>
      </c>
      <c r="F49" s="6" t="n"/>
      <c r="G49" s="136">
        <f>E49*F49</f>
        <v/>
      </c>
      <c r="H49" s="136" t="n"/>
      <c r="I49" s="136">
        <f>E49*H49</f>
        <v/>
      </c>
      <c r="J49" s="136" t="n"/>
      <c r="K49" s="136">
        <f>J49*E49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საჭრელი დისკი</t>
        </is>
      </c>
      <c r="C50" s="76" t="inlineStr">
        <is>
          <t>ცალი</t>
        </is>
      </c>
      <c r="D50" s="76" t="n">
        <v>3</v>
      </c>
      <c r="E50" s="154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ლურსმანი</t>
        </is>
      </c>
      <c r="C51" s="76" t="inlineStr">
        <is>
          <t>კგ</t>
        </is>
      </c>
      <c r="D51" s="76" t="n">
        <v>0.8</v>
      </c>
      <c r="E51" s="76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საქსოვი მავთული</t>
        </is>
      </c>
      <c r="C52" s="76" t="inlineStr">
        <is>
          <t>კგ</t>
        </is>
      </c>
      <c r="D52" s="76" t="n">
        <v>0.65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დამხმარე მასალები</t>
        </is>
      </c>
      <c r="C53" s="76" t="inlineStr">
        <is>
          <t>მ³</t>
        </is>
      </c>
      <c r="D53" s="76" t="n">
        <v>1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Format="1" customHeight="1" s="26">
      <c r="A54" s="133" t="n">
        <v>1.6</v>
      </c>
      <c r="B54" s="133" t="inlineStr">
        <is>
          <t>რკინაბეტონის მონოლითური რიგელის მოწყობა +6.5, +9.8, +10.52, +12.99 ნიშნულზე</t>
        </is>
      </c>
      <c r="C54" s="132" t="inlineStr">
        <is>
          <t>მ³</t>
        </is>
      </c>
      <c r="D54" s="132" t="n"/>
      <c r="E54" s="132">
        <f>17.3-4.68</f>
        <v/>
      </c>
      <c r="F54" s="146" t="n"/>
      <c r="G54" s="146">
        <f>E54*F54</f>
        <v/>
      </c>
      <c r="H54" s="6" t="n"/>
      <c r="I54" s="146">
        <f>E54*H54</f>
        <v/>
      </c>
      <c r="J54" s="146" t="n"/>
      <c r="K54" s="146">
        <f>E54*J54</f>
        <v/>
      </c>
      <c r="L54" s="146">
        <f>G54+I54+K54</f>
        <v/>
      </c>
      <c r="M54" s="151" t="n"/>
    </row>
    <row r="55" ht="20.1" customHeight="1">
      <c r="A55" s="76" t="inlineStr">
        <is>
          <t>1.6.1</t>
        </is>
      </c>
      <c r="B55" s="77" t="inlineStr">
        <is>
          <t>ბეტონი B25</t>
        </is>
      </c>
      <c r="C55" s="76" t="inlineStr">
        <is>
          <t>მ³</t>
        </is>
      </c>
      <c r="D55" s="76" t="n">
        <v>1.015</v>
      </c>
      <c r="E55" s="76">
        <f>D55*E54</f>
        <v/>
      </c>
      <c r="F55" s="6" t="n"/>
      <c r="G55" s="136">
        <f>E55*F55</f>
        <v/>
      </c>
      <c r="H55" s="136" t="n"/>
      <c r="I55" s="136">
        <f>E55*H55</f>
        <v/>
      </c>
      <c r="J55" s="6" t="n"/>
      <c r="K55" s="136">
        <f>E55*J55</f>
        <v/>
      </c>
      <c r="L55" s="136">
        <f>G55+I55+K55</f>
        <v/>
      </c>
      <c r="M55" s="79" t="n"/>
    </row>
    <row r="56" ht="20.1" customHeight="1">
      <c r="A56" s="76" t="inlineStr">
        <is>
          <t>1.6.2</t>
        </is>
      </c>
      <c r="B56" s="77" t="inlineStr">
        <is>
          <t>არმატურა B500B დ=8</t>
        </is>
      </c>
      <c r="C56" s="76" t="inlineStr">
        <is>
          <t>ტ</t>
        </is>
      </c>
      <c r="D56" s="76" t="n"/>
      <c r="E56" s="154">
        <f>(0.763-0.22)*1.05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1.6.3</t>
        </is>
      </c>
      <c r="B57" s="77" t="inlineStr">
        <is>
          <t>არმატურა B500B დ=18</t>
        </is>
      </c>
      <c r="C57" s="76" t="inlineStr">
        <is>
          <t>ტ</t>
        </is>
      </c>
      <c r="D57" s="76" t="n"/>
      <c r="E57" s="154">
        <f>(3.294-0.85)*1.05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1.6.4</t>
        </is>
      </c>
      <c r="B58" s="77" t="inlineStr">
        <is>
          <t>საყალიბე მასალა (ფანერა, დგარი, კოჭი)</t>
        </is>
      </c>
      <c r="C58" s="76" t="inlineStr">
        <is>
          <t>მ³</t>
        </is>
      </c>
      <c r="D58" s="76" t="n">
        <v>1</v>
      </c>
      <c r="E58" s="76">
        <f>D58*E54</f>
        <v/>
      </c>
      <c r="F58" s="6" t="n"/>
      <c r="G58" s="136">
        <f>E58*F58</f>
        <v/>
      </c>
      <c r="H58" s="136" t="n"/>
      <c r="I58" s="136">
        <f>E58*H58</f>
        <v/>
      </c>
      <c r="J58" s="136" t="n"/>
      <c r="K58" s="136">
        <f>J58*E58</f>
        <v/>
      </c>
      <c r="L58" s="136">
        <f>G58+I58+K58</f>
        <v/>
      </c>
      <c r="M58" s="79" t="n"/>
    </row>
    <row r="59" ht="20.1" customHeight="1">
      <c r="A59" s="76" t="inlineStr">
        <is>
          <t>1.6.5</t>
        </is>
      </c>
      <c r="B59" s="77" t="inlineStr">
        <is>
          <t>საჭრელი დისკი</t>
        </is>
      </c>
      <c r="C59" s="76" t="inlineStr">
        <is>
          <t>ცალი</t>
        </is>
      </c>
      <c r="D59" s="76" t="n">
        <v>3</v>
      </c>
      <c r="E59" s="154">
        <f>D59*E54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1.6.6</t>
        </is>
      </c>
      <c r="B60" s="77" t="inlineStr">
        <is>
          <t>ლურსმანი</t>
        </is>
      </c>
      <c r="C60" s="76" t="inlineStr">
        <is>
          <t>კგ</t>
        </is>
      </c>
      <c r="D60" s="76" t="n">
        <v>0.8</v>
      </c>
      <c r="E60" s="76">
        <f>D60*E54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1.6.7</t>
        </is>
      </c>
      <c r="B61" s="77" t="inlineStr">
        <is>
          <t>საქსოვი მავთული</t>
        </is>
      </c>
      <c r="C61" s="76" t="inlineStr">
        <is>
          <t>კგ</t>
        </is>
      </c>
      <c r="D61" s="76" t="n">
        <v>0.65</v>
      </c>
      <c r="E61" s="76">
        <f>D61*E54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1.6.8</t>
        </is>
      </c>
      <c r="B62" s="77" t="inlineStr">
        <is>
          <t>დამხმარე მასალები</t>
        </is>
      </c>
      <c r="C62" s="76" t="inlineStr">
        <is>
          <t>მ³</t>
        </is>
      </c>
      <c r="D62" s="76" t="n">
        <v>1</v>
      </c>
      <c r="E62" s="76">
        <f>D62*E54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Format="1" customHeight="1" s="26">
      <c r="A63" s="133" t="n">
        <v>1.7</v>
      </c>
      <c r="B63" s="133" t="inlineStr">
        <is>
          <t>რკინაბეტონის მონოლითური კიბის მოწყობა</t>
        </is>
      </c>
      <c r="C63" s="132" t="inlineStr">
        <is>
          <t>მ³</t>
        </is>
      </c>
      <c r="D63" s="132" t="n"/>
      <c r="E63" s="132">
        <f>8-2</f>
        <v/>
      </c>
      <c r="F63" s="146" t="n"/>
      <c r="G63" s="146">
        <f>E63*F63</f>
        <v/>
      </c>
      <c r="H63" s="6" t="n"/>
      <c r="I63" s="146">
        <f>E63*H63</f>
        <v/>
      </c>
      <c r="J63" s="146" t="n"/>
      <c r="K63" s="146">
        <f>E63*J63</f>
        <v/>
      </c>
      <c r="L63" s="146">
        <f>G63+I63+K63</f>
        <v/>
      </c>
      <c r="M63" s="151" t="n"/>
    </row>
    <row r="64" ht="20.1" customHeight="1">
      <c r="A64" s="76" t="inlineStr">
        <is>
          <t>1.7.1</t>
        </is>
      </c>
      <c r="B64" s="77" t="inlineStr">
        <is>
          <t>ბეტონი B25</t>
        </is>
      </c>
      <c r="C64" s="76" t="inlineStr">
        <is>
          <t>მ³</t>
        </is>
      </c>
      <c r="D64" s="76" t="n">
        <v>1.015</v>
      </c>
      <c r="E64" s="76">
        <f>D64*E63</f>
        <v/>
      </c>
      <c r="F64" s="6" t="n"/>
      <c r="G64" s="136">
        <f>E64*F64</f>
        <v/>
      </c>
      <c r="H64" s="136" t="n"/>
      <c r="I64" s="136">
        <f>E64*H64</f>
        <v/>
      </c>
      <c r="J64" s="6" t="n"/>
      <c r="K64" s="136">
        <f>E64*J64</f>
        <v/>
      </c>
      <c r="L64" s="136">
        <f>G64+I64+K64</f>
        <v/>
      </c>
      <c r="M64" s="79" t="n"/>
    </row>
    <row r="65" ht="20.1" customHeight="1">
      <c r="A65" s="76" t="inlineStr">
        <is>
          <t>1.7.2</t>
        </is>
      </c>
      <c r="B65" s="77" t="inlineStr">
        <is>
          <t>არმატურა B500B დ=8</t>
        </is>
      </c>
      <c r="C65" s="76" t="inlineStr">
        <is>
          <t>ტ</t>
        </is>
      </c>
      <c r="D65" s="76" t="n"/>
      <c r="E65" s="154">
        <f>(0.025-0.005)*1.05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1.7.3</t>
        </is>
      </c>
      <c r="B66" s="77" t="inlineStr">
        <is>
          <t>არმატურა B500B დ=10</t>
        </is>
      </c>
      <c r="C66" s="76" t="inlineStr">
        <is>
          <t>ტ</t>
        </is>
      </c>
      <c r="D66" s="76" t="n"/>
      <c r="E66" s="154">
        <f>(0.246+0.115+0.086-0.08)*1.05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1.7.4</t>
        </is>
      </c>
      <c r="B67" s="77" t="inlineStr">
        <is>
          <t>არმატურა B500B დ=12</t>
        </is>
      </c>
      <c r="C67" s="76" t="inlineStr">
        <is>
          <t>ტ</t>
        </is>
      </c>
      <c r="D67" s="76" t="n"/>
      <c r="E67" s="154">
        <f>(0.532-0.12)*1.05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1.7.5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D68*E63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1.7.6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D69*E63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1.7.7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D70*E63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1.7.8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D71*E63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1.7.9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D72*E63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20.1" customFormat="1" customHeight="1" s="26">
      <c r="A73" s="133" t="n">
        <v>1.8</v>
      </c>
      <c r="B73" s="133" t="inlineStr">
        <is>
          <t>რკინაბეტონის მონოლითური კედლის მოწყობა (მკ.2)</t>
        </is>
      </c>
      <c r="C73" s="132" t="inlineStr">
        <is>
          <t>მ³</t>
        </is>
      </c>
      <c r="D73" s="132" t="n"/>
      <c r="E73" s="132" t="n">
        <v>2</v>
      </c>
      <c r="F73" s="146" t="n"/>
      <c r="G73" s="146">
        <f>E73*F73</f>
        <v/>
      </c>
      <c r="H73" s="6" t="n"/>
      <c r="I73" s="146">
        <f>E73*H73</f>
        <v/>
      </c>
      <c r="J73" s="146" t="n"/>
      <c r="K73" s="146">
        <f>E73*J73</f>
        <v/>
      </c>
      <c r="L73" s="146">
        <f>G73+I73+K73</f>
        <v/>
      </c>
      <c r="M73" s="151" t="n"/>
    </row>
    <row r="74" ht="20.1" customHeight="1">
      <c r="A74" s="76" t="inlineStr">
        <is>
          <t>1.8.1</t>
        </is>
      </c>
      <c r="B74" s="77" t="inlineStr">
        <is>
          <t>ბეტონი B25</t>
        </is>
      </c>
      <c r="C74" s="76" t="inlineStr">
        <is>
          <t>მ³</t>
        </is>
      </c>
      <c r="D74" s="76" t="n">
        <v>1.015</v>
      </c>
      <c r="E74" s="76">
        <f>D74*E73</f>
        <v/>
      </c>
      <c r="F74" s="6" t="n"/>
      <c r="G74" s="136">
        <f>E74*F74</f>
        <v/>
      </c>
      <c r="H74" s="136" t="n"/>
      <c r="I74" s="136">
        <f>E74*H74</f>
        <v/>
      </c>
      <c r="J74" s="6" t="n"/>
      <c r="K74" s="136">
        <f>E74*J74</f>
        <v/>
      </c>
      <c r="L74" s="136">
        <f>G74+I74+K74</f>
        <v/>
      </c>
      <c r="M74" s="79" t="n"/>
    </row>
    <row r="75" ht="20.1" customHeight="1">
      <c r="A75" s="76" t="inlineStr">
        <is>
          <t>1.8.2</t>
        </is>
      </c>
      <c r="B75" s="77" t="inlineStr">
        <is>
          <t>არმატურა B500B დ=8</t>
        </is>
      </c>
      <c r="C75" s="76" t="inlineStr">
        <is>
          <t>ტ</t>
        </is>
      </c>
      <c r="D75" s="76" t="n"/>
      <c r="E75" s="154">
        <f>(0.034)*1.05</f>
        <v/>
      </c>
      <c r="F75" s="6" t="n"/>
      <c r="G75" s="136">
        <f>E75*F75</f>
        <v/>
      </c>
      <c r="H75" s="136" t="n"/>
      <c r="I75" s="136">
        <f>E75*H75</f>
        <v/>
      </c>
      <c r="J75" s="6" t="n"/>
      <c r="K75" s="136">
        <f>E75*J75</f>
        <v/>
      </c>
      <c r="L75" s="136">
        <f>G75+I75+K75</f>
        <v/>
      </c>
      <c r="M75" s="79" t="n"/>
    </row>
    <row r="76" ht="20.1" customHeight="1">
      <c r="A76" s="76" t="inlineStr">
        <is>
          <t>1.8.3</t>
        </is>
      </c>
      <c r="B76" s="77" t="inlineStr">
        <is>
          <t>არმატურა B500B დ=10</t>
        </is>
      </c>
      <c r="C76" s="76" t="inlineStr">
        <is>
          <t>ტ</t>
        </is>
      </c>
      <c r="D76" s="76" t="n"/>
      <c r="E76" s="154">
        <f>(0.154+0.007+0.018)*1.05</f>
        <v/>
      </c>
      <c r="F76" s="6" t="n"/>
      <c r="G76" s="136">
        <f>E76*F76</f>
        <v/>
      </c>
      <c r="H76" s="136" t="n"/>
      <c r="I76" s="136">
        <f>E76*H76</f>
        <v/>
      </c>
      <c r="J76" s="6" t="n"/>
      <c r="K76" s="136">
        <f>E76*J76</f>
        <v/>
      </c>
      <c r="L76" s="136">
        <f>G76+I76+K76</f>
        <v/>
      </c>
      <c r="M76" s="79" t="n"/>
    </row>
    <row r="77" ht="20.1" customHeight="1">
      <c r="A77" s="76" t="inlineStr">
        <is>
          <t>1.8.4</t>
        </is>
      </c>
      <c r="B77" s="77" t="inlineStr">
        <is>
          <t>საყალიბე მასალა (ფანერა, დგარი, კოჭი)</t>
        </is>
      </c>
      <c r="C77" s="76" t="inlineStr">
        <is>
          <t>მ³</t>
        </is>
      </c>
      <c r="D77" s="76" t="n">
        <v>1</v>
      </c>
      <c r="E77" s="76">
        <f>D77*E73</f>
        <v/>
      </c>
      <c r="F77" s="6" t="n"/>
      <c r="G77" s="136">
        <f>E77*F77</f>
        <v/>
      </c>
      <c r="H77" s="136" t="n"/>
      <c r="I77" s="136">
        <f>E77*H77</f>
        <v/>
      </c>
      <c r="J77" s="136" t="n"/>
      <c r="K77" s="136">
        <f>J77*E77</f>
        <v/>
      </c>
      <c r="L77" s="136">
        <f>G77+I77+K77</f>
        <v/>
      </c>
      <c r="M77" s="79" t="n"/>
    </row>
    <row r="78" ht="20.1" customHeight="1">
      <c r="A78" s="76" t="inlineStr">
        <is>
          <t>1.8.5</t>
        </is>
      </c>
      <c r="B78" s="77" t="inlineStr">
        <is>
          <t>საჭრელი დისკი</t>
        </is>
      </c>
      <c r="C78" s="76" t="inlineStr">
        <is>
          <t>ცალი</t>
        </is>
      </c>
      <c r="D78" s="76" t="n">
        <v>3</v>
      </c>
      <c r="E78" s="154">
        <f>D78*E73</f>
        <v/>
      </c>
      <c r="F78" s="6" t="n"/>
      <c r="G78" s="136">
        <f>E78*F78</f>
        <v/>
      </c>
      <c r="H78" s="136" t="n"/>
      <c r="I78" s="136">
        <f>E78*H78</f>
        <v/>
      </c>
      <c r="J78" s="136" t="n"/>
      <c r="K78" s="136">
        <f>J78*E78</f>
        <v/>
      </c>
      <c r="L78" s="136">
        <f>G78+I78+K78</f>
        <v/>
      </c>
      <c r="M78" s="79" t="n"/>
    </row>
    <row r="79" ht="20.1" customHeight="1">
      <c r="A79" s="76" t="inlineStr">
        <is>
          <t>1.8.6</t>
        </is>
      </c>
      <c r="B79" s="77" t="inlineStr">
        <is>
          <t>ლურსმანი</t>
        </is>
      </c>
      <c r="C79" s="76" t="inlineStr">
        <is>
          <t>კგ</t>
        </is>
      </c>
      <c r="D79" s="76" t="n">
        <v>0.8</v>
      </c>
      <c r="E79" s="76">
        <f>D79*E73</f>
        <v/>
      </c>
      <c r="F79" s="6" t="n"/>
      <c r="G79" s="136">
        <f>E79*F79</f>
        <v/>
      </c>
      <c r="H79" s="136" t="n"/>
      <c r="I79" s="136">
        <f>E79*H79</f>
        <v/>
      </c>
      <c r="J79" s="136" t="n"/>
      <c r="K79" s="136">
        <f>J79*E79</f>
        <v/>
      </c>
      <c r="L79" s="136">
        <f>G79+I79+K79</f>
        <v/>
      </c>
      <c r="M79" s="79" t="n"/>
    </row>
    <row r="80" ht="20.1" customHeight="1">
      <c r="A80" s="76" t="inlineStr">
        <is>
          <t>1.8.7</t>
        </is>
      </c>
      <c r="B80" s="77" t="inlineStr">
        <is>
          <t>საქსოვი მავთული</t>
        </is>
      </c>
      <c r="C80" s="76" t="inlineStr">
        <is>
          <t>კგ</t>
        </is>
      </c>
      <c r="D80" s="76" t="n">
        <v>0.65</v>
      </c>
      <c r="E80" s="76">
        <f>D80*E73</f>
        <v/>
      </c>
      <c r="F80" s="6" t="n"/>
      <c r="G80" s="136">
        <f>E80*F80</f>
        <v/>
      </c>
      <c r="H80" s="136" t="n"/>
      <c r="I80" s="136">
        <f>E80*H80</f>
        <v/>
      </c>
      <c r="J80" s="136" t="n"/>
      <c r="K80" s="136">
        <f>J80*E80</f>
        <v/>
      </c>
      <c r="L80" s="136">
        <f>G80+I80+K80</f>
        <v/>
      </c>
      <c r="M80" s="79" t="n"/>
    </row>
    <row r="81" ht="20.1" customHeight="1">
      <c r="A81" s="76" t="inlineStr">
        <is>
          <t>1.8.8</t>
        </is>
      </c>
      <c r="B81" s="77" t="inlineStr">
        <is>
          <t>დამხმარე მასალები</t>
        </is>
      </c>
      <c r="C81" s="76" t="inlineStr">
        <is>
          <t>მ³</t>
        </is>
      </c>
      <c r="D81" s="76" t="n">
        <v>1</v>
      </c>
      <c r="E81" s="76">
        <f>D81*E73</f>
        <v/>
      </c>
      <c r="F81" s="6" t="n"/>
      <c r="G81" s="136">
        <f>E81*F81</f>
        <v/>
      </c>
      <c r="H81" s="136" t="n"/>
      <c r="I81" s="136">
        <f>E81*H81</f>
        <v/>
      </c>
      <c r="J81" s="136" t="n"/>
      <c r="K81" s="136">
        <f>J81*E81</f>
        <v/>
      </c>
      <c r="L81" s="136">
        <f>G81+I81+K81</f>
        <v/>
      </c>
      <c r="M81" s="79" t="n"/>
    </row>
    <row r="82" ht="20.1" customFormat="1" customHeight="1" s="26">
      <c r="A82" s="133" t="n">
        <v>1.9</v>
      </c>
      <c r="B82" s="133" t="inlineStr">
        <is>
          <t>რკინაბეტონის მონოლითური სარტყელის მოწყობა</t>
        </is>
      </c>
      <c r="C82" s="132" t="inlineStr">
        <is>
          <t>მ³</t>
        </is>
      </c>
      <c r="D82" s="132" t="n"/>
      <c r="E82" s="132" t="n">
        <v>0.72</v>
      </c>
      <c r="F82" s="146" t="n"/>
      <c r="G82" s="146">
        <f>E82*F82</f>
        <v/>
      </c>
      <c r="H82" s="6" t="n"/>
      <c r="I82" s="146">
        <f>E82*H82</f>
        <v/>
      </c>
      <c r="J82" s="146" t="n"/>
      <c r="K82" s="146">
        <f>E82*J82</f>
        <v/>
      </c>
      <c r="L82" s="146">
        <f>G82+I82+K82</f>
        <v/>
      </c>
      <c r="M82" s="151" t="n"/>
    </row>
    <row r="83" ht="20.1" customHeight="1">
      <c r="A83" s="76" t="inlineStr">
        <is>
          <t>1.9.1</t>
        </is>
      </c>
      <c r="B83" s="77" t="inlineStr">
        <is>
          <t>ბეტონი B25</t>
        </is>
      </c>
      <c r="C83" s="76" t="inlineStr">
        <is>
          <t>მ³</t>
        </is>
      </c>
      <c r="D83" s="76" t="n">
        <v>1.015</v>
      </c>
      <c r="E83" s="76">
        <f>D83*E82</f>
        <v/>
      </c>
      <c r="F83" s="6" t="n"/>
      <c r="G83" s="136">
        <f>E83*F83</f>
        <v/>
      </c>
      <c r="H83" s="136" t="n"/>
      <c r="I83" s="136">
        <f>E83*H83</f>
        <v/>
      </c>
      <c r="J83" s="6" t="n"/>
      <c r="K83" s="136">
        <f>E83*J83</f>
        <v/>
      </c>
      <c r="L83" s="136">
        <f>G83+I83+K83</f>
        <v/>
      </c>
      <c r="M83" s="79" t="n"/>
    </row>
    <row r="84" ht="20.1" customHeight="1">
      <c r="A84" s="76" t="inlineStr">
        <is>
          <t>1.9.2</t>
        </is>
      </c>
      <c r="B84" s="77" t="inlineStr">
        <is>
          <t>არმატურა B500B დ=8</t>
        </is>
      </c>
      <c r="C84" s="76" t="inlineStr">
        <is>
          <t>ტ</t>
        </is>
      </c>
      <c r="D84" s="76" t="n"/>
      <c r="E84" s="154">
        <f>(0.025-0.005)*1.05</f>
        <v/>
      </c>
      <c r="F84" s="6" t="n"/>
      <c r="G84" s="136">
        <f>E84*F84</f>
        <v/>
      </c>
      <c r="H84" s="136" t="n"/>
      <c r="I84" s="136">
        <f>E84*H84</f>
        <v/>
      </c>
      <c r="J84" s="6" t="n"/>
      <c r="K84" s="136">
        <f>E84*J84</f>
        <v/>
      </c>
      <c r="L84" s="136">
        <f>G84+I84+K84</f>
        <v/>
      </c>
      <c r="M84" s="79" t="n"/>
    </row>
    <row r="85" ht="20.1" customHeight="1">
      <c r="A85" s="76" t="inlineStr">
        <is>
          <t>1.9.3</t>
        </is>
      </c>
      <c r="B85" s="77" t="inlineStr">
        <is>
          <t>არმატურა B500B დ=10</t>
        </is>
      </c>
      <c r="C85" s="76" t="inlineStr">
        <is>
          <t>ტ</t>
        </is>
      </c>
      <c r="D85" s="76" t="n"/>
      <c r="E85" s="154">
        <f>(0.043+0.018)*1.05</f>
        <v/>
      </c>
      <c r="F85" s="6" t="n"/>
      <c r="G85" s="136">
        <f>E85*F85</f>
        <v/>
      </c>
      <c r="H85" s="136" t="n"/>
      <c r="I85" s="136">
        <f>E85*H85</f>
        <v/>
      </c>
      <c r="J85" s="6" t="n"/>
      <c r="K85" s="136">
        <f>E85*J85</f>
        <v/>
      </c>
      <c r="L85" s="136">
        <f>G85+I85+K85</f>
        <v/>
      </c>
      <c r="M85" s="79" t="n"/>
    </row>
    <row r="86" ht="20.1" customHeight="1">
      <c r="A86" s="76" t="inlineStr">
        <is>
          <t>1.9.4</t>
        </is>
      </c>
      <c r="B86" s="77" t="inlineStr">
        <is>
          <t>საყალიბე მასალა (ფანერა, დგარი, კოჭი)</t>
        </is>
      </c>
      <c r="C86" s="76" t="inlineStr">
        <is>
          <t>მ³</t>
        </is>
      </c>
      <c r="D86" s="76" t="n">
        <v>1</v>
      </c>
      <c r="E86" s="76">
        <f>D86*E82</f>
        <v/>
      </c>
      <c r="F86" s="6" t="n"/>
      <c r="G86" s="136">
        <f>E86*F86</f>
        <v/>
      </c>
      <c r="H86" s="136" t="n"/>
      <c r="I86" s="136">
        <f>E86*H86</f>
        <v/>
      </c>
      <c r="J86" s="136" t="n"/>
      <c r="K86" s="136">
        <f>J86*E86</f>
        <v/>
      </c>
      <c r="L86" s="136">
        <f>G86+I86+K86</f>
        <v/>
      </c>
      <c r="M86" s="79" t="n"/>
    </row>
    <row r="87" ht="20.1" customHeight="1">
      <c r="A87" s="76" t="inlineStr">
        <is>
          <t>1.9.5</t>
        </is>
      </c>
      <c r="B87" s="77" t="inlineStr">
        <is>
          <t>საჭრელი დისკი</t>
        </is>
      </c>
      <c r="C87" s="76" t="inlineStr">
        <is>
          <t>ცალი</t>
        </is>
      </c>
      <c r="D87" s="76" t="n">
        <v>3</v>
      </c>
      <c r="E87" s="154">
        <f>D87*E82</f>
        <v/>
      </c>
      <c r="F87" s="6" t="n"/>
      <c r="G87" s="136">
        <f>E87*F87</f>
        <v/>
      </c>
      <c r="H87" s="136" t="n"/>
      <c r="I87" s="136">
        <f>E87*H87</f>
        <v/>
      </c>
      <c r="J87" s="136" t="n"/>
      <c r="K87" s="136">
        <f>J87*E87</f>
        <v/>
      </c>
      <c r="L87" s="136">
        <f>G87+I87+K87</f>
        <v/>
      </c>
      <c r="M87" s="79" t="n"/>
    </row>
    <row r="88" ht="20.1" customHeight="1">
      <c r="A88" s="76" t="inlineStr">
        <is>
          <t>1.9.6</t>
        </is>
      </c>
      <c r="B88" s="77" t="inlineStr">
        <is>
          <t>ლურსმანი</t>
        </is>
      </c>
      <c r="C88" s="76" t="inlineStr">
        <is>
          <t>კგ</t>
        </is>
      </c>
      <c r="D88" s="76" t="n">
        <v>0.8</v>
      </c>
      <c r="E88" s="76">
        <f>D88*E82</f>
        <v/>
      </c>
      <c r="F88" s="6" t="n"/>
      <c r="G88" s="136">
        <f>E88*F88</f>
        <v/>
      </c>
      <c r="H88" s="136" t="n"/>
      <c r="I88" s="136">
        <f>E88*H88</f>
        <v/>
      </c>
      <c r="J88" s="136" t="n"/>
      <c r="K88" s="136">
        <f>J88*E88</f>
        <v/>
      </c>
      <c r="L88" s="136">
        <f>G88+I88+K88</f>
        <v/>
      </c>
      <c r="M88" s="79" t="n"/>
    </row>
    <row r="89" ht="20.1" customHeight="1">
      <c r="A89" s="76" t="inlineStr">
        <is>
          <t>1.9.7</t>
        </is>
      </c>
      <c r="B89" s="77" t="inlineStr">
        <is>
          <t>საქსოვი მავთული</t>
        </is>
      </c>
      <c r="C89" s="76" t="inlineStr">
        <is>
          <t>კგ</t>
        </is>
      </c>
      <c r="D89" s="76" t="n">
        <v>0.65</v>
      </c>
      <c r="E89" s="76">
        <f>D89*E82</f>
        <v/>
      </c>
      <c r="F89" s="6" t="n"/>
      <c r="G89" s="136">
        <f>E89*F89</f>
        <v/>
      </c>
      <c r="H89" s="136" t="n"/>
      <c r="I89" s="136">
        <f>E89*H89</f>
        <v/>
      </c>
      <c r="J89" s="136" t="n"/>
      <c r="K89" s="136">
        <f>J89*E89</f>
        <v/>
      </c>
      <c r="L89" s="136">
        <f>G89+I89+K89</f>
        <v/>
      </c>
      <c r="M89" s="79" t="n"/>
    </row>
    <row r="90" ht="20.1" customHeight="1">
      <c r="A90" s="76" t="inlineStr">
        <is>
          <t>1.9.8</t>
        </is>
      </c>
      <c r="B90" s="77" t="inlineStr">
        <is>
          <t>დამხმარე მასალები</t>
        </is>
      </c>
      <c r="C90" s="76" t="inlineStr">
        <is>
          <t>მ³</t>
        </is>
      </c>
      <c r="D90" s="76" t="n">
        <v>1</v>
      </c>
      <c r="E90" s="76">
        <f>D90*E82</f>
        <v/>
      </c>
      <c r="F90" s="6" t="n"/>
      <c r="G90" s="136">
        <f>E90*F90</f>
        <v/>
      </c>
      <c r="H90" s="136" t="n"/>
      <c r="I90" s="136">
        <f>E90*H90</f>
        <v/>
      </c>
      <c r="J90" s="136" t="n"/>
      <c r="K90" s="136">
        <f>J90*E90</f>
        <v/>
      </c>
      <c r="L90" s="136">
        <f>G90+I90+K90</f>
        <v/>
      </c>
      <c r="M90" s="79" t="n"/>
    </row>
    <row r="91" ht="30" customFormat="1" customHeight="1" s="8">
      <c r="A91" s="74" t="n"/>
      <c r="B91" s="75" t="inlineStr">
        <is>
          <t>ქანობიანი სახურავის კონსტრუქციის მოწყობა</t>
        </is>
      </c>
      <c r="C91" s="120" t="n"/>
      <c r="D91" s="121" t="n"/>
      <c r="E91" s="121" t="n"/>
      <c r="F91" s="275" t="n"/>
      <c r="G91" s="276" t="n"/>
      <c r="H91" s="277" t="n"/>
      <c r="I91" s="276" t="n"/>
      <c r="J91" s="277" t="n"/>
      <c r="K91" s="276" t="n"/>
      <c r="L91" s="276" t="n"/>
      <c r="M91" s="122" t="n"/>
    </row>
    <row r="92" ht="20.1" customFormat="1" customHeight="1" s="26">
      <c r="A92" s="133" t="n">
        <v>2.1</v>
      </c>
      <c r="B92" s="133" t="inlineStr">
        <is>
          <t>ქანობიანი სახურავის ხის კონსტრუქციის მოწყობა</t>
        </is>
      </c>
      <c r="C92" s="132" t="inlineStr">
        <is>
          <t>მ³</t>
        </is>
      </c>
      <c r="D92" s="132" t="n"/>
      <c r="E92" s="166">
        <f>SUM(E93:E104)</f>
        <v/>
      </c>
      <c r="F92" s="284" t="n"/>
      <c r="G92" s="284" t="n"/>
      <c r="H92" s="6" t="n"/>
      <c r="I92" s="146">
        <f>E92*H92</f>
        <v/>
      </c>
      <c r="J92" s="284" t="n"/>
      <c r="K92" s="284" t="n"/>
      <c r="L92" s="136">
        <f>G92+I92+K92</f>
        <v/>
      </c>
      <c r="M92" s="151" t="n"/>
    </row>
    <row r="93" ht="20.1" customFormat="1" customHeight="1" s="26">
      <c r="A93" s="76" t="inlineStr">
        <is>
          <t>2.1.1</t>
        </is>
      </c>
      <c r="B93" s="77" t="inlineStr">
        <is>
          <t>მაუერლატი -1 კვეთი 100 X 150 მმ</t>
        </is>
      </c>
      <c r="C93" s="76" t="inlineStr">
        <is>
          <t>მ³</t>
        </is>
      </c>
      <c r="D93" s="132" t="n"/>
      <c r="E93" s="154">
        <f>0.28*1.05</f>
        <v/>
      </c>
      <c r="F93" s="6" t="n"/>
      <c r="G93" s="136">
        <f>E93*F93</f>
        <v/>
      </c>
      <c r="H93" s="284" t="n"/>
      <c r="I93" s="284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2.1.2</t>
        </is>
      </c>
      <c r="B94" s="77" t="inlineStr">
        <is>
          <t>ნივნივა-1 კვეთი 200 X 100 მმ</t>
        </is>
      </c>
      <c r="C94" s="76" t="inlineStr">
        <is>
          <t>მ³</t>
        </is>
      </c>
      <c r="D94" s="132" t="n"/>
      <c r="E94" s="154">
        <f>1.06*1.05</f>
        <v/>
      </c>
      <c r="F94" s="6" t="n"/>
      <c r="G94" s="136">
        <f>E94*F94</f>
        <v/>
      </c>
      <c r="H94" s="284" t="n"/>
      <c r="I94" s="284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2.1.3</t>
        </is>
      </c>
      <c r="B95" s="77" t="inlineStr">
        <is>
          <t>ნივნივა-2 კვეთი 200 X 100 მმ</t>
        </is>
      </c>
      <c r="C95" s="76" t="inlineStr">
        <is>
          <t>მ³</t>
        </is>
      </c>
      <c r="D95" s="132" t="n"/>
      <c r="E95" s="154">
        <f>0.29*1.05</f>
        <v/>
      </c>
      <c r="F95" s="6" t="n"/>
      <c r="G95" s="136">
        <f>E95*F95</f>
        <v/>
      </c>
      <c r="H95" s="284" t="n"/>
      <c r="I95" s="284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2.1.4</t>
        </is>
      </c>
      <c r="B96" s="77" t="inlineStr">
        <is>
          <t>ნივნივა-3 კვეთი 200 X 100 მმ</t>
        </is>
      </c>
      <c r="C96" s="76" t="inlineStr">
        <is>
          <t>მ³</t>
        </is>
      </c>
      <c r="D96" s="132" t="n"/>
      <c r="E96" s="154">
        <f>0.2*1.05</f>
        <v/>
      </c>
      <c r="F96" s="6" t="n"/>
      <c r="G96" s="136">
        <f>E96*F96</f>
        <v/>
      </c>
      <c r="H96" s="284" t="n"/>
      <c r="I96" s="284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76" t="inlineStr">
        <is>
          <t>2.1.5</t>
        </is>
      </c>
      <c r="B97" s="77" t="inlineStr">
        <is>
          <t>შემკრავი კოჭი კვეთი 200 X 50 მმ</t>
        </is>
      </c>
      <c r="C97" s="76" t="inlineStr">
        <is>
          <t>მ³</t>
        </is>
      </c>
      <c r="D97" s="132" t="n"/>
      <c r="E97" s="154">
        <f>0.38*1.05</f>
        <v/>
      </c>
      <c r="F97" s="6" t="n"/>
      <c r="G97" s="136">
        <f>E97*F97</f>
        <v/>
      </c>
      <c r="H97" s="284" t="n"/>
      <c r="I97" s="284" t="n"/>
      <c r="J97" s="6" t="n"/>
      <c r="K97" s="136">
        <f>E97*J97</f>
        <v/>
      </c>
      <c r="L97" s="136">
        <f>G97+I97+K97</f>
        <v/>
      </c>
      <c r="M97" s="151" t="n"/>
    </row>
    <row r="98" ht="20.1" customFormat="1" customHeight="1" s="26">
      <c r="A98" s="76" t="inlineStr">
        <is>
          <t>2.1.6</t>
        </is>
      </c>
      <c r="B98" s="77" t="inlineStr">
        <is>
          <t>ზედსადები -1 კვეთი 200 X 50 მმ</t>
        </is>
      </c>
      <c r="C98" s="76" t="inlineStr">
        <is>
          <t>მ³</t>
        </is>
      </c>
      <c r="D98" s="132" t="n"/>
      <c r="E98" s="154">
        <f>0.08*1.05</f>
        <v/>
      </c>
      <c r="F98" s="6" t="n"/>
      <c r="G98" s="136">
        <f>E98*F98</f>
        <v/>
      </c>
      <c r="H98" s="284" t="n"/>
      <c r="I98" s="284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2.1.7</t>
        </is>
      </c>
      <c r="B99" s="77" t="inlineStr">
        <is>
          <t>ზედსადები -2 კვეთი 200 X 50 მმ</t>
        </is>
      </c>
      <c r="C99" s="76" t="inlineStr">
        <is>
          <t>მ³</t>
        </is>
      </c>
      <c r="D99" s="132" t="n"/>
      <c r="E99" s="154">
        <f>0.18*1.05</f>
        <v/>
      </c>
      <c r="F99" s="6" t="n"/>
      <c r="G99" s="136">
        <f>E99*F99</f>
        <v/>
      </c>
      <c r="H99" s="284" t="n"/>
      <c r="I99" s="284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76" t="inlineStr">
        <is>
          <t>2.1.8</t>
        </is>
      </c>
      <c r="B100" s="77" t="inlineStr">
        <is>
          <t>ირიბანა-1 კვეთი 100 X 100 მმ</t>
        </is>
      </c>
      <c r="C100" s="76" t="inlineStr">
        <is>
          <t>მ³</t>
        </is>
      </c>
      <c r="D100" s="132" t="n"/>
      <c r="E100" s="154">
        <f>0.08*1.05</f>
        <v/>
      </c>
      <c r="F100" s="6" t="n"/>
      <c r="G100" s="136">
        <f>E100*F100</f>
        <v/>
      </c>
      <c r="H100" s="284" t="n"/>
      <c r="I100" s="284" t="n"/>
      <c r="J100" s="6" t="n"/>
      <c r="K100" s="136">
        <f>E100*J100</f>
        <v/>
      </c>
      <c r="L100" s="136">
        <f>G100+I100+K100</f>
        <v/>
      </c>
      <c r="M100" s="151" t="n"/>
    </row>
    <row r="101" ht="20.1" customFormat="1" customHeight="1" s="26">
      <c r="A101" s="76" t="inlineStr">
        <is>
          <t>2.1.9</t>
        </is>
      </c>
      <c r="B101" s="77" t="inlineStr">
        <is>
          <t>წოლანა კვეთი 200 X 50 მმ</t>
        </is>
      </c>
      <c r="C101" s="76" t="inlineStr">
        <is>
          <t>მ³</t>
        </is>
      </c>
      <c r="D101" s="132" t="n"/>
      <c r="E101" s="154">
        <f>0.12*1.05</f>
        <v/>
      </c>
      <c r="F101" s="6" t="n"/>
      <c r="G101" s="136">
        <f>E101*F101</f>
        <v/>
      </c>
      <c r="H101" s="284" t="n"/>
      <c r="I101" s="284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2.1.10</t>
        </is>
      </c>
      <c r="B102" s="77" t="inlineStr">
        <is>
          <t>კოჭი კვეთი 200 X 100 მმ</t>
        </is>
      </c>
      <c r="C102" s="76" t="inlineStr">
        <is>
          <t>მ³</t>
        </is>
      </c>
      <c r="D102" s="132" t="n"/>
      <c r="E102" s="154">
        <f>0.28*1.05</f>
        <v/>
      </c>
      <c r="F102" s="6" t="n"/>
      <c r="G102" s="136">
        <f>E102*F102</f>
        <v/>
      </c>
      <c r="H102" s="284" t="n"/>
      <c r="I102" s="284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76" t="inlineStr">
        <is>
          <t>2.1.11</t>
        </is>
      </c>
      <c r="B103" s="77" t="inlineStr">
        <is>
          <t>კოჭი კვეთი 50 X 70 მმ</t>
        </is>
      </c>
      <c r="C103" s="76" t="inlineStr">
        <is>
          <t>მ³</t>
        </is>
      </c>
      <c r="D103" s="132" t="n"/>
      <c r="E103" s="154">
        <f>0.53*1.05</f>
        <v/>
      </c>
      <c r="F103" s="6" t="n"/>
      <c r="G103" s="136">
        <f>E103*F103</f>
        <v/>
      </c>
      <c r="H103" s="284" t="n"/>
      <c r="I103" s="284" t="n"/>
      <c r="J103" s="6" t="n"/>
      <c r="K103" s="136">
        <f>E103*J103</f>
        <v/>
      </c>
      <c r="L103" s="136">
        <f>G103+I103+K103</f>
        <v/>
      </c>
      <c r="M103" s="151" t="n"/>
    </row>
    <row r="104" ht="20.1" customFormat="1" customHeight="1" s="26">
      <c r="A104" s="76" t="inlineStr">
        <is>
          <t>2.1.12</t>
        </is>
      </c>
      <c r="B104" s="77" t="inlineStr">
        <is>
          <t>შეფიცვრა კვეთი ბ=30 მმ</t>
        </is>
      </c>
      <c r="C104" s="76" t="inlineStr">
        <is>
          <t>მ³</t>
        </is>
      </c>
      <c r="D104" s="132" t="n"/>
      <c r="E104" s="154">
        <f>2.43*1.05</f>
        <v/>
      </c>
      <c r="F104" s="6" t="n"/>
      <c r="G104" s="136">
        <f>E104*F104</f>
        <v/>
      </c>
      <c r="H104" s="284" t="n"/>
      <c r="I104" s="284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2.1.13</t>
        </is>
      </c>
      <c r="B105" s="77" t="inlineStr">
        <is>
          <t>დამხმარე მასალები</t>
        </is>
      </c>
      <c r="C105" s="76" t="inlineStr">
        <is>
          <t>მ³</t>
        </is>
      </c>
      <c r="D105" s="132" t="n">
        <v>1</v>
      </c>
      <c r="E105" s="154">
        <f>E92*D105</f>
        <v/>
      </c>
      <c r="F105" s="6" t="n"/>
      <c r="G105" s="136">
        <f>E105*F105</f>
        <v/>
      </c>
      <c r="H105" s="284" t="n"/>
      <c r="I105" s="284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133" t="n">
        <v>2.2</v>
      </c>
      <c r="B106" s="133" t="inlineStr">
        <is>
          <t>ხის კონსტრუქციის  ზედაპირის დამუშავება ანტისეპტიკური ხსნარით 2 პირი</t>
        </is>
      </c>
      <c r="C106" s="132" t="inlineStr">
        <is>
          <t>მ²</t>
        </is>
      </c>
      <c r="D106" s="132" t="n"/>
      <c r="E106" s="170" t="n">
        <v>224</v>
      </c>
      <c r="F106" s="284" t="n"/>
      <c r="G106" s="284" t="n"/>
      <c r="H106" s="6" t="n"/>
      <c r="I106" s="146">
        <f>E106*H106</f>
        <v/>
      </c>
      <c r="J106" s="284" t="n"/>
      <c r="K106" s="284" t="n"/>
      <c r="L106" s="136">
        <f>G106+I106+K106</f>
        <v/>
      </c>
      <c r="M106" s="151" t="n"/>
    </row>
    <row r="107" ht="20.1" customFormat="1" customHeight="1" s="26">
      <c r="A107" s="76" t="inlineStr">
        <is>
          <t>2.2.1</t>
        </is>
      </c>
      <c r="B107" s="77" t="inlineStr">
        <is>
          <t>ანტისპეტიკური საღებავი</t>
        </is>
      </c>
      <c r="C107" s="76" t="inlineStr">
        <is>
          <t>ლიტრი</t>
        </is>
      </c>
      <c r="D107" s="76" t="n">
        <v>0.35</v>
      </c>
      <c r="E107" s="154">
        <f>D107*E106</f>
        <v/>
      </c>
      <c r="F107" s="6" t="n"/>
      <c r="G107" s="136">
        <f>E107*F107</f>
        <v/>
      </c>
      <c r="H107" s="284" t="n"/>
      <c r="I107" s="284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2.2.2</t>
        </is>
      </c>
      <c r="B108" s="77" t="inlineStr">
        <is>
          <t>დამხმარე მასალები</t>
        </is>
      </c>
      <c r="C108" s="76" t="inlineStr">
        <is>
          <t>მ²</t>
        </is>
      </c>
      <c r="D108" s="76" t="n">
        <v>1</v>
      </c>
      <c r="E108" s="154">
        <f>D108*E106</f>
        <v/>
      </c>
      <c r="F108" s="6" t="n"/>
      <c r="G108" s="136">
        <f>E108*F108</f>
        <v/>
      </c>
      <c r="H108" s="284" t="n"/>
      <c r="I108" s="284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133" t="n">
        <v>2.3</v>
      </c>
      <c r="B109" s="133" t="inlineStr">
        <is>
          <t>ქანობიანი სახურავის ლითონის კონსტრუქციის მოწყობა</t>
        </is>
      </c>
      <c r="C109" s="132" t="inlineStr">
        <is>
          <t>მ³</t>
        </is>
      </c>
      <c r="D109" s="132" t="n"/>
      <c r="E109" s="166">
        <f>SUM(E110:E119)</f>
        <v/>
      </c>
      <c r="F109" s="284" t="n"/>
      <c r="G109" s="284" t="n"/>
      <c r="H109" s="6" t="n"/>
      <c r="I109" s="146">
        <f>E109*H109</f>
        <v/>
      </c>
      <c r="J109" s="284" t="n"/>
      <c r="K109" s="284" t="n"/>
      <c r="L109" s="136">
        <f>G109+I109+K109</f>
        <v/>
      </c>
      <c r="M109" s="151" t="n"/>
    </row>
    <row r="110" ht="20.1" customFormat="1" customHeight="1" s="26">
      <c r="A110" s="76" t="inlineStr">
        <is>
          <t>2.3.1</t>
        </is>
      </c>
      <c r="B110" s="77" t="inlineStr">
        <is>
          <t>ორტესებრი კოჭი #16</t>
        </is>
      </c>
      <c r="C110" s="76" t="inlineStr">
        <is>
          <t>ტ</t>
        </is>
      </c>
      <c r="D110" s="132" t="n"/>
      <c r="E110" s="154">
        <f>(214.65+787.05+381.6)/1000*1.05</f>
        <v/>
      </c>
      <c r="F110" s="6" t="n"/>
      <c r="G110" s="136">
        <f>E110*F110</f>
        <v/>
      </c>
      <c r="H110" s="284" t="n"/>
      <c r="I110" s="284" t="n"/>
      <c r="J110" s="6" t="n"/>
      <c r="K110" s="136">
        <f>E110*J110</f>
        <v/>
      </c>
      <c r="L110" s="136">
        <f>G110+I110+K110</f>
        <v/>
      </c>
      <c r="M110" s="151" t="n"/>
    </row>
    <row r="111" ht="20.1" customFormat="1" customHeight="1" s="26">
      <c r="A111" s="76" t="inlineStr">
        <is>
          <t>2.3.2</t>
        </is>
      </c>
      <c r="B111" s="77" t="inlineStr">
        <is>
          <t>ფოლადის ფურცელი (სისქე 8მმ)</t>
        </is>
      </c>
      <c r="C111" s="76" t="inlineStr">
        <is>
          <t>ტ</t>
        </is>
      </c>
      <c r="D111" s="132" t="n"/>
      <c r="E111" s="154">
        <f>(5.28+131.73+4.82+3.62)/1000*1.05</f>
        <v/>
      </c>
      <c r="F111" s="6" t="n"/>
      <c r="G111" s="136">
        <f>E111*F111</f>
        <v/>
      </c>
      <c r="H111" s="284" t="n"/>
      <c r="I111" s="284" t="n"/>
      <c r="J111" s="6" t="n"/>
      <c r="K111" s="136">
        <f>E111*J111</f>
        <v/>
      </c>
      <c r="L111" s="136">
        <f>G111+I111+K111</f>
        <v/>
      </c>
      <c r="M111" s="151" t="n"/>
    </row>
    <row r="112" ht="20.1" customFormat="1" customHeight="1" s="26">
      <c r="A112" s="76" t="inlineStr">
        <is>
          <t>2.3.3</t>
        </is>
      </c>
      <c r="B112" s="77" t="inlineStr">
        <is>
          <t>ფოლადის ფურცელი (სისქე 10მმ)</t>
        </is>
      </c>
      <c r="C112" s="76" t="inlineStr">
        <is>
          <t>ტ</t>
        </is>
      </c>
      <c r="D112" s="132" t="n"/>
      <c r="E112" s="154">
        <f>(56.52)/1000*1.05</f>
        <v/>
      </c>
      <c r="F112" s="6" t="n"/>
      <c r="G112" s="136">
        <f>E112*F112</f>
        <v/>
      </c>
      <c r="H112" s="284" t="n"/>
      <c r="I112" s="284" t="n"/>
      <c r="J112" s="6" t="n"/>
      <c r="K112" s="136">
        <f>E112*J112</f>
        <v/>
      </c>
      <c r="L112" s="136">
        <f>G112+I112+K112</f>
        <v/>
      </c>
      <c r="M112" s="151" t="n"/>
    </row>
    <row r="113" ht="20.1" customFormat="1" customHeight="1" s="26">
      <c r="A113" s="76" t="inlineStr">
        <is>
          <t>2.3.4</t>
        </is>
      </c>
      <c r="B113" s="77" t="inlineStr">
        <is>
          <t>კვადრატული მილი 80 X 6 მმ</t>
        </is>
      </c>
      <c r="C113" s="76" t="inlineStr">
        <is>
          <t>ტ</t>
        </is>
      </c>
      <c r="D113" s="132" t="n"/>
      <c r="E113" s="154">
        <f>27.88/1000*1.05</f>
        <v/>
      </c>
      <c r="F113" s="6" t="n"/>
      <c r="G113" s="136">
        <f>E113*F113</f>
        <v/>
      </c>
      <c r="H113" s="284" t="n"/>
      <c r="I113" s="284" t="n"/>
      <c r="J113" s="6" t="n"/>
      <c r="K113" s="136">
        <f>E113*J113</f>
        <v/>
      </c>
      <c r="L113" s="136">
        <f>G113+I113+K113</f>
        <v/>
      </c>
      <c r="M113" s="151" t="n"/>
    </row>
    <row r="114" ht="20.1" customFormat="1" customHeight="1" s="26">
      <c r="A114" s="76" t="inlineStr">
        <is>
          <t>2.3.5</t>
        </is>
      </c>
      <c r="B114" s="77" t="inlineStr">
        <is>
          <t>კუთხოვანა 75 X 5</t>
        </is>
      </c>
      <c r="C114" s="76" t="inlineStr">
        <is>
          <t>ტ</t>
        </is>
      </c>
      <c r="D114" s="132" t="n"/>
      <c r="E114" s="154">
        <f>0.2*1.05</f>
        <v/>
      </c>
      <c r="F114" s="6" t="n"/>
      <c r="G114" s="136">
        <f>E114*F114</f>
        <v/>
      </c>
      <c r="H114" s="284" t="n"/>
      <c r="I114" s="284" t="n"/>
      <c r="J114" s="6" t="n"/>
      <c r="K114" s="136">
        <f>E114*J114</f>
        <v/>
      </c>
      <c r="L114" s="136">
        <f>G114+I114+K114</f>
        <v/>
      </c>
      <c r="M114" s="151" t="n"/>
    </row>
    <row r="115" ht="20.1" customFormat="1" customHeight="1" s="26">
      <c r="A115" s="76" t="inlineStr">
        <is>
          <t>2.3.6</t>
        </is>
      </c>
      <c r="B115" s="77" t="inlineStr">
        <is>
          <t>კუთხოვანა 45 X 28 X 3</t>
        </is>
      </c>
      <c r="C115" s="76" t="inlineStr">
        <is>
          <t>ტ</t>
        </is>
      </c>
      <c r="D115" s="132" t="n"/>
      <c r="E115" s="154">
        <f>4.95/1000*1.05</f>
        <v/>
      </c>
      <c r="F115" s="6" t="n"/>
      <c r="G115" s="136">
        <f>E115*F115</f>
        <v/>
      </c>
      <c r="H115" s="284" t="n"/>
      <c r="I115" s="284" t="n"/>
      <c r="J115" s="6" t="n"/>
      <c r="K115" s="136">
        <f>E115*J115</f>
        <v/>
      </c>
      <c r="L115" s="136">
        <f>G115+I115+K115</f>
        <v/>
      </c>
      <c r="M115" s="151" t="n"/>
    </row>
    <row r="116" ht="20.1" customFormat="1" customHeight="1" s="26">
      <c r="A116" s="76" t="inlineStr">
        <is>
          <t>2.3.7</t>
        </is>
      </c>
      <c r="B116" s="77" t="inlineStr">
        <is>
          <t>კუთხოვანა 63 X 5</t>
        </is>
      </c>
      <c r="C116" s="76" t="inlineStr">
        <is>
          <t>ტ</t>
        </is>
      </c>
      <c r="D116" s="132" t="n"/>
      <c r="E116" s="154">
        <f>31.35/1000*1.05</f>
        <v/>
      </c>
      <c r="F116" s="6" t="n"/>
      <c r="G116" s="136">
        <f>E116*F116</f>
        <v/>
      </c>
      <c r="H116" s="284" t="n"/>
      <c r="I116" s="284" t="n"/>
      <c r="J116" s="6" t="n"/>
      <c r="K116" s="136">
        <f>E116*J116</f>
        <v/>
      </c>
      <c r="L116" s="136">
        <f>G116+I116+K116</f>
        <v/>
      </c>
      <c r="M116" s="151" t="n"/>
    </row>
    <row r="117" ht="20.1" customFormat="1" customHeight="1" s="26">
      <c r="A117" s="76" t="inlineStr">
        <is>
          <t>2.3.8</t>
        </is>
      </c>
      <c r="B117" s="77" t="inlineStr">
        <is>
          <t>ფოლადის ზოლი 35 X 8</t>
        </is>
      </c>
      <c r="C117" s="76" t="inlineStr">
        <is>
          <t>ტ</t>
        </is>
      </c>
      <c r="D117" s="132" t="n"/>
      <c r="E117" s="154">
        <f>9.5/1000*1.05</f>
        <v/>
      </c>
      <c r="F117" s="6" t="n"/>
      <c r="G117" s="136">
        <f>E117*F117</f>
        <v/>
      </c>
      <c r="H117" s="284" t="n"/>
      <c r="I117" s="284" t="n"/>
      <c r="J117" s="6" t="n"/>
      <c r="K117" s="136">
        <f>E117*J117</f>
        <v/>
      </c>
      <c r="L117" s="136">
        <f>G117+I117+K117</f>
        <v/>
      </c>
      <c r="M117" s="151" t="n"/>
    </row>
    <row r="118" ht="20.1" customFormat="1" customHeight="1" s="26">
      <c r="A118" s="76" t="inlineStr">
        <is>
          <t>2.3.9</t>
        </is>
      </c>
      <c r="B118" s="77" t="inlineStr">
        <is>
          <t>ფოლადის ზოლი 60 X 8</t>
        </is>
      </c>
      <c r="C118" s="76" t="inlineStr">
        <is>
          <t>ტ</t>
        </is>
      </c>
      <c r="D118" s="132" t="n"/>
      <c r="E118" s="154">
        <f>28.26/1000*1.05</f>
        <v/>
      </c>
      <c r="F118" s="6" t="n"/>
      <c r="G118" s="136">
        <f>E118*F118</f>
        <v/>
      </c>
      <c r="H118" s="284" t="n"/>
      <c r="I118" s="284" t="n"/>
      <c r="J118" s="6" t="n"/>
      <c r="K118" s="136">
        <f>E118*J118</f>
        <v/>
      </c>
      <c r="L118" s="136">
        <f>G118+I118+K118</f>
        <v/>
      </c>
      <c r="M118" s="151" t="n"/>
    </row>
    <row r="119" ht="20.1" customFormat="1" customHeight="1" s="26">
      <c r="A119" s="76" t="inlineStr">
        <is>
          <t>2.3.10</t>
        </is>
      </c>
      <c r="B119" s="77" t="inlineStr">
        <is>
          <t>ფოლადის ზოლი 60 X 8</t>
        </is>
      </c>
      <c r="C119" s="76" t="inlineStr">
        <is>
          <t>ტ</t>
        </is>
      </c>
      <c r="D119" s="132" t="n"/>
      <c r="E119" s="154">
        <f>0.12*1.05</f>
        <v/>
      </c>
      <c r="F119" s="6" t="n"/>
      <c r="G119" s="136">
        <f>E119*F119</f>
        <v/>
      </c>
      <c r="H119" s="284" t="n"/>
      <c r="I119" s="284" t="n"/>
      <c r="J119" s="6" t="n"/>
      <c r="K119" s="136">
        <f>E119*J119</f>
        <v/>
      </c>
      <c r="L119" s="136">
        <f>G119+I119+K119</f>
        <v/>
      </c>
      <c r="M119" s="151" t="n"/>
    </row>
    <row r="120" ht="20.1" customFormat="1" customHeight="1" s="26">
      <c r="A120" s="76" t="inlineStr">
        <is>
          <t>2.3.11</t>
        </is>
      </c>
      <c r="B120" s="77" t="inlineStr">
        <is>
          <t>დამხმარე მასალები</t>
        </is>
      </c>
      <c r="C120" s="76" t="inlineStr">
        <is>
          <t>ტ</t>
        </is>
      </c>
      <c r="D120" s="132" t="n">
        <v>1</v>
      </c>
      <c r="E120" s="154">
        <f>E109*D120</f>
        <v/>
      </c>
      <c r="F120" s="6" t="n"/>
      <c r="G120" s="136">
        <f>E120*F120</f>
        <v/>
      </c>
      <c r="H120" s="284" t="n"/>
      <c r="I120" s="284" t="n"/>
      <c r="J120" s="6" t="n"/>
      <c r="K120" s="136">
        <f>E120*J120</f>
        <v/>
      </c>
      <c r="L120" s="136">
        <f>G120+I120+K120</f>
        <v/>
      </c>
      <c r="M120" s="151" t="n"/>
    </row>
    <row r="121" ht="20.1" customFormat="1" customHeight="1" s="26">
      <c r="A121" s="133" t="n">
        <v>2.4</v>
      </c>
      <c r="B121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21" s="132" t="inlineStr">
        <is>
          <t>მ²</t>
        </is>
      </c>
      <c r="D121" s="132" t="n"/>
      <c r="E121" s="170" t="n">
        <v>73</v>
      </c>
      <c r="F121" s="284" t="n"/>
      <c r="G121" s="284" t="n"/>
      <c r="H121" s="6" t="n"/>
      <c r="I121" s="146">
        <f>E121*H121</f>
        <v/>
      </c>
      <c r="J121" s="284" t="n"/>
      <c r="K121" s="284" t="n"/>
      <c r="L121" s="136">
        <f>G121+I121+K121</f>
        <v/>
      </c>
      <c r="M121" s="151" t="n"/>
    </row>
    <row r="122" ht="20.1" customFormat="1" customHeight="1" s="26">
      <c r="A122" s="76" t="inlineStr">
        <is>
          <t>2.4.1</t>
        </is>
      </c>
      <c r="B122" s="77" t="inlineStr">
        <is>
          <t>ანტიკოროზიული საღებავი</t>
        </is>
      </c>
      <c r="C122" s="76" t="inlineStr">
        <is>
          <t>ლიტრი</t>
        </is>
      </c>
      <c r="D122" s="76" t="n">
        <v>0.2</v>
      </c>
      <c r="E122" s="154">
        <f>D122*E121</f>
        <v/>
      </c>
      <c r="F122" s="6" t="n"/>
      <c r="G122" s="136">
        <f>E122*F122</f>
        <v/>
      </c>
      <c r="H122" s="284" t="n"/>
      <c r="I122" s="284" t="n"/>
      <c r="J122" s="6" t="n"/>
      <c r="K122" s="136">
        <f>E122*J122</f>
        <v/>
      </c>
      <c r="L122" s="136">
        <f>G122+I122+K122</f>
        <v/>
      </c>
      <c r="M122" s="151" t="n"/>
    </row>
    <row r="123" ht="20.1" customFormat="1" customHeight="1" s="26">
      <c r="A123" s="76" t="inlineStr">
        <is>
          <t>2.4.2</t>
        </is>
      </c>
      <c r="B123" s="77" t="inlineStr">
        <is>
          <t>დამხმარე მასალები</t>
        </is>
      </c>
      <c r="C123" s="76" t="inlineStr">
        <is>
          <t>მ²</t>
        </is>
      </c>
      <c r="D123" s="76" t="n">
        <v>1</v>
      </c>
      <c r="E123" s="154">
        <f>D123*E121</f>
        <v/>
      </c>
      <c r="F123" s="6" t="n"/>
      <c r="G123" s="136">
        <f>E123*F123</f>
        <v/>
      </c>
      <c r="H123" s="284" t="n"/>
      <c r="I123" s="284" t="n"/>
      <c r="J123" s="6" t="n"/>
      <c r="K123" s="136">
        <f>E123*J123</f>
        <v/>
      </c>
      <c r="L123" s="136">
        <f>G123+I123+K123</f>
        <v/>
      </c>
      <c r="M123" s="151" t="n"/>
    </row>
    <row r="124" ht="20.1" customFormat="1" customHeight="1" s="26">
      <c r="A124" s="133" t="n">
        <v>2.5</v>
      </c>
      <c r="B124" s="133" t="inlineStr">
        <is>
          <t>ანკერების მონტაჟი</t>
        </is>
      </c>
      <c r="C124" s="132" t="inlineStr">
        <is>
          <t>ცალი</t>
        </is>
      </c>
      <c r="D124" s="132" t="n"/>
      <c r="E124" s="170" t="n">
        <v>50</v>
      </c>
      <c r="F124" s="284" t="n"/>
      <c r="G124" s="284" t="n"/>
      <c r="H124" s="6" t="n"/>
      <c r="I124" s="146">
        <f>E124*H124</f>
        <v/>
      </c>
      <c r="J124" s="284" t="n"/>
      <c r="K124" s="284" t="n"/>
      <c r="L124" s="136">
        <f>G124+I124+K124</f>
        <v/>
      </c>
      <c r="M124" s="151" t="n"/>
    </row>
    <row r="125" ht="20.1" customFormat="1" customHeight="1" s="26">
      <c r="A125" s="76" t="inlineStr">
        <is>
          <t>2.5.1</t>
        </is>
      </c>
      <c r="B125" s="77" t="inlineStr">
        <is>
          <t>ანკერი ა 1</t>
        </is>
      </c>
      <c r="C125" s="76" t="inlineStr">
        <is>
          <t>ცალი</t>
        </is>
      </c>
      <c r="D125" s="76" t="n"/>
      <c r="E125" s="154" t="n">
        <v>30</v>
      </c>
      <c r="F125" s="6" t="n"/>
      <c r="G125" s="136">
        <f>E125*F125</f>
        <v/>
      </c>
      <c r="H125" s="284" t="n"/>
      <c r="I125" s="284" t="n"/>
      <c r="J125" s="6" t="n"/>
      <c r="K125" s="136">
        <f>E125*J125</f>
        <v/>
      </c>
      <c r="L125" s="136">
        <f>G125+I125+K125</f>
        <v/>
      </c>
      <c r="M125" s="151" t="n"/>
    </row>
    <row r="126" ht="20.1" customFormat="1" customHeight="1" s="26">
      <c r="A126" s="76" t="inlineStr">
        <is>
          <t>2.5.2</t>
        </is>
      </c>
      <c r="B126" s="77" t="inlineStr">
        <is>
          <t>ანკერი ა 2</t>
        </is>
      </c>
      <c r="C126" s="76" t="inlineStr">
        <is>
          <t>ცალი</t>
        </is>
      </c>
      <c r="D126" s="76" t="n"/>
      <c r="E126" s="154" t="n">
        <v>20</v>
      </c>
      <c r="F126" s="6" t="n"/>
      <c r="G126" s="136">
        <f>E126*F126</f>
        <v/>
      </c>
      <c r="H126" s="284" t="n"/>
      <c r="I126" s="284" t="n"/>
      <c r="J126" s="6" t="n"/>
      <c r="K126" s="136">
        <f>E126*J126</f>
        <v/>
      </c>
      <c r="L126" s="136">
        <f>G126+I126+K126</f>
        <v/>
      </c>
      <c r="M126" s="151" t="n"/>
    </row>
    <row r="127" ht="20.1" customFormat="1" customHeight="1" s="26">
      <c r="A127" s="133" t="n">
        <v>2.6</v>
      </c>
      <c r="B127" s="133" t="inlineStr">
        <is>
          <t>ტრანსპორტირების ხარჯი</t>
        </is>
      </c>
      <c r="C127" s="132" t="inlineStr">
        <is>
          <t>%</t>
        </is>
      </c>
      <c r="D127" s="132" t="n"/>
      <c r="E127" s="170" t="n">
        <v>5</v>
      </c>
      <c r="F127" s="284" t="n"/>
      <c r="G127" s="284" t="n"/>
      <c r="H127" s="6" t="n"/>
      <c r="I127" s="146" t="n"/>
      <c r="J127" s="6" t="n"/>
      <c r="K127" s="136">
        <f>E127*J127</f>
        <v/>
      </c>
      <c r="L127" s="136">
        <f>G127+I127+K127</f>
        <v/>
      </c>
      <c r="M127" s="151" t="n"/>
    </row>
    <row r="128" ht="20.1" customHeight="1">
      <c r="A128" s="4" t="n"/>
      <c r="B128" s="5" t="n"/>
      <c r="C128" s="4" t="n"/>
      <c r="D128" s="4" t="n"/>
      <c r="E128" s="4" t="n"/>
      <c r="F128" s="274" t="n"/>
      <c r="G128" s="274" t="n"/>
      <c r="H128" s="274" t="n"/>
      <c r="I128" s="274" t="n"/>
      <c r="J128" s="274" t="n"/>
      <c r="K128" s="274" t="n"/>
      <c r="L128" s="274" t="n"/>
      <c r="M128" s="63" t="n"/>
    </row>
    <row r="129" ht="20.1" customFormat="1" customHeight="1" s="13">
      <c r="A129" s="14" t="n"/>
      <c r="B129" s="221" t="inlineStr">
        <is>
          <t>ჯამი</t>
        </is>
      </c>
      <c r="C129" s="221" t="n"/>
      <c r="D129" s="221" t="n"/>
      <c r="E129" s="221" t="n"/>
      <c r="F129" s="138" t="n"/>
      <c r="G129" s="138">
        <f>SUM(G8:G128)</f>
        <v/>
      </c>
      <c r="H129" s="138" t="n"/>
      <c r="I129" s="138">
        <f>SUM(I8:I128)</f>
        <v/>
      </c>
      <c r="J129" s="138" t="n"/>
      <c r="K129" s="138">
        <f>SUM(K8:K128)</f>
        <v/>
      </c>
      <c r="L129" s="138">
        <f>G129+I129+K129</f>
        <v/>
      </c>
      <c r="M129" s="65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1" t="inlineStr">
        <is>
          <t>ზედნადები ხარჯი</t>
        </is>
      </c>
      <c r="C130" s="221" t="n"/>
      <c r="D130" s="145" t="n">
        <v>0.1</v>
      </c>
      <c r="E130" s="221" t="n"/>
      <c r="F130" s="138" t="n"/>
      <c r="G130" s="138">
        <f>G129*D130</f>
        <v/>
      </c>
      <c r="H130" s="138" t="n"/>
      <c r="I130" s="138">
        <f>I129*D130</f>
        <v/>
      </c>
      <c r="J130" s="138" t="n"/>
      <c r="K130" s="138">
        <f>K129*D130</f>
        <v/>
      </c>
      <c r="L130" s="138">
        <f>L129*D130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</row>
    <row r="131" ht="25.15" customFormat="1" customHeight="1" s="13">
      <c r="A131" s="14" t="n"/>
      <c r="B131" s="221" t="inlineStr">
        <is>
          <t>ჯამი</t>
        </is>
      </c>
      <c r="C131" s="221" t="n"/>
      <c r="D131" s="221" t="n"/>
      <c r="E131" s="221" t="n"/>
      <c r="F131" s="138" t="n"/>
      <c r="G131" s="138">
        <f>G130+G129</f>
        <v/>
      </c>
      <c r="H131" s="138" t="n"/>
      <c r="I131" s="138">
        <f>I130+I129</f>
        <v/>
      </c>
      <c r="J131" s="138" t="n"/>
      <c r="K131" s="138">
        <f>K130+K129</f>
        <v/>
      </c>
      <c r="L131" s="138">
        <f>L130+L129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</row>
    <row r="132" ht="25.15" customFormat="1" customHeight="1" s="13">
      <c r="A132" s="14" t="n"/>
      <c r="B132" s="221" t="inlineStr">
        <is>
          <t>მოგება</t>
        </is>
      </c>
      <c r="C132" s="221" t="n"/>
      <c r="D132" s="145" t="n">
        <v>0.08</v>
      </c>
      <c r="E132" s="221" t="n"/>
      <c r="F132" s="138" t="n"/>
      <c r="G132" s="138">
        <f>G131*D132</f>
        <v/>
      </c>
      <c r="H132" s="138" t="n"/>
      <c r="I132" s="138">
        <f>I131*D132</f>
        <v/>
      </c>
      <c r="J132" s="138" t="n"/>
      <c r="K132" s="138">
        <f>K131*D132</f>
        <v/>
      </c>
      <c r="L132" s="138">
        <f>L131*D132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</row>
    <row r="133" ht="25.15" customFormat="1" customHeight="1" s="13">
      <c r="A133" s="14" t="n"/>
      <c r="B133" s="221" t="inlineStr">
        <is>
          <t>ჯამი</t>
        </is>
      </c>
      <c r="C133" s="221" t="n"/>
      <c r="D133" s="221" t="n"/>
      <c r="E133" s="221" t="n"/>
      <c r="F133" s="138" t="n"/>
      <c r="G133" s="138">
        <f>G132+G131</f>
        <v/>
      </c>
      <c r="H133" s="138" t="n"/>
      <c r="I133" s="138">
        <f>I131+I132</f>
        <v/>
      </c>
      <c r="J133" s="138" t="n"/>
      <c r="K133" s="138">
        <f>K132+K131</f>
        <v/>
      </c>
      <c r="L133" s="138">
        <f>L132+L131</f>
        <v/>
      </c>
      <c r="M133" s="138" t="n"/>
      <c r="N133" s="12" t="n"/>
      <c r="O133" s="12" t="n"/>
      <c r="P133" s="12" t="n"/>
      <c r="Q133" s="12" t="n"/>
      <c r="R133" s="12" t="n"/>
      <c r="S133" s="12" t="n"/>
      <c r="T133" s="12" t="n"/>
      <c r="U133" s="12" t="n"/>
      <c r="V133" s="12" t="n"/>
      <c r="W133" s="12" t="n"/>
      <c r="X133" s="12" t="n"/>
      <c r="Y133" s="12" t="n"/>
      <c r="Z133" s="12" t="n"/>
      <c r="AA133" s="12" t="n"/>
      <c r="AB133" s="12" t="n"/>
      <c r="AC133" s="12" t="n"/>
      <c r="AD133" s="12" t="n"/>
      <c r="AE133" s="12" t="n"/>
      <c r="AF133" s="12" t="n"/>
      <c r="AG133" s="12" t="n"/>
      <c r="AH133" s="12" t="n"/>
      <c r="AI133" s="12" t="n"/>
      <c r="AJ133" s="12" t="n"/>
      <c r="AK133" s="12" t="n"/>
      <c r="AL133" s="12" t="n"/>
      <c r="AM133" s="12" t="n"/>
      <c r="AN133" s="12" t="n"/>
      <c r="AO133" s="12" t="n"/>
      <c r="AP133" s="12" t="n"/>
      <c r="AQ133" s="12" t="n"/>
      <c r="AR133" s="12" t="n"/>
      <c r="AS133" s="12" t="n"/>
      <c r="AT133" s="12" t="n"/>
      <c r="AU133" s="12" t="n"/>
      <c r="AV133" s="12" t="n"/>
      <c r="AW133" s="12" t="n"/>
      <c r="AX133" s="12" t="n"/>
      <c r="AY133" s="12" t="n"/>
      <c r="AZ133" s="12" t="n"/>
      <c r="BA133" s="12" t="n"/>
      <c r="BB133" s="12" t="n"/>
      <c r="BC133" s="12" t="n"/>
      <c r="BD133" s="12" t="n"/>
      <c r="BE133" s="12" t="n"/>
      <c r="BF133" s="12" t="n"/>
      <c r="BG133" s="12" t="n"/>
      <c r="BH133" s="12" t="n"/>
      <c r="BI133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32"/>
  <sheetViews>
    <sheetView view="pageBreakPreview" zoomScale="70" zoomScaleNormal="100" zoomScaleSheetLayoutView="70" workbookViewId="0">
      <selection activeCell="E78" sqref="E7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1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5" t="n"/>
      <c r="G63" s="276" t="n"/>
      <c r="H63" s="277" t="n"/>
      <c r="I63" s="276" t="n"/>
      <c r="J63" s="277" t="n"/>
      <c r="K63" s="276" t="n"/>
      <c r="L63" s="276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(1 სართული)</t>
        </is>
      </c>
      <c r="C64" s="132" t="inlineStr">
        <is>
          <t>მ³</t>
        </is>
      </c>
      <c r="D64" s="132" t="n"/>
      <c r="E64" s="132" t="n">
        <v>47.77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(2 სართული)</t>
        </is>
      </c>
      <c r="C70" s="132" t="inlineStr">
        <is>
          <t>მ³</t>
        </is>
      </c>
      <c r="D70" s="132" t="n"/>
      <c r="E70" s="132" t="n">
        <v>65.83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შიდა კედლების წყობა ბეტონის ბლოკით სისქ. 10სმ. (39X10X19) (3 სართული)</t>
        </is>
      </c>
      <c r="C76" s="132" t="inlineStr">
        <is>
          <t>მ³</t>
        </is>
      </c>
      <c r="D76" s="132" t="n"/>
      <c r="E76" s="132" t="n">
        <v>65.48999999999999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1/(0.4*0.1*0.2)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შიდა კედლების წყობა ბეტონის ბლოკით სისქ. 10სმ. (39X10X19) (მანსარდი)</t>
        </is>
      </c>
      <c r="C82" s="132" t="inlineStr">
        <is>
          <t>მ³</t>
        </is>
      </c>
      <c r="D82" s="132" t="n"/>
      <c r="E82" s="132" t="n">
        <v>27.58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1/(0.4*0.1*0.2)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5.15" customHeight="1">
      <c r="A88" s="132" t="n">
        <v>2.5</v>
      </c>
      <c r="B88" s="133" t="inlineStr">
        <is>
          <t>გარე კედლების წყობა ბეტონის ბლოკით სისქ. 20სმ. (39X20X19) (1 სართული)</t>
        </is>
      </c>
      <c r="C88" s="132" t="inlineStr">
        <is>
          <t>მ³</t>
        </is>
      </c>
      <c r="D88" s="132" t="n"/>
      <c r="E88" s="132" t="n">
        <v>64.61</v>
      </c>
      <c r="F88" s="147" t="n"/>
      <c r="G88" s="147" t="n"/>
      <c r="H88" s="147" t="n"/>
      <c r="I88" s="147" t="n"/>
      <c r="J88" s="147" t="n"/>
      <c r="K88" s="146" t="n"/>
      <c r="L88" s="135">
        <f>G88+I88+K88</f>
        <v/>
      </c>
      <c r="M88" s="146" t="n"/>
    </row>
    <row r="89" ht="25.35" customHeight="1">
      <c r="A89" s="76" t="n"/>
      <c r="B89" s="77" t="inlineStr">
        <is>
          <t xml:space="preserve">შრომის დანახარჯები </t>
        </is>
      </c>
      <c r="C89" s="76" t="inlineStr">
        <is>
          <t>ც</t>
        </is>
      </c>
      <c r="D89" s="76">
        <f>1/(0.4*0.2*0.2)</f>
        <v/>
      </c>
      <c r="E89" s="154">
        <f>D89*$E$88</f>
        <v/>
      </c>
      <c r="F89" s="135" t="n"/>
      <c r="G89" s="135" t="n"/>
      <c r="H89" s="135" t="n"/>
      <c r="I89" s="135">
        <f>H89*E89</f>
        <v/>
      </c>
      <c r="J89" s="135" t="n"/>
      <c r="K89" s="136" t="n"/>
      <c r="L89" s="135">
        <f>G89+I89+K89</f>
        <v/>
      </c>
      <c r="M89" s="136" t="n"/>
    </row>
    <row r="90" ht="25.35" customHeight="1">
      <c r="A90" s="76" t="n"/>
      <c r="B90" s="77" t="inlineStr">
        <is>
          <t>სხვა მანქანები</t>
        </is>
      </c>
      <c r="C90" s="76" t="inlineStr">
        <is>
          <t>ლარი</t>
        </is>
      </c>
      <c r="D90" s="76" t="n">
        <v>0.92</v>
      </c>
      <c r="E90" s="154">
        <f>D90*$E$88</f>
        <v/>
      </c>
      <c r="F90" s="135" t="n"/>
      <c r="G90" s="135" t="n"/>
      <c r="H90" s="135" t="n"/>
      <c r="I90" s="135" t="n"/>
      <c r="J90" s="135" t="n"/>
      <c r="K90" s="136">
        <f>J90*E90</f>
        <v/>
      </c>
      <c r="L90" s="135">
        <f>G90+I90+K90</f>
        <v/>
      </c>
      <c r="M90" s="136" t="n"/>
    </row>
    <row r="91" ht="25.35" customHeight="1">
      <c r="A91" s="76" t="n"/>
      <c r="B91" s="77" t="inlineStr">
        <is>
          <t>ცემენტის ხსნარი „მ50"</t>
        </is>
      </c>
      <c r="C91" s="76" t="inlineStr">
        <is>
          <t>მ³</t>
        </is>
      </c>
      <c r="D91" s="76" t="n">
        <v>0.11</v>
      </c>
      <c r="E91" s="154">
        <f>D91*$E$88</f>
        <v/>
      </c>
      <c r="F91" s="137" t="n"/>
      <c r="G91" s="135">
        <f>F91*E91</f>
        <v/>
      </c>
      <c r="H91" s="135" t="n"/>
      <c r="I91" s="135" t="n"/>
      <c r="J91" s="135" t="n"/>
      <c r="K91" s="136" t="n"/>
      <c r="L91" s="135">
        <f>G91+I91+K91</f>
        <v/>
      </c>
      <c r="M91" s="136" t="n"/>
    </row>
    <row r="92" ht="25.35" customHeight="1">
      <c r="A92" s="76" t="n"/>
      <c r="B92" s="77" t="inlineStr">
        <is>
          <t>ბეტონის ბლოკი, ტიხრის 39X10X19 (სმ) (ბეტონი/პემზაბეტონი)</t>
        </is>
      </c>
      <c r="C92" s="76" t="inlineStr">
        <is>
          <t>ც</t>
        </is>
      </c>
      <c r="D92" s="76" t="n">
        <v>124.1565452091768</v>
      </c>
      <c r="E92" s="154">
        <f>D92*$E$88</f>
        <v/>
      </c>
      <c r="F92" s="137" t="n"/>
      <c r="G92" s="135">
        <f>F92*E92</f>
        <v/>
      </c>
      <c r="H92" s="135" t="n"/>
      <c r="I92" s="135" t="n"/>
      <c r="J92" s="135" t="n"/>
      <c r="K92" s="136" t="n"/>
      <c r="L92" s="135">
        <f>G92+I92+K92</f>
        <v/>
      </c>
      <c r="M92" s="136" t="n"/>
    </row>
    <row r="93" ht="25.35" customHeight="1">
      <c r="A93" s="76" t="n"/>
      <c r="B93" s="77" t="inlineStr">
        <is>
          <t>სხვა მასალა</t>
        </is>
      </c>
      <c r="C93" s="76" t="inlineStr">
        <is>
          <t>ლარი</t>
        </is>
      </c>
      <c r="D93" s="76" t="n">
        <v>0.16</v>
      </c>
      <c r="E93" s="154">
        <f>D93*$E$88</f>
        <v/>
      </c>
      <c r="F93" s="137" t="n"/>
      <c r="G93" s="135">
        <f>F93*E93</f>
        <v/>
      </c>
      <c r="H93" s="135" t="n"/>
      <c r="I93" s="135" t="n"/>
      <c r="J93" s="135" t="n"/>
      <c r="K93" s="136" t="n"/>
      <c r="L93" s="135">
        <f>G93+I93+K93</f>
        <v/>
      </c>
      <c r="M93" s="136" t="n"/>
    </row>
    <row r="94" ht="25.15" customHeight="1">
      <c r="A94" s="132" t="n">
        <v>2.6</v>
      </c>
      <c r="B94" s="133" t="inlineStr">
        <is>
          <t>გარე კედლების წყობა ბეტონის ბლოკით სისქ. 20სმ. (39X20X19) (2 სართული)</t>
        </is>
      </c>
      <c r="C94" s="132" t="inlineStr">
        <is>
          <t>მ³</t>
        </is>
      </c>
      <c r="D94" s="132" t="n"/>
      <c r="E94" s="132" t="n">
        <v>63.38</v>
      </c>
      <c r="F94" s="147" t="n"/>
      <c r="G94" s="147" t="n"/>
      <c r="H94" s="147" t="n"/>
      <c r="I94" s="147" t="n"/>
      <c r="J94" s="147" t="n"/>
      <c r="K94" s="146" t="n"/>
      <c r="L94" s="135">
        <f>G94+I94+K94</f>
        <v/>
      </c>
      <c r="M94" s="146" t="n"/>
    </row>
    <row r="95" ht="25.35" customHeight="1">
      <c r="A95" s="76" t="n"/>
      <c r="B95" s="77" t="inlineStr">
        <is>
          <t xml:space="preserve">შრომის დანახარჯები </t>
        </is>
      </c>
      <c r="C95" s="76" t="inlineStr">
        <is>
          <t>ც</t>
        </is>
      </c>
      <c r="D95" s="76">
        <f>1/(0.4*0.2*0.2)</f>
        <v/>
      </c>
      <c r="E95" s="154">
        <f>D95*$E$94</f>
        <v/>
      </c>
      <c r="F95" s="135" t="n"/>
      <c r="G95" s="135" t="n"/>
      <c r="H95" s="135" t="n"/>
      <c r="I95" s="135">
        <f>H95*E95</f>
        <v/>
      </c>
      <c r="J95" s="135" t="n"/>
      <c r="K95" s="136" t="n"/>
      <c r="L95" s="135">
        <f>G95+I95+K95</f>
        <v/>
      </c>
      <c r="M95" s="136" t="n"/>
    </row>
    <row r="96" ht="25.35" customHeight="1">
      <c r="A96" s="76" t="n"/>
      <c r="B96" s="77" t="inlineStr">
        <is>
          <t>სხვა მანქანები</t>
        </is>
      </c>
      <c r="C96" s="76" t="inlineStr">
        <is>
          <t>ლარი</t>
        </is>
      </c>
      <c r="D96" s="76" t="n">
        <v>0.92</v>
      </c>
      <c r="E96" s="154">
        <f>D96*$E$94</f>
        <v/>
      </c>
      <c r="F96" s="135" t="n"/>
      <c r="G96" s="135" t="n"/>
      <c r="H96" s="135" t="n"/>
      <c r="I96" s="135" t="n"/>
      <c r="J96" s="135" t="n"/>
      <c r="K96" s="136">
        <f>J96*E96</f>
        <v/>
      </c>
      <c r="L96" s="135">
        <f>G96+I96+K96</f>
        <v/>
      </c>
      <c r="M96" s="136" t="n"/>
    </row>
    <row r="97" ht="25.35" customHeight="1">
      <c r="A97" s="76" t="n"/>
      <c r="B97" s="77" t="inlineStr">
        <is>
          <t>ცემენტის ხსნარი „მ50"</t>
        </is>
      </c>
      <c r="C97" s="76" t="inlineStr">
        <is>
          <t>მ³</t>
        </is>
      </c>
      <c r="D97" s="76" t="n">
        <v>0.11</v>
      </c>
      <c r="E97" s="154">
        <f>D97*$E$94</f>
        <v/>
      </c>
      <c r="F97" s="137" t="n"/>
      <c r="G97" s="135">
        <f>F97*E97</f>
        <v/>
      </c>
      <c r="H97" s="135" t="n"/>
      <c r="I97" s="135" t="n"/>
      <c r="J97" s="135" t="n"/>
      <c r="K97" s="136" t="n"/>
      <c r="L97" s="135">
        <f>G97+I97+K97</f>
        <v/>
      </c>
      <c r="M97" s="136" t="n"/>
    </row>
    <row r="98" ht="25.35" customHeight="1">
      <c r="A98" s="76" t="n"/>
      <c r="B98" s="77" t="inlineStr">
        <is>
          <t>ბეტონის ბლოკი, ტიხრის 39X10X19 (სმ) (ბეტონი/პემზაბეტონი)</t>
        </is>
      </c>
      <c r="C98" s="76" t="inlineStr">
        <is>
          <t>ც</t>
        </is>
      </c>
      <c r="D98" s="76" t="n">
        <v>124.1565452091768</v>
      </c>
      <c r="E98" s="154">
        <f>D98*$E$94</f>
        <v/>
      </c>
      <c r="F98" s="137" t="n"/>
      <c r="G98" s="135">
        <f>F98*E98</f>
        <v/>
      </c>
      <c r="H98" s="135" t="n"/>
      <c r="I98" s="135" t="n"/>
      <c r="J98" s="135" t="n"/>
      <c r="K98" s="136" t="n"/>
      <c r="L98" s="135">
        <f>G98+I98+K98</f>
        <v/>
      </c>
      <c r="M98" s="136" t="n"/>
    </row>
    <row r="99" ht="25.35" customHeight="1">
      <c r="A99" s="76" t="n"/>
      <c r="B99" s="77" t="inlineStr">
        <is>
          <t>სხვა მასალა</t>
        </is>
      </c>
      <c r="C99" s="76" t="inlineStr">
        <is>
          <t>ლარი</t>
        </is>
      </c>
      <c r="D99" s="76" t="n">
        <v>0.16</v>
      </c>
      <c r="E99" s="154">
        <f>D99*$E$94</f>
        <v/>
      </c>
      <c r="F99" s="137" t="n"/>
      <c r="G99" s="135">
        <f>F99*E99</f>
        <v/>
      </c>
      <c r="H99" s="135" t="n"/>
      <c r="I99" s="135" t="n"/>
      <c r="J99" s="135" t="n"/>
      <c r="K99" s="136" t="n"/>
      <c r="L99" s="135">
        <f>G99+I99+K99</f>
        <v/>
      </c>
      <c r="M99" s="136" t="n"/>
    </row>
    <row r="100" ht="25.15" customHeight="1">
      <c r="A100" s="132" t="n">
        <v>2.7</v>
      </c>
      <c r="B100" s="133" t="inlineStr">
        <is>
          <t>გარე კედლების წყობა ბეტონის ბლოკით სისქ.20სმ. (39X20X19) (3სართული)</t>
        </is>
      </c>
      <c r="C100" s="132" t="inlineStr">
        <is>
          <t>მ³</t>
        </is>
      </c>
      <c r="D100" s="132" t="n"/>
      <c r="E100" s="132" t="n">
        <v>57.1</v>
      </c>
      <c r="F100" s="147" t="n"/>
      <c r="G100" s="147" t="n"/>
      <c r="H100" s="147" t="n"/>
      <c r="I100" s="147" t="n"/>
      <c r="J100" s="147" t="n"/>
      <c r="K100" s="146" t="n"/>
      <c r="L100" s="135">
        <f>G100+I100+K100</f>
        <v/>
      </c>
      <c r="M100" s="146" t="n"/>
    </row>
    <row r="101" ht="25.35" customHeight="1">
      <c r="A101" s="76" t="n"/>
      <c r="B101" s="77" t="inlineStr">
        <is>
          <t xml:space="preserve">შრომის დანახარჯები </t>
        </is>
      </c>
      <c r="C101" s="76" t="inlineStr">
        <is>
          <t>ც</t>
        </is>
      </c>
      <c r="D101" s="76">
        <f>1/(0.4*0.2*0.2)</f>
        <v/>
      </c>
      <c r="E101" s="154">
        <f>D101*$E$100</f>
        <v/>
      </c>
      <c r="F101" s="135" t="n"/>
      <c r="G101" s="135" t="n"/>
      <c r="H101" s="135" t="n"/>
      <c r="I101" s="135">
        <f>H101*E101</f>
        <v/>
      </c>
      <c r="J101" s="135" t="n"/>
      <c r="K101" s="136" t="n"/>
      <c r="L101" s="135">
        <f>G101+I101+K101</f>
        <v/>
      </c>
      <c r="M101" s="136" t="n"/>
    </row>
    <row r="102" ht="25.35" customHeight="1">
      <c r="A102" s="76" t="n"/>
      <c r="B102" s="77" t="inlineStr">
        <is>
          <t>სხვა მანქანები</t>
        </is>
      </c>
      <c r="C102" s="76" t="inlineStr">
        <is>
          <t>ლარი</t>
        </is>
      </c>
      <c r="D102" s="76" t="n">
        <v>0.92</v>
      </c>
      <c r="E102" s="154">
        <f>D102*$E$100</f>
        <v/>
      </c>
      <c r="F102" s="135" t="n"/>
      <c r="G102" s="135" t="n"/>
      <c r="H102" s="135" t="n"/>
      <c r="I102" s="135" t="n"/>
      <c r="J102" s="135" t="n"/>
      <c r="K102" s="136">
        <f>J102*E102</f>
        <v/>
      </c>
      <c r="L102" s="135">
        <f>G102+I102+K102</f>
        <v/>
      </c>
      <c r="M102" s="136" t="n"/>
    </row>
    <row r="103" ht="25.35" customHeight="1">
      <c r="A103" s="76" t="n"/>
      <c r="B103" s="77" t="inlineStr">
        <is>
          <t>ცემენტის ხსნარი „მ50"</t>
        </is>
      </c>
      <c r="C103" s="76" t="inlineStr">
        <is>
          <t>მ³</t>
        </is>
      </c>
      <c r="D103" s="76" t="n">
        <v>0.11</v>
      </c>
      <c r="E103" s="154">
        <f>D103*$E$100</f>
        <v/>
      </c>
      <c r="F103" s="137" t="n"/>
      <c r="G103" s="135">
        <f>F103*E103</f>
        <v/>
      </c>
      <c r="H103" s="135" t="n"/>
      <c r="I103" s="135" t="n"/>
      <c r="J103" s="135" t="n"/>
      <c r="K103" s="136" t="n"/>
      <c r="L103" s="135">
        <f>G103+I103+K103</f>
        <v/>
      </c>
      <c r="M103" s="136" t="n"/>
    </row>
    <row r="104" ht="25.35" customHeight="1">
      <c r="A104" s="76" t="n"/>
      <c r="B104" s="77" t="inlineStr">
        <is>
          <t>ბეტონის ბლოკი, ტიხრის 39X10X19 (სმ) (ბეტონი/პემზაბეტონი)</t>
        </is>
      </c>
      <c r="C104" s="76" t="inlineStr">
        <is>
          <t>ც</t>
        </is>
      </c>
      <c r="D104" s="76" t="n">
        <v>124.1565452091768</v>
      </c>
      <c r="E104" s="154">
        <f>D104*$E$100</f>
        <v/>
      </c>
      <c r="F104" s="137" t="n"/>
      <c r="G104" s="135">
        <f>F104*E104</f>
        <v/>
      </c>
      <c r="H104" s="135" t="n"/>
      <c r="I104" s="135" t="n"/>
      <c r="J104" s="135" t="n"/>
      <c r="K104" s="136" t="n"/>
      <c r="L104" s="135">
        <f>G104+I104+K104</f>
        <v/>
      </c>
      <c r="M104" s="136" t="n"/>
    </row>
    <row r="105" ht="25.35" customHeight="1">
      <c r="A105" s="76" t="n"/>
      <c r="B105" s="77" t="inlineStr">
        <is>
          <t>სხვა მასალა</t>
        </is>
      </c>
      <c r="C105" s="76" t="inlineStr">
        <is>
          <t>ლარი</t>
        </is>
      </c>
      <c r="D105" s="76" t="n">
        <v>0.16</v>
      </c>
      <c r="E105" s="154">
        <f>D105*$E$100</f>
        <v/>
      </c>
      <c r="F105" s="137" t="n"/>
      <c r="G105" s="135">
        <f>F105*E105</f>
        <v/>
      </c>
      <c r="H105" s="135" t="n"/>
      <c r="I105" s="135" t="n"/>
      <c r="J105" s="135" t="n"/>
      <c r="K105" s="136" t="n"/>
      <c r="L105" s="135">
        <f>G105+I105+K105</f>
        <v/>
      </c>
      <c r="M105" s="136" t="n"/>
    </row>
    <row r="106" ht="25.15" customHeight="1">
      <c r="A106" s="132" t="n">
        <v>2.8</v>
      </c>
      <c r="B106" s="133" t="inlineStr">
        <is>
          <t>გარე კედლების წყობა ბეტონის ბლოკით სისქ. 20სმ. (39X20X19) (მანსარდი)</t>
        </is>
      </c>
      <c r="C106" s="132" t="inlineStr">
        <is>
          <t>მ³</t>
        </is>
      </c>
      <c r="D106" s="132" t="n"/>
      <c r="E106" s="132" t="n">
        <v>33.13</v>
      </c>
      <c r="F106" s="147" t="n"/>
      <c r="G106" s="147" t="n"/>
      <c r="H106" s="147" t="n"/>
      <c r="I106" s="147" t="n"/>
      <c r="J106" s="147" t="n"/>
      <c r="K106" s="146" t="n"/>
      <c r="L106" s="135">
        <f>G106+I106+K106</f>
        <v/>
      </c>
      <c r="M106" s="146" t="n"/>
    </row>
    <row r="107" ht="25.35" customHeight="1">
      <c r="A107" s="76" t="n"/>
      <c r="B107" s="77" t="inlineStr">
        <is>
          <t xml:space="preserve">შრომის დანახარჯები </t>
        </is>
      </c>
      <c r="C107" s="76" t="inlineStr">
        <is>
          <t>ც</t>
        </is>
      </c>
      <c r="D107" s="76">
        <f>1/(0.4*0.2*0.2)</f>
        <v/>
      </c>
      <c r="E107" s="154">
        <f>D107*$E$106</f>
        <v/>
      </c>
      <c r="F107" s="135" t="n"/>
      <c r="G107" s="135" t="n"/>
      <c r="H107" s="135" t="n"/>
      <c r="I107" s="135">
        <f>H107*E107</f>
        <v/>
      </c>
      <c r="J107" s="135" t="n"/>
      <c r="K107" s="136" t="n"/>
      <c r="L107" s="135">
        <f>G107+I107+K107</f>
        <v/>
      </c>
      <c r="M107" s="136" t="n"/>
    </row>
    <row r="108" ht="25.35" customHeight="1">
      <c r="A108" s="76" t="n"/>
      <c r="B108" s="77" t="inlineStr">
        <is>
          <t>სხვა მანქანები</t>
        </is>
      </c>
      <c r="C108" s="76" t="inlineStr">
        <is>
          <t>ლარი</t>
        </is>
      </c>
      <c r="D108" s="76" t="n">
        <v>0.92</v>
      </c>
      <c r="E108" s="154">
        <f>D108*$E$106</f>
        <v/>
      </c>
      <c r="F108" s="135" t="n"/>
      <c r="G108" s="135" t="n"/>
      <c r="H108" s="135" t="n"/>
      <c r="I108" s="135" t="n"/>
      <c r="J108" s="135" t="n"/>
      <c r="K108" s="136">
        <f>J108*E108</f>
        <v/>
      </c>
      <c r="L108" s="135">
        <f>G108+I108+K108</f>
        <v/>
      </c>
      <c r="M108" s="136" t="n"/>
    </row>
    <row r="109" ht="25.35" customHeight="1">
      <c r="A109" s="76" t="n"/>
      <c r="B109" s="77" t="inlineStr">
        <is>
          <t>ცემენტის ხსნარი „მ50"</t>
        </is>
      </c>
      <c r="C109" s="76" t="inlineStr">
        <is>
          <t>მ³</t>
        </is>
      </c>
      <c r="D109" s="76" t="n">
        <v>0.11</v>
      </c>
      <c r="E109" s="154">
        <f>D109*$E$106</f>
        <v/>
      </c>
      <c r="F109" s="137" t="n"/>
      <c r="G109" s="135">
        <f>F109*E109</f>
        <v/>
      </c>
      <c r="H109" s="135" t="n"/>
      <c r="I109" s="135" t="n"/>
      <c r="J109" s="135" t="n"/>
      <c r="K109" s="136" t="n"/>
      <c r="L109" s="135">
        <f>G109+I109+K109</f>
        <v/>
      </c>
      <c r="M109" s="136" t="n"/>
    </row>
    <row r="110" ht="25.35" customHeight="1">
      <c r="A110" s="76" t="n"/>
      <c r="B110" s="77" t="inlineStr">
        <is>
          <t>ბეტონის ბლოკი, ტიხრის 39X10X19 (სმ) (ბეტონი/პემზაბეტონი)</t>
        </is>
      </c>
      <c r="C110" s="76" t="inlineStr">
        <is>
          <t>ც</t>
        </is>
      </c>
      <c r="D110" s="76" t="n">
        <v>124.1565452091768</v>
      </c>
      <c r="E110" s="154">
        <f>D110*$E$106</f>
        <v/>
      </c>
      <c r="F110" s="137" t="n"/>
      <c r="G110" s="135">
        <f>F110*E110</f>
        <v/>
      </c>
      <c r="H110" s="135" t="n"/>
      <c r="I110" s="135" t="n"/>
      <c r="J110" s="135" t="n"/>
      <c r="K110" s="136" t="n"/>
      <c r="L110" s="135">
        <f>G110+I110+K110</f>
        <v/>
      </c>
      <c r="M110" s="136" t="n"/>
    </row>
    <row r="111" ht="25.35" customHeight="1">
      <c r="A111" s="76" t="n"/>
      <c r="B111" s="77" t="inlineStr">
        <is>
          <t>სხვა მასალა</t>
        </is>
      </c>
      <c r="C111" s="76" t="inlineStr">
        <is>
          <t>ლარი</t>
        </is>
      </c>
      <c r="D111" s="76" t="n">
        <v>0.16</v>
      </c>
      <c r="E111" s="154">
        <f>D111*$E$106</f>
        <v/>
      </c>
      <c r="F111" s="137" t="n"/>
      <c r="G111" s="135">
        <f>F111*E111</f>
        <v/>
      </c>
      <c r="H111" s="135" t="n"/>
      <c r="I111" s="135" t="n"/>
      <c r="J111" s="135" t="n"/>
      <c r="K111" s="136" t="n"/>
      <c r="L111" s="135">
        <f>G111+I111+K111</f>
        <v/>
      </c>
      <c r="M111" s="136" t="n"/>
    </row>
    <row r="112" ht="20.1" customHeight="1">
      <c r="A112" s="132" t="n">
        <v>2.9</v>
      </c>
      <c r="B112" s="133" t="inlineStr">
        <is>
          <t xml:space="preserve">შიდა კედლების ლესვა გაჯის ხსნარით (1 სართული) </t>
        </is>
      </c>
      <c r="C112" s="132" t="inlineStr">
        <is>
          <t>მ²</t>
        </is>
      </c>
      <c r="D112" s="132" t="n"/>
      <c r="E112" s="132" t="n">
        <v>110.46</v>
      </c>
      <c r="F112" s="146" t="n"/>
      <c r="G112" s="146" t="n"/>
      <c r="H112" s="146" t="n"/>
      <c r="I112" s="146" t="n"/>
      <c r="J112" s="146" t="n"/>
      <c r="K112" s="146" t="n"/>
      <c r="L112" s="135">
        <f>G112+I112+K112</f>
        <v/>
      </c>
      <c r="M112" s="136" t="n"/>
    </row>
    <row r="113" ht="20.1" customHeight="1">
      <c r="A113" s="76" t="n"/>
      <c r="B113" s="77" t="inlineStr">
        <is>
          <t>შრომის დანახარჯები</t>
        </is>
      </c>
      <c r="C113" s="76" t="inlineStr">
        <is>
          <t>მ²</t>
        </is>
      </c>
      <c r="D113" s="76" t="n">
        <v>1</v>
      </c>
      <c r="E113" s="76">
        <f>D113*$E$112</f>
        <v/>
      </c>
      <c r="F113" s="136" t="n"/>
      <c r="G113" s="136" t="n"/>
      <c r="H113" s="135" t="n"/>
      <c r="I113" s="135">
        <f>H113*E113</f>
        <v/>
      </c>
      <c r="J113" s="136" t="n"/>
      <c r="K113" s="136" t="n"/>
      <c r="L113" s="135">
        <f>G113+I113+K113</f>
        <v/>
      </c>
      <c r="M113" s="136" t="n"/>
    </row>
    <row r="114" ht="20.1" customHeight="1">
      <c r="A114" s="76" t="n"/>
      <c r="B114" s="77" t="inlineStr">
        <is>
          <t>გაჯი</t>
        </is>
      </c>
      <c r="C114" s="76" t="inlineStr">
        <is>
          <t>ტონა</t>
        </is>
      </c>
      <c r="D114" s="76" t="n">
        <v>0.0324</v>
      </c>
      <c r="E114" s="154">
        <f>D114*$E$112</f>
        <v/>
      </c>
      <c r="F114" s="137" t="n"/>
      <c r="G114" s="135">
        <f>F114*E114</f>
        <v/>
      </c>
      <c r="H114" s="136" t="n"/>
      <c r="I114" s="136" t="n"/>
      <c r="J114" s="136" t="n"/>
      <c r="K114" s="136" t="n"/>
      <c r="L114" s="135">
        <f>G114+I114+K114</f>
        <v/>
      </c>
      <c r="M114" s="136" t="n"/>
    </row>
    <row r="115" ht="20.1" customHeight="1">
      <c r="A115" s="76" t="n"/>
      <c r="B115" s="77" t="inlineStr">
        <is>
          <t>წყალი</t>
        </is>
      </c>
      <c r="C115" s="76" t="inlineStr">
        <is>
          <t>მ³</t>
        </is>
      </c>
      <c r="D115" s="76" t="n">
        <v>0.011</v>
      </c>
      <c r="E115" s="154">
        <f>D115*$E$112</f>
        <v/>
      </c>
      <c r="F115" s="137" t="n"/>
      <c r="G115" s="135">
        <f>F115*E115</f>
        <v/>
      </c>
      <c r="H115" s="136" t="n"/>
      <c r="I115" s="136" t="n"/>
      <c r="J115" s="136" t="n"/>
      <c r="K115" s="136" t="n"/>
      <c r="L115" s="135">
        <f>G115+I115+K115</f>
        <v/>
      </c>
      <c r="M115" s="136" t="n"/>
    </row>
    <row r="116" ht="20.1" customHeight="1">
      <c r="A116" s="132" t="n">
        <v>2.1</v>
      </c>
      <c r="B116" s="133" t="inlineStr">
        <is>
          <t xml:space="preserve">შიდა კედლების ლესვა გაჯის ხსნარით (2სართული) </t>
        </is>
      </c>
      <c r="C116" s="132" t="inlineStr">
        <is>
          <t>მ²</t>
        </is>
      </c>
      <c r="D116" s="132" t="n"/>
      <c r="E116" s="132" t="n">
        <v>123.07</v>
      </c>
      <c r="F116" s="146" t="n"/>
      <c r="G116" s="146" t="n"/>
      <c r="H116" s="146" t="n"/>
      <c r="I116" s="146" t="n"/>
      <c r="J116" s="146" t="n"/>
      <c r="K116" s="146" t="n"/>
      <c r="L116" s="135">
        <f>G116+I116+K116</f>
        <v/>
      </c>
      <c r="M116" s="136" t="n"/>
    </row>
    <row r="117" ht="20.1" customHeight="1">
      <c r="A117" s="76" t="n"/>
      <c r="B117" s="77" t="inlineStr">
        <is>
          <t>შრომის დანახარჯები</t>
        </is>
      </c>
      <c r="C117" s="76" t="inlineStr">
        <is>
          <t>მ²</t>
        </is>
      </c>
      <c r="D117" s="76" t="n">
        <v>1</v>
      </c>
      <c r="E117" s="154">
        <f>D117*$E$116</f>
        <v/>
      </c>
      <c r="F117" s="136" t="n"/>
      <c r="G117" s="136" t="n"/>
      <c r="H117" s="135" t="n"/>
      <c r="I117" s="135">
        <f>H117*E117</f>
        <v/>
      </c>
      <c r="J117" s="136" t="n"/>
      <c r="K117" s="136" t="n"/>
      <c r="L117" s="135">
        <f>G117+I117+K117</f>
        <v/>
      </c>
      <c r="M117" s="136" t="n"/>
    </row>
    <row r="118" ht="20.1" customHeight="1">
      <c r="A118" s="76" t="n"/>
      <c r="B118" s="77" t="inlineStr">
        <is>
          <t>გაჯი</t>
        </is>
      </c>
      <c r="C118" s="76" t="inlineStr">
        <is>
          <t>ტონა</t>
        </is>
      </c>
      <c r="D118" s="76" t="n">
        <v>0.0324</v>
      </c>
      <c r="E118" s="154">
        <f>D118*$E$116</f>
        <v/>
      </c>
      <c r="F118" s="137" t="n"/>
      <c r="G118" s="135">
        <f>F118*E118</f>
        <v/>
      </c>
      <c r="H118" s="136" t="n"/>
      <c r="I118" s="136" t="n"/>
      <c r="J118" s="136" t="n"/>
      <c r="K118" s="136" t="n"/>
      <c r="L118" s="135">
        <f>G118+I118+K118</f>
        <v/>
      </c>
      <c r="M118" s="136" t="n"/>
    </row>
    <row r="119" ht="20.1" customHeight="1">
      <c r="A119" s="76" t="n"/>
      <c r="B119" s="77" t="inlineStr">
        <is>
          <t>წყალი</t>
        </is>
      </c>
      <c r="C119" s="76" t="inlineStr">
        <is>
          <t>მ³</t>
        </is>
      </c>
      <c r="D119" s="76" t="n">
        <v>0.011</v>
      </c>
      <c r="E119" s="154">
        <f>D119*$E$116</f>
        <v/>
      </c>
      <c r="F119" s="137" t="n"/>
      <c r="G119" s="135">
        <f>F119*E119</f>
        <v/>
      </c>
      <c r="H119" s="136" t="n"/>
      <c r="I119" s="136" t="n"/>
      <c r="J119" s="136" t="n"/>
      <c r="K119" s="136" t="n"/>
      <c r="L119" s="135">
        <f>G119+I119+K119</f>
        <v/>
      </c>
      <c r="M119" s="136" t="n"/>
    </row>
    <row r="120" ht="20.1" customHeight="1">
      <c r="A120" s="132" t="n">
        <v>2.11</v>
      </c>
      <c r="B120" s="133" t="inlineStr">
        <is>
          <t xml:space="preserve">შიდა კედლების ლესვა გაჯის ხსნარით (3 სართული) </t>
        </is>
      </c>
      <c r="C120" s="132" t="inlineStr">
        <is>
          <t>მ²</t>
        </is>
      </c>
      <c r="D120" s="132" t="n"/>
      <c r="E120" s="132" t="n">
        <v>113.08</v>
      </c>
      <c r="F120" s="146" t="n"/>
      <c r="G120" s="146" t="n"/>
      <c r="H120" s="146" t="n"/>
      <c r="I120" s="146" t="n"/>
      <c r="J120" s="146" t="n"/>
      <c r="K120" s="146" t="n"/>
      <c r="L120" s="135">
        <f>G120+I120+K120</f>
        <v/>
      </c>
      <c r="M120" s="136" t="n"/>
    </row>
    <row r="121" ht="20.1" customHeight="1">
      <c r="A121" s="76" t="n"/>
      <c r="B121" s="77" t="inlineStr">
        <is>
          <t>შრომის დანახარჯები</t>
        </is>
      </c>
      <c r="C121" s="76" t="inlineStr">
        <is>
          <t>მ²</t>
        </is>
      </c>
      <c r="D121" s="76" t="n">
        <v>1</v>
      </c>
      <c r="E121" s="76">
        <f>D121*$E$120</f>
        <v/>
      </c>
      <c r="F121" s="136" t="n"/>
      <c r="G121" s="136" t="n"/>
      <c r="H121" s="135" t="n"/>
      <c r="I121" s="135">
        <f>H121*E121</f>
        <v/>
      </c>
      <c r="J121" s="136" t="n"/>
      <c r="K121" s="136" t="n"/>
      <c r="L121" s="135">
        <f>G121+I121+K121</f>
        <v/>
      </c>
      <c r="M121" s="136" t="n"/>
    </row>
    <row r="122" ht="20.1" customHeight="1">
      <c r="A122" s="76" t="n"/>
      <c r="B122" s="77" t="inlineStr">
        <is>
          <t>გაჯი</t>
        </is>
      </c>
      <c r="C122" s="76" t="inlineStr">
        <is>
          <t>ტონა</t>
        </is>
      </c>
      <c r="D122" s="76" t="n">
        <v>0.0324</v>
      </c>
      <c r="E122" s="154">
        <f>D122*$E$120</f>
        <v/>
      </c>
      <c r="F122" s="137" t="n"/>
      <c r="G122" s="135">
        <f>F122*E122</f>
        <v/>
      </c>
      <c r="H122" s="136" t="n"/>
      <c r="I122" s="136" t="n"/>
      <c r="J122" s="136" t="n"/>
      <c r="K122" s="136" t="n"/>
      <c r="L122" s="135">
        <f>G122+I122+K122</f>
        <v/>
      </c>
      <c r="M122" s="136" t="n"/>
    </row>
    <row r="123" ht="20.1" customHeight="1">
      <c r="A123" s="76" t="n"/>
      <c r="B123" s="77" t="inlineStr">
        <is>
          <t>წყალი</t>
        </is>
      </c>
      <c r="C123" s="76" t="inlineStr">
        <is>
          <t>მ³</t>
        </is>
      </c>
      <c r="D123" s="76" t="n">
        <v>0.011</v>
      </c>
      <c r="E123" s="76">
        <f>D123*$E$120</f>
        <v/>
      </c>
      <c r="F123" s="137" t="n"/>
      <c r="G123" s="135">
        <f>F123*E123</f>
        <v/>
      </c>
      <c r="H123" s="136" t="n"/>
      <c r="I123" s="136" t="n"/>
      <c r="J123" s="136" t="n"/>
      <c r="K123" s="136" t="n"/>
      <c r="L123" s="135">
        <f>G123+I123+K123</f>
        <v/>
      </c>
      <c r="M123" s="136" t="n"/>
    </row>
    <row r="124" ht="20.1" customHeight="1">
      <c r="A124" s="132" t="n">
        <v>2.12</v>
      </c>
      <c r="B124" s="133" t="inlineStr">
        <is>
          <t xml:space="preserve">შიდა კედლების ლესვა გაჯის ხსნარით (მანსარდი) </t>
        </is>
      </c>
      <c r="C124" s="132" t="inlineStr">
        <is>
          <t>მ²</t>
        </is>
      </c>
      <c r="D124" s="132" t="n"/>
      <c r="E124" s="132" t="n">
        <v>61.16</v>
      </c>
      <c r="F124" s="146" t="n"/>
      <c r="G124" s="146" t="n"/>
      <c r="H124" s="146" t="n"/>
      <c r="I124" s="146" t="n"/>
      <c r="J124" s="146" t="n"/>
      <c r="K124" s="146" t="n"/>
      <c r="L124" s="135">
        <f>G124+I124+K124</f>
        <v/>
      </c>
      <c r="M124" s="136" t="n"/>
    </row>
    <row r="125" ht="20.1" customHeight="1">
      <c r="A125" s="76" t="n"/>
      <c r="B125" s="77" t="inlineStr">
        <is>
          <t>შრომის დანახარჯები</t>
        </is>
      </c>
      <c r="C125" s="76" t="inlineStr">
        <is>
          <t>მ²</t>
        </is>
      </c>
      <c r="D125" s="76" t="n">
        <v>1</v>
      </c>
      <c r="E125" s="76">
        <f>D125*$E$120</f>
        <v/>
      </c>
      <c r="F125" s="136" t="n"/>
      <c r="G125" s="136" t="n"/>
      <c r="H125" s="135" t="n"/>
      <c r="I125" s="135">
        <f>H125*E125</f>
        <v/>
      </c>
      <c r="J125" s="136" t="n"/>
      <c r="K125" s="136" t="n"/>
      <c r="L125" s="135">
        <f>G125+I125+K125</f>
        <v/>
      </c>
      <c r="M125" s="136" t="n"/>
    </row>
    <row r="126" ht="20.1" customHeight="1">
      <c r="A126" s="76" t="n"/>
      <c r="B126" s="77" t="inlineStr">
        <is>
          <t>გაჯი</t>
        </is>
      </c>
      <c r="C126" s="76" t="inlineStr">
        <is>
          <t>ტონა</t>
        </is>
      </c>
      <c r="D126" s="76" t="n">
        <v>0.0324</v>
      </c>
      <c r="E126" s="154">
        <f>D126*$E$120</f>
        <v/>
      </c>
      <c r="F126" s="137" t="n"/>
      <c r="G126" s="135">
        <f>F126*E126</f>
        <v/>
      </c>
      <c r="H126" s="136" t="n"/>
      <c r="I126" s="136" t="n"/>
      <c r="J126" s="136" t="n"/>
      <c r="K126" s="136" t="n"/>
      <c r="L126" s="135">
        <f>G126+I126+K126</f>
        <v/>
      </c>
      <c r="M126" s="136" t="n"/>
    </row>
    <row r="127" ht="20.1" customHeight="1">
      <c r="A127" s="76" t="n"/>
      <c r="B127" s="77" t="inlineStr">
        <is>
          <t>წყალი</t>
        </is>
      </c>
      <c r="C127" s="76" t="inlineStr">
        <is>
          <t>მ³</t>
        </is>
      </c>
      <c r="D127" s="76" t="n">
        <v>0.011</v>
      </c>
      <c r="E127" s="76">
        <f>D127*$E$120</f>
        <v/>
      </c>
      <c r="F127" s="137" t="n"/>
      <c r="G127" s="135">
        <f>F127*E127</f>
        <v/>
      </c>
      <c r="H127" s="136" t="n"/>
      <c r="I127" s="136" t="n"/>
      <c r="J127" s="136" t="n"/>
      <c r="K127" s="136" t="n"/>
      <c r="L127" s="135">
        <f>G127+I127+K127</f>
        <v/>
      </c>
      <c r="M127" s="136" t="n"/>
    </row>
    <row r="128" ht="19.9" customFormat="1" customHeight="1" s="13">
      <c r="A128" s="14" t="n"/>
      <c r="B128" s="221" t="inlineStr">
        <is>
          <t>ჯამი</t>
        </is>
      </c>
      <c r="C128" s="221" t="n"/>
      <c r="D128" s="221" t="n"/>
      <c r="E128" s="221" t="n"/>
      <c r="F128" s="138" t="n"/>
      <c r="G128" s="138">
        <f>SUM(G8:G127)</f>
        <v/>
      </c>
      <c r="H128" s="138" t="n"/>
      <c r="I128" s="138">
        <f>SUM(I8:I127)</f>
        <v/>
      </c>
      <c r="J128" s="138" t="n"/>
      <c r="K128" s="138">
        <f>SUM(K8:K127)</f>
        <v/>
      </c>
      <c r="L128" s="138">
        <f>G128+I128+K128</f>
        <v/>
      </c>
      <c r="M128" s="138" t="n"/>
      <c r="N128" s="12" t="n"/>
      <c r="O128" s="12" t="n"/>
      <c r="P128" s="12" t="n"/>
      <c r="Q128" s="12" t="n"/>
      <c r="R128" s="12" t="n"/>
      <c r="S128" s="12" t="n"/>
      <c r="T128" s="12" t="n"/>
      <c r="U128" s="12" t="n"/>
      <c r="V128" s="12" t="n"/>
      <c r="W128" s="12" t="n"/>
      <c r="X128" s="12" t="n"/>
      <c r="Y128" s="12" t="n"/>
      <c r="Z128" s="12" t="n"/>
      <c r="AA128" s="12" t="n"/>
      <c r="AB128" s="12" t="n"/>
      <c r="AC128" s="12" t="n"/>
      <c r="AD128" s="12" t="n"/>
      <c r="AE128" s="12" t="n"/>
      <c r="AF128" s="12" t="n"/>
      <c r="AG128" s="12" t="n"/>
      <c r="AH128" s="12" t="n"/>
      <c r="AI128" s="12" t="n"/>
      <c r="AJ128" s="12" t="n"/>
      <c r="AK128" s="12" t="n"/>
      <c r="AL128" s="12" t="n"/>
      <c r="AM128" s="12" t="n"/>
      <c r="AN128" s="12" t="n"/>
      <c r="AO128" s="12" t="n"/>
      <c r="AP128" s="12" t="n"/>
      <c r="AQ128" s="12" t="n"/>
      <c r="AR128" s="12" t="n"/>
      <c r="AS128" s="12" t="n"/>
      <c r="AT128" s="12" t="n"/>
      <c r="AU128" s="12" t="n"/>
      <c r="AV128" s="12" t="n"/>
      <c r="AW128" s="12" t="n"/>
      <c r="AX128" s="12" t="n"/>
      <c r="AY128" s="12" t="n"/>
      <c r="AZ128" s="12" t="n"/>
      <c r="BA128" s="12" t="n"/>
      <c r="BB128" s="12" t="n"/>
      <c r="BC128" s="12" t="n"/>
      <c r="BD128" s="12" t="n"/>
      <c r="BE128" s="12" t="n"/>
      <c r="BF128" s="12" t="n"/>
      <c r="BG128" s="12" t="n"/>
      <c r="BH128" s="12" t="n"/>
      <c r="BI128" s="12" t="n"/>
      <c r="BJ128" s="12" t="n"/>
    </row>
    <row r="129" ht="25.15" customFormat="1" customHeight="1" s="13">
      <c r="A129" s="14" t="n"/>
      <c r="B129" s="221" t="inlineStr">
        <is>
          <t>ზედნადები ხარჯი</t>
        </is>
      </c>
      <c r="C129" s="221" t="n"/>
      <c r="D129" s="145" t="n">
        <v>0.1</v>
      </c>
      <c r="E129" s="221" t="n"/>
      <c r="F129" s="138" t="n"/>
      <c r="G129" s="138">
        <f>G128*D129</f>
        <v/>
      </c>
      <c r="H129" s="138" t="n"/>
      <c r="I129" s="138">
        <f>I128*D129</f>
        <v/>
      </c>
      <c r="J129" s="138" t="n"/>
      <c r="K129" s="138">
        <f>K128*D129</f>
        <v/>
      </c>
      <c r="L129" s="138">
        <f>L128*D129</f>
        <v/>
      </c>
      <c r="M129" s="138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1" t="inlineStr">
        <is>
          <t>ჯამი</t>
        </is>
      </c>
      <c r="C130" s="221" t="n"/>
      <c r="D130" s="221" t="n"/>
      <c r="E130" s="221" t="n"/>
      <c r="F130" s="138" t="n"/>
      <c r="G130" s="138">
        <f>G129+G128</f>
        <v/>
      </c>
      <c r="H130" s="138" t="n"/>
      <c r="I130" s="138">
        <f>I129+I128</f>
        <v/>
      </c>
      <c r="J130" s="138" t="n"/>
      <c r="K130" s="138">
        <f>K129+K128</f>
        <v/>
      </c>
      <c r="L130" s="138">
        <f>L129+L128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  <c r="BJ130" s="12" t="n"/>
    </row>
    <row r="131" ht="25.15" customFormat="1" customHeight="1" s="13">
      <c r="A131" s="14" t="n"/>
      <c r="B131" s="221" t="inlineStr">
        <is>
          <t>მოგება</t>
        </is>
      </c>
      <c r="C131" s="221" t="n"/>
      <c r="D131" s="145" t="n">
        <v>0.08</v>
      </c>
      <c r="E131" s="221" t="n"/>
      <c r="F131" s="138" t="n"/>
      <c r="G131" s="138">
        <f>G130*D131</f>
        <v/>
      </c>
      <c r="H131" s="138" t="n"/>
      <c r="I131" s="138">
        <f>I130*D131</f>
        <v/>
      </c>
      <c r="J131" s="138" t="n"/>
      <c r="K131" s="138">
        <f>K130*D131</f>
        <v/>
      </c>
      <c r="L131" s="138">
        <f>L130*D131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  <c r="BJ131" s="12" t="n"/>
    </row>
    <row r="132" ht="25.15" customFormat="1" customHeight="1" s="13">
      <c r="A132" s="14" t="n"/>
      <c r="B132" s="221" t="inlineStr">
        <is>
          <t>ჯამი</t>
        </is>
      </c>
      <c r="C132" s="221" t="n"/>
      <c r="D132" s="221" t="n"/>
      <c r="E132" s="221" t="n"/>
      <c r="F132" s="138" t="n"/>
      <c r="G132" s="138">
        <f>G131+G130</f>
        <v/>
      </c>
      <c r="H132" s="138" t="n"/>
      <c r="I132" s="138">
        <f>I130+I131</f>
        <v/>
      </c>
      <c r="J132" s="138" t="n"/>
      <c r="K132" s="138">
        <f>K131+K130</f>
        <v/>
      </c>
      <c r="L132" s="138">
        <f>L131+L130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  <c r="BJ13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6"/>
  <sheetViews>
    <sheetView view="pageBreakPreview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n"/>
      <c r="F6" s="271" t="n"/>
      <c r="G6" s="272" t="n"/>
      <c r="H6" s="273" t="n"/>
      <c r="I6" s="272" t="n"/>
      <c r="J6" s="273" t="n"/>
      <c r="K6" s="272" t="n"/>
      <c r="L6" s="272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</row>
    <row r="8" ht="30" customFormat="1" customHeight="1" s="8">
      <c r="A8" s="74" t="n">
        <v>1</v>
      </c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1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1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1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1" t="n">
        <v>1</v>
      </c>
      <c r="E25" s="171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1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1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1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1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2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1" t="inlineStr">
        <is>
          <t>ჯამი</t>
        </is>
      </c>
      <c r="C42" s="221" t="n"/>
      <c r="D42" s="221" t="n"/>
      <c r="E42" s="221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  <c r="BJ42" s="12" t="n"/>
    </row>
    <row r="43" ht="25.15" customFormat="1" customHeight="1" s="13">
      <c r="A43" s="14" t="n"/>
      <c r="B43" s="221" t="inlineStr">
        <is>
          <t>ზედნადები ხარჯი</t>
        </is>
      </c>
      <c r="C43" s="221" t="n"/>
      <c r="D43" s="145" t="n">
        <v>0.1</v>
      </c>
      <c r="E43" s="221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  <c r="BI43" s="12" t="n"/>
    </row>
    <row r="44" ht="25.15" customFormat="1" customHeight="1" s="13">
      <c r="A44" s="14" t="n"/>
      <c r="B44" s="221" t="inlineStr">
        <is>
          <t>ჯამი</t>
        </is>
      </c>
      <c r="C44" s="221" t="n"/>
      <c r="D44" s="221" t="n"/>
      <c r="E44" s="221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  <c r="BI44" s="12" t="n"/>
    </row>
    <row r="45" ht="25.15" customFormat="1" customHeight="1" s="13">
      <c r="A45" s="14" t="n"/>
      <c r="B45" s="221" t="inlineStr">
        <is>
          <t>მოგება</t>
        </is>
      </c>
      <c r="C45" s="221" t="n"/>
      <c r="D45" s="145" t="n">
        <v>0.08</v>
      </c>
      <c r="E45" s="221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  <c r="BI45" s="12" t="n"/>
    </row>
    <row r="46" ht="25.15" customFormat="1" customHeight="1" s="13">
      <c r="A46" s="14" t="n"/>
      <c r="B46" s="221" t="inlineStr">
        <is>
          <t>ჯამი</t>
        </is>
      </c>
      <c r="C46" s="221" t="n"/>
      <c r="D46" s="221" t="n"/>
      <c r="E46" s="221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  <c r="BI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topLeftCell="A64" zoomScale="85" zoomScaleNormal="40" zoomScaleSheetLayoutView="85" workbookViewId="0">
      <selection activeCell="L97" sqref="L97"/>
    </sheetView>
  </sheetViews>
  <sheetFormatPr baseColWidth="8" defaultColWidth="9.140625" defaultRowHeight="1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5"/>
    <col width="14" bestFit="1" customWidth="1" style="1" min="6" max="6"/>
    <col width="18.140625" bestFit="1" customWidth="1" style="1" min="7" max="7"/>
    <col width="12.7109375" customWidth="1" style="1" min="8" max="8"/>
    <col width="18.140625" bestFit="1" customWidth="1" style="1" min="9" max="9"/>
    <col width="12.7109375" customWidth="1" style="1" min="10" max="10"/>
    <col width="15.7109375" customWidth="1" style="1" min="11" max="11"/>
    <col width="18.7109375" customWidth="1" style="26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152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1" t="n"/>
      <c r="G6" s="272" t="n"/>
      <c r="H6" s="273" t="n"/>
      <c r="I6" s="272" t="n"/>
      <c r="J6" s="273" t="n"/>
      <c r="K6" s="272" t="n"/>
      <c r="L6" s="272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85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5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6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6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6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6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6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6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2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5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221" t="inlineStr">
        <is>
          <t>ჯამი</t>
        </is>
      </c>
      <c r="C97" s="221" t="n"/>
      <c r="D97" s="221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1" t="inlineStr">
        <is>
          <t>ზედნადები ხარჯი</t>
        </is>
      </c>
      <c r="C98" s="221" t="n"/>
      <c r="D98" s="145" t="n">
        <v>0.1</v>
      </c>
      <c r="E98" s="221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1" t="inlineStr">
        <is>
          <t>ჯამი</t>
        </is>
      </c>
      <c r="C99" s="221" t="n"/>
      <c r="D99" s="221" t="n"/>
      <c r="E99" s="221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1" t="inlineStr">
        <is>
          <t>მოგება</t>
        </is>
      </c>
      <c r="C100" s="221" t="n"/>
      <c r="D100" s="145" t="n">
        <v>0.08</v>
      </c>
      <c r="E100" s="221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1" t="inlineStr">
        <is>
          <t>ჯამი</t>
        </is>
      </c>
      <c r="C101" s="221" t="n"/>
      <c r="D101" s="221" t="n"/>
      <c r="E101" s="221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7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zoomScale="70" zoomScaleNormal="100" zoomScaleSheetLayoutView="70" workbookViewId="0">
      <selection activeCell="E11" sqref="E11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1" t="n"/>
      <c r="G6" s="272" t="n"/>
      <c r="H6" s="273" t="n"/>
      <c r="I6" s="272" t="n"/>
      <c r="J6" s="273" t="n"/>
      <c r="K6" s="272" t="n"/>
      <c r="L6" s="272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1" t="inlineStr">
        <is>
          <t>ჯამი</t>
        </is>
      </c>
      <c r="C36" s="221" t="n"/>
      <c r="D36" s="221" t="n"/>
      <c r="E36" s="221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1" t="inlineStr">
        <is>
          <t>ზედნადები ხარჯი</t>
        </is>
      </c>
      <c r="C37" s="221" t="n"/>
      <c r="D37" s="145" t="n">
        <v>0.1</v>
      </c>
      <c r="E37" s="221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1" t="inlineStr">
        <is>
          <t>ჯამი</t>
        </is>
      </c>
      <c r="C38" s="221" t="n"/>
      <c r="D38" s="221" t="n"/>
      <c r="E38" s="221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1" t="inlineStr">
        <is>
          <t>მოგება</t>
        </is>
      </c>
      <c r="C39" s="221" t="n"/>
      <c r="D39" s="145" t="n">
        <v>0.08</v>
      </c>
      <c r="E39" s="221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1" t="inlineStr">
        <is>
          <t>ჯამი</t>
        </is>
      </c>
      <c r="C40" s="221" t="n"/>
      <c r="D40" s="221" t="n"/>
      <c r="E40" s="221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SUM(G8:G26)</f>
        <v/>
      </c>
      <c r="H6" s="273" t="n"/>
      <c r="I6" s="272">
        <f>SUM(I8:I26)</f>
        <v/>
      </c>
      <c r="J6" s="273" t="n"/>
      <c r="K6" s="272">
        <f>SUM(K8:K26)</f>
        <v/>
      </c>
      <c r="L6" s="272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2" t="n"/>
      <c r="G14" s="282" t="n"/>
      <c r="H14" s="282" t="n"/>
      <c r="I14" s="282" t="n"/>
      <c r="J14" s="282" t="n"/>
      <c r="K14" s="282" t="n"/>
      <c r="L14" s="282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1" t="n"/>
      <c r="G22" s="281" t="n"/>
      <c r="H22" s="281" t="n"/>
      <c r="I22" s="281" t="n"/>
      <c r="J22" s="281" t="n"/>
      <c r="K22" s="281" t="n"/>
      <c r="L22" s="281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1" t="n"/>
      <c r="G23" s="281" t="n"/>
      <c r="H23" s="281" t="n"/>
      <c r="I23" s="281" t="n"/>
      <c r="J23" s="281" t="n"/>
      <c r="K23" s="281" t="n"/>
      <c r="L23" s="281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1" t="n"/>
      <c r="G24" s="281" t="n"/>
      <c r="H24" s="281" t="n"/>
      <c r="I24" s="281" t="n"/>
      <c r="J24" s="281" t="n"/>
      <c r="K24" s="281" t="n"/>
      <c r="L24" s="281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1" t="n"/>
      <c r="G25" s="281" t="n"/>
      <c r="H25" s="281" t="n"/>
      <c r="I25" s="281" t="n"/>
      <c r="J25" s="281" t="n"/>
      <c r="K25" s="281" t="n"/>
      <c r="L25" s="281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4" t="n"/>
      <c r="G26" s="274" t="n"/>
      <c r="H26" s="274" t="n"/>
      <c r="I26" s="274" t="n"/>
      <c r="J26" s="274" t="n"/>
      <c r="K26" s="274" t="n"/>
      <c r="L26" s="274" t="n"/>
      <c r="M26" s="63" t="n"/>
      <c r="N26" s="63" t="n"/>
    </row>
    <row r="27" ht="20.1" customFormat="1" customHeight="1" s="13">
      <c r="A27" s="14" t="n"/>
      <c r="B27" s="221" t="inlineStr">
        <is>
          <t>ჯამი</t>
        </is>
      </c>
      <c r="C27" s="221" t="n"/>
      <c r="D27" s="221" t="n"/>
      <c r="E27" s="221" t="n"/>
      <c r="F27" s="283" t="n"/>
      <c r="G27" s="283">
        <f>SUM(G8:G26)</f>
        <v/>
      </c>
      <c r="H27" s="283" t="n"/>
      <c r="I27" s="283">
        <f>SUM(I8:I26)</f>
        <v/>
      </c>
      <c r="J27" s="283" t="n"/>
      <c r="K27" s="283">
        <f>SUM(K8:K26)</f>
        <v/>
      </c>
      <c r="L27" s="283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1" t="n"/>
      <c r="G6" s="272">
        <f>SUM(G8:G18)</f>
        <v/>
      </c>
      <c r="H6" s="273" t="n"/>
      <c r="I6" s="272">
        <f>SUM(I8:I18)</f>
        <v/>
      </c>
      <c r="J6" s="273" t="n"/>
      <c r="K6" s="272">
        <f>SUM(K8:K18)</f>
        <v/>
      </c>
      <c r="L6" s="272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4" t="n"/>
      <c r="G18" s="274" t="n"/>
      <c r="H18" s="274" t="n"/>
      <c r="I18" s="274" t="n"/>
      <c r="J18" s="274" t="n"/>
      <c r="K18" s="274" t="n"/>
      <c r="L18" s="274" t="n"/>
      <c r="M18" s="63" t="n"/>
      <c r="N18" s="63" t="n"/>
    </row>
    <row r="19" ht="20.1" customFormat="1" customHeight="1" s="13">
      <c r="A19" s="14" t="n"/>
      <c r="B19" s="221" t="inlineStr">
        <is>
          <t>ჯამი</t>
        </is>
      </c>
      <c r="C19" s="221" t="n"/>
      <c r="D19" s="221" t="n"/>
      <c r="E19" s="221" t="n"/>
      <c r="F19" s="283" t="n"/>
      <c r="G19" s="283">
        <f>SUM(G8:G18)</f>
        <v/>
      </c>
      <c r="H19" s="283" t="n"/>
      <c r="I19" s="283">
        <f>SUM(I8:I18)</f>
        <v/>
      </c>
      <c r="J19" s="283" t="n"/>
      <c r="K19" s="283">
        <f>SUM(K8:K18)</f>
        <v/>
      </c>
      <c r="L19" s="283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1" t="n"/>
      <c r="G6" s="272">
        <f>SUM(G8:G22)</f>
        <v/>
      </c>
      <c r="H6" s="273" t="n"/>
      <c r="I6" s="272">
        <f>SUM(I8:I22)</f>
        <v/>
      </c>
      <c r="J6" s="273" t="n"/>
      <c r="K6" s="272">
        <f>SUM(K8:K22)</f>
        <v/>
      </c>
      <c r="L6" s="272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2" t="n"/>
      <c r="G10" s="282" t="n"/>
      <c r="H10" s="282" t="n"/>
      <c r="I10" s="282" t="n"/>
      <c r="J10" s="282" t="n"/>
      <c r="K10" s="282" t="n"/>
      <c r="L10" s="282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4" t="n"/>
      <c r="G22" s="274" t="n"/>
      <c r="H22" s="274" t="n"/>
      <c r="I22" s="274" t="n"/>
      <c r="J22" s="274" t="n"/>
      <c r="K22" s="274" t="n"/>
      <c r="L22" s="274" t="n"/>
      <c r="M22" s="63" t="n"/>
      <c r="N22" s="63" t="n"/>
    </row>
    <row r="23" ht="20.1" customFormat="1" customHeight="1" s="13">
      <c r="A23" s="14" t="n"/>
      <c r="B23" s="221" t="inlineStr">
        <is>
          <t>ჯამი</t>
        </is>
      </c>
      <c r="C23" s="221" t="n"/>
      <c r="D23" s="221" t="n"/>
      <c r="E23" s="221" t="n"/>
      <c r="F23" s="283" t="n"/>
      <c r="G23" s="283">
        <f>SUM(G8:G22)</f>
        <v/>
      </c>
      <c r="H23" s="283" t="n"/>
      <c r="I23" s="283">
        <f>SUM(I8:I22)</f>
        <v/>
      </c>
      <c r="J23" s="283" t="n"/>
      <c r="K23" s="283">
        <f>SUM(K8:K22)</f>
        <v/>
      </c>
      <c r="L23" s="283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1" t="n"/>
      <c r="G6" s="272">
        <f>SUM(G8:G26)</f>
        <v/>
      </c>
      <c r="H6" s="273" t="n"/>
      <c r="I6" s="272">
        <f>SUM(I8:I26)</f>
        <v/>
      </c>
      <c r="J6" s="273" t="n"/>
      <c r="K6" s="272">
        <f>SUM(K8:K26)</f>
        <v/>
      </c>
      <c r="L6" s="272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2" t="n"/>
      <c r="G14" s="282" t="n"/>
      <c r="H14" s="282" t="n"/>
      <c r="I14" s="282" t="n"/>
      <c r="J14" s="282" t="n"/>
      <c r="K14" s="282" t="n"/>
      <c r="L14" s="282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1" t="n"/>
      <c r="G22" s="281" t="n"/>
      <c r="H22" s="281" t="n"/>
      <c r="I22" s="281" t="n"/>
      <c r="J22" s="281" t="n"/>
      <c r="K22" s="281" t="n"/>
      <c r="L22" s="281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1" t="n"/>
      <c r="G23" s="281" t="n"/>
      <c r="H23" s="281" t="n"/>
      <c r="I23" s="281" t="n"/>
      <c r="J23" s="281" t="n"/>
      <c r="K23" s="281" t="n"/>
      <c r="L23" s="281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1" t="n"/>
      <c r="G24" s="281" t="n"/>
      <c r="H24" s="281" t="n"/>
      <c r="I24" s="281" t="n"/>
      <c r="J24" s="281" t="n"/>
      <c r="K24" s="281" t="n"/>
      <c r="L24" s="281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1" t="n"/>
      <c r="G25" s="281" t="n"/>
      <c r="H25" s="281" t="n"/>
      <c r="I25" s="281" t="n"/>
      <c r="J25" s="281" t="n"/>
      <c r="K25" s="281" t="n"/>
      <c r="L25" s="281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4" t="n"/>
      <c r="G26" s="274" t="n"/>
      <c r="H26" s="274" t="n"/>
      <c r="I26" s="274" t="n"/>
      <c r="J26" s="274" t="n"/>
      <c r="K26" s="274" t="n"/>
      <c r="L26" s="274" t="n"/>
      <c r="M26" s="63" t="n"/>
      <c r="N26" s="63" t="n"/>
    </row>
    <row r="27" ht="20.1" customFormat="1" customHeight="1" s="13">
      <c r="A27" s="14" t="n"/>
      <c r="B27" s="221" t="inlineStr">
        <is>
          <t>ჯამი</t>
        </is>
      </c>
      <c r="C27" s="221" t="n"/>
      <c r="D27" s="221" t="n"/>
      <c r="E27" s="221" t="n"/>
      <c r="F27" s="283" t="n"/>
      <c r="G27" s="283">
        <f>SUM(G8:G26)</f>
        <v/>
      </c>
      <c r="H27" s="283" t="n"/>
      <c r="I27" s="283">
        <f>SUM(I8:I26)</f>
        <v/>
      </c>
      <c r="J27" s="283" t="n"/>
      <c r="K27" s="283">
        <f>SUM(K8:K26)</f>
        <v/>
      </c>
      <c r="L27" s="283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1" t="n"/>
      <c r="G6" s="272">
        <f>SUM(G8:G22)</f>
        <v/>
      </c>
      <c r="H6" s="273" t="n"/>
      <c r="I6" s="272">
        <f>SUM(I8:I22)</f>
        <v/>
      </c>
      <c r="J6" s="273" t="n"/>
      <c r="K6" s="272">
        <f>SUM(K8:K22)</f>
        <v/>
      </c>
      <c r="L6" s="272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2" t="n"/>
      <c r="G10" s="282" t="n"/>
      <c r="H10" s="282" t="n"/>
      <c r="I10" s="282" t="n"/>
      <c r="J10" s="282" t="n"/>
      <c r="K10" s="282" t="n"/>
      <c r="L10" s="282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4" t="n"/>
      <c r="G22" s="274" t="n"/>
      <c r="H22" s="274" t="n"/>
      <c r="I22" s="274" t="n"/>
      <c r="J22" s="274" t="n"/>
      <c r="K22" s="274" t="n"/>
      <c r="L22" s="274" t="n"/>
      <c r="M22" s="63" t="n"/>
      <c r="N22" s="63" t="n"/>
    </row>
    <row r="23" ht="20.1" customFormat="1" customHeight="1" s="13">
      <c r="A23" s="14" t="n"/>
      <c r="B23" s="221" t="inlineStr">
        <is>
          <t>ჯამი</t>
        </is>
      </c>
      <c r="C23" s="221" t="n"/>
      <c r="D23" s="221" t="n"/>
      <c r="E23" s="221" t="n"/>
      <c r="F23" s="283" t="n"/>
      <c r="G23" s="283">
        <f>SUM(G8:G22)</f>
        <v/>
      </c>
      <c r="H23" s="283" t="n"/>
      <c r="I23" s="283">
        <f>SUM(I8:I22)</f>
        <v/>
      </c>
      <c r="J23" s="283" t="n"/>
      <c r="K23" s="283">
        <f>SUM(K8:K22)</f>
        <v/>
      </c>
      <c r="L23" s="283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1" t="n"/>
      <c r="G6" s="272">
        <f>SUM(G8:G22)</f>
        <v/>
      </c>
      <c r="H6" s="273" t="n"/>
      <c r="I6" s="272">
        <f>SUM(I8:I22)</f>
        <v/>
      </c>
      <c r="J6" s="273" t="n"/>
      <c r="K6" s="272">
        <f>SUM(K8:K22)</f>
        <v/>
      </c>
      <c r="L6" s="272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2" t="n"/>
      <c r="G10" s="282" t="n"/>
      <c r="H10" s="282" t="n"/>
      <c r="I10" s="282" t="n"/>
      <c r="J10" s="282" t="n"/>
      <c r="K10" s="282" t="n"/>
      <c r="L10" s="282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1" t="n"/>
      <c r="G15" s="281" t="n"/>
      <c r="H15" s="281" t="n"/>
      <c r="I15" s="281" t="n"/>
      <c r="J15" s="281" t="n"/>
      <c r="K15" s="281" t="n"/>
      <c r="L15" s="281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1" t="n"/>
      <c r="G16" s="281" t="n"/>
      <c r="H16" s="281" t="n"/>
      <c r="I16" s="281" t="n"/>
      <c r="J16" s="281" t="n"/>
      <c r="K16" s="281" t="n"/>
      <c r="L16" s="281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1" t="n"/>
      <c r="G17" s="281" t="n"/>
      <c r="H17" s="281" t="n"/>
      <c r="I17" s="281" t="n"/>
      <c r="J17" s="281" t="n"/>
      <c r="K17" s="281" t="n"/>
      <c r="L17" s="281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1" t="n"/>
      <c r="G18" s="281" t="n"/>
      <c r="H18" s="281" t="n"/>
      <c r="I18" s="281" t="n"/>
      <c r="J18" s="281" t="n"/>
      <c r="K18" s="281" t="n"/>
      <c r="L18" s="281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1" t="n"/>
      <c r="G19" s="281" t="n"/>
      <c r="H19" s="281" t="n"/>
      <c r="I19" s="281" t="n"/>
      <c r="J19" s="281" t="n"/>
      <c r="K19" s="281" t="n"/>
      <c r="L19" s="281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1" t="n"/>
      <c r="G20" s="281" t="n"/>
      <c r="H20" s="281" t="n"/>
      <c r="I20" s="281" t="n"/>
      <c r="J20" s="281" t="n"/>
      <c r="K20" s="281" t="n"/>
      <c r="L20" s="281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1" t="n"/>
      <c r="G21" s="281" t="n"/>
      <c r="H21" s="281" t="n"/>
      <c r="I21" s="281" t="n"/>
      <c r="J21" s="281" t="n"/>
      <c r="K21" s="281" t="n"/>
      <c r="L21" s="281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4" t="n"/>
      <c r="G22" s="274" t="n"/>
      <c r="H22" s="274" t="n"/>
      <c r="I22" s="274" t="n"/>
      <c r="J22" s="274" t="n"/>
      <c r="K22" s="274" t="n"/>
      <c r="L22" s="274" t="n"/>
      <c r="M22" s="63" t="n"/>
      <c r="N22" s="63" t="n"/>
    </row>
    <row r="23" ht="20.1" customFormat="1" customHeight="1" s="13">
      <c r="A23" s="14" t="n"/>
      <c r="B23" s="221" t="inlineStr">
        <is>
          <t>ჯამი</t>
        </is>
      </c>
      <c r="C23" s="221" t="n"/>
      <c r="D23" s="221" t="n"/>
      <c r="E23" s="221" t="n"/>
      <c r="F23" s="283" t="n"/>
      <c r="G23" s="283">
        <f>SUM(G8:G22)</f>
        <v/>
      </c>
      <c r="H23" s="283" t="n"/>
      <c r="I23" s="283">
        <f>SUM(I8:I22)</f>
        <v/>
      </c>
      <c r="J23" s="283" t="n"/>
      <c r="K23" s="283">
        <f>SUM(K8:K22)</f>
        <v/>
      </c>
      <c r="L23" s="283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ნორმატიული</t>
        </is>
      </c>
      <c r="E1" s="266" t="n"/>
      <c r="F1" s="221" t="inlineStr">
        <is>
          <t>მასალა</t>
        </is>
      </c>
      <c r="G1" s="266" t="n"/>
      <c r="H1" s="221" t="inlineStr">
        <is>
          <t>ხელფასი</t>
        </is>
      </c>
      <c r="I1" s="266" t="n"/>
      <c r="J1" s="221" t="inlineStr">
        <is>
          <t>მექანიზმი/ტრანსპორტი</t>
        </is>
      </c>
      <c r="K1" s="266" t="n"/>
      <c r="L1" s="220" t="inlineStr">
        <is>
          <t>სულ</t>
        </is>
      </c>
      <c r="M1" s="220" t="inlineStr">
        <is>
          <t>შენიშვნა</t>
        </is>
      </c>
      <c r="N1" s="223" t="inlineStr">
        <is>
          <t>ფინანსური ნაკადების კლასიფიკატორი</t>
        </is>
      </c>
    </row>
    <row r="2" ht="20.1" customHeight="1">
      <c r="A2" s="267" t="n"/>
      <c r="B2" s="267" t="n"/>
      <c r="C2" s="267" t="n"/>
      <c r="D2" s="222" t="inlineStr">
        <is>
          <t>ერთ.</t>
        </is>
      </c>
      <c r="E2" s="221" t="inlineStr">
        <is>
          <t>რაოდ</t>
        </is>
      </c>
      <c r="F2" s="221" t="inlineStr">
        <is>
          <t>ერთ.</t>
        </is>
      </c>
      <c r="G2" s="221" t="inlineStr">
        <is>
          <t>ჯამი</t>
        </is>
      </c>
      <c r="H2" s="221" t="inlineStr">
        <is>
          <t>ერთ.</t>
        </is>
      </c>
      <c r="I2" s="221" t="inlineStr">
        <is>
          <t>ჯამი</t>
        </is>
      </c>
      <c r="J2" s="221" t="inlineStr">
        <is>
          <t>ერთ.</t>
        </is>
      </c>
      <c r="K2" s="221" t="inlineStr">
        <is>
          <t>ჯამი</t>
        </is>
      </c>
      <c r="L2" s="268" t="n"/>
      <c r="M2" s="268" t="n"/>
      <c r="N2" s="268" t="n"/>
    </row>
    <row r="3" ht="20.1" customHeight="1">
      <c r="A3" s="269" t="n"/>
      <c r="B3" s="269" t="n"/>
      <c r="C3" s="269" t="n"/>
      <c r="D3" s="269" t="n"/>
      <c r="E3" s="269" t="n"/>
      <c r="F3" s="221" t="inlineStr">
        <is>
          <t>ფასი</t>
        </is>
      </c>
      <c r="G3" s="269" t="n"/>
      <c r="H3" s="221" t="inlineStr">
        <is>
          <t>ფასი</t>
        </is>
      </c>
      <c r="I3" s="269" t="n"/>
      <c r="J3" s="221" t="inlineStr">
        <is>
          <t>ფასი</t>
        </is>
      </c>
      <c r="K3" s="269" t="n"/>
      <c r="L3" s="270" t="n"/>
      <c r="M3" s="270" t="n"/>
      <c r="N3" s="270" t="n"/>
    </row>
    <row r="4" ht="20.1" customHeight="1">
      <c r="A4" s="221" t="n">
        <v>1</v>
      </c>
      <c r="B4" s="221" t="n">
        <v>2</v>
      </c>
      <c r="C4" s="221" t="n">
        <v>3</v>
      </c>
      <c r="D4" s="221" t="n">
        <v>4</v>
      </c>
      <c r="E4" s="221" t="n">
        <v>5</v>
      </c>
      <c r="F4" s="221" t="n">
        <v>6</v>
      </c>
      <c r="G4" s="221" t="n">
        <v>7</v>
      </c>
      <c r="H4" s="221" t="n">
        <v>8</v>
      </c>
      <c r="I4" s="221" t="n">
        <v>9</v>
      </c>
      <c r="J4" s="221" t="n">
        <v>10</v>
      </c>
      <c r="K4" s="221" t="n">
        <v>11</v>
      </c>
      <c r="L4" s="220" t="n">
        <v>12</v>
      </c>
      <c r="M4" s="220" t="n">
        <v>13</v>
      </c>
      <c r="N4" s="220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1" t="n"/>
      <c r="G6" s="272">
        <f>SUM(G8:G14)</f>
        <v/>
      </c>
      <c r="H6" s="273" t="n"/>
      <c r="I6" s="272">
        <f>SUM(I8:I14)</f>
        <v/>
      </c>
      <c r="J6" s="273" t="n"/>
      <c r="K6" s="272">
        <f>SUM(K8:K14)</f>
        <v/>
      </c>
      <c r="L6" s="272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8" t="n"/>
      <c r="G7" s="279" t="n"/>
      <c r="H7" s="280" t="n"/>
      <c r="I7" s="279" t="n"/>
      <c r="J7" s="280" t="n"/>
      <c r="K7" s="279" t="n"/>
      <c r="L7" s="279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5" t="n"/>
      <c r="G8" s="276" t="n"/>
      <c r="H8" s="277" t="n"/>
      <c r="I8" s="276" t="n"/>
      <c r="J8" s="277" t="n"/>
      <c r="K8" s="276" t="n"/>
      <c r="L8" s="276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4" t="n"/>
      <c r="G9" s="274" t="n"/>
      <c r="H9" s="274" t="n"/>
      <c r="I9" s="274" t="n"/>
      <c r="J9" s="274" t="n"/>
      <c r="K9" s="274" t="n"/>
      <c r="L9" s="274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1" t="n"/>
      <c r="G11" s="281" t="n"/>
      <c r="H11" s="281" t="n"/>
      <c r="I11" s="281" t="n"/>
      <c r="J11" s="281" t="n"/>
      <c r="K11" s="281" t="n"/>
      <c r="L11" s="281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1" t="n"/>
      <c r="G12" s="281" t="n"/>
      <c r="H12" s="281" t="n"/>
      <c r="I12" s="281" t="n"/>
      <c r="J12" s="281" t="n"/>
      <c r="K12" s="281" t="n"/>
      <c r="L12" s="281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1" t="n"/>
      <c r="G13" s="281" t="n"/>
      <c r="H13" s="281" t="n"/>
      <c r="I13" s="281" t="n"/>
      <c r="J13" s="281" t="n"/>
      <c r="K13" s="281" t="n"/>
      <c r="L13" s="281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4" t="n"/>
      <c r="G14" s="274" t="n"/>
      <c r="H14" s="274" t="n"/>
      <c r="I14" s="274" t="n"/>
      <c r="J14" s="274" t="n"/>
      <c r="K14" s="274" t="n"/>
      <c r="L14" s="274" t="n"/>
      <c r="M14" s="63" t="n"/>
      <c r="N14" s="63" t="n"/>
    </row>
    <row r="15" ht="20.1" customFormat="1" customHeight="1" s="13">
      <c r="A15" s="14" t="n"/>
      <c r="B15" s="221" t="inlineStr">
        <is>
          <t>ჯამი</t>
        </is>
      </c>
      <c r="C15" s="221" t="n"/>
      <c r="D15" s="221" t="n"/>
      <c r="E15" s="221" t="n"/>
      <c r="F15" s="283" t="n"/>
      <c r="G15" s="283">
        <f>SUM(G8:G14)</f>
        <v/>
      </c>
      <c r="H15" s="283" t="n"/>
      <c r="I15" s="283">
        <f>SUM(I8:I14)</f>
        <v/>
      </c>
      <c r="J15" s="283" t="n"/>
      <c r="K15" s="283">
        <f>SUM(K8:K14)</f>
        <v/>
      </c>
      <c r="L15" s="283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7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1" t="inlineStr">
        <is>
          <t>N</t>
        </is>
      </c>
      <c r="B1" s="221" t="inlineStr">
        <is>
          <t>სამუშაოების დასახელება</t>
        </is>
      </c>
      <c r="C1" s="222" t="inlineStr">
        <is>
          <t>განზ. ერთ.</t>
        </is>
      </c>
      <c r="D1" s="221" t="inlineStr">
        <is>
          <t>რაოდ</t>
        </is>
      </c>
      <c r="E1" s="225" t="inlineStr">
        <is>
          <t>ერთ.</t>
        </is>
      </c>
      <c r="F1" s="221" t="inlineStr">
        <is>
          <t>ჯამი</t>
        </is>
      </c>
      <c r="G1" s="220" t="inlineStr">
        <is>
          <t>შენიშვნა</t>
        </is>
      </c>
      <c r="H1" s="224" t="inlineStr">
        <is>
          <t>ფინანსური ნაკადების კლასიფიკატორი</t>
        </is>
      </c>
    </row>
    <row r="2" ht="20.1" customHeight="1">
      <c r="A2" s="269" t="n"/>
      <c r="B2" s="269" t="n"/>
      <c r="C2" s="269" t="n"/>
      <c r="D2" s="269" t="n"/>
      <c r="E2" s="221" t="inlineStr">
        <is>
          <t>ფასი</t>
        </is>
      </c>
      <c r="F2" s="269" t="n"/>
      <c r="G2" s="270" t="n"/>
      <c r="H2" s="270" t="n"/>
    </row>
    <row r="3" ht="20.1" customHeight="1">
      <c r="A3" s="221" t="n">
        <v>1</v>
      </c>
      <c r="B3" s="221" t="n">
        <v>2</v>
      </c>
      <c r="C3" s="221" t="n">
        <v>3</v>
      </c>
      <c r="D3" s="221" t="n">
        <v>4</v>
      </c>
      <c r="E3" s="221" t="n">
        <v>5</v>
      </c>
      <c r="F3" s="221" t="n">
        <v>6</v>
      </c>
      <c r="G3" s="220" t="n">
        <v>7</v>
      </c>
      <c r="H3" s="220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1" t="n"/>
      <c r="F5" s="272">
        <f>SUM(F7:F24)</f>
        <v/>
      </c>
      <c r="G5" s="272" t="n"/>
      <c r="H5" s="101" t="n"/>
    </row>
    <row r="6" ht="5.1" customHeight="1">
      <c r="A6" s="4" t="n"/>
      <c r="B6" s="5" t="n"/>
      <c r="C6" s="4" t="n"/>
      <c r="D6" s="4" t="n"/>
      <c r="E6" s="274" t="n"/>
      <c r="F6" s="274" t="n"/>
      <c r="G6" s="274" t="n"/>
      <c r="H6" s="102" t="n"/>
    </row>
    <row r="7" ht="30" customFormat="1" customHeight="1" s="73">
      <c r="A7" s="71" t="n"/>
      <c r="B7" s="72" t="n"/>
      <c r="C7" s="221" t="n"/>
      <c r="D7" s="221" t="n"/>
      <c r="E7" s="283" t="n"/>
      <c r="F7" s="283" t="n"/>
      <c r="G7" s="283" t="n"/>
      <c r="H7" s="65" t="n"/>
    </row>
    <row r="8" ht="20.1" customHeight="1">
      <c r="A8" s="4" t="n"/>
      <c r="B8" s="5" t="n"/>
      <c r="C8" s="4" t="n"/>
      <c r="D8" s="4" t="n"/>
      <c r="E8" s="274" t="n"/>
      <c r="F8" s="274" t="n"/>
      <c r="G8" s="287" t="n"/>
      <c r="H8" s="102" t="n"/>
    </row>
    <row r="9" ht="20.1" customHeight="1">
      <c r="A9" s="4" t="n"/>
      <c r="B9" s="5" t="n"/>
      <c r="C9" s="4" t="n"/>
      <c r="D9" s="4" t="n"/>
      <c r="E9" s="274" t="n"/>
      <c r="F9" s="274" t="n"/>
      <c r="G9" s="287" t="n"/>
      <c r="H9" s="102" t="n"/>
    </row>
    <row r="10" ht="20.1" customHeight="1">
      <c r="A10" s="4" t="n"/>
      <c r="B10" s="5" t="n"/>
      <c r="C10" s="4" t="n"/>
      <c r="D10" s="4" t="n"/>
      <c r="E10" s="274" t="n"/>
      <c r="F10" s="274" t="n"/>
      <c r="G10" s="287" t="n"/>
      <c r="H10" s="102" t="n"/>
    </row>
    <row r="11" ht="20.1" customHeight="1">
      <c r="A11" s="4" t="n"/>
      <c r="B11" s="5" t="n"/>
      <c r="C11" s="4" t="n"/>
      <c r="D11" s="4" t="n"/>
      <c r="E11" s="274" t="n"/>
      <c r="F11" s="274" t="n"/>
      <c r="G11" s="287" t="n"/>
      <c r="H11" s="102" t="n"/>
    </row>
    <row r="12" ht="20.1" customHeight="1">
      <c r="A12" s="4" t="n"/>
      <c r="B12" s="5" t="n"/>
      <c r="C12" s="4" t="n"/>
      <c r="D12" s="4" t="n"/>
      <c r="E12" s="274" t="n"/>
      <c r="F12" s="274" t="n"/>
      <c r="G12" s="287" t="n"/>
      <c r="H12" s="102" t="n"/>
    </row>
    <row r="13" ht="20.1" customHeight="1">
      <c r="A13" s="4" t="n"/>
      <c r="B13" s="5" t="n"/>
      <c r="C13" s="4" t="n"/>
      <c r="D13" s="4" t="n"/>
      <c r="E13" s="274" t="n"/>
      <c r="F13" s="274" t="n"/>
      <c r="G13" s="287" t="n"/>
      <c r="H13" s="102" t="n"/>
    </row>
    <row r="14" ht="20.1" customHeight="1">
      <c r="A14" s="4" t="n"/>
      <c r="B14" s="5" t="n"/>
      <c r="C14" s="4" t="n"/>
      <c r="D14" s="4" t="n"/>
      <c r="E14" s="274" t="n"/>
      <c r="F14" s="274" t="n"/>
      <c r="G14" s="287" t="n"/>
      <c r="H14" s="102" t="n"/>
    </row>
    <row r="15" ht="20.1" customHeight="1">
      <c r="A15" s="4" t="n"/>
      <c r="B15" s="5" t="n"/>
      <c r="C15" s="4" t="n"/>
      <c r="D15" s="4" t="n"/>
      <c r="E15" s="274" t="n"/>
      <c r="F15" s="274" t="n"/>
      <c r="G15" s="287" t="n"/>
      <c r="H15" s="102" t="n"/>
    </row>
    <row r="16" ht="20.1" customHeight="1">
      <c r="A16" s="4" t="n"/>
      <c r="B16" s="5" t="n"/>
      <c r="C16" s="4" t="n"/>
      <c r="D16" s="4" t="n"/>
      <c r="E16" s="274" t="n"/>
      <c r="F16" s="274" t="n"/>
      <c r="G16" s="287" t="n"/>
      <c r="H16" s="102" t="n"/>
    </row>
    <row r="17" ht="20.1" customHeight="1">
      <c r="A17" s="4" t="n"/>
      <c r="B17" s="5" t="n"/>
      <c r="C17" s="4" t="n"/>
      <c r="D17" s="4" t="n"/>
      <c r="E17" s="274" t="n"/>
      <c r="F17" s="274" t="n"/>
      <c r="G17" s="287" t="n"/>
      <c r="H17" s="102" t="n"/>
    </row>
    <row r="18" ht="20.1" customHeight="1">
      <c r="A18" s="4" t="n"/>
      <c r="B18" s="5" t="n"/>
      <c r="C18" s="4" t="n"/>
      <c r="D18" s="4" t="n"/>
      <c r="E18" s="274" t="n"/>
      <c r="F18" s="274" t="n"/>
      <c r="G18" s="287" t="n"/>
      <c r="H18" s="102" t="n"/>
    </row>
    <row r="19" ht="20.1" customHeight="1">
      <c r="A19" s="4" t="n"/>
      <c r="B19" s="5" t="n"/>
      <c r="C19" s="4" t="n"/>
      <c r="D19" s="4" t="n"/>
      <c r="E19" s="274" t="n"/>
      <c r="F19" s="274" t="n"/>
      <c r="G19" s="287" t="n"/>
      <c r="H19" s="102" t="n"/>
    </row>
    <row r="20" ht="20.1" customHeight="1">
      <c r="A20" s="4" t="n"/>
      <c r="B20" s="5" t="n"/>
      <c r="C20" s="4" t="n"/>
      <c r="D20" s="4" t="n"/>
      <c r="E20" s="274" t="n"/>
      <c r="F20" s="274" t="n"/>
      <c r="G20" s="287" t="n"/>
      <c r="H20" s="102" t="n"/>
    </row>
    <row r="21" ht="20.1" customHeight="1">
      <c r="A21" s="4" t="n"/>
      <c r="B21" s="5" t="n"/>
      <c r="C21" s="4" t="n"/>
      <c r="D21" s="4" t="n"/>
      <c r="E21" s="274" t="n"/>
      <c r="F21" s="274" t="n"/>
      <c r="G21" s="287" t="n"/>
      <c r="H21" s="102" t="n"/>
    </row>
    <row r="22" ht="20.1" customHeight="1">
      <c r="A22" s="4" t="n"/>
      <c r="B22" s="5" t="n"/>
      <c r="C22" s="4" t="n"/>
      <c r="D22" s="4" t="n"/>
      <c r="E22" s="274" t="n"/>
      <c r="F22" s="274" t="n"/>
      <c r="G22" s="287" t="n"/>
      <c r="H22" s="102" t="n"/>
    </row>
    <row r="23" ht="20.1" customHeight="1">
      <c r="A23" s="4" t="n"/>
      <c r="B23" s="5" t="n"/>
      <c r="C23" s="4" t="n"/>
      <c r="D23" s="4" t="n"/>
      <c r="E23" s="274" t="n"/>
      <c r="F23" s="274" t="n"/>
      <c r="G23" s="287" t="n"/>
      <c r="H23" s="102" t="n"/>
    </row>
    <row r="24" ht="20.1" customHeight="1">
      <c r="A24" s="4" t="n"/>
      <c r="B24" s="5" t="n"/>
      <c r="C24" s="4" t="n"/>
      <c r="D24" s="4" t="n"/>
      <c r="E24" s="274" t="n"/>
      <c r="F24" s="274" t="n"/>
      <c r="G24" s="287" t="n"/>
      <c r="H24" s="102" t="n"/>
    </row>
    <row r="25" ht="24.95" customFormat="1" customHeight="1" s="13">
      <c r="A25" s="14" t="n"/>
      <c r="B25" s="221" t="inlineStr">
        <is>
          <t>ჯამი</t>
        </is>
      </c>
      <c r="C25" s="221" t="n"/>
      <c r="D25" s="221" t="n"/>
      <c r="E25" s="283" t="n"/>
      <c r="F25" s="283">
        <f>SUM(F7:F24)</f>
        <v/>
      </c>
      <c r="G25" s="283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2026-07-21T13:12:38Z</dcterms:modified>
  <cp:lastModifiedBy>QoBiM - Avtandil</cp:lastModifiedBy>
  <cp:lastPrinted>2025-12-01T05:54:26Z</cp:lastPrinted>
</cp:coreProperties>
</file>