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21120" tabRatio="600" firstSheet="1" activeTab="1" autoFilterDateGrouping="1"/>
  </bookViews>
  <sheets>
    <sheet xmlns:r="http://schemas.openxmlformats.org/officeDocument/2006/relationships" name="CASHFLOW" sheetId="1" state="hidden" r:id="rId1"/>
    <sheet xmlns:r="http://schemas.openxmlformats.org/officeDocument/2006/relationships" name="TOTAL" sheetId="2" state="visible" r:id="rId2"/>
    <sheet xmlns:r="http://schemas.openxmlformats.org/officeDocument/2006/relationships" name="1.0_PRE" sheetId="3" state="visible" r:id="rId3"/>
    <sheet xmlns:r="http://schemas.openxmlformats.org/officeDocument/2006/relationships" name="2.1_ERT" sheetId="4" state="visible" r:id="rId4"/>
    <sheet xmlns:r="http://schemas.openxmlformats.org/officeDocument/2006/relationships" name="2.2_SUB" sheetId="5" state="hidden" r:id="rId5"/>
    <sheet xmlns:r="http://schemas.openxmlformats.org/officeDocument/2006/relationships" name="2.3_STR" sheetId="6" state="visible" r:id="rId6"/>
    <sheet xmlns:r="http://schemas.openxmlformats.org/officeDocument/2006/relationships" name="3.1_SH&amp;C" sheetId="7" state="visible" r:id="rId7"/>
    <sheet xmlns:r="http://schemas.openxmlformats.org/officeDocument/2006/relationships" name="3.2_FIN" sheetId="8" state="visible" r:id="rId8"/>
    <sheet xmlns:r="http://schemas.openxmlformats.org/officeDocument/2006/relationships" name="3.3_FAC" sheetId="9" state="visible" r:id="rId9"/>
    <sheet xmlns:r="http://schemas.openxmlformats.org/officeDocument/2006/relationships" name="3.4_DOR" sheetId="10" state="visible" r:id="rId10"/>
    <sheet xmlns:r="http://schemas.openxmlformats.org/officeDocument/2006/relationships" name="4.1.1_HC" sheetId="11" state="hidden" r:id="rId11"/>
    <sheet xmlns:r="http://schemas.openxmlformats.org/officeDocument/2006/relationships" name="4.1.2_VN" sheetId="12" state="hidden" r:id="rId12"/>
    <sheet xmlns:r="http://schemas.openxmlformats.org/officeDocument/2006/relationships" name="4.2.1_HV" sheetId="13" state="hidden" r:id="rId13"/>
    <sheet xmlns:r="http://schemas.openxmlformats.org/officeDocument/2006/relationships" name="4.2.2_EL" sheetId="14" state="hidden" r:id="rId14"/>
    <sheet xmlns:r="http://schemas.openxmlformats.org/officeDocument/2006/relationships" name="4.2.3_GR" sheetId="15" state="hidden" r:id="rId15"/>
    <sheet xmlns:r="http://schemas.openxmlformats.org/officeDocument/2006/relationships" name="4.2.4_LN" sheetId="16" state="hidden" r:id="rId16"/>
    <sheet xmlns:r="http://schemas.openxmlformats.org/officeDocument/2006/relationships" name="4.2.5_LGT" sheetId="17" state="hidden" r:id="rId17"/>
    <sheet xmlns:r="http://schemas.openxmlformats.org/officeDocument/2006/relationships" name="4.2.6_FA" sheetId="18" state="hidden" r:id="rId18"/>
    <sheet xmlns:r="http://schemas.openxmlformats.org/officeDocument/2006/relationships" name="4.2.7_CCTV" sheetId="19" state="hidden" r:id="rId19"/>
    <sheet xmlns:r="http://schemas.openxmlformats.org/officeDocument/2006/relationships" name="4.2.8_ITS" sheetId="20" state="hidden" r:id="rId20"/>
    <sheet xmlns:r="http://schemas.openxmlformats.org/officeDocument/2006/relationships" name="4.2.9_PA" sheetId="21" state="hidden" r:id="rId21"/>
    <sheet xmlns:r="http://schemas.openxmlformats.org/officeDocument/2006/relationships" name="4.2.10_BMS" sheetId="22" state="hidden" r:id="rId22"/>
    <sheet xmlns:r="http://schemas.openxmlformats.org/officeDocument/2006/relationships" name="4.2.11_TV" sheetId="23" state="hidden" r:id="rId23"/>
    <sheet xmlns:r="http://schemas.openxmlformats.org/officeDocument/2006/relationships" name="4.2.12_TEL" sheetId="24" state="hidden" r:id="rId24"/>
    <sheet xmlns:r="http://schemas.openxmlformats.org/officeDocument/2006/relationships" name="4.2.13_LCK" sheetId="25" state="hidden" r:id="rId25"/>
    <sheet xmlns:r="http://schemas.openxmlformats.org/officeDocument/2006/relationships" name="4.3.1_PL" sheetId="26" state="hidden" r:id="rId26"/>
    <sheet xmlns:r="http://schemas.openxmlformats.org/officeDocument/2006/relationships" name="4.3.2_SW" sheetId="27" state="hidden" r:id="rId27"/>
    <sheet xmlns:r="http://schemas.openxmlformats.org/officeDocument/2006/relationships" name="4.3.3_FF" sheetId="28" state="hidden" r:id="rId28"/>
    <sheet xmlns:r="http://schemas.openxmlformats.org/officeDocument/2006/relationships" name="4.3.4_DN" sheetId="29" state="hidden" r:id="rId29"/>
    <sheet xmlns:r="http://schemas.openxmlformats.org/officeDocument/2006/relationships" name="4.3.5_GAS" sheetId="30" state="hidden" r:id="rId30"/>
    <sheet xmlns:r="http://schemas.openxmlformats.org/officeDocument/2006/relationships" name="4.4.1_VT" sheetId="31" state="hidden" r:id="rId31"/>
    <sheet xmlns:r="http://schemas.openxmlformats.org/officeDocument/2006/relationships" name="4.4.2_AC" sheetId="32" state="hidden" r:id="rId32"/>
    <sheet xmlns:r="http://schemas.openxmlformats.org/officeDocument/2006/relationships" name="5.1_FF" sheetId="33" state="hidden" r:id="rId33"/>
    <sheet xmlns:r="http://schemas.openxmlformats.org/officeDocument/2006/relationships" name="5.2_MF" sheetId="34" state="hidden" r:id="rId34"/>
    <sheet xmlns:r="http://schemas.openxmlformats.org/officeDocument/2006/relationships" name="5.3_FX" sheetId="35" state="hidden" r:id="rId35"/>
    <sheet xmlns:r="http://schemas.openxmlformats.org/officeDocument/2006/relationships" name="5.4_AL" sheetId="36" state="hidden" r:id="rId36"/>
    <sheet xmlns:r="http://schemas.openxmlformats.org/officeDocument/2006/relationships" name="5.5_EQ" sheetId="37" state="hidden" r:id="rId37"/>
    <sheet xmlns:r="http://schemas.openxmlformats.org/officeDocument/2006/relationships" name="6.0_UT" sheetId="38" state="hidden" r:id="rId38"/>
    <sheet xmlns:r="http://schemas.openxmlformats.org/officeDocument/2006/relationships" name="7.1_HS" sheetId="39" state="hidden" r:id="rId39"/>
    <sheet xmlns:r="http://schemas.openxmlformats.org/officeDocument/2006/relationships" name="7.2_SS" sheetId="40" state="hidden" r:id="rId40"/>
    <sheet xmlns:r="http://schemas.openxmlformats.org/officeDocument/2006/relationships" name="8.0_CL" sheetId="41" state="hidden" r:id="rId41"/>
    <sheet xmlns:r="http://schemas.openxmlformats.org/officeDocument/2006/relationships" name="9.0_COH" sheetId="42" state="hidden" r:id="rId42"/>
    <sheet xmlns:r="http://schemas.openxmlformats.org/officeDocument/2006/relationships" name="10_LPC" sheetId="43" state="hidden" r:id="rId43"/>
    <sheet xmlns:r="http://schemas.openxmlformats.org/officeDocument/2006/relationships" name="11_SRC" sheetId="44" state="hidden" r:id="rId44"/>
    <sheet xmlns:r="http://schemas.openxmlformats.org/officeDocument/2006/relationships" name="12_DSG" sheetId="45" state="hidden" r:id="rId45"/>
    <sheet xmlns:r="http://schemas.openxmlformats.org/officeDocument/2006/relationships" name="13_CMA" sheetId="46" state="hidden" r:id="rId46"/>
    <sheet xmlns:r="http://schemas.openxmlformats.org/officeDocument/2006/relationships" name="14_PER" sheetId="47" state="hidden" r:id="rId47"/>
    <sheet xmlns:r="http://schemas.openxmlformats.org/officeDocument/2006/relationships" name="15_FIN" sheetId="48" state="hidden" r:id="rId48"/>
    <sheet xmlns:r="http://schemas.openxmlformats.org/officeDocument/2006/relationships" name="16_MRK" sheetId="49" state="hidden" r:id="rId49"/>
    <sheet xmlns:r="http://schemas.openxmlformats.org/officeDocument/2006/relationships" name="17_ADM" sheetId="50" state="hidden" r:id="rId50"/>
    <sheet xmlns:r="http://schemas.openxmlformats.org/officeDocument/2006/relationships" name="18_PER" sheetId="51" state="hidden" r:id="rId51"/>
    <sheet xmlns:r="http://schemas.openxmlformats.org/officeDocument/2006/relationships" name="19_SFT" sheetId="52" state="hidden" r:id="rId52"/>
    <sheet xmlns:r="http://schemas.openxmlformats.org/officeDocument/2006/relationships" name="20_BRD" sheetId="53" state="hidden" r:id="rId53"/>
    <sheet xmlns:r="http://schemas.openxmlformats.org/officeDocument/2006/relationships" name="21_PRF" sheetId="54" state="hidden" r:id="rId54"/>
    <sheet xmlns:r="http://schemas.openxmlformats.org/officeDocument/2006/relationships" name="22_BDV" sheetId="55" state="hidden" r:id="rId55"/>
    <sheet xmlns:r="http://schemas.openxmlformats.org/officeDocument/2006/relationships" name="Config" sheetId="56" state="hidden" r:id="rId56"/>
  </sheets>
  <definedNames>
    <definedName name="SourceSheets">Config!$A$5:$A$43</definedName>
    <definedName name="_xlnm.Print_Area" localSheetId="0">'CASHFLOW'!$A$1:$H$191</definedName>
    <definedName name="_xlnm.Print_Area" localSheetId="1">'TOTAL'!$A$1:$K$87</definedName>
    <definedName name="_xlnm.Print_Area" localSheetId="2">'1.0_PRE'!$A$1:$M$20</definedName>
    <definedName name="_xlnm.Print_Area" localSheetId="3">'2.1_ERT'!$A$1:$M$52</definedName>
    <definedName name="_xlnm.Print_Area" localSheetId="4">'2.2_SUB'!$A$1:$N$27</definedName>
    <definedName name="_xlnm.Print_Area" localSheetId="5">'2.3_STR'!$A$1:$M$115</definedName>
    <definedName name="_xlnm.Print_Area" localSheetId="6">'3.1_SH&amp;C'!$A$1:$M$132</definedName>
    <definedName name="_xlnm.Print_Area" localSheetId="7">'3.2_FIN'!$A$1:$M$46</definedName>
    <definedName name="_xlnm.Print_Area" localSheetId="8">'3.3_FAC'!$A$1:$M$101</definedName>
    <definedName name="_xlnm.Print_Area" localSheetId="9">'3.4_DOR'!$A$1:$M$40</definedName>
    <definedName name="_xlnm.Print_Area" localSheetId="10">'4.1.1_HC'!$A$1:$N$19</definedName>
    <definedName name="_xlnm.Print_Area" localSheetId="11">'4.1.2_VN'!$A$1:$N$19</definedName>
    <definedName name="_xlnm.Print_Area" localSheetId="12">'4.2.1_HV'!$A$1:$N$19</definedName>
    <definedName name="_xlnm.Print_Area" localSheetId="13">'4.2.2_EL'!$A$1:$N$19</definedName>
    <definedName name="_xlnm.Print_Area" localSheetId="14">'4.2.3_GR'!$A$1:$N$15</definedName>
    <definedName name="_xlnm.Print_Area" localSheetId="15">'4.2.4_LN'!$A$1:$N$15</definedName>
    <definedName name="_xlnm.Print_Area" localSheetId="16">'4.2.5_LGT'!$A$1:$N$19</definedName>
    <definedName name="_xlnm.Print_Area" localSheetId="17">'4.2.6_FA'!$A$1:$N$15</definedName>
    <definedName name="_xlnm.Print_Area" localSheetId="18">'4.2.7_CCTV'!$A$1:$N$15</definedName>
    <definedName name="_xlnm.Print_Area" localSheetId="19">'4.2.8_ITS'!$A$1:$N$15</definedName>
    <definedName name="_xlnm.Print_Area" localSheetId="20">'4.2.9_PA'!$A$1:$N$19</definedName>
    <definedName name="_xlnm.Print_Area" localSheetId="21">'4.2.10_BMS'!$A$1:$N$19</definedName>
    <definedName name="_xlnm.Print_Area" localSheetId="22">'4.2.11_TV'!$A$1:$N$15</definedName>
    <definedName name="_xlnm.Print_Area" localSheetId="23">'4.2.12_TEL'!$A$1:$N$15</definedName>
    <definedName name="_xlnm.Print_Area" localSheetId="24">'4.2.13_LCK'!$A$1:$N$15</definedName>
    <definedName name="_xlnm.Print_Area" localSheetId="25">'4.3.1_PL'!$A$1:$N$19</definedName>
    <definedName name="_xlnm.Print_Area" localSheetId="26">'4.3.2_SW'!$A$1:$N$19</definedName>
    <definedName name="_xlnm.Print_Area" localSheetId="27">'4.3.3_FF'!$A$1:$N$27</definedName>
    <definedName name="_xlnm.Print_Area" localSheetId="28">'4.3.4_DN'!$A$1:$N$15</definedName>
    <definedName name="_xlnm.Print_Area" localSheetId="29">'4.3.5_GAS'!$A$1:$N$19</definedName>
    <definedName name="_xlnm.Print_Area" localSheetId="30">'4.4.1_VT'!$A$1:$N$19</definedName>
    <definedName name="_xlnm.Print_Area" localSheetId="31">'4.4.2_AC'!$A$1:$N$15</definedName>
    <definedName name="_xlnm.Print_Area" localSheetId="32">'5.1_FF'!$A$1:$N$15</definedName>
    <definedName name="_xlnm.Print_Area" localSheetId="33">'5.2_MF'!$A$1:$N$15</definedName>
    <definedName name="_xlnm.Print_Area" localSheetId="34">'5.3_FX'!$A$1:$N$15</definedName>
    <definedName name="_xlnm.Print_Area" localSheetId="35">'5.4_AL'!$A$1:$N$23</definedName>
    <definedName name="_xlnm.Print_Area" localSheetId="36">'5.5_EQ'!$A$1:$N$27</definedName>
    <definedName name="_xlnm.Print_Area" localSheetId="37">'6.0_UT'!$A$1:$N$15</definedName>
    <definedName name="_xlnm.Print_Area" localSheetId="38">'7.1_HS'!$A$1:$N$23</definedName>
    <definedName name="_xlnm.Print_Area" localSheetId="39">'7.2_SS'!$A$1:$N$23</definedName>
    <definedName name="_xlnm.Print_Area" localSheetId="40">'8.0_CL'!$A$1:$N$15</definedName>
    <definedName name="_xlnm.Print_Area" localSheetId="41">'9.0_COH'!$A$1:$H$27</definedName>
    <definedName name="_xlnm.Print_Area" localSheetId="42">'10_LPC'!$A$1:$H$27</definedName>
    <definedName name="_xlnm.Print_Area" localSheetId="43">'11_SRC'!$A$1:$H$27</definedName>
    <definedName name="_xlnm.Print_Area" localSheetId="44">'12_DSG'!$A$1:$H$27</definedName>
    <definedName name="_xlnm.Print_Area" localSheetId="45">'13_CMA'!$A$1:$H$27</definedName>
    <definedName name="_xlnm.Print_Area" localSheetId="46">'14_PER'!$A$1:$H$27</definedName>
    <definedName name="_xlnm.Print_Area" localSheetId="47">'15_FIN'!$A$1:$H$27</definedName>
    <definedName name="_xlnm.Print_Area" localSheetId="48">'16_MRK'!$A$1:$H$27</definedName>
    <definedName name="_xlnm.Print_Area" localSheetId="49">'17_ADM'!$A$1:$H$27</definedName>
    <definedName name="_xlnm.Print_Area" localSheetId="50">'18_PER'!$A$1:$H$27</definedName>
    <definedName name="_xlnm.Print_Area" localSheetId="51">'19_SFT'!$A$1:$H$27</definedName>
    <definedName name="_xlnm.Print_Area" localSheetId="52">'20_BRD'!$A$1:$H$27</definedName>
    <definedName name="_xlnm.Print_Area" localSheetId="53">'21_PRF'!$A$1:$H$27</definedName>
    <definedName name="_xlnm.Print_Area" localSheetId="54">'22_BDV'!$A$1:$H$27</definedName>
  </definedNames>
  <calcPr calcId="191029" fullCalcOnLoad="1" iterateDelta="0.0001"/>
</workbook>
</file>

<file path=xl/styles.xml><?xml version="1.0" encoding="utf-8"?>
<styleSheet xmlns="http://schemas.openxmlformats.org/spreadsheetml/2006/main">
  <numFmts count="7">
    <numFmt numFmtId="164" formatCode="_-* #,##0.00\ [$₾-437]_-;\-* #,##0.00\ [$₾-437]_-;_-* &quot;-&quot;??\ [$₾-437]_-;_-@_-"/>
    <numFmt numFmtId="165" formatCode="0.0"/>
    <numFmt numFmtId="166" formatCode="0.0%"/>
    <numFmt numFmtId="167" formatCode="yyyy\-mm\-dd;@"/>
    <numFmt numFmtId="168" formatCode="0\ &quot;მ²&quot;"/>
    <numFmt numFmtId="169" formatCode="_(&quot;$&quot;* #,##0.00_);_(&quot;$&quot;* \(#,##0.00\);_(&quot;$&quot;* &quot;-&quot;??_);_(@_)"/>
    <numFmt numFmtId="170" formatCode="0.000"/>
  </numFmts>
  <fonts count="21">
    <font>
      <name val="Aptos Narrow"/>
      <family val="2"/>
      <color theme="1"/>
      <sz val="11"/>
      <scheme val="minor"/>
    </font>
    <font>
      <name val="Aptos Narrow"/>
      <family val="2"/>
      <color theme="1"/>
      <sz val="11"/>
      <scheme val="minor"/>
    </font>
    <font>
      <name val="Arial"/>
      <family val="2"/>
      <color theme="1"/>
      <sz val="11"/>
    </font>
    <font>
      <name val="Arial"/>
      <family val="2"/>
      <b val="1"/>
      <color theme="0"/>
      <sz val="11"/>
    </font>
    <font>
      <name val="Arial"/>
      <family val="2"/>
      <b val="1"/>
      <color theme="1"/>
      <sz val="11"/>
    </font>
    <font>
      <name val="Arial"/>
      <family val="2"/>
      <color theme="0"/>
      <sz val="11"/>
    </font>
    <font>
      <name val="Sylfaen"/>
      <family val="1"/>
      <color theme="1"/>
      <sz val="12"/>
    </font>
    <font>
      <name val="Arial"/>
      <family val="2"/>
      <b val="1"/>
      <color rgb="FF0EAAAE"/>
      <sz val="11"/>
    </font>
    <font>
      <name val="Aptos Narrow"/>
      <family val="2"/>
      <color theme="10"/>
      <sz val="11"/>
      <u val="single"/>
      <scheme val="minor"/>
    </font>
    <font>
      <name val="Arial"/>
      <family val="2"/>
      <color rgb="FF0EAAAE"/>
      <sz val="11"/>
    </font>
    <font>
      <name val="Arial"/>
      <family val="2"/>
      <b val="1"/>
      <color rgb="FF0EAAAE"/>
      <sz val="12"/>
    </font>
    <font>
      <name val="Aptos Narrow"/>
      <family val="2"/>
      <sz val="8"/>
      <scheme val="minor"/>
    </font>
    <font>
      <name val="Arial"/>
      <family val="2"/>
      <b val="1"/>
      <color rgb="FFFFFFFF"/>
      <sz val="11"/>
    </font>
    <font>
      <name val="Arial"/>
      <family val="2"/>
      <color rgb="FF000000"/>
      <sz val="11"/>
    </font>
    <font>
      <name val="Aptos Narrow"/>
      <family val="2"/>
      <b val="1"/>
      <color theme="1"/>
      <sz val="11"/>
      <scheme val="minor"/>
    </font>
    <font>
      <name val="Aptos Narrow"/>
      <family val="2"/>
      <b val="1"/>
      <color rgb="FFFFFFFF"/>
      <sz val="11"/>
      <scheme val="minor"/>
    </font>
    <font>
      <name val="Arial"/>
      <family val="2"/>
      <color theme="10"/>
      <sz val="11"/>
    </font>
    <font>
      <name val="Arial"/>
      <family val="2"/>
      <color rgb="FF0EAAAB"/>
      <sz val="11"/>
    </font>
    <font>
      <name val="Arial"/>
      <family val="2"/>
      <b val="1"/>
      <color rgb="FF0EAAAB"/>
      <sz val="11"/>
    </font>
    <font>
      <name val="Arial"/>
      <family val="2"/>
      <b val="1"/>
      <color rgb="FF000000"/>
      <sz val="11"/>
    </font>
    <font>
      <name val="Arial"/>
      <family val="2"/>
      <b val="1"/>
      <color rgb="FFFFFFFF"/>
      <sz val="12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AAAE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rgb="FF0EAAAE"/>
      </left>
      <right style="hair">
        <color rgb="FF0EAAAE"/>
      </right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/>
      <right style="hair">
        <color rgb="FF0EAAAE"/>
      </right>
      <top style="hair">
        <color rgb="FF0EAAAE"/>
      </top>
      <bottom style="hair">
        <color rgb="FF0EAAAE"/>
      </bottom>
      <diagonal/>
    </border>
    <border>
      <left/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theme="5" tint="0.3999755851924192"/>
      </left>
      <right style="thin">
        <color theme="5" tint="0.3999755851924192"/>
      </right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/>
      <top style="thin">
        <color rgb="FF0EAAAE"/>
      </top>
      <bottom/>
      <diagonal/>
    </border>
    <border>
      <left/>
      <right/>
      <top style="thin">
        <color rgb="FF0EAAAE"/>
      </top>
      <bottom/>
      <diagonal/>
    </border>
    <border>
      <left/>
      <right style="thin">
        <color rgb="FF0EAAAE"/>
      </right>
      <top style="thin">
        <color rgb="FF0EAAAE"/>
      </top>
      <bottom/>
      <diagonal/>
    </border>
    <border>
      <left/>
      <right/>
      <top/>
      <bottom style="thin">
        <color rgb="FF0EAAAE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rgb="FF0EAAAE"/>
      </left>
      <right/>
      <top style="thin">
        <color rgb="FF0EAAAE"/>
      </top>
      <bottom style="thin">
        <color rgb="FF0EAAAE"/>
      </bottom>
      <diagonal/>
    </border>
    <border>
      <left/>
      <right/>
      <top style="thin">
        <color rgb="FF0EAAAE"/>
      </top>
      <bottom style="thin">
        <color rgb="FF0EAAAE"/>
      </bottom>
      <diagonal/>
    </border>
    <border>
      <left/>
      <right style="thin">
        <color rgb="FF0EAAAE"/>
      </right>
      <top style="thin">
        <color rgb="FF0EAAAE"/>
      </top>
      <bottom style="thin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 style="thin">
        <color theme="0"/>
      </bottom>
      <diagonal/>
    </border>
    <border>
      <left style="thin">
        <color rgb="FF0EAAAE"/>
      </left>
      <right style="thin">
        <color rgb="FF0EAAAE"/>
      </right>
      <top/>
      <bottom style="thin">
        <color rgb="FF0EAAAE"/>
      </bottom>
      <diagonal/>
    </border>
    <border>
      <left style="hair">
        <color rgb="FF0EAAAE"/>
      </left>
      <right/>
      <top style="hair">
        <color rgb="FF0EAAAE"/>
      </top>
      <bottom style="hair">
        <color rgb="FF0EAAAE"/>
      </bottom>
      <diagonal/>
    </border>
    <border>
      <left style="hair">
        <color rgb="FF0EAAAE"/>
      </left>
      <right style="hair">
        <color rgb="FF0EAAAE"/>
      </right>
      <top style="hair">
        <color rgb="FF0EAAAE"/>
      </top>
      <bottom/>
      <diagonal/>
    </border>
    <border>
      <left style="hair">
        <color rgb="FF0EAAAE"/>
      </left>
      <right style="hair">
        <color rgb="FF0EAAAE"/>
      </right>
      <top/>
      <bottom style="hair">
        <color rgb="FF0EAAAE"/>
      </bottom>
      <diagonal/>
    </border>
    <border>
      <left/>
      <right/>
      <top style="hair">
        <color rgb="FF0EAAAE"/>
      </top>
      <bottom style="hair">
        <color rgb="FF0EAAAE"/>
      </bottom>
      <diagonal/>
    </border>
    <border>
      <left style="thin">
        <color rgb="FF0EAAAE"/>
      </left>
      <right style="thin">
        <color rgb="FF0EAAAE"/>
      </right>
      <top style="thin">
        <color rgb="FF0EAAAE"/>
      </top>
      <bottom/>
      <diagonal/>
    </border>
    <border>
      <left style="hair">
        <color rgb="FF0EAAAE"/>
      </left>
      <right/>
      <top/>
      <bottom/>
      <diagonal/>
    </border>
    <border>
      <left style="hair">
        <color rgb="FF0EAAAE"/>
      </left>
      <right/>
      <top/>
      <bottom style="hair">
        <color rgb="FF0EAAAE"/>
      </bottom>
      <diagonal/>
    </border>
    <border>
      <left style="hair">
        <color rgb="FF0EAAAE"/>
      </left>
      <right style="hair">
        <color rgb="FF0EAAAE"/>
      </right>
      <top/>
      <bottom/>
      <diagonal/>
    </border>
    <border>
      <left/>
      <right/>
      <top style="hair">
        <color rgb="FF0EAAAE"/>
      </top>
      <bottom/>
      <diagonal/>
    </border>
    <border>
      <left/>
      <right style="hair">
        <color rgb="FF0EAAAE"/>
      </right>
      <top style="hair">
        <color rgb="FF0EAAAE"/>
      </top>
      <bottom/>
      <diagonal/>
    </border>
  </borders>
  <cellStyleXfs count="4">
    <xf numFmtId="0" fontId="1" fillId="0" borderId="0"/>
    <xf numFmtId="44" fontId="1" fillId="0" borderId="0"/>
    <xf numFmtId="9" fontId="1" fillId="0" borderId="0"/>
    <xf numFmtId="0" fontId="8" fillId="0" borderId="0"/>
  </cellStyleXfs>
  <cellXfs count="286">
    <xf numFmtId="0" fontId="0" fillId="0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horizontal="center"/>
    </xf>
    <xf numFmtId="0" fontId="4" fillId="2" borderId="0" applyAlignment="1" pivotButton="0" quotePrefix="0" xfId="0">
      <alignment horizontal="center" vertical="center"/>
    </xf>
    <xf numFmtId="0" fontId="2" fillId="2" borderId="2" applyAlignment="1" pivotButton="0" quotePrefix="0" xfId="0">
      <alignment horizontal="center" vertical="center"/>
    </xf>
    <xf numFmtId="0" fontId="2" fillId="2" borderId="2" applyAlignment="1" pivotButton="0" quotePrefix="0" xfId="0">
      <alignment horizontal="left" vertical="center"/>
    </xf>
    <xf numFmtId="164" fontId="2" fillId="2" borderId="2" applyAlignment="1" pivotButton="0" quotePrefix="0" xfId="1">
      <alignment vertical="center"/>
    </xf>
    <xf numFmtId="0" fontId="3" fillId="4" borderId="2" applyAlignment="1" pivotButton="0" quotePrefix="0" xfId="0">
      <alignment horizontal="center" vertical="center"/>
    </xf>
    <xf numFmtId="0" fontId="3" fillId="2" borderId="0" pivotButton="0" quotePrefix="0" xfId="0"/>
    <xf numFmtId="0" fontId="3" fillId="4" borderId="3" applyAlignment="1" pivotButton="0" quotePrefix="0" xfId="0">
      <alignment horizontal="center" vertical="center"/>
    </xf>
    <xf numFmtId="0" fontId="3" fillId="4" borderId="5" applyAlignment="1" pivotButton="0" quotePrefix="0" xfId="0">
      <alignment horizontal="center" vertical="center"/>
    </xf>
    <xf numFmtId="0" fontId="3" fillId="4" borderId="6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5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2" fillId="0" borderId="0" pivotButton="0" quotePrefix="0" xfId="0"/>
    <xf numFmtId="0" fontId="9" fillId="3" borderId="7" applyAlignment="1" pivotButton="0" quotePrefix="0" xfId="3">
      <alignment horizontal="left" vertical="center"/>
    </xf>
    <xf numFmtId="0" fontId="2" fillId="6" borderId="0" pivotButton="0" quotePrefix="0" xfId="0"/>
    <xf numFmtId="0" fontId="5" fillId="3" borderId="7" applyAlignment="1" pivotButton="0" quotePrefix="0" xfId="3">
      <alignment horizontal="left" vertical="center"/>
    </xf>
    <xf numFmtId="0" fontId="4" fillId="6" borderId="0" pivotButton="0" quotePrefix="0" xfId="0"/>
    <xf numFmtId="0" fontId="4" fillId="0" borderId="0" pivotButton="0" quotePrefix="0" xfId="0"/>
    <xf numFmtId="0" fontId="9" fillId="2" borderId="7" applyAlignment="1" pivotButton="0" quotePrefix="0" xfId="0">
      <alignment horizontal="center" vertical="center"/>
    </xf>
    <xf numFmtId="165" fontId="9" fillId="2" borderId="7" applyAlignment="1" pivotButton="0" quotePrefix="0" xfId="3">
      <alignment horizontal="center" vertical="center"/>
    </xf>
    <xf numFmtId="165" fontId="7" fillId="2" borderId="7" applyAlignment="1" pivotButton="0" quotePrefix="0" xfId="0">
      <alignment horizontal="center" vertical="center"/>
    </xf>
    <xf numFmtId="165" fontId="7" fillId="2" borderId="7" applyAlignment="1" pivotButton="0" quotePrefix="0" xfId="3">
      <alignment horizontal="center" vertical="center"/>
    </xf>
    <xf numFmtId="0" fontId="4" fillId="2" borderId="0" pivotButton="0" quotePrefix="0" xfId="0"/>
    <xf numFmtId="0" fontId="5" fillId="3" borderId="7" applyAlignment="1" pivotButton="0" quotePrefix="0" xfId="3">
      <alignment horizontal="center" vertical="center"/>
    </xf>
    <xf numFmtId="0" fontId="2" fillId="2" borderId="15" pivotButton="0" quotePrefix="0" xfId="0"/>
    <xf numFmtId="166" fontId="7" fillId="2" borderId="7" applyAlignment="1" pivotButton="0" quotePrefix="0" xfId="2">
      <alignment horizontal="center" vertical="center"/>
    </xf>
    <xf numFmtId="49" fontId="3" fillId="5" borderId="7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/>
    </xf>
    <xf numFmtId="164" fontId="3" fillId="5" borderId="7" applyAlignment="1" pivotButton="0" quotePrefix="0" xfId="0">
      <alignment horizontal="center" vertical="center"/>
    </xf>
    <xf numFmtId="164" fontId="10" fillId="2" borderId="0" applyAlignment="1" pivotButton="0" quotePrefix="0" xfId="0">
      <alignment horizontal="right" vertical="center"/>
    </xf>
    <xf numFmtId="164" fontId="10" fillId="2" borderId="0" applyAlignment="1" pivotButton="0" quotePrefix="0" xfId="0">
      <alignment horizontal="center" vertical="center"/>
    </xf>
    <xf numFmtId="0" fontId="3" fillId="5" borderId="7" applyAlignment="1" pivotButton="0" quotePrefix="0" xfId="0">
      <alignment horizontal="center" vertical="center" wrapText="1"/>
    </xf>
    <xf numFmtId="0" fontId="5" fillId="7" borderId="1" applyAlignment="1" pivotButton="0" quotePrefix="0" xfId="3">
      <alignment horizontal="center" vertical="center" wrapText="1"/>
    </xf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right" vertical="center" wrapText="1"/>
    </xf>
    <xf numFmtId="168" fontId="5" fillId="7" borderId="12" applyAlignment="1" pivotButton="0" quotePrefix="0" xfId="3">
      <alignment horizontal="center" vertical="center" wrapText="1"/>
    </xf>
    <xf numFmtId="166" fontId="9" fillId="2" borderId="7" applyAlignment="1" pivotButton="0" quotePrefix="0" xfId="2">
      <alignment horizontal="center" vertical="center"/>
    </xf>
    <xf numFmtId="1" fontId="7" fillId="2" borderId="7" applyAlignment="1" pivotButton="0" quotePrefix="0" xfId="3">
      <alignment horizontal="left" vertical="center"/>
    </xf>
    <xf numFmtId="1" fontId="7" fillId="2" borderId="7" applyAlignment="1" pivotButton="0" quotePrefix="0" xfId="0">
      <alignment horizontal="left" vertical="center"/>
    </xf>
    <xf numFmtId="0" fontId="3" fillId="3" borderId="7" applyAlignment="1" pivotButton="0" quotePrefix="0" xfId="3">
      <alignment horizontal="left" vertical="center"/>
    </xf>
    <xf numFmtId="0" fontId="3" fillId="3" borderId="20" applyAlignment="1" pivotButton="0" quotePrefix="0" xfId="3">
      <alignment horizontal="left" vertical="center"/>
    </xf>
    <xf numFmtId="0" fontId="5" fillId="3" borderId="20" applyAlignment="1" pivotButton="0" quotePrefix="0" xfId="3">
      <alignment horizontal="left" vertical="center"/>
    </xf>
    <xf numFmtId="0" fontId="9" fillId="3" borderId="20" applyAlignment="1" pivotButton="0" quotePrefix="0" xfId="3">
      <alignment horizontal="left" vertical="center"/>
    </xf>
    <xf numFmtId="0" fontId="3" fillId="3" borderId="19" applyAlignment="1" pivotButton="0" quotePrefix="0" xfId="3">
      <alignment horizontal="left" vertical="center"/>
    </xf>
    <xf numFmtId="0" fontId="5" fillId="3" borderId="19" applyAlignment="1" pivotButton="0" quotePrefix="0" xfId="3">
      <alignment horizontal="left" vertical="center"/>
    </xf>
    <xf numFmtId="0" fontId="9" fillId="3" borderId="19" applyAlignment="1" pivotButton="0" quotePrefix="0" xfId="3">
      <alignment horizontal="left" vertical="center"/>
    </xf>
    <xf numFmtId="169" fontId="9" fillId="2" borderId="7" applyAlignment="1" pivotButton="0" quotePrefix="0" xfId="1">
      <alignment horizontal="left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3" fillId="3" borderId="2" applyAlignment="1" pivotButton="0" quotePrefix="0" xfId="1">
      <alignment horizontal="center" vertical="center"/>
    </xf>
    <xf numFmtId="1" fontId="9" fillId="2" borderId="7" applyAlignment="1" pivotButton="0" quotePrefix="0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49" fontId="2" fillId="2" borderId="2" applyAlignment="1" pivotButton="0" quotePrefix="0" xfId="1">
      <alignment vertical="center"/>
    </xf>
    <xf numFmtId="49" fontId="3" fillId="4" borderId="4" applyAlignment="1" pivotButton="0" quotePrefix="0" xfId="1">
      <alignment vertical="center"/>
    </xf>
    <xf numFmtId="49" fontId="3" fillId="3" borderId="2" applyAlignment="1" pivotButton="0" quotePrefix="0" xfId="1">
      <alignment horizontal="center" vertical="center"/>
    </xf>
    <xf numFmtId="164" fontId="9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164" fontId="9" fillId="2" borderId="16" applyAlignment="1" pivotButton="0" quotePrefix="0" xfId="0">
      <alignment horizontal="left" vertical="center"/>
    </xf>
    <xf numFmtId="0" fontId="3" fillId="5" borderId="8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3" borderId="2" applyAlignment="1" pivotButton="0" quotePrefix="0" xfId="0">
      <alignment horizontal="left" vertical="center"/>
    </xf>
    <xf numFmtId="0" fontId="3" fillId="3" borderId="2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center" vertical="center"/>
    </xf>
    <xf numFmtId="0" fontId="12" fillId="3" borderId="2" applyAlignment="1" pivotButton="0" quotePrefix="0" xfId="0">
      <alignment horizontal="center" vertical="center"/>
    </xf>
    <xf numFmtId="0" fontId="12" fillId="3" borderId="2" applyAlignment="1" pivotButton="0" quotePrefix="0" xfId="0">
      <alignment horizontal="left" vertical="center"/>
    </xf>
    <xf numFmtId="0" fontId="13" fillId="8" borderId="2" applyAlignment="1" pivotButton="0" quotePrefix="0" xfId="0">
      <alignment horizontal="center" vertical="center"/>
    </xf>
    <xf numFmtId="0" fontId="13" fillId="8" borderId="2" applyAlignment="1" pivotButton="0" quotePrefix="0" xfId="0">
      <alignment horizontal="left" vertical="center"/>
    </xf>
    <xf numFmtId="169" fontId="13" fillId="8" borderId="2" applyAlignment="1" pivotButton="0" quotePrefix="0" xfId="1">
      <alignment vertical="center"/>
    </xf>
    <xf numFmtId="49" fontId="13" fillId="8" borderId="2" applyAlignment="1" pivotButton="0" quotePrefix="0" xfId="1">
      <alignment vertical="center"/>
    </xf>
    <xf numFmtId="0" fontId="13" fillId="8" borderId="2" applyAlignment="1" pivotButton="0" quotePrefix="0" xfId="0">
      <alignment horizontal="left" vertical="center" wrapText="1"/>
    </xf>
    <xf numFmtId="169" fontId="13" fillId="8" borderId="2" applyAlignment="1" pivotButton="0" quotePrefix="0" xfId="1">
      <alignment horizontal="center" vertical="center"/>
    </xf>
    <xf numFmtId="49" fontId="13" fillId="8" borderId="2" applyAlignment="1" pivotButton="0" quotePrefix="0" xfId="1">
      <alignment horizontal="center" vertical="center"/>
    </xf>
    <xf numFmtId="49" fontId="9" fillId="2" borderId="7" applyAlignment="1" pivotButton="0" quotePrefix="0" xfId="3">
      <alignment horizontal="center" vertical="center"/>
    </xf>
    <xf numFmtId="49" fontId="12" fillId="3" borderId="7" applyAlignment="1" pivotButton="0" quotePrefix="0" xfId="3">
      <alignment horizontal="center" vertical="center"/>
    </xf>
    <xf numFmtId="164" fontId="12" fillId="3" borderId="16" applyAlignment="1" pivotButton="0" quotePrefix="0" xfId="3">
      <alignment horizontal="left" vertical="center"/>
    </xf>
    <xf numFmtId="49" fontId="9" fillId="8" borderId="7" applyAlignment="1" pivotButton="0" quotePrefix="0" xfId="3">
      <alignment horizontal="center" vertical="center"/>
    </xf>
    <xf numFmtId="164" fontId="9" fillId="8" borderId="16" applyAlignment="1" pivotButton="0" quotePrefix="0" xfId="3">
      <alignment horizontal="left" vertical="center"/>
    </xf>
    <xf numFmtId="164" fontId="9" fillId="8" borderId="16" applyAlignment="1" pivotButton="0" quotePrefix="0" xfId="3">
      <alignment horizontal="center" vertical="center"/>
    </xf>
    <xf numFmtId="164" fontId="9" fillId="8" borderId="16" applyAlignment="1" pivotButton="0" quotePrefix="0" xfId="0">
      <alignment horizontal="left" vertical="center"/>
    </xf>
    <xf numFmtId="49" fontId="9" fillId="8" borderId="0" applyAlignment="1" pivotButton="0" quotePrefix="0" xfId="3">
      <alignment horizontal="center" vertical="center"/>
    </xf>
    <xf numFmtId="164" fontId="9" fillId="8" borderId="0" applyAlignment="1" pivotButton="0" quotePrefix="0" xfId="3">
      <alignment horizontal="left" vertical="center"/>
    </xf>
    <xf numFmtId="49" fontId="3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49" fontId="9" fillId="8" borderId="16" applyAlignment="1" pivotButton="0" quotePrefix="0" xfId="3">
      <alignment horizontal="center" vertical="center"/>
    </xf>
    <xf numFmtId="49" fontId="12" fillId="3" borderId="16" applyAlignment="1" pivotButton="0" quotePrefix="0" xfId="3">
      <alignment horizontal="center" vertical="center"/>
    </xf>
    <xf numFmtId="169" fontId="12" fillId="3" borderId="20" applyAlignment="1" pivotButton="0" quotePrefix="0" xfId="1">
      <alignment horizontal="left" vertical="center"/>
    </xf>
    <xf numFmtId="169" fontId="9" fillId="8" borderId="16" applyAlignment="1" pivotButton="0" quotePrefix="0" xfId="1">
      <alignment horizontal="left" vertical="center"/>
    </xf>
    <xf numFmtId="169" fontId="12" fillId="3" borderId="16" applyAlignment="1" pivotButton="0" quotePrefix="0" xfId="1">
      <alignment horizontal="left" vertical="center"/>
    </xf>
    <xf numFmtId="49" fontId="3" fillId="4" borderId="4" applyAlignment="1" pivotButton="0" quotePrefix="0" xfId="1">
      <alignment horizontal="center" vertical="center"/>
    </xf>
    <xf numFmtId="49" fontId="2" fillId="2" borderId="2" applyAlignment="1" pivotButton="0" quotePrefix="0" xfId="1">
      <alignment horizontal="center" vertical="center"/>
    </xf>
    <xf numFmtId="49" fontId="2" fillId="2" borderId="0" applyAlignment="1" pivotButton="0" quotePrefix="0" xfId="0">
      <alignment horizontal="center"/>
    </xf>
    <xf numFmtId="0" fontId="14" fillId="0" borderId="0" pivotButton="0" quotePrefix="0" xfId="0"/>
    <xf numFmtId="0" fontId="15" fillId="3" borderId="0" pivotButton="0" quotePrefix="0" xfId="0"/>
    <xf numFmtId="49" fontId="0" fillId="0" borderId="0" pivotButton="0" quotePrefix="0" xfId="0"/>
    <xf numFmtId="166" fontId="12" fillId="3" borderId="20" applyAlignment="1" pivotButton="0" quotePrefix="0" xfId="3">
      <alignment horizontal="center" vertical="center"/>
    </xf>
    <xf numFmtId="166" fontId="9" fillId="8" borderId="16" applyAlignment="1" pivotButton="0" quotePrefix="0" xfId="3">
      <alignment horizontal="center" vertical="center"/>
    </xf>
    <xf numFmtId="166" fontId="9" fillId="8" borderId="0" applyAlignment="1" pivotButton="0" quotePrefix="0" xfId="3">
      <alignment horizontal="center" vertical="center"/>
    </xf>
    <xf numFmtId="166" fontId="12" fillId="3" borderId="16" applyAlignment="1" pivotButton="0" quotePrefix="0" xfId="3">
      <alignment horizontal="center" vertical="center"/>
    </xf>
    <xf numFmtId="0" fontId="2" fillId="0" borderId="0" applyAlignment="1" pivotButton="0" quotePrefix="0" xfId="0">
      <alignment horizontal="center"/>
    </xf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0" fontId="7" fillId="3" borderId="20" applyAlignment="1" pivotButton="0" quotePrefix="0" xfId="3">
      <alignment horizontal="center" vertical="center"/>
    </xf>
    <xf numFmtId="0" fontId="3" fillId="3" borderId="2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0" fontId="12" fillId="3" borderId="21" applyAlignment="1" pivotButton="0" quotePrefix="0" xfId="0">
      <alignment horizontal="center" vertical="center"/>
    </xf>
    <xf numFmtId="0" fontId="12" fillId="3" borderId="24" applyAlignment="1" pivotButton="0" quotePrefix="0" xfId="0">
      <alignment horizontal="center" vertical="center"/>
    </xf>
    <xf numFmtId="49" fontId="12" fillId="3" borderId="4" applyAlignment="1" pivotButton="0" quotePrefix="0" xfId="1">
      <alignment horizontal="center"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0" fontId="13" fillId="8" borderId="21" applyAlignment="1" pivotButton="0" quotePrefix="0" xfId="0">
      <alignment horizontal="center" vertical="center"/>
    </xf>
    <xf numFmtId="0" fontId="13" fillId="8" borderId="24" applyAlignment="1" pivotButton="0" quotePrefix="0" xfId="0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49" fontId="13" fillId="8" borderId="4" applyAlignment="1" pivotButton="0" quotePrefix="0" xfId="1">
      <alignment vertical="center"/>
    </xf>
    <xf numFmtId="0" fontId="19" fillId="8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/>
    </xf>
    <xf numFmtId="49" fontId="13" fillId="8" borderId="2" applyAlignment="1" pivotButton="0" quotePrefix="0" xfId="0">
      <alignment horizontal="center" vertical="center"/>
    </xf>
    <xf numFmtId="164" fontId="13" fillId="8" borderId="2" applyAlignment="1" pivotButton="0" quotePrefix="0" xfId="1">
      <alignment horizontal="center" vertical="center"/>
    </xf>
    <xf numFmtId="164" fontId="13" fillId="8" borderId="2" applyAlignment="1" pivotButton="0" quotePrefix="0" xfId="1">
      <alignment vertical="center"/>
    </xf>
    <xf numFmtId="164" fontId="13" fillId="2" borderId="2" applyAlignment="1" pivotButton="0" quotePrefix="0" xfId="1">
      <alignment horizontal="center" vertical="center"/>
    </xf>
    <xf numFmtId="164" fontId="3" fillId="3" borderId="2" applyAlignment="1" pivotButton="0" quotePrefix="0" xfId="1">
      <alignment horizontal="center" vertical="center"/>
    </xf>
    <xf numFmtId="0" fontId="20" fillId="3" borderId="2" applyAlignment="1" pivotButton="0" quotePrefix="0" xfId="0">
      <alignment horizontal="center" vertical="center"/>
    </xf>
    <xf numFmtId="164" fontId="3" fillId="4" borderId="4" applyAlignment="1" pivotButton="0" quotePrefix="0" xfId="1">
      <alignment vertical="center"/>
    </xf>
    <xf numFmtId="164" fontId="3" fillId="4" borderId="3" applyAlignment="1" pivotButton="0" quotePrefix="0" xfId="1">
      <alignment vertical="center"/>
    </xf>
    <xf numFmtId="164" fontId="7" fillId="2" borderId="7" applyAlignment="1" pivotButton="0" quotePrefix="0" xfId="1">
      <alignment horizontal="left" vertical="center"/>
    </xf>
    <xf numFmtId="164" fontId="9" fillId="2" borderId="7" applyAlignment="1" pivotButton="0" quotePrefix="0" xfId="1">
      <alignment horizontal="left" vertical="center"/>
    </xf>
    <xf numFmtId="164" fontId="3" fillId="5" borderId="7" applyAlignment="1" pivotButton="0" quotePrefix="0" xfId="1">
      <alignment horizontal="center" vertical="center"/>
    </xf>
    <xf numFmtId="9" fontId="3" fillId="3" borderId="2" applyAlignment="1" pivotButton="0" quotePrefix="0" xfId="0">
      <alignment horizontal="center" vertical="center"/>
    </xf>
    <xf numFmtId="164" fontId="19" fillId="8" borderId="2" applyAlignment="1" pivotButton="0" quotePrefix="0" xfId="1">
      <alignment vertical="center"/>
    </xf>
    <xf numFmtId="164" fontId="19" fillId="8" borderId="2" applyAlignment="1" pivotButton="0" quotePrefix="0" xfId="1">
      <alignment horizontal="center" vertical="center"/>
    </xf>
    <xf numFmtId="0" fontId="4" fillId="2" borderId="2" applyAlignment="1" pivotButton="0" quotePrefix="0" xfId="0">
      <alignment horizontal="center" vertical="center"/>
    </xf>
    <xf numFmtId="0" fontId="4" fillId="2" borderId="2" applyAlignment="1" pivotButton="0" quotePrefix="0" xfId="0">
      <alignment horizontal="left" vertical="center"/>
    </xf>
    <xf numFmtId="49" fontId="4" fillId="2" borderId="2" applyAlignment="1" pivotButton="0" quotePrefix="0" xfId="1">
      <alignment vertical="center"/>
    </xf>
    <xf numFmtId="49" fontId="19" fillId="8" borderId="2" applyAlignment="1" pivotButton="0" quotePrefix="0" xfId="1">
      <alignment vertical="center"/>
    </xf>
    <xf numFmtId="164" fontId="4" fillId="2" borderId="2" applyAlignment="1" pivotButton="0" quotePrefix="0" xfId="1">
      <alignment vertical="center"/>
    </xf>
    <xf numFmtId="164" fontId="3" fillId="3" borderId="2" applyAlignment="1" pivotButton="0" quotePrefix="0" xfId="0">
      <alignment horizontal="center" vertical="center"/>
    </xf>
    <xf numFmtId="2" fontId="13" fillId="8" borderId="2" applyAlignment="1" pivotButton="0" quotePrefix="0" xfId="0">
      <alignment horizontal="center" vertical="center"/>
    </xf>
    <xf numFmtId="2" fontId="13" fillId="8" borderId="24" applyAlignment="1" pivotButton="0" quotePrefix="0" xfId="0">
      <alignment horizontal="center" vertical="center"/>
    </xf>
    <xf numFmtId="164" fontId="13" fillId="8" borderId="24" applyAlignment="1" pivotButton="0" quotePrefix="0" xfId="1">
      <alignment horizontal="center" vertical="center"/>
    </xf>
    <xf numFmtId="164" fontId="13" fillId="8" borderId="4" applyAlignment="1" pivotButton="0" quotePrefix="0" xfId="1">
      <alignment horizontal="center" vertical="center"/>
    </xf>
    <xf numFmtId="164" fontId="13" fillId="8" borderId="21" applyAlignment="1" pivotButton="0" quotePrefix="0" xfId="1">
      <alignment horizontal="center" vertical="center"/>
    </xf>
    <xf numFmtId="164" fontId="13" fillId="8" borderId="4" applyAlignment="1" pivotButton="0" quotePrefix="0" xfId="1">
      <alignment vertical="center"/>
    </xf>
    <xf numFmtId="49" fontId="19" fillId="8" borderId="2" applyAlignment="1" pivotButton="0" quotePrefix="0" xfId="0">
      <alignment horizontal="center" vertical="center"/>
    </xf>
    <xf numFmtId="0" fontId="19" fillId="8" borderId="24" applyAlignment="1" pivotButton="0" quotePrefix="0" xfId="0">
      <alignment horizontal="center" vertical="center"/>
    </xf>
    <xf numFmtId="164" fontId="19" fillId="8" borderId="24" applyAlignment="1" pivotButton="0" quotePrefix="0" xfId="1">
      <alignment horizontal="center" vertical="center"/>
    </xf>
    <xf numFmtId="164" fontId="19" fillId="8" borderId="4" applyAlignment="1" pivotButton="0" quotePrefix="0" xfId="1">
      <alignment horizontal="center" vertical="center"/>
    </xf>
    <xf numFmtId="164" fontId="19" fillId="8" borderId="21" applyAlignment="1" pivotButton="0" quotePrefix="0" xfId="1">
      <alignment horizontal="center" vertical="center"/>
    </xf>
    <xf numFmtId="164" fontId="19" fillId="8" borderId="4" applyAlignment="1" pivotButton="0" quotePrefix="0" xfId="1">
      <alignment vertical="center"/>
    </xf>
    <xf numFmtId="2" fontId="19" fillId="8" borderId="2" applyAlignment="1" pivotButton="0" quotePrefix="0" xfId="0">
      <alignment horizontal="center" vertical="center"/>
    </xf>
    <xf numFmtId="2" fontId="4" fillId="2" borderId="2" applyAlignment="1" pivotButton="0" quotePrefix="0" xfId="0">
      <alignment horizontal="center" vertical="center"/>
    </xf>
    <xf numFmtId="0" fontId="19" fillId="2" borderId="2" applyAlignment="1" pivotButton="0" quotePrefix="0" xfId="0">
      <alignment horizontal="center" vertical="center"/>
    </xf>
    <xf numFmtId="169" fontId="19" fillId="8" borderId="2" applyAlignment="1" pivotButton="0" quotePrefix="0" xfId="1">
      <alignment vertical="center"/>
    </xf>
    <xf numFmtId="1" fontId="19" fillId="8" borderId="2" applyAlignment="1" pivotButton="0" quotePrefix="0" xfId="0">
      <alignment horizontal="center" vertical="center"/>
    </xf>
    <xf numFmtId="0" fontId="14" fillId="0" borderId="0" applyAlignment="1" pivotButton="0" quotePrefix="0" xfId="0">
      <alignment vertical="center"/>
    </xf>
    <xf numFmtId="2" fontId="2" fillId="2" borderId="2" applyAlignment="1" pivotButton="0" quotePrefix="0" xfId="0">
      <alignment horizontal="center" vertical="center"/>
    </xf>
    <xf numFmtId="0" fontId="19" fillId="8" borderId="2" applyAlignment="1" pivotButton="0" quotePrefix="0" xfId="0">
      <alignment horizontal="left" vertical="center" wrapText="1"/>
    </xf>
    <xf numFmtId="2" fontId="19" fillId="2" borderId="2" applyAlignment="1" pivotButton="0" quotePrefix="0" xfId="0">
      <alignment horizontal="center" vertical="center"/>
    </xf>
    <xf numFmtId="170" fontId="13" fillId="8" borderId="2" applyAlignment="1" pivotButton="0" quotePrefix="0" xfId="0">
      <alignment horizontal="center" vertical="center"/>
    </xf>
    <xf numFmtId="164" fontId="17" fillId="2" borderId="16" applyAlignment="1" pivotButton="0" quotePrefix="1" xfId="3">
      <alignment horizontal="left" vertical="center"/>
    </xf>
    <xf numFmtId="164" fontId="18" fillId="2" borderId="17" applyAlignment="1" pivotButton="0" quotePrefix="0" xfId="3">
      <alignment horizontal="left" vertical="center"/>
    </xf>
    <xf numFmtId="164" fontId="18" fillId="2" borderId="18" applyAlignment="1" pivotButton="0" quotePrefix="0" xfId="3">
      <alignment horizontal="left" vertical="center"/>
    </xf>
    <xf numFmtId="164" fontId="17" fillId="2" borderId="17" applyAlignment="1" pivotButton="0" quotePrefix="0" xfId="3">
      <alignment horizontal="left" vertical="center"/>
    </xf>
    <xf numFmtId="164" fontId="17" fillId="2" borderId="18" applyAlignment="1" pivotButton="0" quotePrefix="0" xfId="3">
      <alignment horizontal="left" vertical="center"/>
    </xf>
    <xf numFmtId="164" fontId="17" fillId="2" borderId="16" applyAlignment="1" pivotButton="0" quotePrefix="0" xfId="3">
      <alignment horizontal="left" vertical="center"/>
    </xf>
    <xf numFmtId="0" fontId="5" fillId="5" borderId="16" applyAlignment="1" pivotButton="0" quotePrefix="0" xfId="0">
      <alignment horizontal="center" vertical="center"/>
    </xf>
    <xf numFmtId="0" fontId="5" fillId="5" borderId="17" applyAlignment="1" pivotButton="0" quotePrefix="0" xfId="0">
      <alignment horizontal="center" vertical="center"/>
    </xf>
    <xf numFmtId="0" fontId="5" fillId="5" borderId="18" applyAlignment="1" pivotButton="0" quotePrefix="0" xfId="0">
      <alignment horizontal="center" vertical="center"/>
    </xf>
    <xf numFmtId="164" fontId="7" fillId="2" borderId="16" applyAlignment="1" pivotButton="0" quotePrefix="0" xfId="3">
      <alignment horizontal="center" vertical="center"/>
    </xf>
    <xf numFmtId="164" fontId="7" fillId="2" borderId="17" applyAlignment="1" pivotButton="0" quotePrefix="0" xfId="3">
      <alignment horizontal="center" vertical="center"/>
    </xf>
    <xf numFmtId="164" fontId="7" fillId="2" borderId="18" applyAlignment="1" pivotButton="0" quotePrefix="0" xfId="3">
      <alignment horizontal="center" vertical="center"/>
    </xf>
    <xf numFmtId="164" fontId="7" fillId="2" borderId="16" applyAlignment="1" pivotButton="0" quotePrefix="0" xfId="3">
      <alignment horizontal="left" vertical="center"/>
    </xf>
    <xf numFmtId="164" fontId="7" fillId="2" borderId="17" applyAlignment="1" pivotButton="0" quotePrefix="0" xfId="3">
      <alignment horizontal="left" vertical="center"/>
    </xf>
    <xf numFmtId="164" fontId="7" fillId="2" borderId="18" applyAlignment="1" pivotButton="0" quotePrefix="0" xfId="3">
      <alignment horizontal="left" vertical="center"/>
    </xf>
    <xf numFmtId="164" fontId="7" fillId="2" borderId="16" applyAlignment="1" pivotButton="0" quotePrefix="0" xfId="0">
      <alignment horizontal="left" vertical="center"/>
    </xf>
    <xf numFmtId="164" fontId="7" fillId="2" borderId="17" applyAlignment="1" pivotButton="0" quotePrefix="0" xfId="0">
      <alignment horizontal="left" vertical="center"/>
    </xf>
    <xf numFmtId="164" fontId="7" fillId="2" borderId="18" applyAlignment="1" pivotButton="0" quotePrefix="0" xfId="0">
      <alignment horizontal="left" vertical="center"/>
    </xf>
    <xf numFmtId="164" fontId="7" fillId="2" borderId="16" applyAlignment="1" pivotButton="0" quotePrefix="0" xfId="0">
      <alignment horizontal="center" vertical="center"/>
    </xf>
    <xf numFmtId="164" fontId="7" fillId="2" borderId="17" applyAlignment="1" pivotButton="0" quotePrefix="0" xfId="0">
      <alignment horizontal="center" vertical="center"/>
    </xf>
    <xf numFmtId="164" fontId="7" fillId="2" borderId="18" applyAlignment="1" pivotButton="0" quotePrefix="0" xfId="0">
      <alignment horizontal="center" vertical="center"/>
    </xf>
    <xf numFmtId="164" fontId="17" fillId="2" borderId="17" applyAlignment="1" pivotButton="0" quotePrefix="1" xfId="3">
      <alignment horizontal="left" vertical="center"/>
    </xf>
    <xf numFmtId="164" fontId="17" fillId="2" borderId="18" applyAlignment="1" pivotButton="0" quotePrefix="1" xfId="3">
      <alignment horizontal="left" vertical="center"/>
    </xf>
    <xf numFmtId="164" fontId="17" fillId="2" borderId="17" applyAlignment="1" pivotButton="0" quotePrefix="0" xfId="0">
      <alignment horizontal="left" vertical="center"/>
    </xf>
    <xf numFmtId="164" fontId="17" fillId="2" borderId="18" applyAlignment="1" pivotButton="0" quotePrefix="0" xfId="0">
      <alignment horizontal="left" vertical="center"/>
    </xf>
    <xf numFmtId="0" fontId="5" fillId="7" borderId="12" applyAlignment="1" pivotButton="0" quotePrefix="0" xfId="3">
      <alignment horizontal="center" vertical="center"/>
    </xf>
    <xf numFmtId="0" fontId="5" fillId="7" borderId="13" applyAlignment="1" pivotButton="0" quotePrefix="0" xfId="3">
      <alignment horizontal="center" vertical="center"/>
    </xf>
    <xf numFmtId="0" fontId="5" fillId="7" borderId="12" applyAlignment="1" pivotButton="0" quotePrefix="0" xfId="3">
      <alignment horizontal="left" vertical="center" wrapText="1"/>
    </xf>
    <xf numFmtId="0" fontId="5" fillId="7" borderId="13" applyAlignment="1" pivotButton="0" quotePrefix="0" xfId="3">
      <alignment horizontal="left" vertical="center" wrapText="1"/>
    </xf>
    <xf numFmtId="0" fontId="2" fillId="2" borderId="9" applyAlignment="1" pivotButton="0" quotePrefix="0" xfId="0">
      <alignment horizontal="center"/>
    </xf>
    <xf numFmtId="0" fontId="2" fillId="2" borderId="0" applyAlignment="1" pivotButton="0" quotePrefix="0" xfId="0">
      <alignment horizontal="center"/>
    </xf>
    <xf numFmtId="0" fontId="2" fillId="2" borderId="11" applyAlignment="1" pivotButton="0" quotePrefix="0" xfId="0">
      <alignment horizontal="center"/>
    </xf>
    <xf numFmtId="0" fontId="2" fillId="2" borderId="9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2" fillId="2" borderId="11" applyAlignment="1" pivotButton="0" quotePrefix="0" xfId="0">
      <alignment horizontal="left"/>
    </xf>
    <xf numFmtId="0" fontId="5" fillId="7" borderId="14" applyAlignment="1" pivotButton="0" quotePrefix="0" xfId="3">
      <alignment horizontal="left" vertical="center" wrapText="1"/>
    </xf>
    <xf numFmtId="0" fontId="3" fillId="5" borderId="8" applyAlignment="1" pivotButton="0" quotePrefix="0" xfId="0">
      <alignment horizontal="center" vertical="center"/>
    </xf>
    <xf numFmtId="0" fontId="3" fillId="5" borderId="9" applyAlignment="1" pivotButton="0" quotePrefix="0" xfId="0">
      <alignment horizontal="center" vertical="center"/>
    </xf>
    <xf numFmtId="0" fontId="3" fillId="5" borderId="10" applyAlignment="1" pivotButton="0" quotePrefix="0" xfId="0">
      <alignment horizontal="center" vertical="center"/>
    </xf>
    <xf numFmtId="0" fontId="3" fillId="5" borderId="16" applyAlignment="1" pivotButton="0" quotePrefix="0" xfId="0">
      <alignment horizontal="center" vertical="center"/>
    </xf>
    <xf numFmtId="0" fontId="3" fillId="5" borderId="17" applyAlignment="1" pivotButton="0" quotePrefix="0" xfId="0">
      <alignment horizontal="center" vertical="center"/>
    </xf>
    <xf numFmtId="0" fontId="3" fillId="5" borderId="18" applyAlignment="1" pivotButton="0" quotePrefix="0" xfId="0">
      <alignment horizontal="center" vertical="center"/>
    </xf>
    <xf numFmtId="164" fontId="16" fillId="2" borderId="16" applyAlignment="1" pivotButton="0" quotePrefix="1" xfId="3">
      <alignment horizontal="left" vertical="center"/>
    </xf>
    <xf numFmtId="0" fontId="3" fillId="3" borderId="21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/>
    </xf>
    <xf numFmtId="0" fontId="3" fillId="3" borderId="2" applyAlignment="1" pivotButton="0" quotePrefix="0" xfId="0">
      <alignment horizontal="center" vertical="center" wrapText="1"/>
    </xf>
    <xf numFmtId="49" fontId="3" fillId="3" borderId="21" applyAlignment="1" pivotButton="0" quotePrefix="0" xfId="0">
      <alignment horizontal="center" vertical="center" wrapText="1"/>
    </xf>
    <xf numFmtId="0" fontId="3" fillId="3" borderId="21" applyAlignment="1" pivotButton="0" quotePrefix="0" xfId="0">
      <alignment horizontal="center" vertical="center" wrapText="1"/>
    </xf>
    <xf numFmtId="0" fontId="3" fillId="3" borderId="22" applyAlignment="1" pivotButton="0" quotePrefix="0" xfId="0">
      <alignment horizontal="center" vertical="center"/>
    </xf>
    <xf numFmtId="0" fontId="3" fillId="3" borderId="23" applyAlignment="1" pivotButton="0" quotePrefix="0" xfId="0">
      <alignment horizontal="center" vertical="center"/>
    </xf>
    <xf numFmtId="0" fontId="0" fillId="0" borderId="13" pivotButton="0" quotePrefix="0" xfId="0"/>
    <xf numFmtId="0" fontId="0" fillId="0" borderId="14" pivotButton="0" quotePrefix="0" xfId="0"/>
    <xf numFmtId="169" fontId="3" fillId="3" borderId="20" applyAlignment="1" pivotButton="0" quotePrefix="0" xfId="1">
      <alignment horizontal="left" vertical="center"/>
    </xf>
    <xf numFmtId="169" fontId="3" fillId="3" borderId="20" applyAlignment="1" pivotButton="0" quotePrefix="0" xfId="1">
      <alignment horizontal="center" vertical="center"/>
    </xf>
    <xf numFmtId="169" fontId="9" fillId="2" borderId="7" applyAlignment="1" pivotButton="0" quotePrefix="0" xfId="1">
      <alignment horizontal="left" vertical="center"/>
    </xf>
    <xf numFmtId="166" fontId="9" fillId="2" borderId="7" applyAlignment="1" pivotButton="0" quotePrefix="0" xfId="2">
      <alignment horizontal="center" vertical="center"/>
    </xf>
    <xf numFmtId="169" fontId="12" fillId="3" borderId="20" applyAlignment="1" pivotButton="0" quotePrefix="0" xfId="1">
      <alignment horizontal="left" vertical="center"/>
    </xf>
    <xf numFmtId="166" fontId="12" fillId="3" borderId="20" applyAlignment="1" pivotButton="0" quotePrefix="0" xfId="3">
      <alignment horizontal="center" vertical="center"/>
    </xf>
    <xf numFmtId="166" fontId="9" fillId="8" borderId="7" applyAlignment="1" pivotButton="0" quotePrefix="0" xfId="2">
      <alignment horizontal="center" vertical="center"/>
    </xf>
    <xf numFmtId="169" fontId="9" fillId="8" borderId="16" applyAlignment="1" pivotButton="0" quotePrefix="0" xfId="1">
      <alignment horizontal="left" vertical="center"/>
    </xf>
    <xf numFmtId="166" fontId="9" fillId="8" borderId="16" applyAlignment="1" pivotButton="0" quotePrefix="0" xfId="3">
      <alignment horizontal="center" vertical="center"/>
    </xf>
    <xf numFmtId="169" fontId="12" fillId="3" borderId="7" applyAlignment="1" pivotButton="0" quotePrefix="0" xfId="1">
      <alignment horizontal="left" vertical="center"/>
    </xf>
    <xf numFmtId="166" fontId="12" fillId="3" borderId="7" applyAlignment="1" pivotButton="0" quotePrefix="0" xfId="2">
      <alignment horizontal="center" vertical="center"/>
    </xf>
    <xf numFmtId="166" fontId="9" fillId="8" borderId="0" applyAlignment="1" pivotButton="0" quotePrefix="0" xfId="3">
      <alignment horizontal="center" vertical="center"/>
    </xf>
    <xf numFmtId="169" fontId="12" fillId="3" borderId="16" applyAlignment="1" pivotButton="0" quotePrefix="0" xfId="1">
      <alignment horizontal="left" vertical="center"/>
    </xf>
    <xf numFmtId="166" fontId="12" fillId="3" borderId="16" applyAlignment="1" pivotButton="0" quotePrefix="0" xfId="3">
      <alignment horizontal="center" vertical="center"/>
    </xf>
    <xf numFmtId="169" fontId="2" fillId="0" borderId="0" pivotButton="0" quotePrefix="0" xfId="1"/>
    <xf numFmtId="169" fontId="3" fillId="5" borderId="7" applyAlignment="1" pivotButton="0" quotePrefix="0" xfId="1">
      <alignment horizontal="center" vertical="center"/>
    </xf>
    <xf numFmtId="0" fontId="2" fillId="2" borderId="17" applyAlignment="1" pivotButton="0" quotePrefix="0" xfId="0">
      <alignment horizontal="left"/>
    </xf>
    <xf numFmtId="0" fontId="0" fillId="0" borderId="9" pivotButton="0" quotePrefix="0" xfId="0"/>
    <xf numFmtId="0" fontId="2" fillId="2" borderId="17" applyAlignment="1" pivotButton="0" quotePrefix="0" xfId="0">
      <alignment horizontal="center"/>
    </xf>
    <xf numFmtId="0" fontId="0" fillId="0" borderId="11" pivotButton="0" quotePrefix="0" xfId="0"/>
    <xf numFmtId="167" fontId="5" fillId="7" borderId="1" applyAlignment="1" pivotButton="0" quotePrefix="0" xfId="3">
      <alignment horizontal="center" vertical="center"/>
    </xf>
    <xf numFmtId="0" fontId="5" fillId="7" borderId="1" applyAlignment="1" pivotButton="0" quotePrefix="0" xfId="3">
      <alignment horizontal="left" vertical="center" wrapText="1"/>
    </xf>
    <xf numFmtId="0" fontId="3" fillId="5" borderId="25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17" pivotButton="0" quotePrefix="0" xfId="0"/>
    <xf numFmtId="0" fontId="0" fillId="0" borderId="18" pivotButton="0" quotePrefix="0" xfId="0"/>
    <xf numFmtId="164" fontId="16" fillId="2" borderId="7" applyAlignment="1" pivotButton="0" quotePrefix="1" xfId="3">
      <alignment horizontal="left" vertical="center"/>
    </xf>
    <xf numFmtId="166" fontId="7" fillId="2" borderId="7" applyAlignment="1" pivotButton="0" quotePrefix="0" xfId="2">
      <alignment horizontal="center" vertical="center"/>
    </xf>
    <xf numFmtId="164" fontId="7" fillId="2" borderId="7" applyAlignment="1" pivotButton="0" quotePrefix="0" xfId="3">
      <alignment horizontal="left" vertical="center"/>
    </xf>
    <xf numFmtId="164" fontId="17" fillId="2" borderId="7" applyAlignment="1" pivotButton="0" quotePrefix="1" xfId="3">
      <alignment horizontal="left" vertical="center"/>
    </xf>
    <xf numFmtId="164" fontId="7" fillId="2" borderId="7" applyAlignment="1" pivotButton="0" quotePrefix="0" xfId="0">
      <alignment horizontal="left" vertical="center"/>
    </xf>
    <xf numFmtId="164" fontId="7" fillId="2" borderId="7" applyAlignment="1" pivotButton="0" quotePrefix="0" xfId="0">
      <alignment horizontal="center" vertical="center"/>
    </xf>
    <xf numFmtId="164" fontId="7" fillId="2" borderId="7" applyAlignment="1" pivotButton="0" quotePrefix="0" xfId="3">
      <alignment horizontal="center" vertical="center"/>
    </xf>
    <xf numFmtId="169" fontId="9" fillId="3" borderId="20" applyAlignment="1" pivotButton="0" quotePrefix="0" xfId="1">
      <alignment horizontal="left" vertical="center"/>
    </xf>
    <xf numFmtId="169" fontId="9" fillId="3" borderId="7" applyAlignment="1" pivotButton="0" quotePrefix="0" xfId="1">
      <alignment horizontal="left" vertical="center"/>
    </xf>
    <xf numFmtId="164" fontId="17" fillId="2" borderId="7" applyAlignment="1" pivotButton="0" quotePrefix="0" xfId="3">
      <alignment horizontal="left" vertical="center"/>
    </xf>
    <xf numFmtId="0" fontId="5" fillId="5" borderId="7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28" pivotButton="0" quotePrefix="0" xfId="0"/>
    <xf numFmtId="0" fontId="0" fillId="0" borderId="26" pivotButton="0" quotePrefix="0" xfId="0"/>
    <xf numFmtId="0" fontId="0" fillId="0" borderId="23" pivotButton="0" quotePrefix="0" xfId="0"/>
    <xf numFmtId="0" fontId="0" fillId="0" borderId="27" pivotButton="0" quotePrefix="0" xfId="0"/>
    <xf numFmtId="169" fontId="3" fillId="4" borderId="5" applyAlignment="1" pivotButton="0" quotePrefix="0" xfId="1">
      <alignment vertical="center"/>
    </xf>
    <xf numFmtId="169" fontId="3" fillId="4" borderId="4" applyAlignment="1" pivotButton="0" quotePrefix="0" xfId="1">
      <alignment vertical="center"/>
    </xf>
    <xf numFmtId="169" fontId="3" fillId="4" borderId="3" applyAlignment="1" pivotButton="0" quotePrefix="0" xfId="1">
      <alignment vertical="center"/>
    </xf>
    <xf numFmtId="169" fontId="2" fillId="2" borderId="2" applyAlignment="1" pivotButton="0" quotePrefix="0" xfId="1">
      <alignment vertical="center"/>
    </xf>
    <xf numFmtId="169" fontId="12" fillId="3" borderId="24" applyAlignment="1" pivotButton="0" quotePrefix="0" xfId="1">
      <alignment horizontal="center" vertical="center"/>
    </xf>
    <xf numFmtId="169" fontId="12" fillId="3" borderId="4" applyAlignment="1" pivotButton="0" quotePrefix="0" xfId="1">
      <alignment horizontal="center" vertical="center"/>
    </xf>
    <xf numFmtId="169" fontId="12" fillId="3" borderId="21" applyAlignment="1" pivotButton="0" quotePrefix="0" xfId="1">
      <alignment horizontal="center" vertical="center"/>
    </xf>
    <xf numFmtId="169" fontId="13" fillId="8" borderId="24" applyAlignment="1" pivotButton="0" quotePrefix="0" xfId="1">
      <alignment vertical="center"/>
    </xf>
    <xf numFmtId="169" fontId="13" fillId="8" borderId="4" applyAlignment="1" pivotButton="0" quotePrefix="0" xfId="1">
      <alignment vertical="center"/>
    </xf>
    <xf numFmtId="169" fontId="13" fillId="8" borderId="21" applyAlignment="1" pivotButton="0" quotePrefix="0" xfId="1">
      <alignment vertical="center"/>
    </xf>
    <xf numFmtId="169" fontId="13" fillId="8" borderId="2" applyAlignment="1" pivotButton="0" quotePrefix="0" xfId="1">
      <alignment vertical="center"/>
    </xf>
    <xf numFmtId="169" fontId="13" fillId="8" borderId="2" applyAlignment="1" pivotButton="0" quotePrefix="0" xfId="1">
      <alignment horizontal="center" vertical="center"/>
    </xf>
    <xf numFmtId="169" fontId="3" fillId="3" borderId="2" applyAlignment="1" pivotButton="0" quotePrefix="0" xfId="1">
      <alignment horizontal="center" vertical="center"/>
    </xf>
    <xf numFmtId="169" fontId="19" fillId="8" borderId="2" applyAlignment="1" pivotButton="0" quotePrefix="0" xfId="1">
      <alignment vertical="center"/>
    </xf>
    <xf numFmtId="170" fontId="13" fillId="8" borderId="2" applyAlignment="1" pivotButton="0" quotePrefix="0" xfId="0">
      <alignment horizontal="center" vertical="center"/>
    </xf>
    <xf numFmtId="169" fontId="2" fillId="2" borderId="2" applyAlignment="1" pivotButton="0" quotePrefix="0" xfId="1">
      <alignment horizontal="center" vertical="center"/>
    </xf>
  </cellXfs>
  <cellStyles count="4">
    <cellStyle name="Normal" xfId="0" builtinId="0"/>
    <cellStyle name="Currency" xfId="1" builtinId="4"/>
    <cellStyle name="Percent" xfId="2" builtinId="5"/>
    <cellStyle name="Hyperlink" xfId="3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worksheet" Target="/xl/worksheets/sheet54.xml" Id="rId54"/><Relationship Type="http://schemas.openxmlformats.org/officeDocument/2006/relationships/worksheet" Target="/xl/worksheets/sheet55.xml" Id="rId55"/><Relationship Type="http://schemas.openxmlformats.org/officeDocument/2006/relationships/worksheet" Target="/xl/worksheets/sheet56.xml" Id="rId56"/><Relationship Type="http://schemas.openxmlformats.org/officeDocument/2006/relationships/styles" Target="styles.xml" Id="rId57"/><Relationship Type="http://schemas.openxmlformats.org/officeDocument/2006/relationships/theme" Target="theme/theme1.xml" Id="rId5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N1760"/>
  <sheetViews>
    <sheetView view="pageBreakPreview" topLeftCell="A63" zoomScaleNormal="100" zoomScaleSheetLayoutView="100" workbookViewId="0">
      <selection activeCell="C18" sqref="C18"/>
    </sheetView>
  </sheetViews>
  <sheetFormatPr baseColWidth="8" defaultColWidth="9.140625" defaultRowHeight="14.25" outlineLevelRow="1"/>
  <cols>
    <col width="4.7109375" customWidth="1" style="1" min="1" max="1"/>
    <col width="10.7109375" customWidth="1" style="16" min="2" max="2"/>
    <col width="80.7109375" customWidth="1" style="16" min="3" max="3"/>
    <col width="15.7109375" customWidth="1" style="16" min="4" max="6"/>
    <col width="18.7109375" customWidth="1" style="16" min="7" max="7"/>
    <col width="12.7109375" customWidth="1" style="16" min="8" max="8"/>
    <col width="9.140625" customWidth="1" style="1" min="9" max="149"/>
    <col width="9.140625" customWidth="1" style="18" min="150" max="170"/>
    <col width="9.140625" customWidth="1" style="16" min="171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204">
        <f>TOTAL!D2</f>
        <v/>
      </c>
      <c r="E2" s="227" t="n"/>
      <c r="F2" s="227" t="n"/>
      <c r="G2" s="227" t="n"/>
      <c r="H2" s="226" t="n"/>
    </row>
    <row r="3" ht="5.1" customFormat="1" customHeight="1" s="1"/>
    <row r="4" ht="45" customHeight="1">
      <c r="B4" s="30" t="inlineStr">
        <is>
          <t>N</t>
        </is>
      </c>
      <c r="C4" s="212" t="inlineStr">
        <is>
          <t>სამუშაოების დასახელება</t>
        </is>
      </c>
      <c r="D4" s="31" t="inlineStr">
        <is>
          <t>მასალა</t>
        </is>
      </c>
      <c r="E4" s="31" t="inlineStr">
        <is>
          <t>ხელფასი</t>
        </is>
      </c>
      <c r="F4" s="35" t="inlineStr">
        <is>
          <t>მექანიზმი</t>
        </is>
      </c>
      <c r="G4" s="35" t="inlineStr">
        <is>
          <t>ჯამური ღირებულება</t>
        </is>
      </c>
      <c r="H4" s="35" t="inlineStr">
        <is>
          <t>% / 100 %</t>
        </is>
      </c>
    </row>
    <row r="5" ht="15" customHeight="1">
      <c r="B5" s="30" t="n">
        <v>1</v>
      </c>
      <c r="C5" s="215" t="n">
        <v>2</v>
      </c>
      <c r="D5" s="31" t="n">
        <v>3</v>
      </c>
      <c r="E5" s="31" t="n">
        <v>4</v>
      </c>
      <c r="F5" s="31" t="n">
        <v>5</v>
      </c>
      <c r="G5" s="31" t="n">
        <v>6</v>
      </c>
      <c r="H5" s="31" t="n">
        <v>7</v>
      </c>
    </row>
    <row r="6" ht="5.1" customHeight="1"/>
    <row r="7" ht="15" customFormat="1" customHeight="1" s="21">
      <c r="A7" s="26" t="n"/>
      <c r="B7" s="92" t="inlineStr">
        <is>
          <t>0.00</t>
        </is>
      </c>
      <c r="C7" s="45" t="inlineStr">
        <is>
          <t>მიწა და პროექტის შეძენასთან დაკავშირებული ინვესტიცია</t>
        </is>
      </c>
      <c r="D7" s="228">
        <f>SUBTOTAL(9,D8:D11)</f>
        <v/>
      </c>
      <c r="E7" s="228">
        <f>SUBTOTAL(9,E8:E11)</f>
        <v/>
      </c>
      <c r="F7" s="228">
        <f>SUBTOTAL(9,F8:F11)</f>
        <v/>
      </c>
      <c r="G7" s="228">
        <f>SUBTOTAL(9,G8:G11)</f>
        <v/>
      </c>
      <c r="H7" s="229" t="n"/>
      <c r="I7" s="26" t="n"/>
      <c r="J7" s="26" t="n"/>
      <c r="K7" s="26" t="n"/>
      <c r="L7" s="26" t="n"/>
      <c r="M7" s="26" t="n"/>
      <c r="N7" s="26" t="n"/>
      <c r="O7" s="26" t="n"/>
      <c r="P7" s="26" t="n"/>
      <c r="Q7" s="26" t="n"/>
      <c r="R7" s="26" t="n"/>
      <c r="S7" s="26" t="n"/>
      <c r="T7" s="26" t="n"/>
      <c r="U7" s="26" t="n"/>
      <c r="V7" s="26" t="n"/>
      <c r="W7" s="26" t="n"/>
      <c r="X7" s="26" t="n"/>
      <c r="Y7" s="26" t="n"/>
      <c r="Z7" s="26" t="n"/>
      <c r="AA7" s="26" t="n"/>
      <c r="AB7" s="26" t="n"/>
      <c r="AC7" s="26" t="n"/>
      <c r="AD7" s="26" t="n"/>
      <c r="AE7" s="26" t="n"/>
      <c r="AF7" s="26" t="n"/>
      <c r="AG7" s="26" t="n"/>
      <c r="AH7" s="26" t="n"/>
      <c r="AI7" s="26" t="n"/>
      <c r="AJ7" s="26" t="n"/>
      <c r="AK7" s="26" t="n"/>
      <c r="AL7" s="26" t="n"/>
      <c r="AM7" s="26" t="n"/>
      <c r="AN7" s="26" t="n"/>
      <c r="AO7" s="26" t="n"/>
      <c r="AP7" s="26" t="n"/>
      <c r="AQ7" s="26" t="n"/>
      <c r="AR7" s="26" t="n"/>
      <c r="AS7" s="26" t="n"/>
      <c r="AT7" s="26" t="n"/>
      <c r="AU7" s="26" t="n"/>
      <c r="AV7" s="26" t="n"/>
      <c r="AW7" s="26" t="n"/>
      <c r="AX7" s="26" t="n"/>
      <c r="AY7" s="26" t="n"/>
      <c r="AZ7" s="26" t="n"/>
      <c r="BA7" s="26" t="n"/>
      <c r="BB7" s="26" t="n"/>
      <c r="BC7" s="26" t="n"/>
      <c r="BD7" s="26" t="n"/>
      <c r="BE7" s="26" t="n"/>
      <c r="BF7" s="26" t="n"/>
      <c r="BG7" s="26" t="n"/>
      <c r="BH7" s="26" t="n"/>
      <c r="BI7" s="26" t="n"/>
      <c r="BJ7" s="26" t="n"/>
      <c r="BK7" s="26" t="n"/>
      <c r="BL7" s="26" t="n"/>
      <c r="BM7" s="26" t="n"/>
      <c r="BN7" s="26" t="n"/>
      <c r="BO7" s="26" t="n"/>
      <c r="BP7" s="26" t="n"/>
      <c r="BQ7" s="26" t="n"/>
      <c r="BR7" s="26" t="n"/>
      <c r="BS7" s="26" t="n"/>
      <c r="BT7" s="26" t="n"/>
      <c r="BU7" s="26" t="n"/>
      <c r="BV7" s="26" t="n"/>
      <c r="BW7" s="26" t="n"/>
      <c r="BX7" s="26" t="n"/>
      <c r="BY7" s="26" t="n"/>
      <c r="BZ7" s="26" t="n"/>
      <c r="CA7" s="26" t="n"/>
      <c r="CB7" s="26" t="n"/>
      <c r="CC7" s="26" t="n"/>
      <c r="CD7" s="26" t="n"/>
      <c r="CE7" s="26" t="n"/>
      <c r="CF7" s="26" t="n"/>
      <c r="CG7" s="26" t="n"/>
      <c r="CH7" s="26" t="n"/>
      <c r="CI7" s="26" t="n"/>
      <c r="CJ7" s="26" t="n"/>
      <c r="CK7" s="26" t="n"/>
      <c r="CL7" s="26" t="n"/>
      <c r="CM7" s="26" t="n"/>
      <c r="CN7" s="26" t="n"/>
      <c r="CO7" s="26" t="n"/>
      <c r="CP7" s="26" t="n"/>
      <c r="CQ7" s="26" t="n"/>
      <c r="CR7" s="26" t="n"/>
      <c r="CS7" s="26" t="n"/>
      <c r="CT7" s="26" t="n"/>
      <c r="CU7" s="26" t="n"/>
      <c r="CV7" s="26" t="n"/>
      <c r="CW7" s="26" t="n"/>
      <c r="CX7" s="26" t="n"/>
      <c r="CY7" s="26" t="n"/>
      <c r="CZ7" s="26" t="n"/>
      <c r="DA7" s="26" t="n"/>
      <c r="DB7" s="26" t="n"/>
      <c r="DC7" s="26" t="n"/>
      <c r="DD7" s="26" t="n"/>
      <c r="DE7" s="26" t="n"/>
      <c r="DF7" s="26" t="n"/>
      <c r="DG7" s="26" t="n"/>
      <c r="DH7" s="26" t="n"/>
      <c r="DI7" s="26" t="n"/>
      <c r="DJ7" s="26" t="n"/>
      <c r="DK7" s="26" t="n"/>
      <c r="DL7" s="26" t="n"/>
      <c r="DM7" s="26" t="n"/>
      <c r="DN7" s="26" t="n"/>
      <c r="DO7" s="26" t="n"/>
      <c r="DP7" s="26" t="n"/>
      <c r="DQ7" s="26" t="n"/>
      <c r="DR7" s="26" t="n"/>
      <c r="DS7" s="26" t="n"/>
      <c r="DT7" s="26" t="n"/>
      <c r="DU7" s="26" t="n"/>
      <c r="DV7" s="26" t="n"/>
      <c r="DW7" s="26" t="n"/>
      <c r="DX7" s="26" t="n"/>
      <c r="DY7" s="26" t="n"/>
      <c r="DZ7" s="26" t="n"/>
      <c r="EA7" s="26" t="n"/>
      <c r="EB7" s="26" t="n"/>
      <c r="EC7" s="26" t="n"/>
      <c r="ED7" s="26" t="n"/>
      <c r="EE7" s="26" t="n"/>
      <c r="EF7" s="26" t="n"/>
      <c r="EG7" s="26" t="n"/>
      <c r="EH7" s="26" t="n"/>
      <c r="EI7" s="26" t="n"/>
      <c r="EJ7" s="26" t="n"/>
      <c r="EK7" s="26" t="n"/>
      <c r="EL7" s="26" t="n"/>
      <c r="EM7" s="26" t="n"/>
      <c r="EN7" s="26" t="n"/>
      <c r="EO7" s="26" t="n"/>
      <c r="EP7" s="26" t="n"/>
      <c r="EQ7" s="26" t="n"/>
      <c r="ER7" s="26" t="n"/>
      <c r="ES7" s="26" t="n"/>
      <c r="ET7" s="20" t="n"/>
      <c r="EU7" s="20" t="n"/>
      <c r="EV7" s="20" t="n"/>
      <c r="EW7" s="20" t="n"/>
      <c r="EX7" s="20" t="n"/>
      <c r="EY7" s="20" t="n"/>
      <c r="EZ7" s="20" t="n"/>
      <c r="FA7" s="20" t="n"/>
      <c r="FB7" s="20" t="n"/>
      <c r="FC7" s="20" t="n"/>
      <c r="FD7" s="20" t="n"/>
      <c r="FE7" s="20" t="n"/>
      <c r="FF7" s="20" t="n"/>
      <c r="FG7" s="20" t="n"/>
      <c r="FH7" s="20" t="n"/>
      <c r="FI7" s="20" t="n"/>
      <c r="FJ7" s="20" t="n"/>
      <c r="FK7" s="20" t="n"/>
      <c r="FL7" s="20" t="n"/>
      <c r="FM7" s="20" t="n"/>
      <c r="FN7" s="20" t="n"/>
    </row>
    <row r="8" outlineLevel="1" ht="15" customHeight="1">
      <c r="B8" s="83" t="inlineStr">
        <is>
          <t>0.00</t>
        </is>
      </c>
      <c r="C8" s="66" t="inlineStr">
        <is>
          <t>ზოგადი</t>
        </is>
      </c>
      <c r="D8" s="230">
        <f>SUMIFS('1.0_PRE'!G:G,'1.0_PRE'!#REF!,$B8)+SUMIFS('2.1_ERT'!G:G,'2.1_ERT'!#REF!,$B8)+SUMIFS('2.2_SUB'!G:G,'2.2_SUB'!N:N,$B8)+SUMIFS('2.3_STR'!G:G,'2.3_STR'!#REF!,$B8)+SUMIFS('3.1_SH&amp;C'!G:G,'3.1_SH&amp;C'!#REF!,$B8)+SUMIFS('3.2_FIN'!G:G,'3.2_FIN'!#REF!,$B8)+SUMIFS('3.3_FAC'!G:G,'3.3_FAC'!#REF!,$B8)+SUMIFS('3.4_DOR'!G:G,'3.4_DOR'!#REF!,$B8)+SUMIFS('4.1.1_HC'!G:G,'4.1.1_HC'!N:N,$B8)+SUMIFS('4.1.2_VN'!G:G,'4.1.2_VN'!N:N,$B8)+SUMIFS('4.2.1_HV'!G:G,'4.2.1_HV'!N:N,$B8)+SUMIFS('4.2.2_EL'!G:G,'4.2.2_EL'!N:N,$B8)+SUMIFS('4.2.3_GR'!G:G,'4.2.3_GR'!N:N,$B8)+SUMIFS('4.2.4_LN'!G:G,'4.2.4_LN'!N:N,$B8)+SUMIFS('4.2.5_LGT'!G:G,'4.2.5_LGT'!N:N,$B8)+SUMIFS('4.2.6_FA'!G:G,'4.2.6_FA'!N:N,$B8)+SUMIFS('4.2.7_CCTV'!G:G,'4.2.7_CCTV'!N:N,$B8)+SUMIFS('4.2.8_ITS'!G:G,'4.2.8_ITS'!N:N,$B8)+SUMIFS('4.2.9_PA'!G:G,'4.2.9_PA'!N:N,$B8)+SUMIFS('4.2.10_BMS'!G:G,'4.2.10_BMS'!N:N,$B8)+SUMIFS('4.2.11_TV'!G:G,'4.2.11_TV'!N:N,$B8)+SUMIFS('4.2.12_TEL'!G:G,'4.2.12_TEL'!N:N,$B8)+SUMIFS('4.2.13_LCK'!G:G,'4.2.13_LCK'!N:N,$B8)+SUMIFS('4.3.1_PL'!G:G,'4.3.1_PL'!N:N,$B8)+SUMIFS('4.3.2_SW'!G:G,'4.3.2_SW'!N:N,$B8)+SUMIFS('4.3.3_FF'!G:G,'4.3.3_FF'!N:N,$B8)+SUMIFS('4.3.4_DN'!G:G,'4.3.4_DN'!N:N,$B8)+SUMIFS('4.3.5_GAS'!G:G,'4.3.5_GAS'!N:N,$B8)+SUMIFS('4.4.1_VT'!G:G,'4.4.1_VT'!N:N,$B8)+SUMIFS('4.4.2_AC'!G:G,'4.4.2_AC'!N:N,$B8)+SUMIFS('5.1_FF'!G:G,'5.1_FF'!N:N,$B8)+SUMIFS('5.2_MF'!G:G,'5.2_MF'!N:N,$B8)+SUMIFS('5.3_FX'!G:G,'5.3_FX'!N:N,$B8)+SUMIFS('5.4_AL'!G:G,'5.4_AL'!N:N,$B8)+SUMIFS('5.5_EQ'!G:G,'5.5_EQ'!N:N,$B8)+SUMIFS('6.0_UT'!G:G,'6.0_UT'!N:N,$B8)+SUMIFS('7.1_HS'!G:G,'7.1_HS'!N:N,$B8)+SUMIFS('7.2_SS'!G:G,'7.2_SS'!N:N,$B8)+SUMIFS('8.0_CL'!G:G,'8.0_CL'!N:N,$B8)</f>
        <v/>
      </c>
      <c r="E8" s="230">
        <f>SUMIFS('1.0_PRE'!I:I,'1.0_PRE'!#REF!,$B8)+SUMIFS('2.1_ERT'!I:I,'2.1_ERT'!#REF!,$B8)+SUMIFS('2.2_SUB'!I:I,'2.2_SUB'!N:N,$B8)+SUMIFS('2.3_STR'!I:I,'2.3_STR'!#REF!,$B8)+SUMIFS('3.1_SH&amp;C'!I:I,'3.1_SH&amp;C'!#REF!,$B8)+SUMIFS('3.2_FIN'!I:I,'3.2_FIN'!#REF!,$B8)+SUMIFS('3.3_FAC'!I:I,'3.3_FAC'!#REF!,$B8)+SUMIFS('3.4_DOR'!I:I,'3.4_DOR'!#REF!,$B8)+SUMIFS('4.1.1_HC'!I:I,'4.1.1_HC'!N:N,$B8)+SUMIFS('4.1.2_VN'!I:I,'4.1.2_VN'!N:N,$B8)+SUMIFS('4.2.1_HV'!I:I,'4.2.1_HV'!N:N,$B8)+SUMIFS('4.2.2_EL'!I:I,'4.2.2_EL'!N:N,$B8)+SUMIFS('4.2.3_GR'!I:I,'4.2.3_GR'!N:N,$B8)+SUMIFS('4.2.4_LN'!I:I,'4.2.4_LN'!N:N,$B8)+SUMIFS('4.2.5_LGT'!I:I,'4.2.5_LGT'!N:N,$B8)+SUMIFS('4.2.6_FA'!I:I,'4.2.6_FA'!N:N,$B8)+SUMIFS('4.2.7_CCTV'!I:I,'4.2.7_CCTV'!N:N,$B8)+SUMIFS('4.2.8_ITS'!I:I,'4.2.8_ITS'!N:N,$B8)+SUMIFS('4.2.9_PA'!I:I,'4.2.9_PA'!N:N,$B8)+SUMIFS('4.2.10_BMS'!I:I,'4.2.10_BMS'!N:N,$B8)+SUMIFS('4.2.11_TV'!I:I,'4.2.11_TV'!N:N,$B8)+SUMIFS('4.2.12_TEL'!I:I,'4.2.12_TEL'!N:N,$B8)+SUMIFS('4.2.13_LCK'!I:I,'4.2.13_LCK'!N:N,$B8)+SUMIFS('4.3.1_PL'!I:I,'4.3.1_PL'!N:N,$B8)+SUMIFS('4.3.2_SW'!I:I,'4.3.2_SW'!N:N,$B8)+SUMIFS('4.3.3_FF'!I:I,'4.3.3_FF'!N:N,$B8)+SUMIFS('4.3.4_DN'!I:I,'4.3.4_DN'!N:N,$B8)+SUMIFS('4.3.5_GAS'!I:I,'4.3.5_GAS'!N:N,$B8)+SUMIFS('4.4.1_VT'!I:I,'4.4.1_VT'!N:N,$B8)+SUMIFS('4.4.2_AC'!I:I,'4.4.2_AC'!N:N,$B8)+SUMIFS('5.1_FF'!I:I,'5.1_FF'!N:N,$B8)+SUMIFS('5.2_MF'!I:I,'5.2_MF'!N:N,$B8)+SUMIFS('5.3_FX'!I:I,'5.3_FX'!N:N,$B8)+SUMIFS('5.4_AL'!I:I,'5.4_AL'!N:N,$B8)+SUMIFS('5.5_EQ'!I:I,'5.5_EQ'!N:N,$B8)+SUMIFS('6.0_UT'!I:I,'6.0_UT'!N:N,$B8)+SUMIFS('7.1_HS'!I:I,'7.1_HS'!N:N,$B8)+SUMIFS('7.2_SS'!I:I,'7.2_SS'!N:N,$B8)+SUMIFS('8.0_CL'!I:I,'8.0_CL'!N:N,$B8)</f>
        <v/>
      </c>
      <c r="F8" s="230">
        <f>SUMIFS('1.0_PRE'!K:K,'1.0_PRE'!#REF!,$B8)+SUMIFS('2.1_ERT'!K:K,'2.1_ERT'!#REF!,$B8)+SUMIFS('2.2_SUB'!K:K,'2.2_SUB'!N:N,$B8)+SUMIFS('2.3_STR'!K:K,'2.3_STR'!#REF!,$B8)+SUMIFS('3.1_SH&amp;C'!K:K,'3.1_SH&amp;C'!#REF!,$B8)+SUMIFS('3.2_FIN'!K:K,'3.2_FIN'!#REF!,$B8)+SUMIFS('3.3_FAC'!K:K,'3.3_FAC'!#REF!,$B8)+SUMIFS('3.4_DOR'!K:K,'3.4_DOR'!#REF!,$B8)+SUMIFS('4.1.1_HC'!K:K,'4.1.1_HC'!N:N,$B8)+SUMIFS('4.1.2_VN'!K:K,'4.1.2_VN'!N:N,$B8)+SUMIFS('4.2.1_HV'!K:K,'4.2.1_HV'!N:N,$B8)+SUMIFS('4.2.2_EL'!K:K,'4.2.2_EL'!N:N,$B8)+SUMIFS('4.2.3_GR'!K:K,'4.2.3_GR'!N:N,$B8)+SUMIFS('4.2.4_LN'!K:K,'4.2.4_LN'!N:N,$B8)+SUMIFS('4.2.5_LGT'!K:K,'4.2.5_LGT'!N:N,$B8)+SUMIFS('4.2.6_FA'!K:K,'4.2.6_FA'!N:N,$B8)+SUMIFS('4.2.7_CCTV'!K:K,'4.2.7_CCTV'!N:N,$B8)+SUMIFS('4.2.8_ITS'!K:K,'4.2.8_ITS'!N:N,$B8)+SUMIFS('4.2.9_PA'!K:K,'4.2.9_PA'!N:N,$B8)+SUMIFS('4.2.10_BMS'!K:K,'4.2.10_BMS'!N:N,$B8)+SUMIFS('4.2.11_TV'!K:K,'4.2.11_TV'!N:N,$B8)+SUMIFS('4.2.12_TEL'!K:K,'4.2.12_TEL'!N:N,$B8)+SUMIFS('4.2.13_LCK'!K:K,'4.2.13_LCK'!N:N,$B8)+SUMIFS('4.3.1_PL'!K:K,'4.3.1_PL'!N:N,$B8)+SUMIFS('4.3.2_SW'!K:K,'4.3.2_SW'!N:N,$B8)+SUMIFS('4.3.3_FF'!K:K,'4.3.3_FF'!N:N,$B8)+SUMIFS('4.3.4_DN'!K:K,'4.3.4_DN'!N:N,$B8)+SUMIFS('4.3.5_GAS'!K:K,'4.3.5_GAS'!N:N,$B8)+SUMIFS('4.4.1_VT'!K:K,'4.4.1_VT'!N:N,$B8)+SUMIFS('4.4.2_AC'!K:K,'4.4.2_AC'!N:N,$B8)+SUMIFS('5.1_FF'!K:K,'5.1_FF'!N:N,$B8)+SUMIFS('5.2_MF'!K:K,'5.2_MF'!N:N,$B8)+SUMIFS('5.3_FX'!K:K,'5.3_FX'!N:N,$B8)+SUMIFS('5.4_AL'!K:K,'5.4_AL'!N:N,$B8)+SUMIFS('5.5_EQ'!K:K,'5.5_EQ'!N:N,$B8)+SUMIFS('6.0_UT'!K:K,'6.0_UT'!N:N,$B8)+SUMIFS('7.1_HS'!K:K,'7.1_HS'!N:N,$B8)+SUMIFS('7.2_SS'!K:K,'7.2_SS'!N:N,$B8)+SUMIFS('8.0_CL'!K:K,'8.0_CL'!N:N,$B8)</f>
        <v/>
      </c>
      <c r="G8" s="230">
        <f>D8+E8+F8+SUMIFS('9.0_COH'!F:F,'9.0_COH'!H:H,$B8)+SUMIFS('10_LPC'!F:F,'10_LPC'!H:H,$B8)+SUMIFS('11_SRC'!F:F,'11_SRC'!H:H,$B8)+SUMIFS('12_DSG'!F:F,'12_DSG'!H:H,$B8)+SUMIFS('13_CMA'!F:F,'13_CMA'!H:H,$B8)+SUMIFS('14_PER'!F:F,'14_PER'!H:H,$B8)+SUMIFS('15_FIN'!F:F,'15_FIN'!H:H,$B8)+SUMIFS('16_MRK'!F:F,'16_MRK'!H:H,$B8)+SUMIFS('17_ADM'!F:F,'17_ADM'!H:H,$B8)+SUMIFS('18_PER'!F:F,'18_PER'!H:H,$B8)+SUMIFS('19_SFT'!F:F,'19_SFT'!H:H,$B8)+SUMIFS('20_BRD'!F:F,'20_BRD'!H:H,$B8)+SUMIFS('21_PRF'!F:F,'21_PRF'!H:H,$B8)+SUMIFS('22_BDV'!F:F,'22_BDV'!H:H,$B8)</f>
        <v/>
      </c>
      <c r="H8" s="231">
        <f>IFERROR(G8/$G$180,"-")</f>
        <v/>
      </c>
    </row>
    <row r="9" outlineLevel="1" ht="15" customHeight="1">
      <c r="B9" s="83" t="inlineStr">
        <is>
          <t>0.01</t>
        </is>
      </c>
      <c r="C9" s="66" t="inlineStr">
        <is>
          <t>მიწის/პროექტის ღირებულება</t>
        </is>
      </c>
      <c r="D9" s="230">
        <f>SUMIFS('1.0_PRE'!G:G,'1.0_PRE'!#REF!,$B9)+SUMIFS('2.1_ERT'!G:G,'2.1_ERT'!#REF!,$B9)+SUMIFS('2.2_SUB'!G:G,'2.2_SUB'!N:N,$B9)+SUMIFS('2.3_STR'!G:G,'2.3_STR'!#REF!,$B9)+SUMIFS('3.1_SH&amp;C'!G:G,'3.1_SH&amp;C'!#REF!,$B9)+SUMIFS('3.2_FIN'!G:G,'3.2_FIN'!#REF!,$B9)+SUMIFS('3.3_FAC'!G:G,'3.3_FAC'!#REF!,$B9)+SUMIFS('3.4_DOR'!G:G,'3.4_DOR'!#REF!,$B9)+SUMIFS('4.1.1_HC'!G:G,'4.1.1_HC'!N:N,$B9)+SUMIFS('4.1.2_VN'!G:G,'4.1.2_VN'!N:N,$B9)+SUMIFS('4.2.1_HV'!G:G,'4.2.1_HV'!N:N,$B9)+SUMIFS('4.2.2_EL'!G:G,'4.2.2_EL'!N:N,$B9)+SUMIFS('4.2.3_GR'!G:G,'4.2.3_GR'!N:N,$B9)+SUMIFS('4.2.4_LN'!G:G,'4.2.4_LN'!N:N,$B9)+SUMIFS('4.2.5_LGT'!G:G,'4.2.5_LGT'!N:N,$B9)+SUMIFS('4.2.6_FA'!G:G,'4.2.6_FA'!N:N,$B9)+SUMIFS('4.2.7_CCTV'!G:G,'4.2.7_CCTV'!N:N,$B9)+SUMIFS('4.2.8_ITS'!G:G,'4.2.8_ITS'!N:N,$B9)+SUMIFS('4.2.9_PA'!G:G,'4.2.9_PA'!N:N,$B9)+SUMIFS('4.2.10_BMS'!G:G,'4.2.10_BMS'!N:N,$B9)+SUMIFS('4.2.11_TV'!G:G,'4.2.11_TV'!N:N,$B9)+SUMIFS('4.2.12_TEL'!G:G,'4.2.12_TEL'!N:N,$B9)+SUMIFS('4.2.13_LCK'!G:G,'4.2.13_LCK'!N:N,$B9)+SUMIFS('4.3.1_PL'!G:G,'4.3.1_PL'!N:N,$B9)+SUMIFS('4.3.2_SW'!G:G,'4.3.2_SW'!N:N,$B9)+SUMIFS('4.3.3_FF'!G:G,'4.3.3_FF'!N:N,$B9)+SUMIFS('4.3.4_DN'!G:G,'4.3.4_DN'!N:N,$B9)+SUMIFS('4.3.5_GAS'!G:G,'4.3.5_GAS'!N:N,$B9)+SUMIFS('4.4.1_VT'!G:G,'4.4.1_VT'!N:N,$B9)+SUMIFS('4.4.2_AC'!G:G,'4.4.2_AC'!N:N,$B9)+SUMIFS('5.1_FF'!G:G,'5.1_FF'!N:N,$B9)+SUMIFS('5.2_MF'!G:G,'5.2_MF'!N:N,$B9)+SUMIFS('5.3_FX'!G:G,'5.3_FX'!N:N,$B9)+SUMIFS('5.4_AL'!G:G,'5.4_AL'!N:N,$B9)+SUMIFS('5.5_EQ'!G:G,'5.5_EQ'!N:N,$B9)+SUMIFS('6.0_UT'!G:G,'6.0_UT'!N:N,$B9)+SUMIFS('7.1_HS'!G:G,'7.1_HS'!N:N,$B9)+SUMIFS('7.2_SS'!G:G,'7.2_SS'!N:N,$B9)+SUMIFS('8.0_CL'!G:G,'8.0_CL'!N:N,$B9)</f>
        <v/>
      </c>
      <c r="E9" s="230">
        <f>SUMIFS('1.0_PRE'!I:I,'1.0_PRE'!#REF!,$B9)+SUMIFS('2.1_ERT'!I:I,'2.1_ERT'!#REF!,$B9)+SUMIFS('2.2_SUB'!I:I,'2.2_SUB'!N:N,$B9)+SUMIFS('2.3_STR'!I:I,'2.3_STR'!#REF!,$B9)+SUMIFS('3.1_SH&amp;C'!I:I,'3.1_SH&amp;C'!#REF!,$B9)+SUMIFS('3.2_FIN'!I:I,'3.2_FIN'!#REF!,$B9)+SUMIFS('3.3_FAC'!I:I,'3.3_FAC'!#REF!,$B9)+SUMIFS('3.4_DOR'!I:I,'3.4_DOR'!#REF!,$B9)+SUMIFS('4.1.1_HC'!I:I,'4.1.1_HC'!N:N,$B9)+SUMIFS('4.1.2_VN'!I:I,'4.1.2_VN'!N:N,$B9)+SUMIFS('4.2.1_HV'!I:I,'4.2.1_HV'!N:N,$B9)+SUMIFS('4.2.2_EL'!I:I,'4.2.2_EL'!N:N,$B9)+SUMIFS('4.2.3_GR'!I:I,'4.2.3_GR'!N:N,$B9)+SUMIFS('4.2.4_LN'!I:I,'4.2.4_LN'!N:N,$B9)+SUMIFS('4.2.5_LGT'!I:I,'4.2.5_LGT'!N:N,$B9)+SUMIFS('4.2.6_FA'!I:I,'4.2.6_FA'!N:N,$B9)+SUMIFS('4.2.7_CCTV'!I:I,'4.2.7_CCTV'!N:N,$B9)+SUMIFS('4.2.8_ITS'!I:I,'4.2.8_ITS'!N:N,$B9)+SUMIFS('4.2.9_PA'!I:I,'4.2.9_PA'!N:N,$B9)+SUMIFS('4.2.10_BMS'!I:I,'4.2.10_BMS'!N:N,$B9)+SUMIFS('4.2.11_TV'!I:I,'4.2.11_TV'!N:N,$B9)+SUMIFS('4.2.12_TEL'!I:I,'4.2.12_TEL'!N:N,$B9)+SUMIFS('4.2.13_LCK'!I:I,'4.2.13_LCK'!N:N,$B9)+SUMIFS('4.3.1_PL'!I:I,'4.3.1_PL'!N:N,$B9)+SUMIFS('4.3.2_SW'!I:I,'4.3.2_SW'!N:N,$B9)+SUMIFS('4.3.3_FF'!I:I,'4.3.3_FF'!N:N,$B9)+SUMIFS('4.3.4_DN'!I:I,'4.3.4_DN'!N:N,$B9)+SUMIFS('4.3.5_GAS'!I:I,'4.3.5_GAS'!N:N,$B9)+SUMIFS('4.4.1_VT'!I:I,'4.4.1_VT'!N:N,$B9)+SUMIFS('4.4.2_AC'!I:I,'4.4.2_AC'!N:N,$B9)+SUMIFS('5.1_FF'!I:I,'5.1_FF'!N:N,$B9)+SUMIFS('5.2_MF'!I:I,'5.2_MF'!N:N,$B9)+SUMIFS('5.3_FX'!I:I,'5.3_FX'!N:N,$B9)+SUMIFS('5.4_AL'!I:I,'5.4_AL'!N:N,$B9)+SUMIFS('5.5_EQ'!I:I,'5.5_EQ'!N:N,$B9)+SUMIFS('6.0_UT'!I:I,'6.0_UT'!N:N,$B9)+SUMIFS('7.1_HS'!I:I,'7.1_HS'!N:N,$B9)+SUMIFS('7.2_SS'!I:I,'7.2_SS'!N:N,$B9)+SUMIFS('8.0_CL'!I:I,'8.0_CL'!N:N,$B9)</f>
        <v/>
      </c>
      <c r="F9" s="230">
        <f>SUMIFS('1.0_PRE'!K:K,'1.0_PRE'!#REF!,$B9)+SUMIFS('2.1_ERT'!K:K,'2.1_ERT'!#REF!,$B9)+SUMIFS('2.2_SUB'!K:K,'2.2_SUB'!N:N,$B9)+SUMIFS('2.3_STR'!K:K,'2.3_STR'!#REF!,$B9)+SUMIFS('3.1_SH&amp;C'!K:K,'3.1_SH&amp;C'!#REF!,$B9)+SUMIFS('3.2_FIN'!K:K,'3.2_FIN'!#REF!,$B9)+SUMIFS('3.3_FAC'!K:K,'3.3_FAC'!#REF!,$B9)+SUMIFS('3.4_DOR'!K:K,'3.4_DOR'!#REF!,$B9)+SUMIFS('4.1.1_HC'!K:K,'4.1.1_HC'!N:N,$B9)+SUMIFS('4.1.2_VN'!K:K,'4.1.2_VN'!N:N,$B9)+SUMIFS('4.2.1_HV'!K:K,'4.2.1_HV'!N:N,$B9)+SUMIFS('4.2.2_EL'!K:K,'4.2.2_EL'!N:N,$B9)+SUMIFS('4.2.3_GR'!K:K,'4.2.3_GR'!N:N,$B9)+SUMIFS('4.2.4_LN'!K:K,'4.2.4_LN'!N:N,$B9)+SUMIFS('4.2.5_LGT'!K:K,'4.2.5_LGT'!N:N,$B9)+SUMIFS('4.2.6_FA'!K:K,'4.2.6_FA'!N:N,$B9)+SUMIFS('4.2.7_CCTV'!K:K,'4.2.7_CCTV'!N:N,$B9)+SUMIFS('4.2.8_ITS'!K:K,'4.2.8_ITS'!N:N,$B9)+SUMIFS('4.2.9_PA'!K:K,'4.2.9_PA'!N:N,$B9)+SUMIFS('4.2.10_BMS'!K:K,'4.2.10_BMS'!N:N,$B9)+SUMIFS('4.2.11_TV'!K:K,'4.2.11_TV'!N:N,$B9)+SUMIFS('4.2.12_TEL'!K:K,'4.2.12_TEL'!N:N,$B9)+SUMIFS('4.2.13_LCK'!K:K,'4.2.13_LCK'!N:N,$B9)+SUMIFS('4.3.1_PL'!K:K,'4.3.1_PL'!N:N,$B9)+SUMIFS('4.3.2_SW'!K:K,'4.3.2_SW'!N:N,$B9)+SUMIFS('4.3.3_FF'!K:K,'4.3.3_FF'!N:N,$B9)+SUMIFS('4.3.4_DN'!K:K,'4.3.4_DN'!N:N,$B9)+SUMIFS('4.3.5_GAS'!K:K,'4.3.5_GAS'!N:N,$B9)+SUMIFS('4.4.1_VT'!K:K,'4.4.1_VT'!N:N,$B9)+SUMIFS('4.4.2_AC'!K:K,'4.4.2_AC'!N:N,$B9)+SUMIFS('5.1_FF'!K:K,'5.1_FF'!N:N,$B9)+SUMIFS('5.2_MF'!K:K,'5.2_MF'!N:N,$B9)+SUMIFS('5.3_FX'!K:K,'5.3_FX'!N:N,$B9)+SUMIFS('5.4_AL'!K:K,'5.4_AL'!N:N,$B9)+SUMIFS('5.5_EQ'!K:K,'5.5_EQ'!N:N,$B9)+SUMIFS('6.0_UT'!K:K,'6.0_UT'!N:N,$B9)+SUMIFS('7.1_HS'!K:K,'7.1_HS'!N:N,$B9)+SUMIFS('7.2_SS'!K:K,'7.2_SS'!N:N,$B9)+SUMIFS('8.0_CL'!K:K,'8.0_CL'!N:N,$B9)</f>
        <v/>
      </c>
      <c r="G9" s="230">
        <f>D9+E9+F9+SUMIFS('9.0_COH'!F:F,'9.0_COH'!H:H,$B9)+SUMIFS('10_LPC'!F:F,'10_LPC'!H:H,$B9)+SUMIFS('11_SRC'!F:F,'11_SRC'!H:H,$B9)+SUMIFS('12_DSG'!F:F,'12_DSG'!H:H,$B9)+SUMIFS('13_CMA'!F:F,'13_CMA'!H:H,$B9)+SUMIFS('14_PER'!F:F,'14_PER'!H:H,$B9)+SUMIFS('15_FIN'!F:F,'15_FIN'!H:H,$B9)+SUMIFS('16_MRK'!F:F,'16_MRK'!H:H,$B9)+SUMIFS('17_ADM'!F:F,'17_ADM'!H:H,$B9)+SUMIFS('18_PER'!F:F,'18_PER'!H:H,$B9)+SUMIFS('19_SFT'!F:F,'19_SFT'!H:H,$B9)+SUMIFS('20_BRD'!F:F,'20_BRD'!H:H,$B9)+SUMIFS('21_PRF'!F:F,'21_PRF'!H:H,$B9)+SUMIFS('22_BDV'!F:F,'22_BDV'!H:H,$B9)</f>
        <v/>
      </c>
      <c r="H9" s="231">
        <f>IFERROR(G9/$G$180,"-")</f>
        <v/>
      </c>
    </row>
    <row r="10" outlineLevel="1" ht="15" customHeight="1">
      <c r="B10" s="83" t="inlineStr">
        <is>
          <t>0.02</t>
        </is>
      </c>
      <c r="C10" s="66" t="inlineStr">
        <is>
          <t>საექსპერტო დასკვნები</t>
        </is>
      </c>
      <c r="D10" s="230">
        <f>SUMIFS('1.0_PRE'!G:G,'1.0_PRE'!#REF!,$B10)+SUMIFS('2.1_ERT'!G:G,'2.1_ERT'!#REF!,$B10)+SUMIFS('2.2_SUB'!G:G,'2.2_SUB'!N:N,$B10)+SUMIFS('2.3_STR'!G:G,'2.3_STR'!#REF!,$B10)+SUMIFS('3.1_SH&amp;C'!G:G,'3.1_SH&amp;C'!#REF!,$B10)+SUMIFS('3.2_FIN'!G:G,'3.2_FIN'!#REF!,$B10)+SUMIFS('3.3_FAC'!G:G,'3.3_FAC'!#REF!,$B10)+SUMIFS('3.4_DOR'!G:G,'3.4_DOR'!#REF!,$B10)+SUMIFS('4.1.1_HC'!G:G,'4.1.1_HC'!N:N,$B10)+SUMIFS('4.1.2_VN'!G:G,'4.1.2_VN'!N:N,$B10)+SUMIFS('4.2.1_HV'!G:G,'4.2.1_HV'!N:N,$B10)+SUMIFS('4.2.2_EL'!G:G,'4.2.2_EL'!N:N,$B10)+SUMIFS('4.2.3_GR'!G:G,'4.2.3_GR'!N:N,$B10)+SUMIFS('4.2.4_LN'!G:G,'4.2.4_LN'!N:N,$B10)+SUMIFS('4.2.5_LGT'!G:G,'4.2.5_LGT'!N:N,$B10)+SUMIFS('4.2.6_FA'!G:G,'4.2.6_FA'!N:N,$B10)+SUMIFS('4.2.7_CCTV'!G:G,'4.2.7_CCTV'!N:N,$B10)+SUMIFS('4.2.8_ITS'!G:G,'4.2.8_ITS'!N:N,$B10)+SUMIFS('4.2.9_PA'!G:G,'4.2.9_PA'!N:N,$B10)+SUMIFS('4.2.10_BMS'!G:G,'4.2.10_BMS'!N:N,$B10)+SUMIFS('4.2.11_TV'!G:G,'4.2.11_TV'!N:N,$B10)+SUMIFS('4.2.12_TEL'!G:G,'4.2.12_TEL'!N:N,$B10)+SUMIFS('4.2.13_LCK'!G:G,'4.2.13_LCK'!N:N,$B10)+SUMIFS('4.3.1_PL'!G:G,'4.3.1_PL'!N:N,$B10)+SUMIFS('4.3.2_SW'!G:G,'4.3.2_SW'!N:N,$B10)+SUMIFS('4.3.3_FF'!G:G,'4.3.3_FF'!N:N,$B10)+SUMIFS('4.3.4_DN'!G:G,'4.3.4_DN'!N:N,$B10)+SUMIFS('4.3.5_GAS'!G:G,'4.3.5_GAS'!N:N,$B10)+SUMIFS('4.4.1_VT'!G:G,'4.4.1_VT'!N:N,$B10)+SUMIFS('4.4.2_AC'!G:G,'4.4.2_AC'!N:N,$B10)+SUMIFS('5.1_FF'!G:G,'5.1_FF'!N:N,$B10)+SUMIFS('5.2_MF'!G:G,'5.2_MF'!N:N,$B10)+SUMIFS('5.3_FX'!G:G,'5.3_FX'!N:N,$B10)+SUMIFS('5.4_AL'!G:G,'5.4_AL'!N:N,$B10)+SUMIFS('5.5_EQ'!G:G,'5.5_EQ'!N:N,$B10)+SUMIFS('6.0_UT'!G:G,'6.0_UT'!N:N,$B10)+SUMIFS('7.1_HS'!G:G,'7.1_HS'!N:N,$B10)+SUMIFS('7.2_SS'!G:G,'7.2_SS'!N:N,$B10)+SUMIFS('8.0_CL'!G:G,'8.0_CL'!N:N,$B10)</f>
        <v/>
      </c>
      <c r="E10" s="230">
        <f>SUMIFS('1.0_PRE'!I:I,'1.0_PRE'!#REF!,$B10)+SUMIFS('2.1_ERT'!I:I,'2.1_ERT'!#REF!,$B10)+SUMIFS('2.2_SUB'!I:I,'2.2_SUB'!N:N,$B10)+SUMIFS('2.3_STR'!I:I,'2.3_STR'!#REF!,$B10)+SUMIFS('3.1_SH&amp;C'!I:I,'3.1_SH&amp;C'!#REF!,$B10)+SUMIFS('3.2_FIN'!I:I,'3.2_FIN'!#REF!,$B10)+SUMIFS('3.3_FAC'!I:I,'3.3_FAC'!#REF!,$B10)+SUMIFS('3.4_DOR'!I:I,'3.4_DOR'!#REF!,$B10)+SUMIFS('4.1.1_HC'!I:I,'4.1.1_HC'!N:N,$B10)+SUMIFS('4.1.2_VN'!I:I,'4.1.2_VN'!N:N,$B10)+SUMIFS('4.2.1_HV'!I:I,'4.2.1_HV'!N:N,$B10)+SUMIFS('4.2.2_EL'!I:I,'4.2.2_EL'!N:N,$B10)+SUMIFS('4.2.3_GR'!I:I,'4.2.3_GR'!N:N,$B10)+SUMIFS('4.2.4_LN'!I:I,'4.2.4_LN'!N:N,$B10)+SUMIFS('4.2.5_LGT'!I:I,'4.2.5_LGT'!N:N,$B10)+SUMIFS('4.2.6_FA'!I:I,'4.2.6_FA'!N:N,$B10)+SUMIFS('4.2.7_CCTV'!I:I,'4.2.7_CCTV'!N:N,$B10)+SUMIFS('4.2.8_ITS'!I:I,'4.2.8_ITS'!N:N,$B10)+SUMIFS('4.2.9_PA'!I:I,'4.2.9_PA'!N:N,$B10)+SUMIFS('4.2.10_BMS'!I:I,'4.2.10_BMS'!N:N,$B10)+SUMIFS('4.2.11_TV'!I:I,'4.2.11_TV'!N:N,$B10)+SUMIFS('4.2.12_TEL'!I:I,'4.2.12_TEL'!N:N,$B10)+SUMIFS('4.2.13_LCK'!I:I,'4.2.13_LCK'!N:N,$B10)+SUMIFS('4.3.1_PL'!I:I,'4.3.1_PL'!N:N,$B10)+SUMIFS('4.3.2_SW'!I:I,'4.3.2_SW'!N:N,$B10)+SUMIFS('4.3.3_FF'!I:I,'4.3.3_FF'!N:N,$B10)+SUMIFS('4.3.4_DN'!I:I,'4.3.4_DN'!N:N,$B10)+SUMIFS('4.3.5_GAS'!I:I,'4.3.5_GAS'!N:N,$B10)+SUMIFS('4.4.1_VT'!I:I,'4.4.1_VT'!N:N,$B10)+SUMIFS('4.4.2_AC'!I:I,'4.4.2_AC'!N:N,$B10)+SUMIFS('5.1_FF'!I:I,'5.1_FF'!N:N,$B10)+SUMIFS('5.2_MF'!I:I,'5.2_MF'!N:N,$B10)+SUMIFS('5.3_FX'!I:I,'5.3_FX'!N:N,$B10)+SUMIFS('5.4_AL'!I:I,'5.4_AL'!N:N,$B10)+SUMIFS('5.5_EQ'!I:I,'5.5_EQ'!N:N,$B10)+SUMIFS('6.0_UT'!I:I,'6.0_UT'!N:N,$B10)+SUMIFS('7.1_HS'!I:I,'7.1_HS'!N:N,$B10)+SUMIFS('7.2_SS'!I:I,'7.2_SS'!N:N,$B10)+SUMIFS('8.0_CL'!I:I,'8.0_CL'!N:N,$B10)</f>
        <v/>
      </c>
      <c r="F10" s="230">
        <f>SUMIFS('1.0_PRE'!K:K,'1.0_PRE'!#REF!,$B10)+SUMIFS('2.1_ERT'!K:K,'2.1_ERT'!#REF!,$B10)+SUMIFS('2.2_SUB'!K:K,'2.2_SUB'!N:N,$B10)+SUMIFS('2.3_STR'!K:K,'2.3_STR'!#REF!,$B10)+SUMIFS('3.1_SH&amp;C'!K:K,'3.1_SH&amp;C'!#REF!,$B10)+SUMIFS('3.2_FIN'!K:K,'3.2_FIN'!#REF!,$B10)+SUMIFS('3.3_FAC'!K:K,'3.3_FAC'!#REF!,$B10)+SUMIFS('3.4_DOR'!K:K,'3.4_DOR'!#REF!,$B10)+SUMIFS('4.1.1_HC'!K:K,'4.1.1_HC'!N:N,$B10)+SUMIFS('4.1.2_VN'!K:K,'4.1.2_VN'!N:N,$B10)+SUMIFS('4.2.1_HV'!K:K,'4.2.1_HV'!N:N,$B10)+SUMIFS('4.2.2_EL'!K:K,'4.2.2_EL'!N:N,$B10)+SUMIFS('4.2.3_GR'!K:K,'4.2.3_GR'!N:N,$B10)+SUMIFS('4.2.4_LN'!K:K,'4.2.4_LN'!N:N,$B10)+SUMIFS('4.2.5_LGT'!K:K,'4.2.5_LGT'!N:N,$B10)+SUMIFS('4.2.6_FA'!K:K,'4.2.6_FA'!N:N,$B10)+SUMIFS('4.2.7_CCTV'!K:K,'4.2.7_CCTV'!N:N,$B10)+SUMIFS('4.2.8_ITS'!K:K,'4.2.8_ITS'!N:N,$B10)+SUMIFS('4.2.9_PA'!K:K,'4.2.9_PA'!N:N,$B10)+SUMIFS('4.2.10_BMS'!K:K,'4.2.10_BMS'!N:N,$B10)+SUMIFS('4.2.11_TV'!K:K,'4.2.11_TV'!N:N,$B10)+SUMIFS('4.2.12_TEL'!K:K,'4.2.12_TEL'!N:N,$B10)+SUMIFS('4.2.13_LCK'!K:K,'4.2.13_LCK'!N:N,$B10)+SUMIFS('4.3.1_PL'!K:K,'4.3.1_PL'!N:N,$B10)+SUMIFS('4.3.2_SW'!K:K,'4.3.2_SW'!N:N,$B10)+SUMIFS('4.3.3_FF'!K:K,'4.3.3_FF'!N:N,$B10)+SUMIFS('4.3.4_DN'!K:K,'4.3.4_DN'!N:N,$B10)+SUMIFS('4.3.5_GAS'!K:K,'4.3.5_GAS'!N:N,$B10)+SUMIFS('4.4.1_VT'!K:K,'4.4.1_VT'!N:N,$B10)+SUMIFS('4.4.2_AC'!K:K,'4.4.2_AC'!N:N,$B10)+SUMIFS('5.1_FF'!K:K,'5.1_FF'!N:N,$B10)+SUMIFS('5.2_MF'!K:K,'5.2_MF'!N:N,$B10)+SUMIFS('5.3_FX'!K:K,'5.3_FX'!N:N,$B10)+SUMIFS('5.4_AL'!K:K,'5.4_AL'!N:N,$B10)+SUMIFS('5.5_EQ'!K:K,'5.5_EQ'!N:N,$B10)+SUMIFS('6.0_UT'!K:K,'6.0_UT'!N:N,$B10)+SUMIFS('7.1_HS'!K:K,'7.1_HS'!N:N,$B10)+SUMIFS('7.2_SS'!K:K,'7.2_SS'!N:N,$B10)+SUMIFS('8.0_CL'!K:K,'8.0_CL'!N:N,$B10)</f>
        <v/>
      </c>
      <c r="G10" s="230">
        <f>D10+E10+F10+SUMIFS('9.0_COH'!F:F,'9.0_COH'!H:H,$B10)+SUMIFS('10_LPC'!F:F,'10_LPC'!H:H,$B10)+SUMIFS('11_SRC'!F:F,'11_SRC'!H:H,$B10)+SUMIFS('12_DSG'!F:F,'12_DSG'!H:H,$B10)+SUMIFS('13_CMA'!F:F,'13_CMA'!H:H,$B10)+SUMIFS('14_PER'!F:F,'14_PER'!H:H,$B10)+SUMIFS('15_FIN'!F:F,'15_FIN'!H:H,$B10)+SUMIFS('16_MRK'!F:F,'16_MRK'!H:H,$B10)+SUMIFS('17_ADM'!F:F,'17_ADM'!H:H,$B10)+SUMIFS('18_PER'!F:F,'18_PER'!H:H,$B10)+SUMIFS('19_SFT'!F:F,'19_SFT'!H:H,$B10)+SUMIFS('20_BRD'!F:F,'20_BRD'!H:H,$B10)+SUMIFS('21_PRF'!F:F,'21_PRF'!H:H,$B10)+SUMIFS('22_BDV'!F:F,'22_BDV'!H:H,$B10)</f>
        <v/>
      </c>
      <c r="H10" s="231">
        <f>IFERROR(G10/$G$180,"-")</f>
        <v/>
      </c>
    </row>
    <row r="11" outlineLevel="1" ht="15" customHeight="1">
      <c r="B11" s="83" t="inlineStr">
        <is>
          <t>0.03</t>
        </is>
      </c>
      <c r="C11" s="66" t="inlineStr">
        <is>
          <t>მუნიციპალური და სხვა სახელმწიფო სანებართვო მოსაკრებელი/გადასახადი</t>
        </is>
      </c>
      <c r="D11" s="230">
        <f>SUMIFS('1.0_PRE'!G:G,'1.0_PRE'!#REF!,$B11)+SUMIFS('2.1_ERT'!G:G,'2.1_ERT'!#REF!,$B11)+SUMIFS('2.2_SUB'!G:G,'2.2_SUB'!N:N,$B11)+SUMIFS('2.3_STR'!G:G,'2.3_STR'!#REF!,$B11)+SUMIFS('3.1_SH&amp;C'!G:G,'3.1_SH&amp;C'!#REF!,$B11)+SUMIFS('3.2_FIN'!G:G,'3.2_FIN'!#REF!,$B11)+SUMIFS('3.3_FAC'!G:G,'3.3_FAC'!#REF!,$B11)+SUMIFS('3.4_DOR'!G:G,'3.4_DOR'!#REF!,$B11)+SUMIFS('4.1.1_HC'!G:G,'4.1.1_HC'!N:N,$B11)+SUMIFS('4.1.2_VN'!G:G,'4.1.2_VN'!N:N,$B11)+SUMIFS('4.2.1_HV'!G:G,'4.2.1_HV'!N:N,$B11)+SUMIFS('4.2.2_EL'!G:G,'4.2.2_EL'!N:N,$B11)+SUMIFS('4.2.3_GR'!G:G,'4.2.3_GR'!N:N,$B11)+SUMIFS('4.2.4_LN'!G:G,'4.2.4_LN'!N:N,$B11)+SUMIFS('4.2.5_LGT'!G:G,'4.2.5_LGT'!N:N,$B11)+SUMIFS('4.2.6_FA'!G:G,'4.2.6_FA'!N:N,$B11)+SUMIFS('4.2.7_CCTV'!G:G,'4.2.7_CCTV'!N:N,$B11)+SUMIFS('4.2.8_ITS'!G:G,'4.2.8_ITS'!N:N,$B11)+SUMIFS('4.2.9_PA'!G:G,'4.2.9_PA'!N:N,$B11)+SUMIFS('4.2.10_BMS'!G:G,'4.2.10_BMS'!N:N,$B11)+SUMIFS('4.2.11_TV'!G:G,'4.2.11_TV'!N:N,$B11)+SUMIFS('4.2.12_TEL'!G:G,'4.2.12_TEL'!N:N,$B11)+SUMIFS('4.2.13_LCK'!G:G,'4.2.13_LCK'!N:N,$B11)+SUMIFS('4.3.1_PL'!G:G,'4.3.1_PL'!N:N,$B11)+SUMIFS('4.3.2_SW'!G:G,'4.3.2_SW'!N:N,$B11)+SUMIFS('4.3.3_FF'!G:G,'4.3.3_FF'!N:N,$B11)+SUMIFS('4.3.4_DN'!G:G,'4.3.4_DN'!N:N,$B11)+SUMIFS('4.3.5_GAS'!G:G,'4.3.5_GAS'!N:N,$B11)+SUMIFS('4.4.1_VT'!G:G,'4.4.1_VT'!N:N,$B11)+SUMIFS('4.4.2_AC'!G:G,'4.4.2_AC'!N:N,$B11)+SUMIFS('5.1_FF'!G:G,'5.1_FF'!N:N,$B11)+SUMIFS('5.2_MF'!G:G,'5.2_MF'!N:N,$B11)+SUMIFS('5.3_FX'!G:G,'5.3_FX'!N:N,$B11)+SUMIFS('5.4_AL'!G:G,'5.4_AL'!N:N,$B11)+SUMIFS('5.5_EQ'!G:G,'5.5_EQ'!N:N,$B11)+SUMIFS('6.0_UT'!G:G,'6.0_UT'!N:N,$B11)+SUMIFS('7.1_HS'!G:G,'7.1_HS'!N:N,$B11)+SUMIFS('7.2_SS'!G:G,'7.2_SS'!N:N,$B11)+SUMIFS('8.0_CL'!G:G,'8.0_CL'!N:N,$B11)</f>
        <v/>
      </c>
      <c r="E11" s="230">
        <f>SUMIFS('1.0_PRE'!I:I,'1.0_PRE'!#REF!,$B11)+SUMIFS('2.1_ERT'!I:I,'2.1_ERT'!#REF!,$B11)+SUMIFS('2.2_SUB'!I:I,'2.2_SUB'!N:N,$B11)+SUMIFS('2.3_STR'!I:I,'2.3_STR'!#REF!,$B11)+SUMIFS('3.1_SH&amp;C'!I:I,'3.1_SH&amp;C'!#REF!,$B11)+SUMIFS('3.2_FIN'!I:I,'3.2_FIN'!#REF!,$B11)+SUMIFS('3.3_FAC'!I:I,'3.3_FAC'!#REF!,$B11)+SUMIFS('3.4_DOR'!I:I,'3.4_DOR'!#REF!,$B11)+SUMIFS('4.1.1_HC'!I:I,'4.1.1_HC'!N:N,$B11)+SUMIFS('4.1.2_VN'!I:I,'4.1.2_VN'!N:N,$B11)+SUMIFS('4.2.1_HV'!I:I,'4.2.1_HV'!N:N,$B11)+SUMIFS('4.2.2_EL'!I:I,'4.2.2_EL'!N:N,$B11)+SUMIFS('4.2.3_GR'!I:I,'4.2.3_GR'!N:N,$B11)+SUMIFS('4.2.4_LN'!I:I,'4.2.4_LN'!N:N,$B11)+SUMIFS('4.2.5_LGT'!I:I,'4.2.5_LGT'!N:N,$B11)+SUMIFS('4.2.6_FA'!I:I,'4.2.6_FA'!N:N,$B11)+SUMIFS('4.2.7_CCTV'!I:I,'4.2.7_CCTV'!N:N,$B11)+SUMIFS('4.2.8_ITS'!I:I,'4.2.8_ITS'!N:N,$B11)+SUMIFS('4.2.9_PA'!I:I,'4.2.9_PA'!N:N,$B11)+SUMIFS('4.2.10_BMS'!I:I,'4.2.10_BMS'!N:N,$B11)+SUMIFS('4.2.11_TV'!I:I,'4.2.11_TV'!N:N,$B11)+SUMIFS('4.2.12_TEL'!I:I,'4.2.12_TEL'!N:N,$B11)+SUMIFS('4.2.13_LCK'!I:I,'4.2.13_LCK'!N:N,$B11)+SUMIFS('4.3.1_PL'!I:I,'4.3.1_PL'!N:N,$B11)+SUMIFS('4.3.2_SW'!I:I,'4.3.2_SW'!N:N,$B11)+SUMIFS('4.3.3_FF'!I:I,'4.3.3_FF'!N:N,$B11)+SUMIFS('4.3.4_DN'!I:I,'4.3.4_DN'!N:N,$B11)+SUMIFS('4.3.5_GAS'!I:I,'4.3.5_GAS'!N:N,$B11)+SUMIFS('4.4.1_VT'!I:I,'4.4.1_VT'!N:N,$B11)+SUMIFS('4.4.2_AC'!I:I,'4.4.2_AC'!N:N,$B11)+SUMIFS('5.1_FF'!I:I,'5.1_FF'!N:N,$B11)+SUMIFS('5.2_MF'!I:I,'5.2_MF'!N:N,$B11)+SUMIFS('5.3_FX'!I:I,'5.3_FX'!N:N,$B11)+SUMIFS('5.4_AL'!I:I,'5.4_AL'!N:N,$B11)+SUMIFS('5.5_EQ'!I:I,'5.5_EQ'!N:N,$B11)+SUMIFS('6.0_UT'!I:I,'6.0_UT'!N:N,$B11)+SUMIFS('7.1_HS'!I:I,'7.1_HS'!N:N,$B11)+SUMIFS('7.2_SS'!I:I,'7.2_SS'!N:N,$B11)+SUMIFS('8.0_CL'!I:I,'8.0_CL'!N:N,$B11)</f>
        <v/>
      </c>
      <c r="F11" s="230">
        <f>SUMIFS('1.0_PRE'!K:K,'1.0_PRE'!#REF!,$B11)+SUMIFS('2.1_ERT'!K:K,'2.1_ERT'!#REF!,$B11)+SUMIFS('2.2_SUB'!K:K,'2.2_SUB'!N:N,$B11)+SUMIFS('2.3_STR'!K:K,'2.3_STR'!#REF!,$B11)+SUMIFS('3.1_SH&amp;C'!K:K,'3.1_SH&amp;C'!#REF!,$B11)+SUMIFS('3.2_FIN'!K:K,'3.2_FIN'!#REF!,$B11)+SUMIFS('3.3_FAC'!K:K,'3.3_FAC'!#REF!,$B11)+SUMIFS('3.4_DOR'!K:K,'3.4_DOR'!#REF!,$B11)+SUMIFS('4.1.1_HC'!K:K,'4.1.1_HC'!N:N,$B11)+SUMIFS('4.1.2_VN'!K:K,'4.1.2_VN'!N:N,$B11)+SUMIFS('4.2.1_HV'!K:K,'4.2.1_HV'!N:N,$B11)+SUMIFS('4.2.2_EL'!K:K,'4.2.2_EL'!N:N,$B11)+SUMIFS('4.2.3_GR'!K:K,'4.2.3_GR'!N:N,$B11)+SUMIFS('4.2.4_LN'!K:K,'4.2.4_LN'!N:N,$B11)+SUMIFS('4.2.5_LGT'!K:K,'4.2.5_LGT'!N:N,$B11)+SUMIFS('4.2.6_FA'!K:K,'4.2.6_FA'!N:N,$B11)+SUMIFS('4.2.7_CCTV'!K:K,'4.2.7_CCTV'!N:N,$B11)+SUMIFS('4.2.8_ITS'!K:K,'4.2.8_ITS'!N:N,$B11)+SUMIFS('4.2.9_PA'!K:K,'4.2.9_PA'!N:N,$B11)+SUMIFS('4.2.10_BMS'!K:K,'4.2.10_BMS'!N:N,$B11)+SUMIFS('4.2.11_TV'!K:K,'4.2.11_TV'!N:N,$B11)+SUMIFS('4.2.12_TEL'!K:K,'4.2.12_TEL'!N:N,$B11)+SUMIFS('4.2.13_LCK'!K:K,'4.2.13_LCK'!N:N,$B11)+SUMIFS('4.3.1_PL'!K:K,'4.3.1_PL'!N:N,$B11)+SUMIFS('4.3.2_SW'!K:K,'4.3.2_SW'!N:N,$B11)+SUMIFS('4.3.3_FF'!K:K,'4.3.3_FF'!N:N,$B11)+SUMIFS('4.3.4_DN'!K:K,'4.3.4_DN'!N:N,$B11)+SUMIFS('4.3.5_GAS'!K:K,'4.3.5_GAS'!N:N,$B11)+SUMIFS('4.4.1_VT'!K:K,'4.4.1_VT'!N:N,$B11)+SUMIFS('4.4.2_AC'!K:K,'4.4.2_AC'!N:N,$B11)+SUMIFS('5.1_FF'!K:K,'5.1_FF'!N:N,$B11)+SUMIFS('5.2_MF'!K:K,'5.2_MF'!N:N,$B11)+SUMIFS('5.3_FX'!K:K,'5.3_FX'!N:N,$B11)+SUMIFS('5.4_AL'!K:K,'5.4_AL'!N:N,$B11)+SUMIFS('5.5_EQ'!K:K,'5.5_EQ'!N:N,$B11)+SUMIFS('6.0_UT'!K:K,'6.0_UT'!N:N,$B11)+SUMIFS('7.1_HS'!K:K,'7.1_HS'!N:N,$B11)+SUMIFS('7.2_SS'!K:K,'7.2_SS'!N:N,$B11)+SUMIFS('8.0_CL'!K:K,'8.0_CL'!N:N,$B11)</f>
        <v/>
      </c>
      <c r="G11" s="230">
        <f>D11+E11+F11+SUMIFS('9.0_COH'!F:F,'9.0_COH'!H:H,$B11)+SUMIFS('10_LPC'!F:F,'10_LPC'!H:H,$B11)+SUMIFS('11_SRC'!F:F,'11_SRC'!H:H,$B11)+SUMIFS('12_DSG'!F:F,'12_DSG'!H:H,$B11)+SUMIFS('13_CMA'!F:F,'13_CMA'!H:H,$B11)+SUMIFS('14_PER'!F:F,'14_PER'!H:H,$B11)+SUMIFS('15_FIN'!F:F,'15_FIN'!H:H,$B11)+SUMIFS('16_MRK'!F:F,'16_MRK'!H:H,$B11)+SUMIFS('17_ADM'!F:F,'17_ADM'!H:H,$B11)+SUMIFS('18_PER'!F:F,'18_PER'!H:H,$B11)+SUMIFS('19_SFT'!F:F,'19_SFT'!H:H,$B11)+SUMIFS('20_BRD'!F:F,'20_BRD'!H:H,$B11)+SUMIFS('21_PRF'!F:F,'21_PRF'!H:H,$B11)+SUMIFS('22_BDV'!F:F,'22_BDV'!H:H,$B11)</f>
        <v/>
      </c>
      <c r="H11" s="231">
        <f>IFERROR(G11/$G$180,"-")</f>
        <v/>
      </c>
    </row>
    <row r="12" ht="15" customFormat="1" customHeight="1" s="21">
      <c r="A12" s="26" t="n"/>
      <c r="B12" s="92" t="inlineStr">
        <is>
          <t>1.00</t>
        </is>
      </c>
      <c r="C12" s="45" t="inlineStr">
        <is>
          <t>მოსამზადებელი სამუშაოები და ადმინისტრაციული გადასახდელები</t>
        </is>
      </c>
      <c r="D12" s="228">
        <f>SUBTOTAL(9,D13:D25)</f>
        <v/>
      </c>
      <c r="E12" s="228">
        <f>SUBTOTAL(9,E13:E25)</f>
        <v/>
      </c>
      <c r="F12" s="228">
        <f>SUBTOTAL(9,F13:F25)</f>
        <v/>
      </c>
      <c r="G12" s="228">
        <f>SUBTOTAL(9,G13:G25)</f>
        <v/>
      </c>
      <c r="H12" s="114" t="n"/>
      <c r="I12" s="26" t="n"/>
      <c r="J12" s="26" t="n"/>
      <c r="K12" s="26" t="n"/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0" t="n"/>
      <c r="EU12" s="20" t="n"/>
      <c r="EV12" s="20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</row>
    <row r="13" outlineLevel="1" ht="15" customHeight="1">
      <c r="B13" s="83" t="inlineStr">
        <is>
          <t>1.01</t>
        </is>
      </c>
      <c r="C13" s="66" t="inlineStr">
        <is>
          <t>ზოგადი</t>
        </is>
      </c>
      <c r="D13" s="230">
        <f>SUMIFS('1.0_PRE'!G:G,'1.0_PRE'!#REF!,$B13)+SUMIFS('2.1_ERT'!G:G,'2.1_ERT'!#REF!,$B13)+SUMIFS('2.2_SUB'!G:G,'2.2_SUB'!N:N,$B13)+SUMIFS('2.3_STR'!G:G,'2.3_STR'!#REF!,$B13)+SUMIFS('3.1_SH&amp;C'!G:G,'3.1_SH&amp;C'!#REF!,$B13)+SUMIFS('3.2_FIN'!G:G,'3.2_FIN'!#REF!,$B13)+SUMIFS('3.3_FAC'!G:G,'3.3_FAC'!#REF!,$B13)+SUMIFS('3.4_DOR'!G:G,'3.4_DOR'!#REF!,$B13)+SUMIFS('4.1.1_HC'!G:G,'4.1.1_HC'!N:N,$B13)+SUMIFS('4.1.2_VN'!G:G,'4.1.2_VN'!N:N,$B13)+SUMIFS('4.2.1_HV'!G:G,'4.2.1_HV'!N:N,$B13)+SUMIFS('4.2.2_EL'!G:G,'4.2.2_EL'!N:N,$B13)+SUMIFS('4.2.3_GR'!G:G,'4.2.3_GR'!N:N,$B13)+SUMIFS('4.2.4_LN'!G:G,'4.2.4_LN'!N:N,$B13)+SUMIFS('4.2.5_LGT'!G:G,'4.2.5_LGT'!N:N,$B13)+SUMIFS('4.2.6_FA'!G:G,'4.2.6_FA'!N:N,$B13)+SUMIFS('4.2.7_CCTV'!G:G,'4.2.7_CCTV'!N:N,$B13)+SUMIFS('4.2.8_ITS'!G:G,'4.2.8_ITS'!N:N,$B13)+SUMIFS('4.2.9_PA'!G:G,'4.2.9_PA'!N:N,$B13)+SUMIFS('4.2.10_BMS'!G:G,'4.2.10_BMS'!N:N,$B13)+SUMIFS('4.2.11_TV'!G:G,'4.2.11_TV'!N:N,$B13)+SUMIFS('4.2.12_TEL'!G:G,'4.2.12_TEL'!N:N,$B13)+SUMIFS('4.2.13_LCK'!G:G,'4.2.13_LCK'!N:N,$B13)+SUMIFS('4.3.1_PL'!G:G,'4.3.1_PL'!N:N,$B13)+SUMIFS('4.3.2_SW'!G:G,'4.3.2_SW'!N:N,$B13)+SUMIFS('4.3.3_FF'!G:G,'4.3.3_FF'!N:N,$B13)+SUMIFS('4.3.4_DN'!G:G,'4.3.4_DN'!N:N,$B13)+SUMIFS('4.3.5_GAS'!G:G,'4.3.5_GAS'!N:N,$B13)+SUMIFS('4.4.1_VT'!G:G,'4.4.1_VT'!N:N,$B13)+SUMIFS('4.4.2_AC'!G:G,'4.4.2_AC'!N:N,$B13)+SUMIFS('5.1_FF'!G:G,'5.1_FF'!N:N,$B13)+SUMIFS('5.2_MF'!G:G,'5.2_MF'!N:N,$B13)+SUMIFS('5.3_FX'!G:G,'5.3_FX'!N:N,$B13)+SUMIFS('5.4_AL'!G:G,'5.4_AL'!N:N,$B13)+SUMIFS('5.5_EQ'!G:G,'5.5_EQ'!N:N,$B13)+SUMIFS('6.0_UT'!G:G,'6.0_UT'!N:N,$B13)+SUMIFS('7.1_HS'!G:G,'7.1_HS'!N:N,$B13)+SUMIFS('7.2_SS'!G:G,'7.2_SS'!N:N,$B13)+SUMIFS('8.0_CL'!G:G,'8.0_CL'!N:N,$B13)</f>
        <v/>
      </c>
      <c r="E13" s="230">
        <f>SUMIFS('1.0_PRE'!I:I,'1.0_PRE'!#REF!,$B13)+SUMIFS('2.1_ERT'!I:I,'2.1_ERT'!#REF!,$B13)+SUMIFS('2.2_SUB'!I:I,'2.2_SUB'!N:N,$B13)+SUMIFS('2.3_STR'!I:I,'2.3_STR'!#REF!,$B13)+SUMIFS('3.1_SH&amp;C'!I:I,'3.1_SH&amp;C'!#REF!,$B13)+SUMIFS('3.2_FIN'!I:I,'3.2_FIN'!#REF!,$B13)+SUMIFS('3.3_FAC'!I:I,'3.3_FAC'!#REF!,$B13)+SUMIFS('3.4_DOR'!I:I,'3.4_DOR'!#REF!,$B13)+SUMIFS('4.1.1_HC'!I:I,'4.1.1_HC'!N:N,$B13)+SUMIFS('4.1.2_VN'!I:I,'4.1.2_VN'!N:N,$B13)+SUMIFS('4.2.1_HV'!I:I,'4.2.1_HV'!N:N,$B13)+SUMIFS('4.2.2_EL'!I:I,'4.2.2_EL'!N:N,$B13)+SUMIFS('4.2.3_GR'!I:I,'4.2.3_GR'!N:N,$B13)+SUMIFS('4.2.4_LN'!I:I,'4.2.4_LN'!N:N,$B13)+SUMIFS('4.2.5_LGT'!I:I,'4.2.5_LGT'!N:N,$B13)+SUMIFS('4.2.6_FA'!I:I,'4.2.6_FA'!N:N,$B13)+SUMIFS('4.2.7_CCTV'!I:I,'4.2.7_CCTV'!N:N,$B13)+SUMIFS('4.2.8_ITS'!I:I,'4.2.8_ITS'!N:N,$B13)+SUMIFS('4.2.9_PA'!I:I,'4.2.9_PA'!N:N,$B13)+SUMIFS('4.2.10_BMS'!I:I,'4.2.10_BMS'!N:N,$B13)+SUMIFS('4.2.11_TV'!I:I,'4.2.11_TV'!N:N,$B13)+SUMIFS('4.2.12_TEL'!I:I,'4.2.12_TEL'!N:N,$B13)+SUMIFS('4.2.13_LCK'!I:I,'4.2.13_LCK'!N:N,$B13)+SUMIFS('4.3.1_PL'!I:I,'4.3.1_PL'!N:N,$B13)+SUMIFS('4.3.2_SW'!I:I,'4.3.2_SW'!N:N,$B13)+SUMIFS('4.3.3_FF'!I:I,'4.3.3_FF'!N:N,$B13)+SUMIFS('4.3.4_DN'!I:I,'4.3.4_DN'!N:N,$B13)+SUMIFS('4.3.5_GAS'!I:I,'4.3.5_GAS'!N:N,$B13)+SUMIFS('4.4.1_VT'!I:I,'4.4.1_VT'!N:N,$B13)+SUMIFS('4.4.2_AC'!I:I,'4.4.2_AC'!N:N,$B13)+SUMIFS('5.1_FF'!I:I,'5.1_FF'!N:N,$B13)+SUMIFS('5.2_MF'!I:I,'5.2_MF'!N:N,$B13)+SUMIFS('5.3_FX'!I:I,'5.3_FX'!N:N,$B13)+SUMIFS('5.4_AL'!I:I,'5.4_AL'!N:N,$B13)+SUMIFS('5.5_EQ'!I:I,'5.5_EQ'!N:N,$B13)+SUMIFS('6.0_UT'!I:I,'6.0_UT'!N:N,$B13)+SUMIFS('7.1_HS'!I:I,'7.1_HS'!N:N,$B13)+SUMIFS('7.2_SS'!I:I,'7.2_SS'!N:N,$B13)+SUMIFS('8.0_CL'!I:I,'8.0_CL'!N:N,$B13)</f>
        <v/>
      </c>
      <c r="F13" s="230">
        <f>SUMIFS('1.0_PRE'!K:K,'1.0_PRE'!#REF!,$B13)+SUMIFS('2.1_ERT'!K:K,'2.1_ERT'!#REF!,$B13)+SUMIFS('2.2_SUB'!K:K,'2.2_SUB'!N:N,$B13)+SUMIFS('2.3_STR'!K:K,'2.3_STR'!#REF!,$B13)+SUMIFS('3.1_SH&amp;C'!K:K,'3.1_SH&amp;C'!#REF!,$B13)+SUMIFS('3.2_FIN'!K:K,'3.2_FIN'!#REF!,$B13)+SUMIFS('3.3_FAC'!K:K,'3.3_FAC'!#REF!,$B13)+SUMIFS('3.4_DOR'!K:K,'3.4_DOR'!#REF!,$B13)+SUMIFS('4.1.1_HC'!K:K,'4.1.1_HC'!N:N,$B13)+SUMIFS('4.1.2_VN'!K:K,'4.1.2_VN'!N:N,$B13)+SUMIFS('4.2.1_HV'!K:K,'4.2.1_HV'!N:N,$B13)+SUMIFS('4.2.2_EL'!K:K,'4.2.2_EL'!N:N,$B13)+SUMIFS('4.2.3_GR'!K:K,'4.2.3_GR'!N:N,$B13)+SUMIFS('4.2.4_LN'!K:K,'4.2.4_LN'!N:N,$B13)+SUMIFS('4.2.5_LGT'!K:K,'4.2.5_LGT'!N:N,$B13)+SUMIFS('4.2.6_FA'!K:K,'4.2.6_FA'!N:N,$B13)+SUMIFS('4.2.7_CCTV'!K:K,'4.2.7_CCTV'!N:N,$B13)+SUMIFS('4.2.8_ITS'!K:K,'4.2.8_ITS'!N:N,$B13)+SUMIFS('4.2.9_PA'!K:K,'4.2.9_PA'!N:N,$B13)+SUMIFS('4.2.10_BMS'!K:K,'4.2.10_BMS'!N:N,$B13)+SUMIFS('4.2.11_TV'!K:K,'4.2.11_TV'!N:N,$B13)+SUMIFS('4.2.12_TEL'!K:K,'4.2.12_TEL'!N:N,$B13)+SUMIFS('4.2.13_LCK'!K:K,'4.2.13_LCK'!N:N,$B13)+SUMIFS('4.3.1_PL'!K:K,'4.3.1_PL'!N:N,$B13)+SUMIFS('4.3.2_SW'!K:K,'4.3.2_SW'!N:N,$B13)+SUMIFS('4.3.3_FF'!K:K,'4.3.3_FF'!N:N,$B13)+SUMIFS('4.3.4_DN'!K:K,'4.3.4_DN'!N:N,$B13)+SUMIFS('4.3.5_GAS'!K:K,'4.3.5_GAS'!N:N,$B13)+SUMIFS('4.4.1_VT'!K:K,'4.4.1_VT'!N:N,$B13)+SUMIFS('4.4.2_AC'!K:K,'4.4.2_AC'!N:N,$B13)+SUMIFS('5.1_FF'!K:K,'5.1_FF'!N:N,$B13)+SUMIFS('5.2_MF'!K:K,'5.2_MF'!N:N,$B13)+SUMIFS('5.3_FX'!K:K,'5.3_FX'!N:N,$B13)+SUMIFS('5.4_AL'!K:K,'5.4_AL'!N:N,$B13)+SUMIFS('5.5_EQ'!K:K,'5.5_EQ'!N:N,$B13)+SUMIFS('6.0_UT'!K:K,'6.0_UT'!N:N,$B13)+SUMIFS('7.1_HS'!K:K,'7.1_HS'!N:N,$B13)+SUMIFS('7.2_SS'!K:K,'7.2_SS'!N:N,$B13)+SUMIFS('8.0_CL'!K:K,'8.0_CL'!N:N,$B13)</f>
        <v/>
      </c>
      <c r="G13" s="230">
        <f>D13+E13+F13+SUMIFS('9.0_COH'!F:F,'9.0_COH'!H:H,$B13)+SUMIFS('10_LPC'!F:F,'10_LPC'!H:H,$B13)+SUMIFS('11_SRC'!F:F,'11_SRC'!H:H,$B13)+SUMIFS('12_DSG'!F:F,'12_DSG'!H:H,$B13)+SUMIFS('13_CMA'!F:F,'13_CMA'!H:H,$B13)+SUMIFS('14_PER'!F:F,'14_PER'!H:H,$B13)+SUMIFS('15_FIN'!F:F,'15_FIN'!H:H,$B13)+SUMIFS('16_MRK'!F:F,'16_MRK'!H:H,$B13)+SUMIFS('17_ADM'!F:F,'17_ADM'!H:H,$B13)+SUMIFS('18_PER'!F:F,'18_PER'!H:H,$B13)+SUMIFS('19_SFT'!F:F,'19_SFT'!H:H,$B13)+SUMIFS('20_BRD'!F:F,'20_BRD'!H:H,$B13)+SUMIFS('21_PRF'!F:F,'21_PRF'!H:H,$B13)+SUMIFS('22_BDV'!F:F,'22_BDV'!H:H,$B13)</f>
        <v/>
      </c>
      <c r="H13" s="231">
        <f>IFERROR(G13/$G$180,"-")</f>
        <v/>
      </c>
    </row>
    <row r="14" outlineLevel="1" ht="15" customHeight="1">
      <c r="B14" s="83" t="inlineStr">
        <is>
          <t>1.02</t>
        </is>
      </c>
      <c r="C14" s="66" t="inlineStr">
        <is>
          <t>დროებითი შენობა/ნაგებობები</t>
        </is>
      </c>
      <c r="D14" s="230">
        <f>SUMIFS('1.0_PRE'!G:G,'1.0_PRE'!#REF!,$B14)+SUMIFS('2.1_ERT'!G:G,'2.1_ERT'!#REF!,$B14)+SUMIFS('2.2_SUB'!G:G,'2.2_SUB'!N:N,$B14)+SUMIFS('2.3_STR'!G:G,'2.3_STR'!#REF!,$B14)+SUMIFS('3.1_SH&amp;C'!G:G,'3.1_SH&amp;C'!#REF!,$B14)+SUMIFS('3.2_FIN'!G:G,'3.2_FIN'!#REF!,$B14)+SUMIFS('3.3_FAC'!G:G,'3.3_FAC'!#REF!,$B14)+SUMIFS('3.4_DOR'!G:G,'3.4_DOR'!#REF!,$B14)+SUMIFS('4.1.1_HC'!G:G,'4.1.1_HC'!N:N,$B14)+SUMIFS('4.1.2_VN'!G:G,'4.1.2_VN'!N:N,$B14)+SUMIFS('4.2.1_HV'!G:G,'4.2.1_HV'!N:N,$B14)+SUMIFS('4.2.2_EL'!G:G,'4.2.2_EL'!N:N,$B14)+SUMIFS('4.2.3_GR'!G:G,'4.2.3_GR'!N:N,$B14)+SUMIFS('4.2.4_LN'!G:G,'4.2.4_LN'!N:N,$B14)+SUMIFS('4.2.5_LGT'!G:G,'4.2.5_LGT'!N:N,$B14)+SUMIFS('4.2.6_FA'!G:G,'4.2.6_FA'!N:N,$B14)+SUMIFS('4.2.7_CCTV'!G:G,'4.2.7_CCTV'!N:N,$B14)+SUMIFS('4.2.8_ITS'!G:G,'4.2.8_ITS'!N:N,$B14)+SUMIFS('4.2.9_PA'!G:G,'4.2.9_PA'!N:N,$B14)+SUMIFS('4.2.10_BMS'!G:G,'4.2.10_BMS'!N:N,$B14)+SUMIFS('4.2.11_TV'!G:G,'4.2.11_TV'!N:N,$B14)+SUMIFS('4.2.12_TEL'!G:G,'4.2.12_TEL'!N:N,$B14)+SUMIFS('4.2.13_LCK'!G:G,'4.2.13_LCK'!N:N,$B14)+SUMIFS('4.3.1_PL'!G:G,'4.3.1_PL'!N:N,$B14)+SUMIFS('4.3.2_SW'!G:G,'4.3.2_SW'!N:N,$B14)+SUMIFS('4.3.3_FF'!G:G,'4.3.3_FF'!N:N,$B14)+SUMIFS('4.3.4_DN'!G:G,'4.3.4_DN'!N:N,$B14)+SUMIFS('4.3.5_GAS'!G:G,'4.3.5_GAS'!N:N,$B14)+SUMIFS('4.4.1_VT'!G:G,'4.4.1_VT'!N:N,$B14)+SUMIFS('4.4.2_AC'!G:G,'4.4.2_AC'!N:N,$B14)+SUMIFS('5.1_FF'!G:G,'5.1_FF'!N:N,$B14)+SUMIFS('5.2_MF'!G:G,'5.2_MF'!N:N,$B14)+SUMIFS('5.3_FX'!G:G,'5.3_FX'!N:N,$B14)+SUMIFS('5.4_AL'!G:G,'5.4_AL'!N:N,$B14)+SUMIFS('5.5_EQ'!G:G,'5.5_EQ'!N:N,$B14)+SUMIFS('6.0_UT'!G:G,'6.0_UT'!N:N,$B14)+SUMIFS('7.1_HS'!G:G,'7.1_HS'!N:N,$B14)+SUMIFS('7.2_SS'!G:G,'7.2_SS'!N:N,$B14)+SUMIFS('8.0_CL'!G:G,'8.0_CL'!N:N,$B14)</f>
        <v/>
      </c>
      <c r="E14" s="230">
        <f>SUMIFS('1.0_PRE'!I:I,'1.0_PRE'!#REF!,$B14)+SUMIFS('2.1_ERT'!I:I,'2.1_ERT'!#REF!,$B14)+SUMIFS('2.2_SUB'!I:I,'2.2_SUB'!N:N,$B14)+SUMIFS('2.3_STR'!I:I,'2.3_STR'!#REF!,$B14)+SUMIFS('3.1_SH&amp;C'!I:I,'3.1_SH&amp;C'!#REF!,$B14)+SUMIFS('3.2_FIN'!I:I,'3.2_FIN'!#REF!,$B14)+SUMIFS('3.3_FAC'!I:I,'3.3_FAC'!#REF!,$B14)+SUMIFS('3.4_DOR'!I:I,'3.4_DOR'!#REF!,$B14)+SUMIFS('4.1.1_HC'!I:I,'4.1.1_HC'!N:N,$B14)+SUMIFS('4.1.2_VN'!I:I,'4.1.2_VN'!N:N,$B14)+SUMIFS('4.2.1_HV'!I:I,'4.2.1_HV'!N:N,$B14)+SUMIFS('4.2.2_EL'!I:I,'4.2.2_EL'!N:N,$B14)+SUMIFS('4.2.3_GR'!I:I,'4.2.3_GR'!N:N,$B14)+SUMIFS('4.2.4_LN'!I:I,'4.2.4_LN'!N:N,$B14)+SUMIFS('4.2.5_LGT'!I:I,'4.2.5_LGT'!N:N,$B14)+SUMIFS('4.2.6_FA'!I:I,'4.2.6_FA'!N:N,$B14)+SUMIFS('4.2.7_CCTV'!I:I,'4.2.7_CCTV'!N:N,$B14)+SUMIFS('4.2.8_ITS'!I:I,'4.2.8_ITS'!N:N,$B14)+SUMIFS('4.2.9_PA'!I:I,'4.2.9_PA'!N:N,$B14)+SUMIFS('4.2.10_BMS'!I:I,'4.2.10_BMS'!N:N,$B14)+SUMIFS('4.2.11_TV'!I:I,'4.2.11_TV'!N:N,$B14)+SUMIFS('4.2.12_TEL'!I:I,'4.2.12_TEL'!N:N,$B14)+SUMIFS('4.2.13_LCK'!I:I,'4.2.13_LCK'!N:N,$B14)+SUMIFS('4.3.1_PL'!I:I,'4.3.1_PL'!N:N,$B14)+SUMIFS('4.3.2_SW'!I:I,'4.3.2_SW'!N:N,$B14)+SUMIFS('4.3.3_FF'!I:I,'4.3.3_FF'!N:N,$B14)+SUMIFS('4.3.4_DN'!I:I,'4.3.4_DN'!N:N,$B14)+SUMIFS('4.3.5_GAS'!I:I,'4.3.5_GAS'!N:N,$B14)+SUMIFS('4.4.1_VT'!I:I,'4.4.1_VT'!N:N,$B14)+SUMIFS('4.4.2_AC'!I:I,'4.4.2_AC'!N:N,$B14)+SUMIFS('5.1_FF'!I:I,'5.1_FF'!N:N,$B14)+SUMIFS('5.2_MF'!I:I,'5.2_MF'!N:N,$B14)+SUMIFS('5.3_FX'!I:I,'5.3_FX'!N:N,$B14)+SUMIFS('5.4_AL'!I:I,'5.4_AL'!N:N,$B14)+SUMIFS('5.5_EQ'!I:I,'5.5_EQ'!N:N,$B14)+SUMIFS('6.0_UT'!I:I,'6.0_UT'!N:N,$B14)+SUMIFS('7.1_HS'!I:I,'7.1_HS'!N:N,$B14)+SUMIFS('7.2_SS'!I:I,'7.2_SS'!N:N,$B14)+SUMIFS('8.0_CL'!I:I,'8.0_CL'!N:N,$B14)</f>
        <v/>
      </c>
      <c r="F14" s="230">
        <f>SUMIFS('1.0_PRE'!K:K,'1.0_PRE'!#REF!,$B14)+SUMIFS('2.1_ERT'!K:K,'2.1_ERT'!#REF!,$B14)+SUMIFS('2.2_SUB'!K:K,'2.2_SUB'!N:N,$B14)+SUMIFS('2.3_STR'!K:K,'2.3_STR'!#REF!,$B14)+SUMIFS('3.1_SH&amp;C'!K:K,'3.1_SH&amp;C'!#REF!,$B14)+SUMIFS('3.2_FIN'!K:K,'3.2_FIN'!#REF!,$B14)+SUMIFS('3.3_FAC'!K:K,'3.3_FAC'!#REF!,$B14)+SUMIFS('3.4_DOR'!K:K,'3.4_DOR'!#REF!,$B14)+SUMIFS('4.1.1_HC'!K:K,'4.1.1_HC'!N:N,$B14)+SUMIFS('4.1.2_VN'!K:K,'4.1.2_VN'!N:N,$B14)+SUMIFS('4.2.1_HV'!K:K,'4.2.1_HV'!N:N,$B14)+SUMIFS('4.2.2_EL'!K:K,'4.2.2_EL'!N:N,$B14)+SUMIFS('4.2.3_GR'!K:K,'4.2.3_GR'!N:N,$B14)+SUMIFS('4.2.4_LN'!K:K,'4.2.4_LN'!N:N,$B14)+SUMIFS('4.2.5_LGT'!K:K,'4.2.5_LGT'!N:N,$B14)+SUMIFS('4.2.6_FA'!K:K,'4.2.6_FA'!N:N,$B14)+SUMIFS('4.2.7_CCTV'!K:K,'4.2.7_CCTV'!N:N,$B14)+SUMIFS('4.2.8_ITS'!K:K,'4.2.8_ITS'!N:N,$B14)+SUMIFS('4.2.9_PA'!K:K,'4.2.9_PA'!N:N,$B14)+SUMIFS('4.2.10_BMS'!K:K,'4.2.10_BMS'!N:N,$B14)+SUMIFS('4.2.11_TV'!K:K,'4.2.11_TV'!N:N,$B14)+SUMIFS('4.2.12_TEL'!K:K,'4.2.12_TEL'!N:N,$B14)+SUMIFS('4.2.13_LCK'!K:K,'4.2.13_LCK'!N:N,$B14)+SUMIFS('4.3.1_PL'!K:K,'4.3.1_PL'!N:N,$B14)+SUMIFS('4.3.2_SW'!K:K,'4.3.2_SW'!N:N,$B14)+SUMIFS('4.3.3_FF'!K:K,'4.3.3_FF'!N:N,$B14)+SUMIFS('4.3.4_DN'!K:K,'4.3.4_DN'!N:N,$B14)+SUMIFS('4.3.5_GAS'!K:K,'4.3.5_GAS'!N:N,$B14)+SUMIFS('4.4.1_VT'!K:K,'4.4.1_VT'!N:N,$B14)+SUMIFS('4.4.2_AC'!K:K,'4.4.2_AC'!N:N,$B14)+SUMIFS('5.1_FF'!K:K,'5.1_FF'!N:N,$B14)+SUMIFS('5.2_MF'!K:K,'5.2_MF'!N:N,$B14)+SUMIFS('5.3_FX'!K:K,'5.3_FX'!N:N,$B14)+SUMIFS('5.4_AL'!K:K,'5.4_AL'!N:N,$B14)+SUMIFS('5.5_EQ'!K:K,'5.5_EQ'!N:N,$B14)+SUMIFS('6.0_UT'!K:K,'6.0_UT'!N:N,$B14)+SUMIFS('7.1_HS'!K:K,'7.1_HS'!N:N,$B14)+SUMIFS('7.2_SS'!K:K,'7.2_SS'!N:N,$B14)+SUMIFS('8.0_CL'!K:K,'8.0_CL'!N:N,$B14)</f>
        <v/>
      </c>
      <c r="G14" s="230">
        <f>D14+E14+F14+SUMIFS('9.0_COH'!F:F,'9.0_COH'!H:H,$B14)+SUMIFS('10_LPC'!F:F,'10_LPC'!H:H,$B14)+SUMIFS('11_SRC'!F:F,'11_SRC'!H:H,$B14)+SUMIFS('12_DSG'!F:F,'12_DSG'!H:H,$B14)+SUMIFS('13_CMA'!F:F,'13_CMA'!H:H,$B14)+SUMIFS('14_PER'!F:F,'14_PER'!H:H,$B14)+SUMIFS('15_FIN'!F:F,'15_FIN'!H:H,$B14)+SUMIFS('16_MRK'!F:F,'16_MRK'!H:H,$B14)+SUMIFS('17_ADM'!F:F,'17_ADM'!H:H,$B14)+SUMIFS('18_PER'!F:F,'18_PER'!H:H,$B14)+SUMIFS('19_SFT'!F:F,'19_SFT'!H:H,$B14)+SUMIFS('20_BRD'!F:F,'20_BRD'!H:H,$B14)+SUMIFS('21_PRF'!F:F,'21_PRF'!H:H,$B14)+SUMIFS('22_BDV'!F:F,'22_BDV'!H:H,$B14)</f>
        <v/>
      </c>
      <c r="H14" s="231">
        <f>IFERROR(G14/$G$180,"-")</f>
        <v/>
      </c>
    </row>
    <row r="15" outlineLevel="1" ht="15" customHeight="1">
      <c r="B15" s="83" t="inlineStr">
        <is>
          <t>1.03</t>
        </is>
      </c>
      <c r="C15" s="66" t="inlineStr">
        <is>
          <t>სპეც. ტექნიკა</t>
        </is>
      </c>
      <c r="D15" s="230">
        <f>SUMIFS('1.0_PRE'!G:G,'1.0_PRE'!#REF!,$B15)+SUMIFS('2.1_ERT'!G:G,'2.1_ERT'!#REF!,$B15)+SUMIFS('2.2_SUB'!G:G,'2.2_SUB'!N:N,$B15)+SUMIFS('2.3_STR'!G:G,'2.3_STR'!#REF!,$B15)+SUMIFS('3.1_SH&amp;C'!G:G,'3.1_SH&amp;C'!#REF!,$B15)+SUMIFS('3.2_FIN'!G:G,'3.2_FIN'!#REF!,$B15)+SUMIFS('3.3_FAC'!G:G,'3.3_FAC'!#REF!,$B15)+SUMIFS('3.4_DOR'!G:G,'3.4_DOR'!#REF!,$B15)+SUMIFS('4.1.1_HC'!G:G,'4.1.1_HC'!N:N,$B15)+SUMIFS('4.1.2_VN'!G:G,'4.1.2_VN'!N:N,$B15)+SUMIFS('4.2.1_HV'!G:G,'4.2.1_HV'!N:N,$B15)+SUMIFS('4.2.2_EL'!G:G,'4.2.2_EL'!N:N,$B15)+SUMIFS('4.2.3_GR'!G:G,'4.2.3_GR'!N:N,$B15)+SUMIFS('4.2.4_LN'!G:G,'4.2.4_LN'!N:N,$B15)+SUMIFS('4.2.5_LGT'!G:G,'4.2.5_LGT'!N:N,$B15)+SUMIFS('4.2.6_FA'!G:G,'4.2.6_FA'!N:N,$B15)+SUMIFS('4.2.7_CCTV'!G:G,'4.2.7_CCTV'!N:N,$B15)+SUMIFS('4.2.8_ITS'!G:G,'4.2.8_ITS'!N:N,$B15)+SUMIFS('4.2.9_PA'!G:G,'4.2.9_PA'!N:N,$B15)+SUMIFS('4.2.10_BMS'!G:G,'4.2.10_BMS'!N:N,$B15)+SUMIFS('4.2.11_TV'!G:G,'4.2.11_TV'!N:N,$B15)+SUMIFS('4.2.12_TEL'!G:G,'4.2.12_TEL'!N:N,$B15)+SUMIFS('4.2.13_LCK'!G:G,'4.2.13_LCK'!N:N,$B15)+SUMIFS('4.3.1_PL'!G:G,'4.3.1_PL'!N:N,$B15)+SUMIFS('4.3.2_SW'!G:G,'4.3.2_SW'!N:N,$B15)+SUMIFS('4.3.3_FF'!G:G,'4.3.3_FF'!N:N,$B15)+SUMIFS('4.3.4_DN'!G:G,'4.3.4_DN'!N:N,$B15)+SUMIFS('4.3.5_GAS'!G:G,'4.3.5_GAS'!N:N,$B15)+SUMIFS('4.4.1_VT'!G:G,'4.4.1_VT'!N:N,$B15)+SUMIFS('4.4.2_AC'!G:G,'4.4.2_AC'!N:N,$B15)+SUMIFS('5.1_FF'!G:G,'5.1_FF'!N:N,$B15)+SUMIFS('5.2_MF'!G:G,'5.2_MF'!N:N,$B15)+SUMIFS('5.3_FX'!G:G,'5.3_FX'!N:N,$B15)+SUMIFS('5.4_AL'!G:G,'5.4_AL'!N:N,$B15)+SUMIFS('5.5_EQ'!G:G,'5.5_EQ'!N:N,$B15)+SUMIFS('6.0_UT'!G:G,'6.0_UT'!N:N,$B15)+SUMIFS('7.1_HS'!G:G,'7.1_HS'!N:N,$B15)+SUMIFS('7.2_SS'!G:G,'7.2_SS'!N:N,$B15)+SUMIFS('8.0_CL'!G:G,'8.0_CL'!N:N,$B15)</f>
        <v/>
      </c>
      <c r="E15" s="230">
        <f>SUMIFS('1.0_PRE'!I:I,'1.0_PRE'!#REF!,$B15)+SUMIFS('2.1_ERT'!I:I,'2.1_ERT'!#REF!,$B15)+SUMIFS('2.2_SUB'!I:I,'2.2_SUB'!N:N,$B15)+SUMIFS('2.3_STR'!I:I,'2.3_STR'!#REF!,$B15)+SUMIFS('3.1_SH&amp;C'!I:I,'3.1_SH&amp;C'!#REF!,$B15)+SUMIFS('3.2_FIN'!I:I,'3.2_FIN'!#REF!,$B15)+SUMIFS('3.3_FAC'!I:I,'3.3_FAC'!#REF!,$B15)+SUMIFS('3.4_DOR'!I:I,'3.4_DOR'!#REF!,$B15)+SUMIFS('4.1.1_HC'!I:I,'4.1.1_HC'!N:N,$B15)+SUMIFS('4.1.2_VN'!I:I,'4.1.2_VN'!N:N,$B15)+SUMIFS('4.2.1_HV'!I:I,'4.2.1_HV'!N:N,$B15)+SUMIFS('4.2.2_EL'!I:I,'4.2.2_EL'!N:N,$B15)+SUMIFS('4.2.3_GR'!I:I,'4.2.3_GR'!N:N,$B15)+SUMIFS('4.2.4_LN'!I:I,'4.2.4_LN'!N:N,$B15)+SUMIFS('4.2.5_LGT'!I:I,'4.2.5_LGT'!N:N,$B15)+SUMIFS('4.2.6_FA'!I:I,'4.2.6_FA'!N:N,$B15)+SUMIFS('4.2.7_CCTV'!I:I,'4.2.7_CCTV'!N:N,$B15)+SUMIFS('4.2.8_ITS'!I:I,'4.2.8_ITS'!N:N,$B15)+SUMIFS('4.2.9_PA'!I:I,'4.2.9_PA'!N:N,$B15)+SUMIFS('4.2.10_BMS'!I:I,'4.2.10_BMS'!N:N,$B15)+SUMIFS('4.2.11_TV'!I:I,'4.2.11_TV'!N:N,$B15)+SUMIFS('4.2.12_TEL'!I:I,'4.2.12_TEL'!N:N,$B15)+SUMIFS('4.2.13_LCK'!I:I,'4.2.13_LCK'!N:N,$B15)+SUMIFS('4.3.1_PL'!I:I,'4.3.1_PL'!N:N,$B15)+SUMIFS('4.3.2_SW'!I:I,'4.3.2_SW'!N:N,$B15)+SUMIFS('4.3.3_FF'!I:I,'4.3.3_FF'!N:N,$B15)+SUMIFS('4.3.4_DN'!I:I,'4.3.4_DN'!N:N,$B15)+SUMIFS('4.3.5_GAS'!I:I,'4.3.5_GAS'!N:N,$B15)+SUMIFS('4.4.1_VT'!I:I,'4.4.1_VT'!N:N,$B15)+SUMIFS('4.4.2_AC'!I:I,'4.4.2_AC'!N:N,$B15)+SUMIFS('5.1_FF'!I:I,'5.1_FF'!N:N,$B15)+SUMIFS('5.2_MF'!I:I,'5.2_MF'!N:N,$B15)+SUMIFS('5.3_FX'!I:I,'5.3_FX'!N:N,$B15)+SUMIFS('5.4_AL'!I:I,'5.4_AL'!N:N,$B15)+SUMIFS('5.5_EQ'!I:I,'5.5_EQ'!N:N,$B15)+SUMIFS('6.0_UT'!I:I,'6.0_UT'!N:N,$B15)+SUMIFS('7.1_HS'!I:I,'7.1_HS'!N:N,$B15)+SUMIFS('7.2_SS'!I:I,'7.2_SS'!N:N,$B15)+SUMIFS('8.0_CL'!I:I,'8.0_CL'!N:N,$B15)</f>
        <v/>
      </c>
      <c r="F15" s="230">
        <f>SUMIFS('1.0_PRE'!K:K,'1.0_PRE'!#REF!,$B15)+SUMIFS('2.1_ERT'!K:K,'2.1_ERT'!#REF!,$B15)+SUMIFS('2.2_SUB'!K:K,'2.2_SUB'!N:N,$B15)+SUMIFS('2.3_STR'!K:K,'2.3_STR'!#REF!,$B15)+SUMIFS('3.1_SH&amp;C'!K:K,'3.1_SH&amp;C'!#REF!,$B15)+SUMIFS('3.2_FIN'!K:K,'3.2_FIN'!#REF!,$B15)+SUMIFS('3.3_FAC'!K:K,'3.3_FAC'!#REF!,$B15)+SUMIFS('3.4_DOR'!K:K,'3.4_DOR'!#REF!,$B15)+SUMIFS('4.1.1_HC'!K:K,'4.1.1_HC'!N:N,$B15)+SUMIFS('4.1.2_VN'!K:K,'4.1.2_VN'!N:N,$B15)+SUMIFS('4.2.1_HV'!K:K,'4.2.1_HV'!N:N,$B15)+SUMIFS('4.2.2_EL'!K:K,'4.2.2_EL'!N:N,$B15)+SUMIFS('4.2.3_GR'!K:K,'4.2.3_GR'!N:N,$B15)+SUMIFS('4.2.4_LN'!K:K,'4.2.4_LN'!N:N,$B15)+SUMIFS('4.2.5_LGT'!K:K,'4.2.5_LGT'!N:N,$B15)+SUMIFS('4.2.6_FA'!K:K,'4.2.6_FA'!N:N,$B15)+SUMIFS('4.2.7_CCTV'!K:K,'4.2.7_CCTV'!N:N,$B15)+SUMIFS('4.2.8_ITS'!K:K,'4.2.8_ITS'!N:N,$B15)+SUMIFS('4.2.9_PA'!K:K,'4.2.9_PA'!N:N,$B15)+SUMIFS('4.2.10_BMS'!K:K,'4.2.10_BMS'!N:N,$B15)+SUMIFS('4.2.11_TV'!K:K,'4.2.11_TV'!N:N,$B15)+SUMIFS('4.2.12_TEL'!K:K,'4.2.12_TEL'!N:N,$B15)+SUMIFS('4.2.13_LCK'!K:K,'4.2.13_LCK'!N:N,$B15)+SUMIFS('4.3.1_PL'!K:K,'4.3.1_PL'!N:N,$B15)+SUMIFS('4.3.2_SW'!K:K,'4.3.2_SW'!N:N,$B15)+SUMIFS('4.3.3_FF'!K:K,'4.3.3_FF'!N:N,$B15)+SUMIFS('4.3.4_DN'!K:K,'4.3.4_DN'!N:N,$B15)+SUMIFS('4.3.5_GAS'!K:K,'4.3.5_GAS'!N:N,$B15)+SUMIFS('4.4.1_VT'!K:K,'4.4.1_VT'!N:N,$B15)+SUMIFS('4.4.2_AC'!K:K,'4.4.2_AC'!N:N,$B15)+SUMIFS('5.1_FF'!K:K,'5.1_FF'!N:N,$B15)+SUMIFS('5.2_MF'!K:K,'5.2_MF'!N:N,$B15)+SUMIFS('5.3_FX'!K:K,'5.3_FX'!N:N,$B15)+SUMIFS('5.4_AL'!K:K,'5.4_AL'!N:N,$B15)+SUMIFS('5.5_EQ'!K:K,'5.5_EQ'!N:N,$B15)+SUMIFS('6.0_UT'!K:K,'6.0_UT'!N:N,$B15)+SUMIFS('7.1_HS'!K:K,'7.1_HS'!N:N,$B15)+SUMIFS('7.2_SS'!K:K,'7.2_SS'!N:N,$B15)+SUMIFS('8.0_CL'!K:K,'8.0_CL'!N:N,$B15)</f>
        <v/>
      </c>
      <c r="G15" s="230">
        <f>D15+E15+F15+SUMIFS('9.0_COH'!F:F,'9.0_COH'!H:H,$B15)+SUMIFS('10_LPC'!F:F,'10_LPC'!H:H,$B15)+SUMIFS('11_SRC'!F:F,'11_SRC'!H:H,$B15)+SUMIFS('12_DSG'!F:F,'12_DSG'!H:H,$B15)+SUMIFS('13_CMA'!F:F,'13_CMA'!H:H,$B15)+SUMIFS('14_PER'!F:F,'14_PER'!H:H,$B15)+SUMIFS('15_FIN'!F:F,'15_FIN'!H:H,$B15)+SUMIFS('16_MRK'!F:F,'16_MRK'!H:H,$B15)+SUMIFS('17_ADM'!F:F,'17_ADM'!H:H,$B15)+SUMIFS('18_PER'!F:F,'18_PER'!H:H,$B15)+SUMIFS('19_SFT'!F:F,'19_SFT'!H:H,$B15)+SUMIFS('20_BRD'!F:F,'20_BRD'!H:H,$B15)+SUMIFS('21_PRF'!F:F,'21_PRF'!H:H,$B15)+SUMIFS('22_BDV'!F:F,'22_BDV'!H:H,$B15)</f>
        <v/>
      </c>
      <c r="H15" s="231">
        <f>IFERROR(G15/$G$180,"-")</f>
        <v/>
      </c>
    </row>
    <row r="16" outlineLevel="1" ht="15" customHeight="1">
      <c r="B16" s="83" t="inlineStr">
        <is>
          <t>1.04</t>
        </is>
      </c>
      <c r="C16" s="66" t="inlineStr">
        <is>
          <t>წიაღისეული რესურსი (ბალასტი, სამშენებლო ნარჩენი და ა.შ)</t>
        </is>
      </c>
      <c r="D16" s="230">
        <f>SUMIFS('1.0_PRE'!G:G,'1.0_PRE'!#REF!,$B16)+SUMIFS('2.1_ERT'!G:G,'2.1_ERT'!#REF!,$B16)+SUMIFS('2.2_SUB'!G:G,'2.2_SUB'!N:N,$B16)+SUMIFS('2.3_STR'!G:G,'2.3_STR'!#REF!,$B16)+SUMIFS('3.1_SH&amp;C'!G:G,'3.1_SH&amp;C'!#REF!,$B16)+SUMIFS('3.2_FIN'!G:G,'3.2_FIN'!#REF!,$B16)+SUMIFS('3.3_FAC'!G:G,'3.3_FAC'!#REF!,$B16)+SUMIFS('3.4_DOR'!G:G,'3.4_DOR'!#REF!,$B16)+SUMIFS('4.1.1_HC'!G:G,'4.1.1_HC'!N:N,$B16)+SUMIFS('4.1.2_VN'!G:G,'4.1.2_VN'!N:N,$B16)+SUMIFS('4.2.1_HV'!G:G,'4.2.1_HV'!N:N,$B16)+SUMIFS('4.2.2_EL'!G:G,'4.2.2_EL'!N:N,$B16)+SUMIFS('4.2.3_GR'!G:G,'4.2.3_GR'!N:N,$B16)+SUMIFS('4.2.4_LN'!G:G,'4.2.4_LN'!N:N,$B16)+SUMIFS('4.2.5_LGT'!G:G,'4.2.5_LGT'!N:N,$B16)+SUMIFS('4.2.6_FA'!G:G,'4.2.6_FA'!N:N,$B16)+SUMIFS('4.2.7_CCTV'!G:G,'4.2.7_CCTV'!N:N,$B16)+SUMIFS('4.2.8_ITS'!G:G,'4.2.8_ITS'!N:N,$B16)+SUMIFS('4.2.9_PA'!G:G,'4.2.9_PA'!N:N,$B16)+SUMIFS('4.2.10_BMS'!G:G,'4.2.10_BMS'!N:N,$B16)+SUMIFS('4.2.11_TV'!G:G,'4.2.11_TV'!N:N,$B16)+SUMIFS('4.2.12_TEL'!G:G,'4.2.12_TEL'!N:N,$B16)+SUMIFS('4.2.13_LCK'!G:G,'4.2.13_LCK'!N:N,$B16)+SUMIFS('4.3.1_PL'!G:G,'4.3.1_PL'!N:N,$B16)+SUMIFS('4.3.2_SW'!G:G,'4.3.2_SW'!N:N,$B16)+SUMIFS('4.3.3_FF'!G:G,'4.3.3_FF'!N:N,$B16)+SUMIFS('4.3.4_DN'!G:G,'4.3.4_DN'!N:N,$B16)+SUMIFS('4.3.5_GAS'!G:G,'4.3.5_GAS'!N:N,$B16)+SUMIFS('4.4.1_VT'!G:G,'4.4.1_VT'!N:N,$B16)+SUMIFS('4.4.2_AC'!G:G,'4.4.2_AC'!N:N,$B16)+SUMIFS('5.1_FF'!G:G,'5.1_FF'!N:N,$B16)+SUMIFS('5.2_MF'!G:G,'5.2_MF'!N:N,$B16)+SUMIFS('5.3_FX'!G:G,'5.3_FX'!N:N,$B16)+SUMIFS('5.4_AL'!G:G,'5.4_AL'!N:N,$B16)+SUMIFS('5.5_EQ'!G:G,'5.5_EQ'!N:N,$B16)+SUMIFS('6.0_UT'!G:G,'6.0_UT'!N:N,$B16)+SUMIFS('7.1_HS'!G:G,'7.1_HS'!N:N,$B16)+SUMIFS('7.2_SS'!G:G,'7.2_SS'!N:N,$B16)+SUMIFS('8.0_CL'!G:G,'8.0_CL'!N:N,$B16)</f>
        <v/>
      </c>
      <c r="E16" s="230">
        <f>SUMIFS('1.0_PRE'!I:I,'1.0_PRE'!#REF!,$B16)+SUMIFS('2.1_ERT'!I:I,'2.1_ERT'!#REF!,$B16)+SUMIFS('2.2_SUB'!I:I,'2.2_SUB'!N:N,$B16)+SUMIFS('2.3_STR'!I:I,'2.3_STR'!#REF!,$B16)+SUMIFS('3.1_SH&amp;C'!I:I,'3.1_SH&amp;C'!#REF!,$B16)+SUMIFS('3.2_FIN'!I:I,'3.2_FIN'!#REF!,$B16)+SUMIFS('3.3_FAC'!I:I,'3.3_FAC'!#REF!,$B16)+SUMIFS('3.4_DOR'!I:I,'3.4_DOR'!#REF!,$B16)+SUMIFS('4.1.1_HC'!I:I,'4.1.1_HC'!N:N,$B16)+SUMIFS('4.1.2_VN'!I:I,'4.1.2_VN'!N:N,$B16)+SUMIFS('4.2.1_HV'!I:I,'4.2.1_HV'!N:N,$B16)+SUMIFS('4.2.2_EL'!I:I,'4.2.2_EL'!N:N,$B16)+SUMIFS('4.2.3_GR'!I:I,'4.2.3_GR'!N:N,$B16)+SUMIFS('4.2.4_LN'!I:I,'4.2.4_LN'!N:N,$B16)+SUMIFS('4.2.5_LGT'!I:I,'4.2.5_LGT'!N:N,$B16)+SUMIFS('4.2.6_FA'!I:I,'4.2.6_FA'!N:N,$B16)+SUMIFS('4.2.7_CCTV'!I:I,'4.2.7_CCTV'!N:N,$B16)+SUMIFS('4.2.8_ITS'!I:I,'4.2.8_ITS'!N:N,$B16)+SUMIFS('4.2.9_PA'!I:I,'4.2.9_PA'!N:N,$B16)+SUMIFS('4.2.10_BMS'!I:I,'4.2.10_BMS'!N:N,$B16)+SUMIFS('4.2.11_TV'!I:I,'4.2.11_TV'!N:N,$B16)+SUMIFS('4.2.12_TEL'!I:I,'4.2.12_TEL'!N:N,$B16)+SUMIFS('4.2.13_LCK'!I:I,'4.2.13_LCK'!N:N,$B16)+SUMIFS('4.3.1_PL'!I:I,'4.3.1_PL'!N:N,$B16)+SUMIFS('4.3.2_SW'!I:I,'4.3.2_SW'!N:N,$B16)+SUMIFS('4.3.3_FF'!I:I,'4.3.3_FF'!N:N,$B16)+SUMIFS('4.3.4_DN'!I:I,'4.3.4_DN'!N:N,$B16)+SUMIFS('4.3.5_GAS'!I:I,'4.3.5_GAS'!N:N,$B16)+SUMIFS('4.4.1_VT'!I:I,'4.4.1_VT'!N:N,$B16)+SUMIFS('4.4.2_AC'!I:I,'4.4.2_AC'!N:N,$B16)+SUMIFS('5.1_FF'!I:I,'5.1_FF'!N:N,$B16)+SUMIFS('5.2_MF'!I:I,'5.2_MF'!N:N,$B16)+SUMIFS('5.3_FX'!I:I,'5.3_FX'!N:N,$B16)+SUMIFS('5.4_AL'!I:I,'5.4_AL'!N:N,$B16)+SUMIFS('5.5_EQ'!I:I,'5.5_EQ'!N:N,$B16)+SUMIFS('6.0_UT'!I:I,'6.0_UT'!N:N,$B16)+SUMIFS('7.1_HS'!I:I,'7.1_HS'!N:N,$B16)+SUMIFS('7.2_SS'!I:I,'7.2_SS'!N:N,$B16)+SUMIFS('8.0_CL'!I:I,'8.0_CL'!N:N,$B16)</f>
        <v/>
      </c>
      <c r="F16" s="230">
        <f>SUMIFS('1.0_PRE'!K:K,'1.0_PRE'!#REF!,$B16)+SUMIFS('2.1_ERT'!K:K,'2.1_ERT'!#REF!,$B16)+SUMIFS('2.2_SUB'!K:K,'2.2_SUB'!N:N,$B16)+SUMIFS('2.3_STR'!K:K,'2.3_STR'!#REF!,$B16)+SUMIFS('3.1_SH&amp;C'!K:K,'3.1_SH&amp;C'!#REF!,$B16)+SUMIFS('3.2_FIN'!K:K,'3.2_FIN'!#REF!,$B16)+SUMIFS('3.3_FAC'!K:K,'3.3_FAC'!#REF!,$B16)+SUMIFS('3.4_DOR'!K:K,'3.4_DOR'!#REF!,$B16)+SUMIFS('4.1.1_HC'!K:K,'4.1.1_HC'!N:N,$B16)+SUMIFS('4.1.2_VN'!K:K,'4.1.2_VN'!N:N,$B16)+SUMIFS('4.2.1_HV'!K:K,'4.2.1_HV'!N:N,$B16)+SUMIFS('4.2.2_EL'!K:K,'4.2.2_EL'!N:N,$B16)+SUMIFS('4.2.3_GR'!K:K,'4.2.3_GR'!N:N,$B16)+SUMIFS('4.2.4_LN'!K:K,'4.2.4_LN'!N:N,$B16)+SUMIFS('4.2.5_LGT'!K:K,'4.2.5_LGT'!N:N,$B16)+SUMIFS('4.2.6_FA'!K:K,'4.2.6_FA'!N:N,$B16)+SUMIFS('4.2.7_CCTV'!K:K,'4.2.7_CCTV'!N:N,$B16)+SUMIFS('4.2.8_ITS'!K:K,'4.2.8_ITS'!N:N,$B16)+SUMIFS('4.2.9_PA'!K:K,'4.2.9_PA'!N:N,$B16)+SUMIFS('4.2.10_BMS'!K:K,'4.2.10_BMS'!N:N,$B16)+SUMIFS('4.2.11_TV'!K:K,'4.2.11_TV'!N:N,$B16)+SUMIFS('4.2.12_TEL'!K:K,'4.2.12_TEL'!N:N,$B16)+SUMIFS('4.2.13_LCK'!K:K,'4.2.13_LCK'!N:N,$B16)+SUMIFS('4.3.1_PL'!K:K,'4.3.1_PL'!N:N,$B16)+SUMIFS('4.3.2_SW'!K:K,'4.3.2_SW'!N:N,$B16)+SUMIFS('4.3.3_FF'!K:K,'4.3.3_FF'!N:N,$B16)+SUMIFS('4.3.4_DN'!K:K,'4.3.4_DN'!N:N,$B16)+SUMIFS('4.3.5_GAS'!K:K,'4.3.5_GAS'!N:N,$B16)+SUMIFS('4.4.1_VT'!K:K,'4.4.1_VT'!N:N,$B16)+SUMIFS('4.4.2_AC'!K:K,'4.4.2_AC'!N:N,$B16)+SUMIFS('5.1_FF'!K:K,'5.1_FF'!N:N,$B16)+SUMIFS('5.2_MF'!K:K,'5.2_MF'!N:N,$B16)+SUMIFS('5.3_FX'!K:K,'5.3_FX'!N:N,$B16)+SUMIFS('5.4_AL'!K:K,'5.4_AL'!N:N,$B16)+SUMIFS('5.5_EQ'!K:K,'5.5_EQ'!N:N,$B16)+SUMIFS('6.0_UT'!K:K,'6.0_UT'!N:N,$B16)+SUMIFS('7.1_HS'!K:K,'7.1_HS'!N:N,$B16)+SUMIFS('7.2_SS'!K:K,'7.2_SS'!N:N,$B16)+SUMIFS('8.0_CL'!K:K,'8.0_CL'!N:N,$B16)</f>
        <v/>
      </c>
      <c r="G16" s="230">
        <f>D16+E16+F16+SUMIFS('9.0_COH'!F:F,'9.0_COH'!H:H,$B16)+SUMIFS('10_LPC'!F:F,'10_LPC'!H:H,$B16)+SUMIFS('11_SRC'!F:F,'11_SRC'!H:H,$B16)+SUMIFS('12_DSG'!F:F,'12_DSG'!H:H,$B16)+SUMIFS('13_CMA'!F:F,'13_CMA'!H:H,$B16)+SUMIFS('14_PER'!F:F,'14_PER'!H:H,$B16)+SUMIFS('15_FIN'!F:F,'15_FIN'!H:H,$B16)+SUMIFS('16_MRK'!F:F,'16_MRK'!H:H,$B16)+SUMIFS('17_ADM'!F:F,'17_ADM'!H:H,$B16)+SUMIFS('18_PER'!F:F,'18_PER'!H:H,$B16)+SUMIFS('19_SFT'!F:F,'19_SFT'!H:H,$B16)+SUMIFS('20_BRD'!F:F,'20_BRD'!H:H,$B16)+SUMIFS('21_PRF'!F:F,'21_PRF'!H:H,$B16)+SUMIFS('22_BDV'!F:F,'22_BDV'!H:H,$B16)</f>
        <v/>
      </c>
      <c r="H16" s="231">
        <f>IFERROR(G16/$G$180,"-")</f>
        <v/>
      </c>
    </row>
    <row r="17" outlineLevel="1" ht="15" customHeight="1">
      <c r="B17" s="83" t="inlineStr">
        <is>
          <t>1.05</t>
        </is>
      </c>
      <c r="C17" s="66" t="inlineStr">
        <is>
          <t>დროებითი ღობე</t>
        </is>
      </c>
      <c r="D17" s="230">
        <f>SUMIFS('1.0_PRE'!G:G,'1.0_PRE'!#REF!,$B17)+SUMIFS('2.1_ERT'!G:G,'2.1_ERT'!#REF!,$B17)+SUMIFS('2.2_SUB'!G:G,'2.2_SUB'!N:N,$B17)+SUMIFS('2.3_STR'!G:G,'2.3_STR'!#REF!,$B17)+SUMIFS('3.1_SH&amp;C'!G:G,'3.1_SH&amp;C'!#REF!,$B17)+SUMIFS('3.2_FIN'!G:G,'3.2_FIN'!#REF!,$B17)+SUMIFS('3.3_FAC'!G:G,'3.3_FAC'!#REF!,$B17)+SUMIFS('3.4_DOR'!G:G,'3.4_DOR'!#REF!,$B17)+SUMIFS('4.1.1_HC'!G:G,'4.1.1_HC'!N:N,$B17)+SUMIFS('4.1.2_VN'!G:G,'4.1.2_VN'!N:N,$B17)+SUMIFS('4.2.1_HV'!G:G,'4.2.1_HV'!N:N,$B17)+SUMIFS('4.2.2_EL'!G:G,'4.2.2_EL'!N:N,$B17)+SUMIFS('4.2.3_GR'!G:G,'4.2.3_GR'!N:N,$B17)+SUMIFS('4.2.4_LN'!G:G,'4.2.4_LN'!N:N,$B17)+SUMIFS('4.2.5_LGT'!G:G,'4.2.5_LGT'!N:N,$B17)+SUMIFS('4.2.6_FA'!G:G,'4.2.6_FA'!N:N,$B17)+SUMIFS('4.2.7_CCTV'!G:G,'4.2.7_CCTV'!N:N,$B17)+SUMIFS('4.2.8_ITS'!G:G,'4.2.8_ITS'!N:N,$B17)+SUMIFS('4.2.9_PA'!G:G,'4.2.9_PA'!N:N,$B17)+SUMIFS('4.2.10_BMS'!G:G,'4.2.10_BMS'!N:N,$B17)+SUMIFS('4.2.11_TV'!G:G,'4.2.11_TV'!N:N,$B17)+SUMIFS('4.2.12_TEL'!G:G,'4.2.12_TEL'!N:N,$B17)+SUMIFS('4.2.13_LCK'!G:G,'4.2.13_LCK'!N:N,$B17)+SUMIFS('4.3.1_PL'!G:G,'4.3.1_PL'!N:N,$B17)+SUMIFS('4.3.2_SW'!G:G,'4.3.2_SW'!N:N,$B17)+SUMIFS('4.3.3_FF'!G:G,'4.3.3_FF'!N:N,$B17)+SUMIFS('4.3.4_DN'!G:G,'4.3.4_DN'!N:N,$B17)+SUMIFS('4.3.5_GAS'!G:G,'4.3.5_GAS'!N:N,$B17)+SUMIFS('4.4.1_VT'!G:G,'4.4.1_VT'!N:N,$B17)+SUMIFS('4.4.2_AC'!G:G,'4.4.2_AC'!N:N,$B17)+SUMIFS('5.1_FF'!G:G,'5.1_FF'!N:N,$B17)+SUMIFS('5.2_MF'!G:G,'5.2_MF'!N:N,$B17)+SUMIFS('5.3_FX'!G:G,'5.3_FX'!N:N,$B17)+SUMIFS('5.4_AL'!G:G,'5.4_AL'!N:N,$B17)+SUMIFS('5.5_EQ'!G:G,'5.5_EQ'!N:N,$B17)+SUMIFS('6.0_UT'!G:G,'6.0_UT'!N:N,$B17)+SUMIFS('7.1_HS'!G:G,'7.1_HS'!N:N,$B17)+SUMIFS('7.2_SS'!G:G,'7.2_SS'!N:N,$B17)+SUMIFS('8.0_CL'!G:G,'8.0_CL'!N:N,$B17)</f>
        <v/>
      </c>
      <c r="E17" s="230">
        <f>SUMIFS('1.0_PRE'!I:I,'1.0_PRE'!#REF!,$B17)+SUMIFS('2.1_ERT'!I:I,'2.1_ERT'!#REF!,$B17)+SUMIFS('2.2_SUB'!I:I,'2.2_SUB'!N:N,$B17)+SUMIFS('2.3_STR'!I:I,'2.3_STR'!#REF!,$B17)+SUMIFS('3.1_SH&amp;C'!I:I,'3.1_SH&amp;C'!#REF!,$B17)+SUMIFS('3.2_FIN'!I:I,'3.2_FIN'!#REF!,$B17)+SUMIFS('3.3_FAC'!I:I,'3.3_FAC'!#REF!,$B17)+SUMIFS('3.4_DOR'!I:I,'3.4_DOR'!#REF!,$B17)+SUMIFS('4.1.1_HC'!I:I,'4.1.1_HC'!N:N,$B17)+SUMIFS('4.1.2_VN'!I:I,'4.1.2_VN'!N:N,$B17)+SUMIFS('4.2.1_HV'!I:I,'4.2.1_HV'!N:N,$B17)+SUMIFS('4.2.2_EL'!I:I,'4.2.2_EL'!N:N,$B17)+SUMIFS('4.2.3_GR'!I:I,'4.2.3_GR'!N:N,$B17)+SUMIFS('4.2.4_LN'!I:I,'4.2.4_LN'!N:N,$B17)+SUMIFS('4.2.5_LGT'!I:I,'4.2.5_LGT'!N:N,$B17)+SUMIFS('4.2.6_FA'!I:I,'4.2.6_FA'!N:N,$B17)+SUMIFS('4.2.7_CCTV'!I:I,'4.2.7_CCTV'!N:N,$B17)+SUMIFS('4.2.8_ITS'!I:I,'4.2.8_ITS'!N:N,$B17)+SUMIFS('4.2.9_PA'!I:I,'4.2.9_PA'!N:N,$B17)+SUMIFS('4.2.10_BMS'!I:I,'4.2.10_BMS'!N:N,$B17)+SUMIFS('4.2.11_TV'!I:I,'4.2.11_TV'!N:N,$B17)+SUMIFS('4.2.12_TEL'!I:I,'4.2.12_TEL'!N:N,$B17)+SUMIFS('4.2.13_LCK'!I:I,'4.2.13_LCK'!N:N,$B17)+SUMIFS('4.3.1_PL'!I:I,'4.3.1_PL'!N:N,$B17)+SUMIFS('4.3.2_SW'!I:I,'4.3.2_SW'!N:N,$B17)+SUMIFS('4.3.3_FF'!I:I,'4.3.3_FF'!N:N,$B17)+SUMIFS('4.3.4_DN'!I:I,'4.3.4_DN'!N:N,$B17)+SUMIFS('4.3.5_GAS'!I:I,'4.3.5_GAS'!N:N,$B17)+SUMIFS('4.4.1_VT'!I:I,'4.4.1_VT'!N:N,$B17)+SUMIFS('4.4.2_AC'!I:I,'4.4.2_AC'!N:N,$B17)+SUMIFS('5.1_FF'!I:I,'5.1_FF'!N:N,$B17)+SUMIFS('5.2_MF'!I:I,'5.2_MF'!N:N,$B17)+SUMIFS('5.3_FX'!I:I,'5.3_FX'!N:N,$B17)+SUMIFS('5.4_AL'!I:I,'5.4_AL'!N:N,$B17)+SUMIFS('5.5_EQ'!I:I,'5.5_EQ'!N:N,$B17)+SUMIFS('6.0_UT'!I:I,'6.0_UT'!N:N,$B17)+SUMIFS('7.1_HS'!I:I,'7.1_HS'!N:N,$B17)+SUMIFS('7.2_SS'!I:I,'7.2_SS'!N:N,$B17)+SUMIFS('8.0_CL'!I:I,'8.0_CL'!N:N,$B17)</f>
        <v/>
      </c>
      <c r="F17" s="230">
        <f>SUMIFS('1.0_PRE'!K:K,'1.0_PRE'!#REF!,$B17)+SUMIFS('2.1_ERT'!K:K,'2.1_ERT'!#REF!,$B17)+SUMIFS('2.2_SUB'!K:K,'2.2_SUB'!N:N,$B17)+SUMIFS('2.3_STR'!K:K,'2.3_STR'!#REF!,$B17)+SUMIFS('3.1_SH&amp;C'!K:K,'3.1_SH&amp;C'!#REF!,$B17)+SUMIFS('3.2_FIN'!K:K,'3.2_FIN'!#REF!,$B17)+SUMIFS('3.3_FAC'!K:K,'3.3_FAC'!#REF!,$B17)+SUMIFS('3.4_DOR'!K:K,'3.4_DOR'!#REF!,$B17)+SUMIFS('4.1.1_HC'!K:K,'4.1.1_HC'!N:N,$B17)+SUMIFS('4.1.2_VN'!K:K,'4.1.2_VN'!N:N,$B17)+SUMIFS('4.2.1_HV'!K:K,'4.2.1_HV'!N:N,$B17)+SUMIFS('4.2.2_EL'!K:K,'4.2.2_EL'!N:N,$B17)+SUMIFS('4.2.3_GR'!K:K,'4.2.3_GR'!N:N,$B17)+SUMIFS('4.2.4_LN'!K:K,'4.2.4_LN'!N:N,$B17)+SUMIFS('4.2.5_LGT'!K:K,'4.2.5_LGT'!N:N,$B17)+SUMIFS('4.2.6_FA'!K:K,'4.2.6_FA'!N:N,$B17)+SUMIFS('4.2.7_CCTV'!K:K,'4.2.7_CCTV'!N:N,$B17)+SUMIFS('4.2.8_ITS'!K:K,'4.2.8_ITS'!N:N,$B17)+SUMIFS('4.2.9_PA'!K:K,'4.2.9_PA'!N:N,$B17)+SUMIFS('4.2.10_BMS'!K:K,'4.2.10_BMS'!N:N,$B17)+SUMIFS('4.2.11_TV'!K:K,'4.2.11_TV'!N:N,$B17)+SUMIFS('4.2.12_TEL'!K:K,'4.2.12_TEL'!N:N,$B17)+SUMIFS('4.2.13_LCK'!K:K,'4.2.13_LCK'!N:N,$B17)+SUMIFS('4.3.1_PL'!K:K,'4.3.1_PL'!N:N,$B17)+SUMIFS('4.3.2_SW'!K:K,'4.3.2_SW'!N:N,$B17)+SUMIFS('4.3.3_FF'!K:K,'4.3.3_FF'!N:N,$B17)+SUMIFS('4.3.4_DN'!K:K,'4.3.4_DN'!N:N,$B17)+SUMIFS('4.3.5_GAS'!K:K,'4.3.5_GAS'!N:N,$B17)+SUMIFS('4.4.1_VT'!K:K,'4.4.1_VT'!N:N,$B17)+SUMIFS('4.4.2_AC'!K:K,'4.4.2_AC'!N:N,$B17)+SUMIFS('5.1_FF'!K:K,'5.1_FF'!N:N,$B17)+SUMIFS('5.2_MF'!K:K,'5.2_MF'!N:N,$B17)+SUMIFS('5.3_FX'!K:K,'5.3_FX'!N:N,$B17)+SUMIFS('5.4_AL'!K:K,'5.4_AL'!N:N,$B17)+SUMIFS('5.5_EQ'!K:K,'5.5_EQ'!N:N,$B17)+SUMIFS('6.0_UT'!K:K,'6.0_UT'!N:N,$B17)+SUMIFS('7.1_HS'!K:K,'7.1_HS'!N:N,$B17)+SUMIFS('7.2_SS'!K:K,'7.2_SS'!N:N,$B17)+SUMIFS('8.0_CL'!K:K,'8.0_CL'!N:N,$B17)</f>
        <v/>
      </c>
      <c r="G17" s="230">
        <f>D17+E17+F17+SUMIFS('9.0_COH'!F:F,'9.0_COH'!H:H,$B17)+SUMIFS('10_LPC'!F:F,'10_LPC'!H:H,$B17)+SUMIFS('11_SRC'!F:F,'11_SRC'!H:H,$B17)+SUMIFS('12_DSG'!F:F,'12_DSG'!H:H,$B17)+SUMIFS('13_CMA'!F:F,'13_CMA'!H:H,$B17)+SUMIFS('14_PER'!F:F,'14_PER'!H:H,$B17)+SUMIFS('15_FIN'!F:F,'15_FIN'!H:H,$B17)+SUMIFS('16_MRK'!F:F,'16_MRK'!H:H,$B17)+SUMIFS('17_ADM'!F:F,'17_ADM'!H:H,$B17)+SUMIFS('18_PER'!F:F,'18_PER'!H:H,$B17)+SUMIFS('19_SFT'!F:F,'19_SFT'!H:H,$B17)+SUMIFS('20_BRD'!F:F,'20_BRD'!H:H,$B17)+SUMIFS('21_PRF'!F:F,'21_PRF'!H:H,$B17)+SUMIFS('22_BDV'!F:F,'22_BDV'!H:H,$B17)</f>
        <v/>
      </c>
      <c r="H17" s="231">
        <f>IFERROR(G17/$G$180,"-")</f>
        <v/>
      </c>
    </row>
    <row r="18" outlineLevel="1" ht="15" customHeight="1">
      <c r="B18" s="83" t="inlineStr">
        <is>
          <t>1.06</t>
        </is>
      </c>
      <c r="C18" s="66" t="inlineStr">
        <is>
          <t>უსაფრთხოებასთან დაკავშირებული ხარჯები (ეკიპირება, ინვენტარი და ა.შ.)</t>
        </is>
      </c>
      <c r="D18" s="230">
        <f>SUMIFS('1.0_PRE'!G:G,'1.0_PRE'!#REF!,$B18)+SUMIFS('2.1_ERT'!G:G,'2.1_ERT'!#REF!,$B18)+SUMIFS('2.2_SUB'!G:G,'2.2_SUB'!N:N,$B18)+SUMIFS('2.3_STR'!G:G,'2.3_STR'!#REF!,$B18)+SUMIFS('3.1_SH&amp;C'!G:G,'3.1_SH&amp;C'!#REF!,$B18)+SUMIFS('3.2_FIN'!G:G,'3.2_FIN'!#REF!,$B18)+SUMIFS('3.3_FAC'!G:G,'3.3_FAC'!#REF!,$B18)+SUMIFS('3.4_DOR'!G:G,'3.4_DOR'!#REF!,$B18)+SUMIFS('4.1.1_HC'!G:G,'4.1.1_HC'!N:N,$B18)+SUMIFS('4.1.2_VN'!G:G,'4.1.2_VN'!N:N,$B18)+SUMIFS('4.2.1_HV'!G:G,'4.2.1_HV'!N:N,$B18)+SUMIFS('4.2.2_EL'!G:G,'4.2.2_EL'!N:N,$B18)+SUMIFS('4.2.3_GR'!G:G,'4.2.3_GR'!N:N,$B18)+SUMIFS('4.2.4_LN'!G:G,'4.2.4_LN'!N:N,$B18)+SUMIFS('4.2.5_LGT'!G:G,'4.2.5_LGT'!N:N,$B18)+SUMIFS('4.2.6_FA'!G:G,'4.2.6_FA'!N:N,$B18)+SUMIFS('4.2.7_CCTV'!G:G,'4.2.7_CCTV'!N:N,$B18)+SUMIFS('4.2.8_ITS'!G:G,'4.2.8_ITS'!N:N,$B18)+SUMIFS('4.2.9_PA'!G:G,'4.2.9_PA'!N:N,$B18)+SUMIFS('4.2.10_BMS'!G:G,'4.2.10_BMS'!N:N,$B18)+SUMIFS('4.2.11_TV'!G:G,'4.2.11_TV'!N:N,$B18)+SUMIFS('4.2.12_TEL'!G:G,'4.2.12_TEL'!N:N,$B18)+SUMIFS('4.2.13_LCK'!G:G,'4.2.13_LCK'!N:N,$B18)+SUMIFS('4.3.1_PL'!G:G,'4.3.1_PL'!N:N,$B18)+SUMIFS('4.3.2_SW'!G:G,'4.3.2_SW'!N:N,$B18)+SUMIFS('4.3.3_FF'!G:G,'4.3.3_FF'!N:N,$B18)+SUMIFS('4.3.4_DN'!G:G,'4.3.4_DN'!N:N,$B18)+SUMIFS('4.3.5_GAS'!G:G,'4.3.5_GAS'!N:N,$B18)+SUMIFS('4.4.1_VT'!G:G,'4.4.1_VT'!N:N,$B18)+SUMIFS('4.4.2_AC'!G:G,'4.4.2_AC'!N:N,$B18)+SUMIFS('5.1_FF'!G:G,'5.1_FF'!N:N,$B18)+SUMIFS('5.2_MF'!G:G,'5.2_MF'!N:N,$B18)+SUMIFS('5.3_FX'!G:G,'5.3_FX'!N:N,$B18)+SUMIFS('5.4_AL'!G:G,'5.4_AL'!N:N,$B18)+SUMIFS('5.5_EQ'!G:G,'5.5_EQ'!N:N,$B18)+SUMIFS('6.0_UT'!G:G,'6.0_UT'!N:N,$B18)+SUMIFS('7.1_HS'!G:G,'7.1_HS'!N:N,$B18)+SUMIFS('7.2_SS'!G:G,'7.2_SS'!N:N,$B18)+SUMIFS('8.0_CL'!G:G,'8.0_CL'!N:N,$B18)</f>
        <v/>
      </c>
      <c r="E18" s="230">
        <f>SUMIFS('1.0_PRE'!I:I,'1.0_PRE'!#REF!,$B18)+SUMIFS('2.1_ERT'!I:I,'2.1_ERT'!#REF!,$B18)+SUMIFS('2.2_SUB'!I:I,'2.2_SUB'!N:N,$B18)+SUMIFS('2.3_STR'!I:I,'2.3_STR'!#REF!,$B18)+SUMIFS('3.1_SH&amp;C'!I:I,'3.1_SH&amp;C'!#REF!,$B18)+SUMIFS('3.2_FIN'!I:I,'3.2_FIN'!#REF!,$B18)+SUMIFS('3.3_FAC'!I:I,'3.3_FAC'!#REF!,$B18)+SUMIFS('3.4_DOR'!I:I,'3.4_DOR'!#REF!,$B18)+SUMIFS('4.1.1_HC'!I:I,'4.1.1_HC'!N:N,$B18)+SUMIFS('4.1.2_VN'!I:I,'4.1.2_VN'!N:N,$B18)+SUMIFS('4.2.1_HV'!I:I,'4.2.1_HV'!N:N,$B18)+SUMIFS('4.2.2_EL'!I:I,'4.2.2_EL'!N:N,$B18)+SUMIFS('4.2.3_GR'!I:I,'4.2.3_GR'!N:N,$B18)+SUMIFS('4.2.4_LN'!I:I,'4.2.4_LN'!N:N,$B18)+SUMIFS('4.2.5_LGT'!I:I,'4.2.5_LGT'!N:N,$B18)+SUMIFS('4.2.6_FA'!I:I,'4.2.6_FA'!N:N,$B18)+SUMIFS('4.2.7_CCTV'!I:I,'4.2.7_CCTV'!N:N,$B18)+SUMIFS('4.2.8_ITS'!I:I,'4.2.8_ITS'!N:N,$B18)+SUMIFS('4.2.9_PA'!I:I,'4.2.9_PA'!N:N,$B18)+SUMIFS('4.2.10_BMS'!I:I,'4.2.10_BMS'!N:N,$B18)+SUMIFS('4.2.11_TV'!I:I,'4.2.11_TV'!N:N,$B18)+SUMIFS('4.2.12_TEL'!I:I,'4.2.12_TEL'!N:N,$B18)+SUMIFS('4.2.13_LCK'!I:I,'4.2.13_LCK'!N:N,$B18)+SUMIFS('4.3.1_PL'!I:I,'4.3.1_PL'!N:N,$B18)+SUMIFS('4.3.2_SW'!I:I,'4.3.2_SW'!N:N,$B18)+SUMIFS('4.3.3_FF'!I:I,'4.3.3_FF'!N:N,$B18)+SUMIFS('4.3.4_DN'!I:I,'4.3.4_DN'!N:N,$B18)+SUMIFS('4.3.5_GAS'!I:I,'4.3.5_GAS'!N:N,$B18)+SUMIFS('4.4.1_VT'!I:I,'4.4.1_VT'!N:N,$B18)+SUMIFS('4.4.2_AC'!I:I,'4.4.2_AC'!N:N,$B18)+SUMIFS('5.1_FF'!I:I,'5.1_FF'!N:N,$B18)+SUMIFS('5.2_MF'!I:I,'5.2_MF'!N:N,$B18)+SUMIFS('5.3_FX'!I:I,'5.3_FX'!N:N,$B18)+SUMIFS('5.4_AL'!I:I,'5.4_AL'!N:N,$B18)+SUMIFS('5.5_EQ'!I:I,'5.5_EQ'!N:N,$B18)+SUMIFS('6.0_UT'!I:I,'6.0_UT'!N:N,$B18)+SUMIFS('7.1_HS'!I:I,'7.1_HS'!N:N,$B18)+SUMIFS('7.2_SS'!I:I,'7.2_SS'!N:N,$B18)+SUMIFS('8.0_CL'!I:I,'8.0_CL'!N:N,$B18)</f>
        <v/>
      </c>
      <c r="F18" s="230">
        <f>SUMIFS('1.0_PRE'!K:K,'1.0_PRE'!#REF!,$B18)+SUMIFS('2.1_ERT'!K:K,'2.1_ERT'!#REF!,$B18)+SUMIFS('2.2_SUB'!K:K,'2.2_SUB'!N:N,$B18)+SUMIFS('2.3_STR'!K:K,'2.3_STR'!#REF!,$B18)+SUMIFS('3.1_SH&amp;C'!K:K,'3.1_SH&amp;C'!#REF!,$B18)+SUMIFS('3.2_FIN'!K:K,'3.2_FIN'!#REF!,$B18)+SUMIFS('3.3_FAC'!K:K,'3.3_FAC'!#REF!,$B18)+SUMIFS('3.4_DOR'!K:K,'3.4_DOR'!#REF!,$B18)+SUMIFS('4.1.1_HC'!K:K,'4.1.1_HC'!N:N,$B18)+SUMIFS('4.1.2_VN'!K:K,'4.1.2_VN'!N:N,$B18)+SUMIFS('4.2.1_HV'!K:K,'4.2.1_HV'!N:N,$B18)+SUMIFS('4.2.2_EL'!K:K,'4.2.2_EL'!N:N,$B18)+SUMIFS('4.2.3_GR'!K:K,'4.2.3_GR'!N:N,$B18)+SUMIFS('4.2.4_LN'!K:K,'4.2.4_LN'!N:N,$B18)+SUMIFS('4.2.5_LGT'!K:K,'4.2.5_LGT'!N:N,$B18)+SUMIFS('4.2.6_FA'!K:K,'4.2.6_FA'!N:N,$B18)+SUMIFS('4.2.7_CCTV'!K:K,'4.2.7_CCTV'!N:N,$B18)+SUMIFS('4.2.8_ITS'!K:K,'4.2.8_ITS'!N:N,$B18)+SUMIFS('4.2.9_PA'!K:K,'4.2.9_PA'!N:N,$B18)+SUMIFS('4.2.10_BMS'!K:K,'4.2.10_BMS'!N:N,$B18)+SUMIFS('4.2.11_TV'!K:K,'4.2.11_TV'!N:N,$B18)+SUMIFS('4.2.12_TEL'!K:K,'4.2.12_TEL'!N:N,$B18)+SUMIFS('4.2.13_LCK'!K:K,'4.2.13_LCK'!N:N,$B18)+SUMIFS('4.3.1_PL'!K:K,'4.3.1_PL'!N:N,$B18)+SUMIFS('4.3.2_SW'!K:K,'4.3.2_SW'!N:N,$B18)+SUMIFS('4.3.3_FF'!K:K,'4.3.3_FF'!N:N,$B18)+SUMIFS('4.3.4_DN'!K:K,'4.3.4_DN'!N:N,$B18)+SUMIFS('4.3.5_GAS'!K:K,'4.3.5_GAS'!N:N,$B18)+SUMIFS('4.4.1_VT'!K:K,'4.4.1_VT'!N:N,$B18)+SUMIFS('4.4.2_AC'!K:K,'4.4.2_AC'!N:N,$B18)+SUMIFS('5.1_FF'!K:K,'5.1_FF'!N:N,$B18)+SUMIFS('5.2_MF'!K:K,'5.2_MF'!N:N,$B18)+SUMIFS('5.3_FX'!K:K,'5.3_FX'!N:N,$B18)+SUMIFS('5.4_AL'!K:K,'5.4_AL'!N:N,$B18)+SUMIFS('5.5_EQ'!K:K,'5.5_EQ'!N:N,$B18)+SUMIFS('6.0_UT'!K:K,'6.0_UT'!N:N,$B18)+SUMIFS('7.1_HS'!K:K,'7.1_HS'!N:N,$B18)+SUMIFS('7.2_SS'!K:K,'7.2_SS'!N:N,$B18)+SUMIFS('8.0_CL'!K:K,'8.0_CL'!N:N,$B18)</f>
        <v/>
      </c>
      <c r="G18" s="230">
        <f>D18+E18+F18+SUMIFS('9.0_COH'!F:F,'9.0_COH'!H:H,$B18)+SUMIFS('10_LPC'!F:F,'10_LPC'!H:H,$B18)+SUMIFS('11_SRC'!F:F,'11_SRC'!H:H,$B18)+SUMIFS('12_DSG'!F:F,'12_DSG'!H:H,$B18)+SUMIFS('13_CMA'!F:F,'13_CMA'!H:H,$B18)+SUMIFS('14_PER'!F:F,'14_PER'!H:H,$B18)+SUMIFS('15_FIN'!F:F,'15_FIN'!H:H,$B18)+SUMIFS('16_MRK'!F:F,'16_MRK'!H:H,$B18)+SUMIFS('17_ADM'!F:F,'17_ADM'!H:H,$B18)+SUMIFS('18_PER'!F:F,'18_PER'!H:H,$B18)+SUMIFS('19_SFT'!F:F,'19_SFT'!H:H,$B18)+SUMIFS('20_BRD'!F:F,'20_BRD'!H:H,$B18)+SUMIFS('21_PRF'!F:F,'21_PRF'!H:H,$B18)+SUMIFS('22_BDV'!F:F,'22_BDV'!H:H,$B18)</f>
        <v/>
      </c>
      <c r="H18" s="231">
        <f>IFERROR(G18/$G$180,"-")</f>
        <v/>
      </c>
    </row>
    <row r="19" outlineLevel="1" ht="15" customHeight="1">
      <c r="B19" s="83" t="inlineStr">
        <is>
          <t>1.07</t>
        </is>
      </c>
      <c r="C19" s="66" t="inlineStr">
        <is>
          <t>ტრანსპორტი და ლოჯისტიკა</t>
        </is>
      </c>
      <c r="D19" s="230">
        <f>SUMIFS('1.0_PRE'!G:G,'1.0_PRE'!#REF!,$B19)+SUMIFS('2.1_ERT'!G:G,'2.1_ERT'!#REF!,$B19)+SUMIFS('2.2_SUB'!G:G,'2.2_SUB'!N:N,$B19)+SUMIFS('2.3_STR'!G:G,'2.3_STR'!#REF!,$B19)+SUMIFS('3.1_SH&amp;C'!G:G,'3.1_SH&amp;C'!#REF!,$B19)+SUMIFS('3.2_FIN'!G:G,'3.2_FIN'!#REF!,$B19)+SUMIFS('3.3_FAC'!G:G,'3.3_FAC'!#REF!,$B19)+SUMIFS('3.4_DOR'!G:G,'3.4_DOR'!#REF!,$B19)+SUMIFS('4.1.1_HC'!G:G,'4.1.1_HC'!N:N,$B19)+SUMIFS('4.1.2_VN'!G:G,'4.1.2_VN'!N:N,$B19)+SUMIFS('4.2.1_HV'!G:G,'4.2.1_HV'!N:N,$B19)+SUMIFS('4.2.2_EL'!G:G,'4.2.2_EL'!N:N,$B19)+SUMIFS('4.2.3_GR'!G:G,'4.2.3_GR'!N:N,$B19)+SUMIFS('4.2.4_LN'!G:G,'4.2.4_LN'!N:N,$B19)+SUMIFS('4.2.5_LGT'!G:G,'4.2.5_LGT'!N:N,$B19)+SUMIFS('4.2.6_FA'!G:G,'4.2.6_FA'!N:N,$B19)+SUMIFS('4.2.7_CCTV'!G:G,'4.2.7_CCTV'!N:N,$B19)+SUMIFS('4.2.8_ITS'!G:G,'4.2.8_ITS'!N:N,$B19)+SUMIFS('4.2.9_PA'!G:G,'4.2.9_PA'!N:N,$B19)+SUMIFS('4.2.10_BMS'!G:G,'4.2.10_BMS'!N:N,$B19)+SUMIFS('4.2.11_TV'!G:G,'4.2.11_TV'!N:N,$B19)+SUMIFS('4.2.12_TEL'!G:G,'4.2.12_TEL'!N:N,$B19)+SUMIFS('4.2.13_LCK'!G:G,'4.2.13_LCK'!N:N,$B19)+SUMIFS('4.3.1_PL'!G:G,'4.3.1_PL'!N:N,$B19)+SUMIFS('4.3.2_SW'!G:G,'4.3.2_SW'!N:N,$B19)+SUMIFS('4.3.3_FF'!G:G,'4.3.3_FF'!N:N,$B19)+SUMIFS('4.3.4_DN'!G:G,'4.3.4_DN'!N:N,$B19)+SUMIFS('4.3.5_GAS'!G:G,'4.3.5_GAS'!N:N,$B19)+SUMIFS('4.4.1_VT'!G:G,'4.4.1_VT'!N:N,$B19)+SUMIFS('4.4.2_AC'!G:G,'4.4.2_AC'!N:N,$B19)+SUMIFS('5.1_FF'!G:G,'5.1_FF'!N:N,$B19)+SUMIFS('5.2_MF'!G:G,'5.2_MF'!N:N,$B19)+SUMIFS('5.3_FX'!G:G,'5.3_FX'!N:N,$B19)+SUMIFS('5.4_AL'!G:G,'5.4_AL'!N:N,$B19)+SUMIFS('5.5_EQ'!G:G,'5.5_EQ'!N:N,$B19)+SUMIFS('6.0_UT'!G:G,'6.0_UT'!N:N,$B19)+SUMIFS('7.1_HS'!G:G,'7.1_HS'!N:N,$B19)+SUMIFS('7.2_SS'!G:G,'7.2_SS'!N:N,$B19)+SUMIFS('8.0_CL'!G:G,'8.0_CL'!N:N,$B19)</f>
        <v/>
      </c>
      <c r="E19" s="230">
        <f>SUMIFS('1.0_PRE'!I:I,'1.0_PRE'!#REF!,$B19)+SUMIFS('2.1_ERT'!I:I,'2.1_ERT'!#REF!,$B19)+SUMIFS('2.2_SUB'!I:I,'2.2_SUB'!N:N,$B19)+SUMIFS('2.3_STR'!I:I,'2.3_STR'!#REF!,$B19)+SUMIFS('3.1_SH&amp;C'!I:I,'3.1_SH&amp;C'!#REF!,$B19)+SUMIFS('3.2_FIN'!I:I,'3.2_FIN'!#REF!,$B19)+SUMIFS('3.3_FAC'!I:I,'3.3_FAC'!#REF!,$B19)+SUMIFS('3.4_DOR'!I:I,'3.4_DOR'!#REF!,$B19)+SUMIFS('4.1.1_HC'!I:I,'4.1.1_HC'!N:N,$B19)+SUMIFS('4.1.2_VN'!I:I,'4.1.2_VN'!N:N,$B19)+SUMIFS('4.2.1_HV'!I:I,'4.2.1_HV'!N:N,$B19)+SUMIFS('4.2.2_EL'!I:I,'4.2.2_EL'!N:N,$B19)+SUMIFS('4.2.3_GR'!I:I,'4.2.3_GR'!N:N,$B19)+SUMIFS('4.2.4_LN'!I:I,'4.2.4_LN'!N:N,$B19)+SUMIFS('4.2.5_LGT'!I:I,'4.2.5_LGT'!N:N,$B19)+SUMIFS('4.2.6_FA'!I:I,'4.2.6_FA'!N:N,$B19)+SUMIFS('4.2.7_CCTV'!I:I,'4.2.7_CCTV'!N:N,$B19)+SUMIFS('4.2.8_ITS'!I:I,'4.2.8_ITS'!N:N,$B19)+SUMIFS('4.2.9_PA'!I:I,'4.2.9_PA'!N:N,$B19)+SUMIFS('4.2.10_BMS'!I:I,'4.2.10_BMS'!N:N,$B19)+SUMIFS('4.2.11_TV'!I:I,'4.2.11_TV'!N:N,$B19)+SUMIFS('4.2.12_TEL'!I:I,'4.2.12_TEL'!N:N,$B19)+SUMIFS('4.2.13_LCK'!I:I,'4.2.13_LCK'!N:N,$B19)+SUMIFS('4.3.1_PL'!I:I,'4.3.1_PL'!N:N,$B19)+SUMIFS('4.3.2_SW'!I:I,'4.3.2_SW'!N:N,$B19)+SUMIFS('4.3.3_FF'!I:I,'4.3.3_FF'!N:N,$B19)+SUMIFS('4.3.4_DN'!I:I,'4.3.4_DN'!N:N,$B19)+SUMIFS('4.3.5_GAS'!I:I,'4.3.5_GAS'!N:N,$B19)+SUMIFS('4.4.1_VT'!I:I,'4.4.1_VT'!N:N,$B19)+SUMIFS('4.4.2_AC'!I:I,'4.4.2_AC'!N:N,$B19)+SUMIFS('5.1_FF'!I:I,'5.1_FF'!N:N,$B19)+SUMIFS('5.2_MF'!I:I,'5.2_MF'!N:N,$B19)+SUMIFS('5.3_FX'!I:I,'5.3_FX'!N:N,$B19)+SUMIFS('5.4_AL'!I:I,'5.4_AL'!N:N,$B19)+SUMIFS('5.5_EQ'!I:I,'5.5_EQ'!N:N,$B19)+SUMIFS('6.0_UT'!I:I,'6.0_UT'!N:N,$B19)+SUMIFS('7.1_HS'!I:I,'7.1_HS'!N:N,$B19)+SUMIFS('7.2_SS'!I:I,'7.2_SS'!N:N,$B19)+SUMIFS('8.0_CL'!I:I,'8.0_CL'!N:N,$B19)</f>
        <v/>
      </c>
      <c r="F19" s="230">
        <f>SUMIFS('1.0_PRE'!K:K,'1.0_PRE'!#REF!,$B19)+SUMIFS('2.1_ERT'!K:K,'2.1_ERT'!#REF!,$B19)+SUMIFS('2.2_SUB'!K:K,'2.2_SUB'!N:N,$B19)+SUMIFS('2.3_STR'!K:K,'2.3_STR'!#REF!,$B19)+SUMIFS('3.1_SH&amp;C'!K:K,'3.1_SH&amp;C'!#REF!,$B19)+SUMIFS('3.2_FIN'!K:K,'3.2_FIN'!#REF!,$B19)+SUMIFS('3.3_FAC'!K:K,'3.3_FAC'!#REF!,$B19)+SUMIFS('3.4_DOR'!K:K,'3.4_DOR'!#REF!,$B19)+SUMIFS('4.1.1_HC'!K:K,'4.1.1_HC'!N:N,$B19)+SUMIFS('4.1.2_VN'!K:K,'4.1.2_VN'!N:N,$B19)+SUMIFS('4.2.1_HV'!K:K,'4.2.1_HV'!N:N,$B19)+SUMIFS('4.2.2_EL'!K:K,'4.2.2_EL'!N:N,$B19)+SUMIFS('4.2.3_GR'!K:K,'4.2.3_GR'!N:N,$B19)+SUMIFS('4.2.4_LN'!K:K,'4.2.4_LN'!N:N,$B19)+SUMIFS('4.2.5_LGT'!K:K,'4.2.5_LGT'!N:N,$B19)+SUMIFS('4.2.6_FA'!K:K,'4.2.6_FA'!N:N,$B19)+SUMIFS('4.2.7_CCTV'!K:K,'4.2.7_CCTV'!N:N,$B19)+SUMIFS('4.2.8_ITS'!K:K,'4.2.8_ITS'!N:N,$B19)+SUMIFS('4.2.9_PA'!K:K,'4.2.9_PA'!N:N,$B19)+SUMIFS('4.2.10_BMS'!K:K,'4.2.10_BMS'!N:N,$B19)+SUMIFS('4.2.11_TV'!K:K,'4.2.11_TV'!N:N,$B19)+SUMIFS('4.2.12_TEL'!K:K,'4.2.12_TEL'!N:N,$B19)+SUMIFS('4.2.13_LCK'!K:K,'4.2.13_LCK'!N:N,$B19)+SUMIFS('4.3.1_PL'!K:K,'4.3.1_PL'!N:N,$B19)+SUMIFS('4.3.2_SW'!K:K,'4.3.2_SW'!N:N,$B19)+SUMIFS('4.3.3_FF'!K:K,'4.3.3_FF'!N:N,$B19)+SUMIFS('4.3.4_DN'!K:K,'4.3.4_DN'!N:N,$B19)+SUMIFS('4.3.5_GAS'!K:K,'4.3.5_GAS'!N:N,$B19)+SUMIFS('4.4.1_VT'!K:K,'4.4.1_VT'!N:N,$B19)+SUMIFS('4.4.2_AC'!K:K,'4.4.2_AC'!N:N,$B19)+SUMIFS('5.1_FF'!K:K,'5.1_FF'!N:N,$B19)+SUMIFS('5.2_MF'!K:K,'5.2_MF'!N:N,$B19)+SUMIFS('5.3_FX'!K:K,'5.3_FX'!N:N,$B19)+SUMIFS('5.4_AL'!K:K,'5.4_AL'!N:N,$B19)+SUMIFS('5.5_EQ'!K:K,'5.5_EQ'!N:N,$B19)+SUMIFS('6.0_UT'!K:K,'6.0_UT'!N:N,$B19)+SUMIFS('7.1_HS'!K:K,'7.1_HS'!N:N,$B19)+SUMIFS('7.2_SS'!K:K,'7.2_SS'!N:N,$B19)+SUMIFS('8.0_CL'!K:K,'8.0_CL'!N:N,$B19)</f>
        <v/>
      </c>
      <c r="G19" s="230">
        <f>D19+E19+F19+SUMIFS('9.0_COH'!F:F,'9.0_COH'!H:H,$B19)+SUMIFS('10_LPC'!F:F,'10_LPC'!H:H,$B19)+SUMIFS('11_SRC'!F:F,'11_SRC'!H:H,$B19)+SUMIFS('12_DSG'!F:F,'12_DSG'!H:H,$B19)+SUMIFS('13_CMA'!F:F,'13_CMA'!H:H,$B19)+SUMIFS('14_PER'!F:F,'14_PER'!H:H,$B19)+SUMIFS('15_FIN'!F:F,'15_FIN'!H:H,$B19)+SUMIFS('16_MRK'!F:F,'16_MRK'!H:H,$B19)+SUMIFS('17_ADM'!F:F,'17_ADM'!H:H,$B19)+SUMIFS('18_PER'!F:F,'18_PER'!H:H,$B19)+SUMIFS('19_SFT'!F:F,'19_SFT'!H:H,$B19)+SUMIFS('20_BRD'!F:F,'20_BRD'!H:H,$B19)+SUMIFS('21_PRF'!F:F,'21_PRF'!H:H,$B19)+SUMIFS('22_BDV'!F:F,'22_BDV'!H:H,$B19)</f>
        <v/>
      </c>
      <c r="H19" s="231">
        <f>IFERROR(G19/$G$180,"-")</f>
        <v/>
      </c>
    </row>
    <row r="20" outlineLevel="1" ht="15" customHeight="1">
      <c r="B20" s="83" t="inlineStr">
        <is>
          <t>1.08</t>
        </is>
      </c>
      <c r="C20" s="68" t="inlineStr">
        <is>
          <t>დროებითი დენი</t>
        </is>
      </c>
      <c r="D20" s="230">
        <f>SUMIFS('1.0_PRE'!G:G,'1.0_PRE'!#REF!,$B20)+SUMIFS('2.1_ERT'!G:G,'2.1_ERT'!#REF!,$B20)+SUMIFS('2.2_SUB'!G:G,'2.2_SUB'!N:N,$B20)+SUMIFS('2.3_STR'!G:G,'2.3_STR'!#REF!,$B20)+SUMIFS('3.1_SH&amp;C'!G:G,'3.1_SH&amp;C'!#REF!,$B20)+SUMIFS('3.2_FIN'!G:G,'3.2_FIN'!#REF!,$B20)+SUMIFS('3.3_FAC'!G:G,'3.3_FAC'!#REF!,$B20)+SUMIFS('3.4_DOR'!G:G,'3.4_DOR'!#REF!,$B20)+SUMIFS('4.1.1_HC'!G:G,'4.1.1_HC'!N:N,$B20)+SUMIFS('4.1.2_VN'!G:G,'4.1.2_VN'!N:N,$B20)+SUMIFS('4.2.1_HV'!G:G,'4.2.1_HV'!N:N,$B20)+SUMIFS('4.2.2_EL'!G:G,'4.2.2_EL'!N:N,$B20)+SUMIFS('4.2.3_GR'!G:G,'4.2.3_GR'!N:N,$B20)+SUMIFS('4.2.4_LN'!G:G,'4.2.4_LN'!N:N,$B20)+SUMIFS('4.2.5_LGT'!G:G,'4.2.5_LGT'!N:N,$B20)+SUMIFS('4.2.6_FA'!G:G,'4.2.6_FA'!N:N,$B20)+SUMIFS('4.2.7_CCTV'!G:G,'4.2.7_CCTV'!N:N,$B20)+SUMIFS('4.2.8_ITS'!G:G,'4.2.8_ITS'!N:N,$B20)+SUMIFS('4.2.9_PA'!G:G,'4.2.9_PA'!N:N,$B20)+SUMIFS('4.2.10_BMS'!G:G,'4.2.10_BMS'!N:N,$B20)+SUMIFS('4.2.11_TV'!G:G,'4.2.11_TV'!N:N,$B20)+SUMIFS('4.2.12_TEL'!G:G,'4.2.12_TEL'!N:N,$B20)+SUMIFS('4.2.13_LCK'!G:G,'4.2.13_LCK'!N:N,$B20)+SUMIFS('4.3.1_PL'!G:G,'4.3.1_PL'!N:N,$B20)+SUMIFS('4.3.2_SW'!G:G,'4.3.2_SW'!N:N,$B20)+SUMIFS('4.3.3_FF'!G:G,'4.3.3_FF'!N:N,$B20)+SUMIFS('4.3.4_DN'!G:G,'4.3.4_DN'!N:N,$B20)+SUMIFS('4.3.5_GAS'!G:G,'4.3.5_GAS'!N:N,$B20)+SUMIFS('4.4.1_VT'!G:G,'4.4.1_VT'!N:N,$B20)+SUMIFS('4.4.2_AC'!G:G,'4.4.2_AC'!N:N,$B20)+SUMIFS('5.1_FF'!G:G,'5.1_FF'!N:N,$B20)+SUMIFS('5.2_MF'!G:G,'5.2_MF'!N:N,$B20)+SUMIFS('5.3_FX'!G:G,'5.3_FX'!N:N,$B20)+SUMIFS('5.4_AL'!G:G,'5.4_AL'!N:N,$B20)+SUMIFS('5.5_EQ'!G:G,'5.5_EQ'!N:N,$B20)+SUMIFS('6.0_UT'!G:G,'6.0_UT'!N:N,$B20)+SUMIFS('7.1_HS'!G:G,'7.1_HS'!N:N,$B20)+SUMIFS('7.2_SS'!G:G,'7.2_SS'!N:N,$B20)+SUMIFS('8.0_CL'!G:G,'8.0_CL'!N:N,$B20)</f>
        <v/>
      </c>
      <c r="E20" s="230">
        <f>SUMIFS('1.0_PRE'!I:I,'1.0_PRE'!#REF!,$B20)+SUMIFS('2.1_ERT'!I:I,'2.1_ERT'!#REF!,$B20)+SUMIFS('2.2_SUB'!I:I,'2.2_SUB'!N:N,$B20)+SUMIFS('2.3_STR'!I:I,'2.3_STR'!#REF!,$B20)+SUMIFS('3.1_SH&amp;C'!I:I,'3.1_SH&amp;C'!#REF!,$B20)+SUMIFS('3.2_FIN'!I:I,'3.2_FIN'!#REF!,$B20)+SUMIFS('3.3_FAC'!I:I,'3.3_FAC'!#REF!,$B20)+SUMIFS('3.4_DOR'!I:I,'3.4_DOR'!#REF!,$B20)+SUMIFS('4.1.1_HC'!I:I,'4.1.1_HC'!N:N,$B20)+SUMIFS('4.1.2_VN'!I:I,'4.1.2_VN'!N:N,$B20)+SUMIFS('4.2.1_HV'!I:I,'4.2.1_HV'!N:N,$B20)+SUMIFS('4.2.2_EL'!I:I,'4.2.2_EL'!N:N,$B20)+SUMIFS('4.2.3_GR'!I:I,'4.2.3_GR'!N:N,$B20)+SUMIFS('4.2.4_LN'!I:I,'4.2.4_LN'!N:N,$B20)+SUMIFS('4.2.5_LGT'!I:I,'4.2.5_LGT'!N:N,$B20)+SUMIFS('4.2.6_FA'!I:I,'4.2.6_FA'!N:N,$B20)+SUMIFS('4.2.7_CCTV'!I:I,'4.2.7_CCTV'!N:N,$B20)+SUMIFS('4.2.8_ITS'!I:I,'4.2.8_ITS'!N:N,$B20)+SUMIFS('4.2.9_PA'!I:I,'4.2.9_PA'!N:N,$B20)+SUMIFS('4.2.10_BMS'!I:I,'4.2.10_BMS'!N:N,$B20)+SUMIFS('4.2.11_TV'!I:I,'4.2.11_TV'!N:N,$B20)+SUMIFS('4.2.12_TEL'!I:I,'4.2.12_TEL'!N:N,$B20)+SUMIFS('4.2.13_LCK'!I:I,'4.2.13_LCK'!N:N,$B20)+SUMIFS('4.3.1_PL'!I:I,'4.3.1_PL'!N:N,$B20)+SUMIFS('4.3.2_SW'!I:I,'4.3.2_SW'!N:N,$B20)+SUMIFS('4.3.3_FF'!I:I,'4.3.3_FF'!N:N,$B20)+SUMIFS('4.3.4_DN'!I:I,'4.3.4_DN'!N:N,$B20)+SUMIFS('4.3.5_GAS'!I:I,'4.3.5_GAS'!N:N,$B20)+SUMIFS('4.4.1_VT'!I:I,'4.4.1_VT'!N:N,$B20)+SUMIFS('4.4.2_AC'!I:I,'4.4.2_AC'!N:N,$B20)+SUMIFS('5.1_FF'!I:I,'5.1_FF'!N:N,$B20)+SUMIFS('5.2_MF'!I:I,'5.2_MF'!N:N,$B20)+SUMIFS('5.3_FX'!I:I,'5.3_FX'!N:N,$B20)+SUMIFS('5.4_AL'!I:I,'5.4_AL'!N:N,$B20)+SUMIFS('5.5_EQ'!I:I,'5.5_EQ'!N:N,$B20)+SUMIFS('6.0_UT'!I:I,'6.0_UT'!N:N,$B20)+SUMIFS('7.1_HS'!I:I,'7.1_HS'!N:N,$B20)+SUMIFS('7.2_SS'!I:I,'7.2_SS'!N:N,$B20)+SUMIFS('8.0_CL'!I:I,'8.0_CL'!N:N,$B20)</f>
        <v/>
      </c>
      <c r="F20" s="230">
        <f>SUMIFS('1.0_PRE'!K:K,'1.0_PRE'!#REF!,$B20)+SUMIFS('2.1_ERT'!K:K,'2.1_ERT'!#REF!,$B20)+SUMIFS('2.2_SUB'!K:K,'2.2_SUB'!N:N,$B20)+SUMIFS('2.3_STR'!K:K,'2.3_STR'!#REF!,$B20)+SUMIFS('3.1_SH&amp;C'!K:K,'3.1_SH&amp;C'!#REF!,$B20)+SUMIFS('3.2_FIN'!K:K,'3.2_FIN'!#REF!,$B20)+SUMIFS('3.3_FAC'!K:K,'3.3_FAC'!#REF!,$B20)+SUMIFS('3.4_DOR'!K:K,'3.4_DOR'!#REF!,$B20)+SUMIFS('4.1.1_HC'!K:K,'4.1.1_HC'!N:N,$B20)+SUMIFS('4.1.2_VN'!K:K,'4.1.2_VN'!N:N,$B20)+SUMIFS('4.2.1_HV'!K:K,'4.2.1_HV'!N:N,$B20)+SUMIFS('4.2.2_EL'!K:K,'4.2.2_EL'!N:N,$B20)+SUMIFS('4.2.3_GR'!K:K,'4.2.3_GR'!N:N,$B20)+SUMIFS('4.2.4_LN'!K:K,'4.2.4_LN'!N:N,$B20)+SUMIFS('4.2.5_LGT'!K:K,'4.2.5_LGT'!N:N,$B20)+SUMIFS('4.2.6_FA'!K:K,'4.2.6_FA'!N:N,$B20)+SUMIFS('4.2.7_CCTV'!K:K,'4.2.7_CCTV'!N:N,$B20)+SUMIFS('4.2.8_ITS'!K:K,'4.2.8_ITS'!N:N,$B20)+SUMIFS('4.2.9_PA'!K:K,'4.2.9_PA'!N:N,$B20)+SUMIFS('4.2.10_BMS'!K:K,'4.2.10_BMS'!N:N,$B20)+SUMIFS('4.2.11_TV'!K:K,'4.2.11_TV'!N:N,$B20)+SUMIFS('4.2.12_TEL'!K:K,'4.2.12_TEL'!N:N,$B20)+SUMIFS('4.2.13_LCK'!K:K,'4.2.13_LCK'!N:N,$B20)+SUMIFS('4.3.1_PL'!K:K,'4.3.1_PL'!N:N,$B20)+SUMIFS('4.3.2_SW'!K:K,'4.3.2_SW'!N:N,$B20)+SUMIFS('4.3.3_FF'!K:K,'4.3.3_FF'!N:N,$B20)+SUMIFS('4.3.4_DN'!K:K,'4.3.4_DN'!N:N,$B20)+SUMIFS('4.3.5_GAS'!K:K,'4.3.5_GAS'!N:N,$B20)+SUMIFS('4.4.1_VT'!K:K,'4.4.1_VT'!N:N,$B20)+SUMIFS('4.4.2_AC'!K:K,'4.4.2_AC'!N:N,$B20)+SUMIFS('5.1_FF'!K:K,'5.1_FF'!N:N,$B20)+SUMIFS('5.2_MF'!K:K,'5.2_MF'!N:N,$B20)+SUMIFS('5.3_FX'!K:K,'5.3_FX'!N:N,$B20)+SUMIFS('5.4_AL'!K:K,'5.4_AL'!N:N,$B20)+SUMIFS('5.5_EQ'!K:K,'5.5_EQ'!N:N,$B20)+SUMIFS('6.0_UT'!K:K,'6.0_UT'!N:N,$B20)+SUMIFS('7.1_HS'!K:K,'7.1_HS'!N:N,$B20)+SUMIFS('7.2_SS'!K:K,'7.2_SS'!N:N,$B20)+SUMIFS('8.0_CL'!K:K,'8.0_CL'!N:N,$B20)</f>
        <v/>
      </c>
      <c r="G20" s="230">
        <f>D20+E20+F20+SUMIFS('9.0_COH'!F:F,'9.0_COH'!H:H,$B20)+SUMIFS('10_LPC'!F:F,'10_LPC'!H:H,$B20)+SUMIFS('11_SRC'!F:F,'11_SRC'!H:H,$B20)+SUMIFS('12_DSG'!F:F,'12_DSG'!H:H,$B20)+SUMIFS('13_CMA'!F:F,'13_CMA'!H:H,$B20)+SUMIFS('14_PER'!F:F,'14_PER'!H:H,$B20)+SUMIFS('15_FIN'!F:F,'15_FIN'!H:H,$B20)+SUMIFS('16_MRK'!F:F,'16_MRK'!H:H,$B20)+SUMIFS('17_ADM'!F:F,'17_ADM'!H:H,$B20)+SUMIFS('18_PER'!F:F,'18_PER'!H:H,$B20)+SUMIFS('19_SFT'!F:F,'19_SFT'!H:H,$B20)+SUMIFS('20_BRD'!F:F,'20_BRD'!H:H,$B20)+SUMIFS('21_PRF'!F:F,'21_PRF'!H:H,$B20)+SUMIFS('22_BDV'!F:F,'22_BDV'!H:H,$B20)</f>
        <v/>
      </c>
      <c r="H20" s="231">
        <f>IFERROR(G20/$G$180,"-")</f>
        <v/>
      </c>
    </row>
    <row r="21" outlineLevel="1" ht="15" customHeight="1">
      <c r="B21" s="83" t="inlineStr">
        <is>
          <t>1.09</t>
        </is>
      </c>
      <c r="C21" s="68" t="inlineStr">
        <is>
          <t>დროებითი წყალი/წყალარინება</t>
        </is>
      </c>
      <c r="D21" s="230">
        <f>SUMIFS('1.0_PRE'!G:G,'1.0_PRE'!#REF!,$B21)+SUMIFS('2.1_ERT'!G:G,'2.1_ERT'!#REF!,$B21)+SUMIFS('2.2_SUB'!G:G,'2.2_SUB'!N:N,$B21)+SUMIFS('2.3_STR'!G:G,'2.3_STR'!#REF!,$B21)+SUMIFS('3.1_SH&amp;C'!G:G,'3.1_SH&amp;C'!#REF!,$B21)+SUMIFS('3.2_FIN'!G:G,'3.2_FIN'!#REF!,$B21)+SUMIFS('3.3_FAC'!G:G,'3.3_FAC'!#REF!,$B21)+SUMIFS('3.4_DOR'!G:G,'3.4_DOR'!#REF!,$B21)+SUMIFS('4.1.1_HC'!G:G,'4.1.1_HC'!N:N,$B21)+SUMIFS('4.1.2_VN'!G:G,'4.1.2_VN'!N:N,$B21)+SUMIFS('4.2.1_HV'!G:G,'4.2.1_HV'!N:N,$B21)+SUMIFS('4.2.2_EL'!G:G,'4.2.2_EL'!N:N,$B21)+SUMIFS('4.2.3_GR'!G:G,'4.2.3_GR'!N:N,$B21)+SUMIFS('4.2.4_LN'!G:G,'4.2.4_LN'!N:N,$B21)+SUMIFS('4.2.5_LGT'!G:G,'4.2.5_LGT'!N:N,$B21)+SUMIFS('4.2.6_FA'!G:G,'4.2.6_FA'!N:N,$B21)+SUMIFS('4.2.7_CCTV'!G:G,'4.2.7_CCTV'!N:N,$B21)+SUMIFS('4.2.8_ITS'!G:G,'4.2.8_ITS'!N:N,$B21)+SUMIFS('4.2.9_PA'!G:G,'4.2.9_PA'!N:N,$B21)+SUMIFS('4.2.10_BMS'!G:G,'4.2.10_BMS'!N:N,$B21)+SUMIFS('4.2.11_TV'!G:G,'4.2.11_TV'!N:N,$B21)+SUMIFS('4.2.12_TEL'!G:G,'4.2.12_TEL'!N:N,$B21)+SUMIFS('4.2.13_LCK'!G:G,'4.2.13_LCK'!N:N,$B21)+SUMIFS('4.3.1_PL'!G:G,'4.3.1_PL'!N:N,$B21)+SUMIFS('4.3.2_SW'!G:G,'4.3.2_SW'!N:N,$B21)+SUMIFS('4.3.3_FF'!G:G,'4.3.3_FF'!N:N,$B21)+SUMIFS('4.3.4_DN'!G:G,'4.3.4_DN'!N:N,$B21)+SUMIFS('4.3.5_GAS'!G:G,'4.3.5_GAS'!N:N,$B21)+SUMIFS('4.4.1_VT'!G:G,'4.4.1_VT'!N:N,$B21)+SUMIFS('4.4.2_AC'!G:G,'4.4.2_AC'!N:N,$B21)+SUMIFS('5.1_FF'!G:G,'5.1_FF'!N:N,$B21)+SUMIFS('5.2_MF'!G:G,'5.2_MF'!N:N,$B21)+SUMIFS('5.3_FX'!G:G,'5.3_FX'!N:N,$B21)+SUMIFS('5.4_AL'!G:G,'5.4_AL'!N:N,$B21)+SUMIFS('5.5_EQ'!G:G,'5.5_EQ'!N:N,$B21)+SUMIFS('6.0_UT'!G:G,'6.0_UT'!N:N,$B21)+SUMIFS('7.1_HS'!G:G,'7.1_HS'!N:N,$B21)+SUMIFS('7.2_SS'!G:G,'7.2_SS'!N:N,$B21)+SUMIFS('8.0_CL'!G:G,'8.0_CL'!N:N,$B21)</f>
        <v/>
      </c>
      <c r="E21" s="230">
        <f>SUMIFS('1.0_PRE'!I:I,'1.0_PRE'!#REF!,$B21)+SUMIFS('2.1_ERT'!I:I,'2.1_ERT'!#REF!,$B21)+SUMIFS('2.2_SUB'!I:I,'2.2_SUB'!N:N,$B21)+SUMIFS('2.3_STR'!I:I,'2.3_STR'!#REF!,$B21)+SUMIFS('3.1_SH&amp;C'!I:I,'3.1_SH&amp;C'!#REF!,$B21)+SUMIFS('3.2_FIN'!I:I,'3.2_FIN'!#REF!,$B21)+SUMIFS('3.3_FAC'!I:I,'3.3_FAC'!#REF!,$B21)+SUMIFS('3.4_DOR'!I:I,'3.4_DOR'!#REF!,$B21)+SUMIFS('4.1.1_HC'!I:I,'4.1.1_HC'!N:N,$B21)+SUMIFS('4.1.2_VN'!I:I,'4.1.2_VN'!N:N,$B21)+SUMIFS('4.2.1_HV'!I:I,'4.2.1_HV'!N:N,$B21)+SUMIFS('4.2.2_EL'!I:I,'4.2.2_EL'!N:N,$B21)+SUMIFS('4.2.3_GR'!I:I,'4.2.3_GR'!N:N,$B21)+SUMIFS('4.2.4_LN'!I:I,'4.2.4_LN'!N:N,$B21)+SUMIFS('4.2.5_LGT'!I:I,'4.2.5_LGT'!N:N,$B21)+SUMIFS('4.2.6_FA'!I:I,'4.2.6_FA'!N:N,$B21)+SUMIFS('4.2.7_CCTV'!I:I,'4.2.7_CCTV'!N:N,$B21)+SUMIFS('4.2.8_ITS'!I:I,'4.2.8_ITS'!N:N,$B21)+SUMIFS('4.2.9_PA'!I:I,'4.2.9_PA'!N:N,$B21)+SUMIFS('4.2.10_BMS'!I:I,'4.2.10_BMS'!N:N,$B21)+SUMIFS('4.2.11_TV'!I:I,'4.2.11_TV'!N:N,$B21)+SUMIFS('4.2.12_TEL'!I:I,'4.2.12_TEL'!N:N,$B21)+SUMIFS('4.2.13_LCK'!I:I,'4.2.13_LCK'!N:N,$B21)+SUMIFS('4.3.1_PL'!I:I,'4.3.1_PL'!N:N,$B21)+SUMIFS('4.3.2_SW'!I:I,'4.3.2_SW'!N:N,$B21)+SUMIFS('4.3.3_FF'!I:I,'4.3.3_FF'!N:N,$B21)+SUMIFS('4.3.4_DN'!I:I,'4.3.4_DN'!N:N,$B21)+SUMIFS('4.3.5_GAS'!I:I,'4.3.5_GAS'!N:N,$B21)+SUMIFS('4.4.1_VT'!I:I,'4.4.1_VT'!N:N,$B21)+SUMIFS('4.4.2_AC'!I:I,'4.4.2_AC'!N:N,$B21)+SUMIFS('5.1_FF'!I:I,'5.1_FF'!N:N,$B21)+SUMIFS('5.2_MF'!I:I,'5.2_MF'!N:N,$B21)+SUMIFS('5.3_FX'!I:I,'5.3_FX'!N:N,$B21)+SUMIFS('5.4_AL'!I:I,'5.4_AL'!N:N,$B21)+SUMIFS('5.5_EQ'!I:I,'5.5_EQ'!N:N,$B21)+SUMIFS('6.0_UT'!I:I,'6.0_UT'!N:N,$B21)+SUMIFS('7.1_HS'!I:I,'7.1_HS'!N:N,$B21)+SUMIFS('7.2_SS'!I:I,'7.2_SS'!N:N,$B21)+SUMIFS('8.0_CL'!I:I,'8.0_CL'!N:N,$B21)</f>
        <v/>
      </c>
      <c r="F21" s="230">
        <f>SUMIFS('1.0_PRE'!K:K,'1.0_PRE'!#REF!,$B21)+SUMIFS('2.1_ERT'!K:K,'2.1_ERT'!#REF!,$B21)+SUMIFS('2.2_SUB'!K:K,'2.2_SUB'!N:N,$B21)+SUMIFS('2.3_STR'!K:K,'2.3_STR'!#REF!,$B21)+SUMIFS('3.1_SH&amp;C'!K:K,'3.1_SH&amp;C'!#REF!,$B21)+SUMIFS('3.2_FIN'!K:K,'3.2_FIN'!#REF!,$B21)+SUMIFS('3.3_FAC'!K:K,'3.3_FAC'!#REF!,$B21)+SUMIFS('3.4_DOR'!K:K,'3.4_DOR'!#REF!,$B21)+SUMIFS('4.1.1_HC'!K:K,'4.1.1_HC'!N:N,$B21)+SUMIFS('4.1.2_VN'!K:K,'4.1.2_VN'!N:N,$B21)+SUMIFS('4.2.1_HV'!K:K,'4.2.1_HV'!N:N,$B21)+SUMIFS('4.2.2_EL'!K:K,'4.2.2_EL'!N:N,$B21)+SUMIFS('4.2.3_GR'!K:K,'4.2.3_GR'!N:N,$B21)+SUMIFS('4.2.4_LN'!K:K,'4.2.4_LN'!N:N,$B21)+SUMIFS('4.2.5_LGT'!K:K,'4.2.5_LGT'!N:N,$B21)+SUMIFS('4.2.6_FA'!K:K,'4.2.6_FA'!N:N,$B21)+SUMIFS('4.2.7_CCTV'!K:K,'4.2.7_CCTV'!N:N,$B21)+SUMIFS('4.2.8_ITS'!K:K,'4.2.8_ITS'!N:N,$B21)+SUMIFS('4.2.9_PA'!K:K,'4.2.9_PA'!N:N,$B21)+SUMIFS('4.2.10_BMS'!K:K,'4.2.10_BMS'!N:N,$B21)+SUMIFS('4.2.11_TV'!K:K,'4.2.11_TV'!N:N,$B21)+SUMIFS('4.2.12_TEL'!K:K,'4.2.12_TEL'!N:N,$B21)+SUMIFS('4.2.13_LCK'!K:K,'4.2.13_LCK'!N:N,$B21)+SUMIFS('4.3.1_PL'!K:K,'4.3.1_PL'!N:N,$B21)+SUMIFS('4.3.2_SW'!K:K,'4.3.2_SW'!N:N,$B21)+SUMIFS('4.3.3_FF'!K:K,'4.3.3_FF'!N:N,$B21)+SUMIFS('4.3.4_DN'!K:K,'4.3.4_DN'!N:N,$B21)+SUMIFS('4.3.5_GAS'!K:K,'4.3.5_GAS'!N:N,$B21)+SUMIFS('4.4.1_VT'!K:K,'4.4.1_VT'!N:N,$B21)+SUMIFS('4.4.2_AC'!K:K,'4.4.2_AC'!N:N,$B21)+SUMIFS('5.1_FF'!K:K,'5.1_FF'!N:N,$B21)+SUMIFS('5.2_MF'!K:K,'5.2_MF'!N:N,$B21)+SUMIFS('5.3_FX'!K:K,'5.3_FX'!N:N,$B21)+SUMIFS('5.4_AL'!K:K,'5.4_AL'!N:N,$B21)+SUMIFS('5.5_EQ'!K:K,'5.5_EQ'!N:N,$B21)+SUMIFS('6.0_UT'!K:K,'6.0_UT'!N:N,$B21)+SUMIFS('7.1_HS'!K:K,'7.1_HS'!N:N,$B21)+SUMIFS('7.2_SS'!K:K,'7.2_SS'!N:N,$B21)+SUMIFS('8.0_CL'!K:K,'8.0_CL'!N:N,$B21)</f>
        <v/>
      </c>
      <c r="G21" s="230">
        <f>D21+E21+F21+SUMIFS('9.0_COH'!F:F,'9.0_COH'!H:H,$B21)+SUMIFS('10_LPC'!F:F,'10_LPC'!H:H,$B21)+SUMIFS('11_SRC'!F:F,'11_SRC'!H:H,$B21)+SUMIFS('12_DSG'!F:F,'12_DSG'!H:H,$B21)+SUMIFS('13_CMA'!F:F,'13_CMA'!H:H,$B21)+SUMIFS('14_PER'!F:F,'14_PER'!H:H,$B21)+SUMIFS('15_FIN'!F:F,'15_FIN'!H:H,$B21)+SUMIFS('16_MRK'!F:F,'16_MRK'!H:H,$B21)+SUMIFS('17_ADM'!F:F,'17_ADM'!H:H,$B21)+SUMIFS('18_PER'!F:F,'18_PER'!H:H,$B21)+SUMIFS('19_SFT'!F:F,'19_SFT'!H:H,$B21)+SUMIFS('20_BRD'!F:F,'20_BRD'!H:H,$B21)+SUMIFS('21_PRF'!F:F,'21_PRF'!H:H,$B21)+SUMIFS('22_BDV'!F:F,'22_BDV'!H:H,$B21)</f>
        <v/>
      </c>
      <c r="H21" s="231">
        <f>IFERROR(G21/$G$180,"-")</f>
        <v/>
      </c>
    </row>
    <row r="22" outlineLevel="1" ht="15" customHeight="1">
      <c r="B22" s="83" t="inlineStr">
        <is>
          <t>1.10</t>
        </is>
      </c>
      <c r="C22" s="68" t="inlineStr">
        <is>
          <t>დროებითი გაზი</t>
        </is>
      </c>
      <c r="D22" s="230">
        <f>SUMIFS('1.0_PRE'!G:G,'1.0_PRE'!#REF!,$B22)+SUMIFS('2.1_ERT'!G:G,'2.1_ERT'!#REF!,$B22)+SUMIFS('2.2_SUB'!G:G,'2.2_SUB'!N:N,$B22)+SUMIFS('2.3_STR'!G:G,'2.3_STR'!#REF!,$B22)+SUMIFS('3.1_SH&amp;C'!G:G,'3.1_SH&amp;C'!#REF!,$B22)+SUMIFS('3.2_FIN'!G:G,'3.2_FIN'!#REF!,$B22)+SUMIFS('3.3_FAC'!G:G,'3.3_FAC'!#REF!,$B22)+SUMIFS('3.4_DOR'!G:G,'3.4_DOR'!#REF!,$B22)+SUMIFS('4.1.1_HC'!G:G,'4.1.1_HC'!N:N,$B22)+SUMIFS('4.1.2_VN'!G:G,'4.1.2_VN'!N:N,$B22)+SUMIFS('4.2.1_HV'!G:G,'4.2.1_HV'!N:N,$B22)+SUMIFS('4.2.2_EL'!G:G,'4.2.2_EL'!N:N,$B22)+SUMIFS('4.2.3_GR'!G:G,'4.2.3_GR'!N:N,$B22)+SUMIFS('4.2.4_LN'!G:G,'4.2.4_LN'!N:N,$B22)+SUMIFS('4.2.5_LGT'!G:G,'4.2.5_LGT'!N:N,$B22)+SUMIFS('4.2.6_FA'!G:G,'4.2.6_FA'!N:N,$B22)+SUMIFS('4.2.7_CCTV'!G:G,'4.2.7_CCTV'!N:N,$B22)+SUMIFS('4.2.8_ITS'!G:G,'4.2.8_ITS'!N:N,$B22)+SUMIFS('4.2.9_PA'!G:G,'4.2.9_PA'!N:N,$B22)+SUMIFS('4.2.10_BMS'!G:G,'4.2.10_BMS'!N:N,$B22)+SUMIFS('4.2.11_TV'!G:G,'4.2.11_TV'!N:N,$B22)+SUMIFS('4.2.12_TEL'!G:G,'4.2.12_TEL'!N:N,$B22)+SUMIFS('4.2.13_LCK'!G:G,'4.2.13_LCK'!N:N,$B22)+SUMIFS('4.3.1_PL'!G:G,'4.3.1_PL'!N:N,$B22)+SUMIFS('4.3.2_SW'!G:G,'4.3.2_SW'!N:N,$B22)+SUMIFS('4.3.3_FF'!G:G,'4.3.3_FF'!N:N,$B22)+SUMIFS('4.3.4_DN'!G:G,'4.3.4_DN'!N:N,$B22)+SUMIFS('4.3.5_GAS'!G:G,'4.3.5_GAS'!N:N,$B22)+SUMIFS('4.4.1_VT'!G:G,'4.4.1_VT'!N:N,$B22)+SUMIFS('4.4.2_AC'!G:G,'4.4.2_AC'!N:N,$B22)+SUMIFS('5.1_FF'!G:G,'5.1_FF'!N:N,$B22)+SUMIFS('5.2_MF'!G:G,'5.2_MF'!N:N,$B22)+SUMIFS('5.3_FX'!G:G,'5.3_FX'!N:N,$B22)+SUMIFS('5.4_AL'!G:G,'5.4_AL'!N:N,$B22)+SUMIFS('5.5_EQ'!G:G,'5.5_EQ'!N:N,$B22)+SUMIFS('6.0_UT'!G:G,'6.0_UT'!N:N,$B22)+SUMIFS('7.1_HS'!G:G,'7.1_HS'!N:N,$B22)+SUMIFS('7.2_SS'!G:G,'7.2_SS'!N:N,$B22)+SUMIFS('8.0_CL'!G:G,'8.0_CL'!N:N,$B22)</f>
        <v/>
      </c>
      <c r="E22" s="230">
        <f>SUMIFS('1.0_PRE'!I:I,'1.0_PRE'!#REF!,$B22)+SUMIFS('2.1_ERT'!I:I,'2.1_ERT'!#REF!,$B22)+SUMIFS('2.2_SUB'!I:I,'2.2_SUB'!N:N,$B22)+SUMIFS('2.3_STR'!I:I,'2.3_STR'!#REF!,$B22)+SUMIFS('3.1_SH&amp;C'!I:I,'3.1_SH&amp;C'!#REF!,$B22)+SUMIFS('3.2_FIN'!I:I,'3.2_FIN'!#REF!,$B22)+SUMIFS('3.3_FAC'!I:I,'3.3_FAC'!#REF!,$B22)+SUMIFS('3.4_DOR'!I:I,'3.4_DOR'!#REF!,$B22)+SUMIFS('4.1.1_HC'!I:I,'4.1.1_HC'!N:N,$B22)+SUMIFS('4.1.2_VN'!I:I,'4.1.2_VN'!N:N,$B22)+SUMIFS('4.2.1_HV'!I:I,'4.2.1_HV'!N:N,$B22)+SUMIFS('4.2.2_EL'!I:I,'4.2.2_EL'!N:N,$B22)+SUMIFS('4.2.3_GR'!I:I,'4.2.3_GR'!N:N,$B22)+SUMIFS('4.2.4_LN'!I:I,'4.2.4_LN'!N:N,$B22)+SUMIFS('4.2.5_LGT'!I:I,'4.2.5_LGT'!N:N,$B22)+SUMIFS('4.2.6_FA'!I:I,'4.2.6_FA'!N:N,$B22)+SUMIFS('4.2.7_CCTV'!I:I,'4.2.7_CCTV'!N:N,$B22)+SUMIFS('4.2.8_ITS'!I:I,'4.2.8_ITS'!N:N,$B22)+SUMIFS('4.2.9_PA'!I:I,'4.2.9_PA'!N:N,$B22)+SUMIFS('4.2.10_BMS'!I:I,'4.2.10_BMS'!N:N,$B22)+SUMIFS('4.2.11_TV'!I:I,'4.2.11_TV'!N:N,$B22)+SUMIFS('4.2.12_TEL'!I:I,'4.2.12_TEL'!N:N,$B22)+SUMIFS('4.2.13_LCK'!I:I,'4.2.13_LCK'!N:N,$B22)+SUMIFS('4.3.1_PL'!I:I,'4.3.1_PL'!N:N,$B22)+SUMIFS('4.3.2_SW'!I:I,'4.3.2_SW'!N:N,$B22)+SUMIFS('4.3.3_FF'!I:I,'4.3.3_FF'!N:N,$B22)+SUMIFS('4.3.4_DN'!I:I,'4.3.4_DN'!N:N,$B22)+SUMIFS('4.3.5_GAS'!I:I,'4.3.5_GAS'!N:N,$B22)+SUMIFS('4.4.1_VT'!I:I,'4.4.1_VT'!N:N,$B22)+SUMIFS('4.4.2_AC'!I:I,'4.4.2_AC'!N:N,$B22)+SUMIFS('5.1_FF'!I:I,'5.1_FF'!N:N,$B22)+SUMIFS('5.2_MF'!I:I,'5.2_MF'!N:N,$B22)+SUMIFS('5.3_FX'!I:I,'5.3_FX'!N:N,$B22)+SUMIFS('5.4_AL'!I:I,'5.4_AL'!N:N,$B22)+SUMIFS('5.5_EQ'!I:I,'5.5_EQ'!N:N,$B22)+SUMIFS('6.0_UT'!I:I,'6.0_UT'!N:N,$B22)+SUMIFS('7.1_HS'!I:I,'7.1_HS'!N:N,$B22)+SUMIFS('7.2_SS'!I:I,'7.2_SS'!N:N,$B22)+SUMIFS('8.0_CL'!I:I,'8.0_CL'!N:N,$B22)</f>
        <v/>
      </c>
      <c r="F22" s="230">
        <f>SUMIFS('1.0_PRE'!K:K,'1.0_PRE'!#REF!,$B22)+SUMIFS('2.1_ERT'!K:K,'2.1_ERT'!#REF!,$B22)+SUMIFS('2.2_SUB'!K:K,'2.2_SUB'!N:N,$B22)+SUMIFS('2.3_STR'!K:K,'2.3_STR'!#REF!,$B22)+SUMIFS('3.1_SH&amp;C'!K:K,'3.1_SH&amp;C'!#REF!,$B22)+SUMIFS('3.2_FIN'!K:K,'3.2_FIN'!#REF!,$B22)+SUMIFS('3.3_FAC'!K:K,'3.3_FAC'!#REF!,$B22)+SUMIFS('3.4_DOR'!K:K,'3.4_DOR'!#REF!,$B22)+SUMIFS('4.1.1_HC'!K:K,'4.1.1_HC'!N:N,$B22)+SUMIFS('4.1.2_VN'!K:K,'4.1.2_VN'!N:N,$B22)+SUMIFS('4.2.1_HV'!K:K,'4.2.1_HV'!N:N,$B22)+SUMIFS('4.2.2_EL'!K:K,'4.2.2_EL'!N:N,$B22)+SUMIFS('4.2.3_GR'!K:K,'4.2.3_GR'!N:N,$B22)+SUMIFS('4.2.4_LN'!K:K,'4.2.4_LN'!N:N,$B22)+SUMIFS('4.2.5_LGT'!K:K,'4.2.5_LGT'!N:N,$B22)+SUMIFS('4.2.6_FA'!K:K,'4.2.6_FA'!N:N,$B22)+SUMIFS('4.2.7_CCTV'!K:K,'4.2.7_CCTV'!N:N,$B22)+SUMIFS('4.2.8_ITS'!K:K,'4.2.8_ITS'!N:N,$B22)+SUMIFS('4.2.9_PA'!K:K,'4.2.9_PA'!N:N,$B22)+SUMIFS('4.2.10_BMS'!K:K,'4.2.10_BMS'!N:N,$B22)+SUMIFS('4.2.11_TV'!K:K,'4.2.11_TV'!N:N,$B22)+SUMIFS('4.2.12_TEL'!K:K,'4.2.12_TEL'!N:N,$B22)+SUMIFS('4.2.13_LCK'!K:K,'4.2.13_LCK'!N:N,$B22)+SUMIFS('4.3.1_PL'!K:K,'4.3.1_PL'!N:N,$B22)+SUMIFS('4.3.2_SW'!K:K,'4.3.2_SW'!N:N,$B22)+SUMIFS('4.3.3_FF'!K:K,'4.3.3_FF'!N:N,$B22)+SUMIFS('4.3.4_DN'!K:K,'4.3.4_DN'!N:N,$B22)+SUMIFS('4.3.5_GAS'!K:K,'4.3.5_GAS'!N:N,$B22)+SUMIFS('4.4.1_VT'!K:K,'4.4.1_VT'!N:N,$B22)+SUMIFS('4.4.2_AC'!K:K,'4.4.2_AC'!N:N,$B22)+SUMIFS('5.1_FF'!K:K,'5.1_FF'!N:N,$B22)+SUMIFS('5.2_MF'!K:K,'5.2_MF'!N:N,$B22)+SUMIFS('5.3_FX'!K:K,'5.3_FX'!N:N,$B22)+SUMIFS('5.4_AL'!K:K,'5.4_AL'!N:N,$B22)+SUMIFS('5.5_EQ'!K:K,'5.5_EQ'!N:N,$B22)+SUMIFS('6.0_UT'!K:K,'6.0_UT'!N:N,$B22)+SUMIFS('7.1_HS'!K:K,'7.1_HS'!N:N,$B22)+SUMIFS('7.2_SS'!K:K,'7.2_SS'!N:N,$B22)+SUMIFS('8.0_CL'!K:K,'8.0_CL'!N:N,$B22)</f>
        <v/>
      </c>
      <c r="G22" s="230">
        <f>D22+E22+F22+SUMIFS('9.0_COH'!F:F,'9.0_COH'!H:H,$B22)+SUMIFS('10_LPC'!F:F,'10_LPC'!H:H,$B22)+SUMIFS('11_SRC'!F:F,'11_SRC'!H:H,$B22)+SUMIFS('12_DSG'!F:F,'12_DSG'!H:H,$B22)+SUMIFS('13_CMA'!F:F,'13_CMA'!H:H,$B22)+SUMIFS('14_PER'!F:F,'14_PER'!H:H,$B22)+SUMIFS('15_FIN'!F:F,'15_FIN'!H:H,$B22)+SUMIFS('16_MRK'!F:F,'16_MRK'!H:H,$B22)+SUMIFS('17_ADM'!F:F,'17_ADM'!H:H,$B22)+SUMIFS('18_PER'!F:F,'18_PER'!H:H,$B22)+SUMIFS('19_SFT'!F:F,'19_SFT'!H:H,$B22)+SUMIFS('20_BRD'!F:F,'20_BRD'!H:H,$B22)+SUMIFS('21_PRF'!F:F,'21_PRF'!H:H,$B22)+SUMIFS('22_BDV'!F:F,'22_BDV'!H:H,$B22)</f>
        <v/>
      </c>
      <c r="H22" s="231">
        <f>IFERROR(G22/$G$180,"-")</f>
        <v/>
      </c>
    </row>
    <row r="23" outlineLevel="1" ht="15" customHeight="1">
      <c r="B23" s="83" t="inlineStr">
        <is>
          <t>1.11</t>
        </is>
      </c>
      <c r="C23" s="66" t="inlineStr">
        <is>
          <t>დროებითი ქსელი (ინტერნეტი, კამერები)</t>
        </is>
      </c>
      <c r="D23" s="230">
        <f>SUMIFS('1.0_PRE'!G:G,'1.0_PRE'!#REF!,$B23)+SUMIFS('2.1_ERT'!G:G,'2.1_ERT'!#REF!,$B23)+SUMIFS('2.2_SUB'!G:G,'2.2_SUB'!N:N,$B23)+SUMIFS('2.3_STR'!G:G,'2.3_STR'!#REF!,$B23)+SUMIFS('3.1_SH&amp;C'!G:G,'3.1_SH&amp;C'!#REF!,$B23)+SUMIFS('3.2_FIN'!G:G,'3.2_FIN'!#REF!,$B23)+SUMIFS('3.3_FAC'!G:G,'3.3_FAC'!#REF!,$B23)+SUMIFS('3.4_DOR'!G:G,'3.4_DOR'!#REF!,$B23)+SUMIFS('4.1.1_HC'!G:G,'4.1.1_HC'!N:N,$B23)+SUMIFS('4.1.2_VN'!G:G,'4.1.2_VN'!N:N,$B23)+SUMIFS('4.2.1_HV'!G:G,'4.2.1_HV'!N:N,$B23)+SUMIFS('4.2.2_EL'!G:G,'4.2.2_EL'!N:N,$B23)+SUMIFS('4.2.3_GR'!G:G,'4.2.3_GR'!N:N,$B23)+SUMIFS('4.2.4_LN'!G:G,'4.2.4_LN'!N:N,$B23)+SUMIFS('4.2.5_LGT'!G:G,'4.2.5_LGT'!N:N,$B23)+SUMIFS('4.2.6_FA'!G:G,'4.2.6_FA'!N:N,$B23)+SUMIFS('4.2.7_CCTV'!G:G,'4.2.7_CCTV'!N:N,$B23)+SUMIFS('4.2.8_ITS'!G:G,'4.2.8_ITS'!N:N,$B23)+SUMIFS('4.2.9_PA'!G:G,'4.2.9_PA'!N:N,$B23)+SUMIFS('4.2.10_BMS'!G:G,'4.2.10_BMS'!N:N,$B23)+SUMIFS('4.2.11_TV'!G:G,'4.2.11_TV'!N:N,$B23)+SUMIFS('4.2.12_TEL'!G:G,'4.2.12_TEL'!N:N,$B23)+SUMIFS('4.2.13_LCK'!G:G,'4.2.13_LCK'!N:N,$B23)+SUMIFS('4.3.1_PL'!G:G,'4.3.1_PL'!N:N,$B23)+SUMIFS('4.3.2_SW'!G:G,'4.3.2_SW'!N:N,$B23)+SUMIFS('4.3.3_FF'!G:G,'4.3.3_FF'!N:N,$B23)+SUMIFS('4.3.4_DN'!G:G,'4.3.4_DN'!N:N,$B23)+SUMIFS('4.3.5_GAS'!G:G,'4.3.5_GAS'!N:N,$B23)+SUMIFS('4.4.1_VT'!G:G,'4.4.1_VT'!N:N,$B23)+SUMIFS('4.4.2_AC'!G:G,'4.4.2_AC'!N:N,$B23)+SUMIFS('5.1_FF'!G:G,'5.1_FF'!N:N,$B23)+SUMIFS('5.2_MF'!G:G,'5.2_MF'!N:N,$B23)+SUMIFS('5.3_FX'!G:G,'5.3_FX'!N:N,$B23)+SUMIFS('5.4_AL'!G:G,'5.4_AL'!N:N,$B23)+SUMIFS('5.5_EQ'!G:G,'5.5_EQ'!N:N,$B23)+SUMIFS('6.0_UT'!G:G,'6.0_UT'!N:N,$B23)+SUMIFS('7.1_HS'!G:G,'7.1_HS'!N:N,$B23)+SUMIFS('7.2_SS'!G:G,'7.2_SS'!N:N,$B23)+SUMIFS('8.0_CL'!G:G,'8.0_CL'!N:N,$B23)</f>
        <v/>
      </c>
      <c r="E23" s="230">
        <f>SUMIFS('1.0_PRE'!I:I,'1.0_PRE'!#REF!,$B23)+SUMIFS('2.1_ERT'!I:I,'2.1_ERT'!#REF!,$B23)+SUMIFS('2.2_SUB'!I:I,'2.2_SUB'!N:N,$B23)+SUMIFS('2.3_STR'!I:I,'2.3_STR'!#REF!,$B23)+SUMIFS('3.1_SH&amp;C'!I:I,'3.1_SH&amp;C'!#REF!,$B23)+SUMIFS('3.2_FIN'!I:I,'3.2_FIN'!#REF!,$B23)+SUMIFS('3.3_FAC'!I:I,'3.3_FAC'!#REF!,$B23)+SUMIFS('3.4_DOR'!I:I,'3.4_DOR'!#REF!,$B23)+SUMIFS('4.1.1_HC'!I:I,'4.1.1_HC'!N:N,$B23)+SUMIFS('4.1.2_VN'!I:I,'4.1.2_VN'!N:N,$B23)+SUMIFS('4.2.1_HV'!I:I,'4.2.1_HV'!N:N,$B23)+SUMIFS('4.2.2_EL'!I:I,'4.2.2_EL'!N:N,$B23)+SUMIFS('4.2.3_GR'!I:I,'4.2.3_GR'!N:N,$B23)+SUMIFS('4.2.4_LN'!I:I,'4.2.4_LN'!N:N,$B23)+SUMIFS('4.2.5_LGT'!I:I,'4.2.5_LGT'!N:N,$B23)+SUMIFS('4.2.6_FA'!I:I,'4.2.6_FA'!N:N,$B23)+SUMIFS('4.2.7_CCTV'!I:I,'4.2.7_CCTV'!N:N,$B23)+SUMIFS('4.2.8_ITS'!I:I,'4.2.8_ITS'!N:N,$B23)+SUMIFS('4.2.9_PA'!I:I,'4.2.9_PA'!N:N,$B23)+SUMIFS('4.2.10_BMS'!I:I,'4.2.10_BMS'!N:N,$B23)+SUMIFS('4.2.11_TV'!I:I,'4.2.11_TV'!N:N,$B23)+SUMIFS('4.2.12_TEL'!I:I,'4.2.12_TEL'!N:N,$B23)+SUMIFS('4.2.13_LCK'!I:I,'4.2.13_LCK'!N:N,$B23)+SUMIFS('4.3.1_PL'!I:I,'4.3.1_PL'!N:N,$B23)+SUMIFS('4.3.2_SW'!I:I,'4.3.2_SW'!N:N,$B23)+SUMIFS('4.3.3_FF'!I:I,'4.3.3_FF'!N:N,$B23)+SUMIFS('4.3.4_DN'!I:I,'4.3.4_DN'!N:N,$B23)+SUMIFS('4.3.5_GAS'!I:I,'4.3.5_GAS'!N:N,$B23)+SUMIFS('4.4.1_VT'!I:I,'4.4.1_VT'!N:N,$B23)+SUMIFS('4.4.2_AC'!I:I,'4.4.2_AC'!N:N,$B23)+SUMIFS('5.1_FF'!I:I,'5.1_FF'!N:N,$B23)+SUMIFS('5.2_MF'!I:I,'5.2_MF'!N:N,$B23)+SUMIFS('5.3_FX'!I:I,'5.3_FX'!N:N,$B23)+SUMIFS('5.4_AL'!I:I,'5.4_AL'!N:N,$B23)+SUMIFS('5.5_EQ'!I:I,'5.5_EQ'!N:N,$B23)+SUMIFS('6.0_UT'!I:I,'6.0_UT'!N:N,$B23)+SUMIFS('7.1_HS'!I:I,'7.1_HS'!N:N,$B23)+SUMIFS('7.2_SS'!I:I,'7.2_SS'!N:N,$B23)+SUMIFS('8.0_CL'!I:I,'8.0_CL'!N:N,$B23)</f>
        <v/>
      </c>
      <c r="F23" s="230">
        <f>SUMIFS('1.0_PRE'!K:K,'1.0_PRE'!#REF!,$B23)+SUMIFS('2.1_ERT'!K:K,'2.1_ERT'!#REF!,$B23)+SUMIFS('2.2_SUB'!K:K,'2.2_SUB'!N:N,$B23)+SUMIFS('2.3_STR'!K:K,'2.3_STR'!#REF!,$B23)+SUMIFS('3.1_SH&amp;C'!K:K,'3.1_SH&amp;C'!#REF!,$B23)+SUMIFS('3.2_FIN'!K:K,'3.2_FIN'!#REF!,$B23)+SUMIFS('3.3_FAC'!K:K,'3.3_FAC'!#REF!,$B23)+SUMIFS('3.4_DOR'!K:K,'3.4_DOR'!#REF!,$B23)+SUMIFS('4.1.1_HC'!K:K,'4.1.1_HC'!N:N,$B23)+SUMIFS('4.1.2_VN'!K:K,'4.1.2_VN'!N:N,$B23)+SUMIFS('4.2.1_HV'!K:K,'4.2.1_HV'!N:N,$B23)+SUMIFS('4.2.2_EL'!K:K,'4.2.2_EL'!N:N,$B23)+SUMIFS('4.2.3_GR'!K:K,'4.2.3_GR'!N:N,$B23)+SUMIFS('4.2.4_LN'!K:K,'4.2.4_LN'!N:N,$B23)+SUMIFS('4.2.5_LGT'!K:K,'4.2.5_LGT'!N:N,$B23)+SUMIFS('4.2.6_FA'!K:K,'4.2.6_FA'!N:N,$B23)+SUMIFS('4.2.7_CCTV'!K:K,'4.2.7_CCTV'!N:N,$B23)+SUMIFS('4.2.8_ITS'!K:K,'4.2.8_ITS'!N:N,$B23)+SUMIFS('4.2.9_PA'!K:K,'4.2.9_PA'!N:N,$B23)+SUMIFS('4.2.10_BMS'!K:K,'4.2.10_BMS'!N:N,$B23)+SUMIFS('4.2.11_TV'!K:K,'4.2.11_TV'!N:N,$B23)+SUMIFS('4.2.12_TEL'!K:K,'4.2.12_TEL'!N:N,$B23)+SUMIFS('4.2.13_LCK'!K:K,'4.2.13_LCK'!N:N,$B23)+SUMIFS('4.3.1_PL'!K:K,'4.3.1_PL'!N:N,$B23)+SUMIFS('4.3.2_SW'!K:K,'4.3.2_SW'!N:N,$B23)+SUMIFS('4.3.3_FF'!K:K,'4.3.3_FF'!N:N,$B23)+SUMIFS('4.3.4_DN'!K:K,'4.3.4_DN'!N:N,$B23)+SUMIFS('4.3.5_GAS'!K:K,'4.3.5_GAS'!N:N,$B23)+SUMIFS('4.4.1_VT'!K:K,'4.4.1_VT'!N:N,$B23)+SUMIFS('4.4.2_AC'!K:K,'4.4.2_AC'!N:N,$B23)+SUMIFS('5.1_FF'!K:K,'5.1_FF'!N:N,$B23)+SUMIFS('5.2_MF'!K:K,'5.2_MF'!N:N,$B23)+SUMIFS('5.3_FX'!K:K,'5.3_FX'!N:N,$B23)+SUMIFS('5.4_AL'!K:K,'5.4_AL'!N:N,$B23)+SUMIFS('5.5_EQ'!K:K,'5.5_EQ'!N:N,$B23)+SUMIFS('6.0_UT'!K:K,'6.0_UT'!N:N,$B23)+SUMIFS('7.1_HS'!K:K,'7.1_HS'!N:N,$B23)+SUMIFS('7.2_SS'!K:K,'7.2_SS'!N:N,$B23)+SUMIFS('8.0_CL'!K:K,'8.0_CL'!N:N,$B23)</f>
        <v/>
      </c>
      <c r="G23" s="230">
        <f>D23+E23+F23+SUMIFS('9.0_COH'!F:F,'9.0_COH'!H:H,$B23)+SUMIFS('10_LPC'!F:F,'10_LPC'!H:H,$B23)+SUMIFS('11_SRC'!F:F,'11_SRC'!H:H,$B23)+SUMIFS('12_DSG'!F:F,'12_DSG'!H:H,$B23)+SUMIFS('13_CMA'!F:F,'13_CMA'!H:H,$B23)+SUMIFS('14_PER'!F:F,'14_PER'!H:H,$B23)+SUMIFS('15_FIN'!F:F,'15_FIN'!H:H,$B23)+SUMIFS('16_MRK'!F:F,'16_MRK'!H:H,$B23)+SUMIFS('17_ADM'!F:F,'17_ADM'!H:H,$B23)+SUMIFS('18_PER'!F:F,'18_PER'!H:H,$B23)+SUMIFS('19_SFT'!F:F,'19_SFT'!H:H,$B23)+SUMIFS('20_BRD'!F:F,'20_BRD'!H:H,$B23)+SUMIFS('21_PRF'!F:F,'21_PRF'!H:H,$B23)+SUMIFS('22_BDV'!F:F,'22_BDV'!H:H,$B23)</f>
        <v/>
      </c>
      <c r="H23" s="231">
        <f>IFERROR(G23/$G$180,"-")</f>
        <v/>
      </c>
    </row>
    <row r="24" outlineLevel="1" ht="15" customHeight="1">
      <c r="B24" s="83" t="inlineStr">
        <is>
          <t>1.12</t>
        </is>
      </c>
      <c r="C24" s="66" t="inlineStr">
        <is>
          <t>ჯარიმები და საურავები</t>
        </is>
      </c>
      <c r="D24" s="230">
        <f>SUMIFS('1.0_PRE'!G:G,'1.0_PRE'!#REF!,$B24)+SUMIFS('2.1_ERT'!G:G,'2.1_ERT'!#REF!,$B24)+SUMIFS('2.2_SUB'!G:G,'2.2_SUB'!N:N,$B24)+SUMIFS('2.3_STR'!G:G,'2.3_STR'!#REF!,$B24)+SUMIFS('3.1_SH&amp;C'!G:G,'3.1_SH&amp;C'!#REF!,$B24)+SUMIFS('3.2_FIN'!G:G,'3.2_FIN'!#REF!,$B24)+SUMIFS('3.3_FAC'!G:G,'3.3_FAC'!#REF!,$B24)+SUMIFS('3.4_DOR'!G:G,'3.4_DOR'!#REF!,$B24)+SUMIFS('4.1.1_HC'!G:G,'4.1.1_HC'!N:N,$B24)+SUMIFS('4.1.2_VN'!G:G,'4.1.2_VN'!N:N,$B24)+SUMIFS('4.2.1_HV'!G:G,'4.2.1_HV'!N:N,$B24)+SUMIFS('4.2.2_EL'!G:G,'4.2.2_EL'!N:N,$B24)+SUMIFS('4.2.3_GR'!G:G,'4.2.3_GR'!N:N,$B24)+SUMIFS('4.2.4_LN'!G:G,'4.2.4_LN'!N:N,$B24)+SUMIFS('4.2.5_LGT'!G:G,'4.2.5_LGT'!N:N,$B24)+SUMIFS('4.2.6_FA'!G:G,'4.2.6_FA'!N:N,$B24)+SUMIFS('4.2.7_CCTV'!G:G,'4.2.7_CCTV'!N:N,$B24)+SUMIFS('4.2.8_ITS'!G:G,'4.2.8_ITS'!N:N,$B24)+SUMIFS('4.2.9_PA'!G:G,'4.2.9_PA'!N:N,$B24)+SUMIFS('4.2.10_BMS'!G:G,'4.2.10_BMS'!N:N,$B24)+SUMIFS('4.2.11_TV'!G:G,'4.2.11_TV'!N:N,$B24)+SUMIFS('4.2.12_TEL'!G:G,'4.2.12_TEL'!N:N,$B24)+SUMIFS('4.2.13_LCK'!G:G,'4.2.13_LCK'!N:N,$B24)+SUMIFS('4.3.1_PL'!G:G,'4.3.1_PL'!N:N,$B24)+SUMIFS('4.3.2_SW'!G:G,'4.3.2_SW'!N:N,$B24)+SUMIFS('4.3.3_FF'!G:G,'4.3.3_FF'!N:N,$B24)+SUMIFS('4.3.4_DN'!G:G,'4.3.4_DN'!N:N,$B24)+SUMIFS('4.3.5_GAS'!G:G,'4.3.5_GAS'!N:N,$B24)+SUMIFS('4.4.1_VT'!G:G,'4.4.1_VT'!N:N,$B24)+SUMIFS('4.4.2_AC'!G:G,'4.4.2_AC'!N:N,$B24)+SUMIFS('5.1_FF'!G:G,'5.1_FF'!N:N,$B24)+SUMIFS('5.2_MF'!G:G,'5.2_MF'!N:N,$B24)+SUMIFS('5.3_FX'!G:G,'5.3_FX'!N:N,$B24)+SUMIFS('5.4_AL'!G:G,'5.4_AL'!N:N,$B24)+SUMIFS('5.5_EQ'!G:G,'5.5_EQ'!N:N,$B24)+SUMIFS('6.0_UT'!G:G,'6.0_UT'!N:N,$B24)+SUMIFS('7.1_HS'!G:G,'7.1_HS'!N:N,$B24)+SUMIFS('7.2_SS'!G:G,'7.2_SS'!N:N,$B24)+SUMIFS('8.0_CL'!G:G,'8.0_CL'!N:N,$B24)</f>
        <v/>
      </c>
      <c r="E24" s="230">
        <f>SUMIFS('1.0_PRE'!I:I,'1.0_PRE'!#REF!,$B24)+SUMIFS('2.1_ERT'!I:I,'2.1_ERT'!#REF!,$B24)+SUMIFS('2.2_SUB'!I:I,'2.2_SUB'!N:N,$B24)+SUMIFS('2.3_STR'!I:I,'2.3_STR'!#REF!,$B24)+SUMIFS('3.1_SH&amp;C'!I:I,'3.1_SH&amp;C'!#REF!,$B24)+SUMIFS('3.2_FIN'!I:I,'3.2_FIN'!#REF!,$B24)+SUMIFS('3.3_FAC'!I:I,'3.3_FAC'!#REF!,$B24)+SUMIFS('3.4_DOR'!I:I,'3.4_DOR'!#REF!,$B24)+SUMIFS('4.1.1_HC'!I:I,'4.1.1_HC'!N:N,$B24)+SUMIFS('4.1.2_VN'!I:I,'4.1.2_VN'!N:N,$B24)+SUMIFS('4.2.1_HV'!I:I,'4.2.1_HV'!N:N,$B24)+SUMIFS('4.2.2_EL'!I:I,'4.2.2_EL'!N:N,$B24)+SUMIFS('4.2.3_GR'!I:I,'4.2.3_GR'!N:N,$B24)+SUMIFS('4.2.4_LN'!I:I,'4.2.4_LN'!N:N,$B24)+SUMIFS('4.2.5_LGT'!I:I,'4.2.5_LGT'!N:N,$B24)+SUMIFS('4.2.6_FA'!I:I,'4.2.6_FA'!N:N,$B24)+SUMIFS('4.2.7_CCTV'!I:I,'4.2.7_CCTV'!N:N,$B24)+SUMIFS('4.2.8_ITS'!I:I,'4.2.8_ITS'!N:N,$B24)+SUMIFS('4.2.9_PA'!I:I,'4.2.9_PA'!N:N,$B24)+SUMIFS('4.2.10_BMS'!I:I,'4.2.10_BMS'!N:N,$B24)+SUMIFS('4.2.11_TV'!I:I,'4.2.11_TV'!N:N,$B24)+SUMIFS('4.2.12_TEL'!I:I,'4.2.12_TEL'!N:N,$B24)+SUMIFS('4.2.13_LCK'!I:I,'4.2.13_LCK'!N:N,$B24)+SUMIFS('4.3.1_PL'!I:I,'4.3.1_PL'!N:N,$B24)+SUMIFS('4.3.2_SW'!I:I,'4.3.2_SW'!N:N,$B24)+SUMIFS('4.3.3_FF'!I:I,'4.3.3_FF'!N:N,$B24)+SUMIFS('4.3.4_DN'!I:I,'4.3.4_DN'!N:N,$B24)+SUMIFS('4.3.5_GAS'!I:I,'4.3.5_GAS'!N:N,$B24)+SUMIFS('4.4.1_VT'!I:I,'4.4.1_VT'!N:N,$B24)+SUMIFS('4.4.2_AC'!I:I,'4.4.2_AC'!N:N,$B24)+SUMIFS('5.1_FF'!I:I,'5.1_FF'!N:N,$B24)+SUMIFS('5.2_MF'!I:I,'5.2_MF'!N:N,$B24)+SUMIFS('5.3_FX'!I:I,'5.3_FX'!N:N,$B24)+SUMIFS('5.4_AL'!I:I,'5.4_AL'!N:N,$B24)+SUMIFS('5.5_EQ'!I:I,'5.5_EQ'!N:N,$B24)+SUMIFS('6.0_UT'!I:I,'6.0_UT'!N:N,$B24)+SUMIFS('7.1_HS'!I:I,'7.1_HS'!N:N,$B24)+SUMIFS('7.2_SS'!I:I,'7.2_SS'!N:N,$B24)+SUMIFS('8.0_CL'!I:I,'8.0_CL'!N:N,$B24)</f>
        <v/>
      </c>
      <c r="F24" s="230">
        <f>SUMIFS('1.0_PRE'!K:K,'1.0_PRE'!#REF!,$B24)+SUMIFS('2.1_ERT'!K:K,'2.1_ERT'!#REF!,$B24)+SUMIFS('2.2_SUB'!K:K,'2.2_SUB'!N:N,$B24)+SUMIFS('2.3_STR'!K:K,'2.3_STR'!#REF!,$B24)+SUMIFS('3.1_SH&amp;C'!K:K,'3.1_SH&amp;C'!#REF!,$B24)+SUMIFS('3.2_FIN'!K:K,'3.2_FIN'!#REF!,$B24)+SUMIFS('3.3_FAC'!K:K,'3.3_FAC'!#REF!,$B24)+SUMIFS('3.4_DOR'!K:K,'3.4_DOR'!#REF!,$B24)+SUMIFS('4.1.1_HC'!K:K,'4.1.1_HC'!N:N,$B24)+SUMIFS('4.1.2_VN'!K:K,'4.1.2_VN'!N:N,$B24)+SUMIFS('4.2.1_HV'!K:K,'4.2.1_HV'!N:N,$B24)+SUMIFS('4.2.2_EL'!K:K,'4.2.2_EL'!N:N,$B24)+SUMIFS('4.2.3_GR'!K:K,'4.2.3_GR'!N:N,$B24)+SUMIFS('4.2.4_LN'!K:K,'4.2.4_LN'!N:N,$B24)+SUMIFS('4.2.5_LGT'!K:K,'4.2.5_LGT'!N:N,$B24)+SUMIFS('4.2.6_FA'!K:K,'4.2.6_FA'!N:N,$B24)+SUMIFS('4.2.7_CCTV'!K:K,'4.2.7_CCTV'!N:N,$B24)+SUMIFS('4.2.8_ITS'!K:K,'4.2.8_ITS'!N:N,$B24)+SUMIFS('4.2.9_PA'!K:K,'4.2.9_PA'!N:N,$B24)+SUMIFS('4.2.10_BMS'!K:K,'4.2.10_BMS'!N:N,$B24)+SUMIFS('4.2.11_TV'!K:K,'4.2.11_TV'!N:N,$B24)+SUMIFS('4.2.12_TEL'!K:K,'4.2.12_TEL'!N:N,$B24)+SUMIFS('4.2.13_LCK'!K:K,'4.2.13_LCK'!N:N,$B24)+SUMIFS('4.3.1_PL'!K:K,'4.3.1_PL'!N:N,$B24)+SUMIFS('4.3.2_SW'!K:K,'4.3.2_SW'!N:N,$B24)+SUMIFS('4.3.3_FF'!K:K,'4.3.3_FF'!N:N,$B24)+SUMIFS('4.3.4_DN'!K:K,'4.3.4_DN'!N:N,$B24)+SUMIFS('4.3.5_GAS'!K:K,'4.3.5_GAS'!N:N,$B24)+SUMIFS('4.4.1_VT'!K:K,'4.4.1_VT'!N:N,$B24)+SUMIFS('4.4.2_AC'!K:K,'4.4.2_AC'!N:N,$B24)+SUMIFS('5.1_FF'!K:K,'5.1_FF'!N:N,$B24)+SUMIFS('5.2_MF'!K:K,'5.2_MF'!N:N,$B24)+SUMIFS('5.3_FX'!K:K,'5.3_FX'!N:N,$B24)+SUMIFS('5.4_AL'!K:K,'5.4_AL'!N:N,$B24)+SUMIFS('5.5_EQ'!K:K,'5.5_EQ'!N:N,$B24)+SUMIFS('6.0_UT'!K:K,'6.0_UT'!N:N,$B24)+SUMIFS('7.1_HS'!K:K,'7.1_HS'!N:N,$B24)+SUMIFS('7.2_SS'!K:K,'7.2_SS'!N:N,$B24)+SUMIFS('8.0_CL'!K:K,'8.0_CL'!N:N,$B24)</f>
        <v/>
      </c>
      <c r="G24" s="230">
        <f>D24+E24+F24+SUMIFS('9.0_COH'!F:F,'9.0_COH'!H:H,$B24)+SUMIFS('10_LPC'!F:F,'10_LPC'!H:H,$B24)+SUMIFS('11_SRC'!F:F,'11_SRC'!H:H,$B24)+SUMIFS('12_DSG'!F:F,'12_DSG'!H:H,$B24)+SUMIFS('13_CMA'!F:F,'13_CMA'!H:H,$B24)+SUMIFS('14_PER'!F:F,'14_PER'!H:H,$B24)+SUMIFS('15_FIN'!F:F,'15_FIN'!H:H,$B24)+SUMIFS('16_MRK'!F:F,'16_MRK'!H:H,$B24)+SUMIFS('17_ADM'!F:F,'17_ADM'!H:H,$B24)+SUMIFS('18_PER'!F:F,'18_PER'!H:H,$B24)+SUMIFS('19_SFT'!F:F,'19_SFT'!H:H,$B24)+SUMIFS('20_BRD'!F:F,'20_BRD'!H:H,$B24)+SUMIFS('21_PRF'!F:F,'21_PRF'!H:H,$B24)+SUMIFS('22_BDV'!F:F,'22_BDV'!H:H,$B24)</f>
        <v/>
      </c>
      <c r="H24" s="231">
        <f>IFERROR(G24/$G$180,"-")</f>
        <v/>
      </c>
    </row>
    <row r="25" outlineLevel="1" ht="15" customHeight="1">
      <c r="B25" s="83" t="inlineStr">
        <is>
          <t>1.13</t>
        </is>
      </c>
      <c r="C25" s="66" t="inlineStr">
        <is>
          <t>ცემენტაცია</t>
        </is>
      </c>
      <c r="D25" s="230">
        <f>SUMIFS('1.0_PRE'!G:G,'1.0_PRE'!#REF!,$B25)+SUMIFS('2.1_ERT'!G:G,'2.1_ERT'!#REF!,$B25)+SUMIFS('2.2_SUB'!G:G,'2.2_SUB'!N:N,$B25)+SUMIFS('2.3_STR'!G:G,'2.3_STR'!#REF!,$B25)+SUMIFS('3.1_SH&amp;C'!G:G,'3.1_SH&amp;C'!#REF!,$B25)+SUMIFS('3.2_FIN'!G:G,'3.2_FIN'!#REF!,$B25)+SUMIFS('3.3_FAC'!G:G,'3.3_FAC'!#REF!,$B25)+SUMIFS('3.4_DOR'!G:G,'3.4_DOR'!#REF!,$B25)+SUMIFS('4.1.1_HC'!G:G,'4.1.1_HC'!N:N,$B25)+SUMIFS('4.1.2_VN'!G:G,'4.1.2_VN'!N:N,$B25)+SUMIFS('4.2.1_HV'!G:G,'4.2.1_HV'!N:N,$B25)+SUMIFS('4.2.2_EL'!G:G,'4.2.2_EL'!N:N,$B25)+SUMIFS('4.2.3_GR'!G:G,'4.2.3_GR'!N:N,$B25)+SUMIFS('4.2.4_LN'!G:G,'4.2.4_LN'!N:N,$B25)+SUMIFS('4.2.5_LGT'!G:G,'4.2.5_LGT'!N:N,$B25)+SUMIFS('4.2.6_FA'!G:G,'4.2.6_FA'!N:N,$B25)+SUMIFS('4.2.7_CCTV'!G:G,'4.2.7_CCTV'!N:N,$B25)+SUMIFS('4.2.8_ITS'!G:G,'4.2.8_ITS'!N:N,$B25)+SUMIFS('4.2.9_PA'!G:G,'4.2.9_PA'!N:N,$B25)+SUMIFS('4.2.10_BMS'!G:G,'4.2.10_BMS'!N:N,$B25)+SUMIFS('4.2.11_TV'!G:G,'4.2.11_TV'!N:N,$B25)+SUMIFS('4.2.12_TEL'!G:G,'4.2.12_TEL'!N:N,$B25)+SUMIFS('4.2.13_LCK'!G:G,'4.2.13_LCK'!N:N,$B25)+SUMIFS('4.3.1_PL'!G:G,'4.3.1_PL'!N:N,$B25)+SUMIFS('4.3.2_SW'!G:G,'4.3.2_SW'!N:N,$B25)+SUMIFS('4.3.3_FF'!G:G,'4.3.3_FF'!N:N,$B25)+SUMIFS('4.3.4_DN'!G:G,'4.3.4_DN'!N:N,$B25)+SUMIFS('4.3.5_GAS'!G:G,'4.3.5_GAS'!N:N,$B25)+SUMIFS('4.4.1_VT'!G:G,'4.4.1_VT'!N:N,$B25)+SUMIFS('4.4.2_AC'!G:G,'4.4.2_AC'!N:N,$B25)+SUMIFS('5.1_FF'!G:G,'5.1_FF'!N:N,$B25)+SUMIFS('5.2_MF'!G:G,'5.2_MF'!N:N,$B25)+SUMIFS('5.3_FX'!G:G,'5.3_FX'!N:N,$B25)+SUMIFS('5.4_AL'!G:G,'5.4_AL'!N:N,$B25)+SUMIFS('5.5_EQ'!G:G,'5.5_EQ'!N:N,$B25)+SUMIFS('6.0_UT'!G:G,'6.0_UT'!N:N,$B25)+SUMIFS('7.1_HS'!G:G,'7.1_HS'!N:N,$B25)+SUMIFS('7.2_SS'!G:G,'7.2_SS'!N:N,$B25)+SUMIFS('8.0_CL'!G:G,'8.0_CL'!N:N,$B25)</f>
        <v/>
      </c>
      <c r="E25" s="230">
        <f>SUMIFS('1.0_PRE'!I:I,'1.0_PRE'!#REF!,$B25)+SUMIFS('2.1_ERT'!I:I,'2.1_ERT'!#REF!,$B25)+SUMIFS('2.2_SUB'!I:I,'2.2_SUB'!N:N,$B25)+SUMIFS('2.3_STR'!I:I,'2.3_STR'!#REF!,$B25)+SUMIFS('3.1_SH&amp;C'!I:I,'3.1_SH&amp;C'!#REF!,$B25)+SUMIFS('3.2_FIN'!I:I,'3.2_FIN'!#REF!,$B25)+SUMIFS('3.3_FAC'!I:I,'3.3_FAC'!#REF!,$B25)+SUMIFS('3.4_DOR'!I:I,'3.4_DOR'!#REF!,$B25)+SUMIFS('4.1.1_HC'!I:I,'4.1.1_HC'!N:N,$B25)+SUMIFS('4.1.2_VN'!I:I,'4.1.2_VN'!N:N,$B25)+SUMIFS('4.2.1_HV'!I:I,'4.2.1_HV'!N:N,$B25)+SUMIFS('4.2.2_EL'!I:I,'4.2.2_EL'!N:N,$B25)+SUMIFS('4.2.3_GR'!I:I,'4.2.3_GR'!N:N,$B25)+SUMIFS('4.2.4_LN'!I:I,'4.2.4_LN'!N:N,$B25)+SUMIFS('4.2.5_LGT'!I:I,'4.2.5_LGT'!N:N,$B25)+SUMIFS('4.2.6_FA'!I:I,'4.2.6_FA'!N:N,$B25)+SUMIFS('4.2.7_CCTV'!I:I,'4.2.7_CCTV'!N:N,$B25)+SUMIFS('4.2.8_ITS'!I:I,'4.2.8_ITS'!N:N,$B25)+SUMIFS('4.2.9_PA'!I:I,'4.2.9_PA'!N:N,$B25)+SUMIFS('4.2.10_BMS'!I:I,'4.2.10_BMS'!N:N,$B25)+SUMIFS('4.2.11_TV'!I:I,'4.2.11_TV'!N:N,$B25)+SUMIFS('4.2.12_TEL'!I:I,'4.2.12_TEL'!N:N,$B25)+SUMIFS('4.2.13_LCK'!I:I,'4.2.13_LCK'!N:N,$B25)+SUMIFS('4.3.1_PL'!I:I,'4.3.1_PL'!N:N,$B25)+SUMIFS('4.3.2_SW'!I:I,'4.3.2_SW'!N:N,$B25)+SUMIFS('4.3.3_FF'!I:I,'4.3.3_FF'!N:N,$B25)+SUMIFS('4.3.4_DN'!I:I,'4.3.4_DN'!N:N,$B25)+SUMIFS('4.3.5_GAS'!I:I,'4.3.5_GAS'!N:N,$B25)+SUMIFS('4.4.1_VT'!I:I,'4.4.1_VT'!N:N,$B25)+SUMIFS('4.4.2_AC'!I:I,'4.4.2_AC'!N:N,$B25)+SUMIFS('5.1_FF'!I:I,'5.1_FF'!N:N,$B25)+SUMIFS('5.2_MF'!I:I,'5.2_MF'!N:N,$B25)+SUMIFS('5.3_FX'!I:I,'5.3_FX'!N:N,$B25)+SUMIFS('5.4_AL'!I:I,'5.4_AL'!N:N,$B25)+SUMIFS('5.5_EQ'!I:I,'5.5_EQ'!N:N,$B25)+SUMIFS('6.0_UT'!I:I,'6.0_UT'!N:N,$B25)+SUMIFS('7.1_HS'!I:I,'7.1_HS'!N:N,$B25)+SUMIFS('7.2_SS'!I:I,'7.2_SS'!N:N,$B25)+SUMIFS('8.0_CL'!I:I,'8.0_CL'!N:N,$B25)</f>
        <v/>
      </c>
      <c r="F25" s="230">
        <f>SUMIFS('1.0_PRE'!K:K,'1.0_PRE'!#REF!,$B25)+SUMIFS('2.1_ERT'!K:K,'2.1_ERT'!#REF!,$B25)+SUMIFS('2.2_SUB'!K:K,'2.2_SUB'!N:N,$B25)+SUMIFS('2.3_STR'!K:K,'2.3_STR'!#REF!,$B25)+SUMIFS('3.1_SH&amp;C'!K:K,'3.1_SH&amp;C'!#REF!,$B25)+SUMIFS('3.2_FIN'!K:K,'3.2_FIN'!#REF!,$B25)+SUMIFS('3.3_FAC'!K:K,'3.3_FAC'!#REF!,$B25)+SUMIFS('3.4_DOR'!K:K,'3.4_DOR'!#REF!,$B25)+SUMIFS('4.1.1_HC'!K:K,'4.1.1_HC'!N:N,$B25)+SUMIFS('4.1.2_VN'!K:K,'4.1.2_VN'!N:N,$B25)+SUMIFS('4.2.1_HV'!K:K,'4.2.1_HV'!N:N,$B25)+SUMIFS('4.2.2_EL'!K:K,'4.2.2_EL'!N:N,$B25)+SUMIFS('4.2.3_GR'!K:K,'4.2.3_GR'!N:N,$B25)+SUMIFS('4.2.4_LN'!K:K,'4.2.4_LN'!N:N,$B25)+SUMIFS('4.2.5_LGT'!K:K,'4.2.5_LGT'!N:N,$B25)+SUMIFS('4.2.6_FA'!K:K,'4.2.6_FA'!N:N,$B25)+SUMIFS('4.2.7_CCTV'!K:K,'4.2.7_CCTV'!N:N,$B25)+SUMIFS('4.2.8_ITS'!K:K,'4.2.8_ITS'!N:N,$B25)+SUMIFS('4.2.9_PA'!K:K,'4.2.9_PA'!N:N,$B25)+SUMIFS('4.2.10_BMS'!K:K,'4.2.10_BMS'!N:N,$B25)+SUMIFS('4.2.11_TV'!K:K,'4.2.11_TV'!N:N,$B25)+SUMIFS('4.2.12_TEL'!K:K,'4.2.12_TEL'!N:N,$B25)+SUMIFS('4.2.13_LCK'!K:K,'4.2.13_LCK'!N:N,$B25)+SUMIFS('4.3.1_PL'!K:K,'4.3.1_PL'!N:N,$B25)+SUMIFS('4.3.2_SW'!K:K,'4.3.2_SW'!N:N,$B25)+SUMIFS('4.3.3_FF'!K:K,'4.3.3_FF'!N:N,$B25)+SUMIFS('4.3.4_DN'!K:K,'4.3.4_DN'!N:N,$B25)+SUMIFS('4.3.5_GAS'!K:K,'4.3.5_GAS'!N:N,$B25)+SUMIFS('4.4.1_VT'!K:K,'4.4.1_VT'!N:N,$B25)+SUMIFS('4.4.2_AC'!K:K,'4.4.2_AC'!N:N,$B25)+SUMIFS('5.1_FF'!K:K,'5.1_FF'!N:N,$B25)+SUMIFS('5.2_MF'!K:K,'5.2_MF'!N:N,$B25)+SUMIFS('5.3_FX'!K:K,'5.3_FX'!N:N,$B25)+SUMIFS('5.4_AL'!K:K,'5.4_AL'!N:N,$B25)+SUMIFS('5.5_EQ'!K:K,'5.5_EQ'!N:N,$B25)+SUMIFS('6.0_UT'!K:K,'6.0_UT'!N:N,$B25)+SUMIFS('7.1_HS'!K:K,'7.1_HS'!N:N,$B25)+SUMIFS('7.2_SS'!K:K,'7.2_SS'!N:N,$B25)+SUMIFS('8.0_CL'!K:K,'8.0_CL'!N:N,$B25)</f>
        <v/>
      </c>
      <c r="G25" s="230">
        <f>D25+E25+F25+SUMIFS('9.0_COH'!F:F,'9.0_COH'!H:H,$B25)+SUMIFS('10_LPC'!F:F,'10_LPC'!H:H,$B25)+SUMIFS('11_SRC'!F:F,'11_SRC'!H:H,$B25)+SUMIFS('12_DSG'!F:F,'12_DSG'!H:H,$B25)+SUMIFS('13_CMA'!F:F,'13_CMA'!H:H,$B25)+SUMIFS('14_PER'!F:F,'14_PER'!H:H,$B25)+SUMIFS('15_FIN'!F:F,'15_FIN'!H:H,$B25)+SUMIFS('16_MRK'!F:F,'16_MRK'!H:H,$B25)+SUMIFS('17_ADM'!F:F,'17_ADM'!H:H,$B25)+SUMIFS('18_PER'!F:F,'18_PER'!H:H,$B25)+SUMIFS('19_SFT'!F:F,'19_SFT'!H:H,$B25)+SUMIFS('20_BRD'!F:F,'20_BRD'!H:H,$B25)+SUMIFS('21_PRF'!F:F,'21_PRF'!H:H,$B25)+SUMIFS('22_BDV'!F:F,'22_BDV'!H:H,$B25)</f>
        <v/>
      </c>
      <c r="H25" s="231">
        <f>IFERROR(G25/$G$180,"-")</f>
        <v/>
      </c>
    </row>
    <row r="26" ht="15" customFormat="1" customHeight="1" s="21">
      <c r="A26" s="26" t="n"/>
      <c r="B26" s="84" t="inlineStr">
        <is>
          <t>2.00</t>
        </is>
      </c>
      <c r="C26" s="85" t="inlineStr">
        <is>
          <t>დიზაინი და პროექტირება - მომსახურება/კონსულტაცია</t>
        </is>
      </c>
      <c r="D26" s="232">
        <f>SUBTOTAL(9,D27:D43)</f>
        <v/>
      </c>
      <c r="E26" s="232">
        <f>SUBTOTAL(9,E27:E43)</f>
        <v/>
      </c>
      <c r="F26" s="232">
        <f>SUBTOTAL(9,F27:F43)</f>
        <v/>
      </c>
      <c r="G26" s="232">
        <f>SUBTOTAL(9,G27:G43)</f>
        <v/>
      </c>
      <c r="H26" s="233">
        <f>IFERROR(G26/$G$180,"-")</f>
        <v/>
      </c>
      <c r="I26" s="26" t="n"/>
      <c r="J26" s="26" t="n"/>
      <c r="K26" s="26" t="n"/>
      <c r="L26" s="26" t="n"/>
      <c r="M26" s="26" t="n"/>
      <c r="N26" s="26" t="n"/>
      <c r="O26" s="26" t="n"/>
      <c r="P26" s="26" t="n"/>
      <c r="Q26" s="26" t="n"/>
      <c r="R26" s="26" t="n"/>
      <c r="S26" s="26" t="n"/>
      <c r="T26" s="26" t="n"/>
      <c r="U26" s="26" t="n"/>
      <c r="V26" s="26" t="n"/>
      <c r="W26" s="26" t="n"/>
      <c r="X26" s="26" t="n"/>
      <c r="Y26" s="26" t="n"/>
      <c r="Z26" s="26" t="n"/>
      <c r="AA26" s="26" t="n"/>
      <c r="AB26" s="26" t="n"/>
      <c r="AC26" s="26" t="n"/>
      <c r="AD26" s="26" t="n"/>
      <c r="AE26" s="26" t="n"/>
      <c r="AF26" s="26" t="n"/>
      <c r="AG26" s="26" t="n"/>
      <c r="AH26" s="26" t="n"/>
      <c r="AI26" s="26" t="n"/>
      <c r="AJ26" s="26" t="n"/>
      <c r="AK26" s="26" t="n"/>
      <c r="AL26" s="26" t="n"/>
      <c r="AM26" s="26" t="n"/>
      <c r="AN26" s="26" t="n"/>
      <c r="AO26" s="26" t="n"/>
      <c r="AP26" s="26" t="n"/>
      <c r="AQ26" s="26" t="n"/>
      <c r="AR26" s="26" t="n"/>
      <c r="AS26" s="26" t="n"/>
      <c r="AT26" s="26" t="n"/>
      <c r="AU26" s="26" t="n"/>
      <c r="AV26" s="26" t="n"/>
      <c r="AW26" s="26" t="n"/>
      <c r="AX26" s="26" t="n"/>
      <c r="AY26" s="26" t="n"/>
      <c r="AZ26" s="26" t="n"/>
      <c r="BA26" s="26" t="n"/>
      <c r="BB26" s="26" t="n"/>
      <c r="BC26" s="26" t="n"/>
      <c r="BD26" s="26" t="n"/>
      <c r="BE26" s="26" t="n"/>
      <c r="BF26" s="26" t="n"/>
      <c r="BG26" s="26" t="n"/>
      <c r="BH26" s="26" t="n"/>
      <c r="BI26" s="26" t="n"/>
      <c r="BJ26" s="26" t="n"/>
      <c r="BK26" s="26" t="n"/>
      <c r="BL26" s="26" t="n"/>
      <c r="BM26" s="26" t="n"/>
      <c r="BN26" s="26" t="n"/>
      <c r="BO26" s="26" t="n"/>
      <c r="BP26" s="26" t="n"/>
      <c r="BQ26" s="26" t="n"/>
      <c r="BR26" s="26" t="n"/>
      <c r="BS26" s="26" t="n"/>
      <c r="BT26" s="26" t="n"/>
      <c r="BU26" s="26" t="n"/>
      <c r="BV26" s="26" t="n"/>
      <c r="BW26" s="26" t="n"/>
      <c r="BX26" s="26" t="n"/>
      <c r="BY26" s="26" t="n"/>
      <c r="BZ26" s="26" t="n"/>
      <c r="CA26" s="26" t="n"/>
      <c r="CB26" s="26" t="n"/>
      <c r="CC26" s="26" t="n"/>
      <c r="CD26" s="26" t="n"/>
      <c r="CE26" s="26" t="n"/>
      <c r="CF26" s="26" t="n"/>
      <c r="CG26" s="26" t="n"/>
      <c r="CH26" s="26" t="n"/>
      <c r="CI26" s="26" t="n"/>
      <c r="CJ26" s="26" t="n"/>
      <c r="CK26" s="26" t="n"/>
      <c r="CL26" s="26" t="n"/>
      <c r="CM26" s="26" t="n"/>
      <c r="CN26" s="26" t="n"/>
      <c r="CO26" s="26" t="n"/>
      <c r="CP26" s="26" t="n"/>
      <c r="CQ26" s="26" t="n"/>
      <c r="CR26" s="26" t="n"/>
      <c r="CS26" s="26" t="n"/>
      <c r="CT26" s="26" t="n"/>
      <c r="CU26" s="26" t="n"/>
      <c r="CV26" s="26" t="n"/>
      <c r="CW26" s="26" t="n"/>
      <c r="CX26" s="26" t="n"/>
      <c r="CY26" s="26" t="n"/>
      <c r="CZ26" s="26" t="n"/>
      <c r="DA26" s="26" t="n"/>
      <c r="DB26" s="26" t="n"/>
      <c r="DC26" s="26" t="n"/>
      <c r="DD26" s="26" t="n"/>
      <c r="DE26" s="26" t="n"/>
      <c r="DF26" s="26" t="n"/>
      <c r="DG26" s="26" t="n"/>
      <c r="DH26" s="26" t="n"/>
      <c r="DI26" s="26" t="n"/>
      <c r="DJ26" s="26" t="n"/>
      <c r="DK26" s="26" t="n"/>
      <c r="DL26" s="26" t="n"/>
      <c r="DM26" s="26" t="n"/>
      <c r="DN26" s="26" t="n"/>
      <c r="DO26" s="26" t="n"/>
      <c r="DP26" s="26" t="n"/>
      <c r="DQ26" s="26" t="n"/>
      <c r="DR26" s="26" t="n"/>
      <c r="DS26" s="26" t="n"/>
      <c r="DT26" s="26" t="n"/>
      <c r="DU26" s="26" t="n"/>
      <c r="DV26" s="26" t="n"/>
      <c r="DW26" s="26" t="n"/>
      <c r="DX26" s="26" t="n"/>
      <c r="DY26" s="26" t="n"/>
      <c r="DZ26" s="26" t="n"/>
      <c r="EA26" s="26" t="n"/>
      <c r="EB26" s="26" t="n"/>
      <c r="EC26" s="26" t="n"/>
      <c r="ED26" s="26" t="n"/>
      <c r="EE26" s="26" t="n"/>
      <c r="EF26" s="26" t="n"/>
      <c r="EG26" s="26" t="n"/>
      <c r="EH26" s="26" t="n"/>
      <c r="EI26" s="26" t="n"/>
      <c r="EJ26" s="26" t="n"/>
      <c r="EK26" s="26" t="n"/>
      <c r="EL26" s="26" t="n"/>
      <c r="EM26" s="26" t="n"/>
      <c r="EN26" s="26" t="n"/>
      <c r="EO26" s="26" t="n"/>
      <c r="EP26" s="26" t="n"/>
      <c r="EQ26" s="26" t="n"/>
      <c r="ER26" s="26" t="n"/>
      <c r="ES26" s="26" t="n"/>
      <c r="ET26" s="20" t="n"/>
      <c r="EU26" s="20" t="n"/>
      <c r="EV26" s="20" t="n"/>
      <c r="EW26" s="20" t="n"/>
      <c r="EX26" s="20" t="n"/>
      <c r="EY26" s="20" t="n"/>
      <c r="EZ26" s="20" t="n"/>
      <c r="FA26" s="20" t="n"/>
      <c r="FB26" s="20" t="n"/>
      <c r="FC26" s="20" t="n"/>
      <c r="FD26" s="20" t="n"/>
      <c r="FE26" s="20" t="n"/>
      <c r="FF26" s="20" t="n"/>
      <c r="FG26" s="20" t="n"/>
      <c r="FH26" s="20" t="n"/>
      <c r="FI26" s="20" t="n"/>
      <c r="FJ26" s="20" t="n"/>
      <c r="FK26" s="20" t="n"/>
      <c r="FL26" s="20" t="n"/>
      <c r="FM26" s="20" t="n"/>
      <c r="FN26" s="20" t="n"/>
    </row>
    <row r="27" outlineLevel="1" ht="15" customHeight="1">
      <c r="B27" s="86" t="inlineStr">
        <is>
          <t>2.01</t>
        </is>
      </c>
      <c r="C27" s="87" t="inlineStr">
        <is>
          <t>ზოგადი</t>
        </is>
      </c>
      <c r="D27" s="230">
        <f>SUMIFS('1.0_PRE'!G:G,'1.0_PRE'!#REF!,$B27)+SUMIFS('2.1_ERT'!G:G,'2.1_ERT'!#REF!,$B27)+SUMIFS('2.2_SUB'!G:G,'2.2_SUB'!N:N,$B27)+SUMIFS('2.3_STR'!G:G,'2.3_STR'!#REF!,$B27)+SUMIFS('3.1_SH&amp;C'!G:G,'3.1_SH&amp;C'!#REF!,$B27)+SUMIFS('3.2_FIN'!G:G,'3.2_FIN'!#REF!,$B27)+SUMIFS('3.3_FAC'!G:G,'3.3_FAC'!#REF!,$B27)+SUMIFS('3.4_DOR'!G:G,'3.4_DOR'!#REF!,$B27)+SUMIFS('4.1.1_HC'!G:G,'4.1.1_HC'!N:N,$B27)+SUMIFS('4.1.2_VN'!G:G,'4.1.2_VN'!N:N,$B27)+SUMIFS('4.2.1_HV'!G:G,'4.2.1_HV'!N:N,$B27)+SUMIFS('4.2.2_EL'!G:G,'4.2.2_EL'!N:N,$B27)+SUMIFS('4.2.3_GR'!G:G,'4.2.3_GR'!N:N,$B27)+SUMIFS('4.2.4_LN'!G:G,'4.2.4_LN'!N:N,$B27)+SUMIFS('4.2.5_LGT'!G:G,'4.2.5_LGT'!N:N,$B27)+SUMIFS('4.2.6_FA'!G:G,'4.2.6_FA'!N:N,$B27)+SUMIFS('4.2.7_CCTV'!G:G,'4.2.7_CCTV'!N:N,$B27)+SUMIFS('4.2.8_ITS'!G:G,'4.2.8_ITS'!N:N,$B27)+SUMIFS('4.2.9_PA'!G:G,'4.2.9_PA'!N:N,$B27)+SUMIFS('4.2.10_BMS'!G:G,'4.2.10_BMS'!N:N,$B27)+SUMIFS('4.2.11_TV'!G:G,'4.2.11_TV'!N:N,$B27)+SUMIFS('4.2.12_TEL'!G:G,'4.2.12_TEL'!N:N,$B27)+SUMIFS('4.2.13_LCK'!G:G,'4.2.13_LCK'!N:N,$B27)+SUMIFS('4.3.1_PL'!G:G,'4.3.1_PL'!N:N,$B27)+SUMIFS('4.3.2_SW'!G:G,'4.3.2_SW'!N:N,$B27)+SUMIFS('4.3.3_FF'!G:G,'4.3.3_FF'!N:N,$B27)+SUMIFS('4.3.4_DN'!G:G,'4.3.4_DN'!N:N,$B27)+SUMIFS('4.3.5_GAS'!G:G,'4.3.5_GAS'!N:N,$B27)+SUMIFS('4.4.1_VT'!G:G,'4.4.1_VT'!N:N,$B27)+SUMIFS('4.4.2_AC'!G:G,'4.4.2_AC'!N:N,$B27)+SUMIFS('5.1_FF'!G:G,'5.1_FF'!N:N,$B27)+SUMIFS('5.2_MF'!G:G,'5.2_MF'!N:N,$B27)+SUMIFS('5.3_FX'!G:G,'5.3_FX'!N:N,$B27)+SUMIFS('5.4_AL'!G:G,'5.4_AL'!N:N,$B27)+SUMIFS('5.5_EQ'!G:G,'5.5_EQ'!N:N,$B27)+SUMIFS('6.0_UT'!G:G,'6.0_UT'!N:N,$B27)+SUMIFS('7.1_HS'!G:G,'7.1_HS'!N:N,$B27)+SUMIFS('7.2_SS'!G:G,'7.2_SS'!N:N,$B27)+SUMIFS('8.0_CL'!G:G,'8.0_CL'!N:N,$B27)</f>
        <v/>
      </c>
      <c r="E27" s="230">
        <f>SUMIFS('1.0_PRE'!I:I,'1.0_PRE'!#REF!,$B27)+SUMIFS('2.1_ERT'!I:I,'2.1_ERT'!#REF!,$B27)+SUMIFS('2.2_SUB'!I:I,'2.2_SUB'!N:N,$B27)+SUMIFS('2.3_STR'!I:I,'2.3_STR'!#REF!,$B27)+SUMIFS('3.1_SH&amp;C'!I:I,'3.1_SH&amp;C'!#REF!,$B27)+SUMIFS('3.2_FIN'!I:I,'3.2_FIN'!#REF!,$B27)+SUMIFS('3.3_FAC'!I:I,'3.3_FAC'!#REF!,$B27)+SUMIFS('3.4_DOR'!I:I,'3.4_DOR'!#REF!,$B27)+SUMIFS('4.1.1_HC'!I:I,'4.1.1_HC'!N:N,$B27)+SUMIFS('4.1.2_VN'!I:I,'4.1.2_VN'!N:N,$B27)+SUMIFS('4.2.1_HV'!I:I,'4.2.1_HV'!N:N,$B27)+SUMIFS('4.2.2_EL'!I:I,'4.2.2_EL'!N:N,$B27)+SUMIFS('4.2.3_GR'!I:I,'4.2.3_GR'!N:N,$B27)+SUMIFS('4.2.4_LN'!I:I,'4.2.4_LN'!N:N,$B27)+SUMIFS('4.2.5_LGT'!I:I,'4.2.5_LGT'!N:N,$B27)+SUMIFS('4.2.6_FA'!I:I,'4.2.6_FA'!N:N,$B27)+SUMIFS('4.2.7_CCTV'!I:I,'4.2.7_CCTV'!N:N,$B27)+SUMIFS('4.2.8_ITS'!I:I,'4.2.8_ITS'!N:N,$B27)+SUMIFS('4.2.9_PA'!I:I,'4.2.9_PA'!N:N,$B27)+SUMIFS('4.2.10_BMS'!I:I,'4.2.10_BMS'!N:N,$B27)+SUMIFS('4.2.11_TV'!I:I,'4.2.11_TV'!N:N,$B27)+SUMIFS('4.2.12_TEL'!I:I,'4.2.12_TEL'!N:N,$B27)+SUMIFS('4.2.13_LCK'!I:I,'4.2.13_LCK'!N:N,$B27)+SUMIFS('4.3.1_PL'!I:I,'4.3.1_PL'!N:N,$B27)+SUMIFS('4.3.2_SW'!I:I,'4.3.2_SW'!N:N,$B27)+SUMIFS('4.3.3_FF'!I:I,'4.3.3_FF'!N:N,$B27)+SUMIFS('4.3.4_DN'!I:I,'4.3.4_DN'!N:N,$B27)+SUMIFS('4.3.5_GAS'!I:I,'4.3.5_GAS'!N:N,$B27)+SUMIFS('4.4.1_VT'!I:I,'4.4.1_VT'!N:N,$B27)+SUMIFS('4.4.2_AC'!I:I,'4.4.2_AC'!N:N,$B27)+SUMIFS('5.1_FF'!I:I,'5.1_FF'!N:N,$B27)+SUMIFS('5.2_MF'!I:I,'5.2_MF'!N:N,$B27)+SUMIFS('5.3_FX'!I:I,'5.3_FX'!N:N,$B27)+SUMIFS('5.4_AL'!I:I,'5.4_AL'!N:N,$B27)+SUMIFS('5.5_EQ'!I:I,'5.5_EQ'!N:N,$B27)+SUMIFS('6.0_UT'!I:I,'6.0_UT'!N:N,$B27)+SUMIFS('7.1_HS'!I:I,'7.1_HS'!N:N,$B27)+SUMIFS('7.2_SS'!I:I,'7.2_SS'!N:N,$B27)+SUMIFS('8.0_CL'!I:I,'8.0_CL'!N:N,$B27)</f>
        <v/>
      </c>
      <c r="F27" s="230">
        <f>SUMIFS('1.0_PRE'!K:K,'1.0_PRE'!#REF!,$B27)+SUMIFS('2.1_ERT'!K:K,'2.1_ERT'!#REF!,$B27)+SUMIFS('2.2_SUB'!K:K,'2.2_SUB'!N:N,$B27)+SUMIFS('2.3_STR'!K:K,'2.3_STR'!#REF!,$B27)+SUMIFS('3.1_SH&amp;C'!K:K,'3.1_SH&amp;C'!#REF!,$B27)+SUMIFS('3.2_FIN'!K:K,'3.2_FIN'!#REF!,$B27)+SUMIFS('3.3_FAC'!K:K,'3.3_FAC'!#REF!,$B27)+SUMIFS('3.4_DOR'!K:K,'3.4_DOR'!#REF!,$B27)+SUMIFS('4.1.1_HC'!K:K,'4.1.1_HC'!N:N,$B27)+SUMIFS('4.1.2_VN'!K:K,'4.1.2_VN'!N:N,$B27)+SUMIFS('4.2.1_HV'!K:K,'4.2.1_HV'!N:N,$B27)+SUMIFS('4.2.2_EL'!K:K,'4.2.2_EL'!N:N,$B27)+SUMIFS('4.2.3_GR'!K:K,'4.2.3_GR'!N:N,$B27)+SUMIFS('4.2.4_LN'!K:K,'4.2.4_LN'!N:N,$B27)+SUMIFS('4.2.5_LGT'!K:K,'4.2.5_LGT'!N:N,$B27)+SUMIFS('4.2.6_FA'!K:K,'4.2.6_FA'!N:N,$B27)+SUMIFS('4.2.7_CCTV'!K:K,'4.2.7_CCTV'!N:N,$B27)+SUMIFS('4.2.8_ITS'!K:K,'4.2.8_ITS'!N:N,$B27)+SUMIFS('4.2.9_PA'!K:K,'4.2.9_PA'!N:N,$B27)+SUMIFS('4.2.10_BMS'!K:K,'4.2.10_BMS'!N:N,$B27)+SUMIFS('4.2.11_TV'!K:K,'4.2.11_TV'!N:N,$B27)+SUMIFS('4.2.12_TEL'!K:K,'4.2.12_TEL'!N:N,$B27)+SUMIFS('4.2.13_LCK'!K:K,'4.2.13_LCK'!N:N,$B27)+SUMIFS('4.3.1_PL'!K:K,'4.3.1_PL'!N:N,$B27)+SUMIFS('4.3.2_SW'!K:K,'4.3.2_SW'!N:N,$B27)+SUMIFS('4.3.3_FF'!K:K,'4.3.3_FF'!N:N,$B27)+SUMIFS('4.3.4_DN'!K:K,'4.3.4_DN'!N:N,$B27)+SUMIFS('4.3.5_GAS'!K:K,'4.3.5_GAS'!N:N,$B27)+SUMIFS('4.4.1_VT'!K:K,'4.4.1_VT'!N:N,$B27)+SUMIFS('4.4.2_AC'!K:K,'4.4.2_AC'!N:N,$B27)+SUMIFS('5.1_FF'!K:K,'5.1_FF'!N:N,$B27)+SUMIFS('5.2_MF'!K:K,'5.2_MF'!N:N,$B27)+SUMIFS('5.3_FX'!K:K,'5.3_FX'!N:N,$B27)+SUMIFS('5.4_AL'!K:K,'5.4_AL'!N:N,$B27)+SUMIFS('5.5_EQ'!K:K,'5.5_EQ'!N:N,$B27)+SUMIFS('6.0_UT'!K:K,'6.0_UT'!N:N,$B27)+SUMIFS('7.1_HS'!K:K,'7.1_HS'!N:N,$B27)+SUMIFS('7.2_SS'!K:K,'7.2_SS'!N:N,$B27)+SUMIFS('8.0_CL'!K:K,'8.0_CL'!N:N,$B27)</f>
        <v/>
      </c>
      <c r="G27" s="230">
        <f>D27+E27+F27+SUMIFS('9.0_COH'!F:F,'9.0_COH'!H:H,$B27)+SUMIFS('10_LPC'!F:F,'10_LPC'!H:H,$B27)+SUMIFS('11_SRC'!F:F,'11_SRC'!H:H,$B27)+SUMIFS('12_DSG'!F:F,'12_DSG'!H:H,$B27)+SUMIFS('13_CMA'!F:F,'13_CMA'!H:H,$B27)+SUMIFS('14_PER'!F:F,'14_PER'!H:H,$B27)+SUMIFS('15_FIN'!F:F,'15_FIN'!H:H,$B27)+SUMIFS('16_MRK'!F:F,'16_MRK'!H:H,$B27)+SUMIFS('17_ADM'!F:F,'17_ADM'!H:H,$B27)+SUMIFS('18_PER'!F:F,'18_PER'!H:H,$B27)+SUMIFS('19_SFT'!F:F,'19_SFT'!H:H,$B27)+SUMIFS('20_BRD'!F:F,'20_BRD'!H:H,$B27)+SUMIFS('21_PRF'!F:F,'21_PRF'!H:H,$B27)+SUMIFS('22_BDV'!F:F,'22_BDV'!H:H,$B27)</f>
        <v/>
      </c>
      <c r="H27" s="234">
        <f>IFERROR(G27/$G$180,"-")</f>
        <v/>
      </c>
    </row>
    <row r="28" outlineLevel="1" ht="15" customHeight="1">
      <c r="B28" s="86" t="inlineStr">
        <is>
          <t>2.02</t>
        </is>
      </c>
      <c r="C28" s="87" t="inlineStr">
        <is>
          <t>არქიტექტურული პროექტირება</t>
        </is>
      </c>
      <c r="D28" s="230">
        <f>SUMIFS('1.0_PRE'!G:G,'1.0_PRE'!#REF!,$B28)+SUMIFS('2.1_ERT'!G:G,'2.1_ERT'!#REF!,$B28)+SUMIFS('2.2_SUB'!G:G,'2.2_SUB'!N:N,$B28)+SUMIFS('2.3_STR'!G:G,'2.3_STR'!#REF!,$B28)+SUMIFS('3.1_SH&amp;C'!G:G,'3.1_SH&amp;C'!#REF!,$B28)+SUMIFS('3.2_FIN'!G:G,'3.2_FIN'!#REF!,$B28)+SUMIFS('3.3_FAC'!G:G,'3.3_FAC'!#REF!,$B28)+SUMIFS('3.4_DOR'!G:G,'3.4_DOR'!#REF!,$B28)+SUMIFS('4.1.1_HC'!G:G,'4.1.1_HC'!N:N,$B28)+SUMIFS('4.1.2_VN'!G:G,'4.1.2_VN'!N:N,$B28)+SUMIFS('4.2.1_HV'!G:G,'4.2.1_HV'!N:N,$B28)+SUMIFS('4.2.2_EL'!G:G,'4.2.2_EL'!N:N,$B28)+SUMIFS('4.2.3_GR'!G:G,'4.2.3_GR'!N:N,$B28)+SUMIFS('4.2.4_LN'!G:G,'4.2.4_LN'!N:N,$B28)+SUMIFS('4.2.5_LGT'!G:G,'4.2.5_LGT'!N:N,$B28)+SUMIFS('4.2.6_FA'!G:G,'4.2.6_FA'!N:N,$B28)+SUMIFS('4.2.7_CCTV'!G:G,'4.2.7_CCTV'!N:N,$B28)+SUMIFS('4.2.8_ITS'!G:G,'4.2.8_ITS'!N:N,$B28)+SUMIFS('4.2.9_PA'!G:G,'4.2.9_PA'!N:N,$B28)+SUMIFS('4.2.10_BMS'!G:G,'4.2.10_BMS'!N:N,$B28)+SUMIFS('4.2.11_TV'!G:G,'4.2.11_TV'!N:N,$B28)+SUMIFS('4.2.12_TEL'!G:G,'4.2.12_TEL'!N:N,$B28)+SUMIFS('4.2.13_LCK'!G:G,'4.2.13_LCK'!N:N,$B28)+SUMIFS('4.3.1_PL'!G:G,'4.3.1_PL'!N:N,$B28)+SUMIFS('4.3.2_SW'!G:G,'4.3.2_SW'!N:N,$B28)+SUMIFS('4.3.3_FF'!G:G,'4.3.3_FF'!N:N,$B28)+SUMIFS('4.3.4_DN'!G:G,'4.3.4_DN'!N:N,$B28)+SUMIFS('4.3.5_GAS'!G:G,'4.3.5_GAS'!N:N,$B28)+SUMIFS('4.4.1_VT'!G:G,'4.4.1_VT'!N:N,$B28)+SUMIFS('4.4.2_AC'!G:G,'4.4.2_AC'!N:N,$B28)+SUMIFS('5.1_FF'!G:G,'5.1_FF'!N:N,$B28)+SUMIFS('5.2_MF'!G:G,'5.2_MF'!N:N,$B28)+SUMIFS('5.3_FX'!G:G,'5.3_FX'!N:N,$B28)+SUMIFS('5.4_AL'!G:G,'5.4_AL'!N:N,$B28)+SUMIFS('5.5_EQ'!G:G,'5.5_EQ'!N:N,$B28)+SUMIFS('6.0_UT'!G:G,'6.0_UT'!N:N,$B28)+SUMIFS('7.1_HS'!G:G,'7.1_HS'!N:N,$B28)+SUMIFS('7.2_SS'!G:G,'7.2_SS'!N:N,$B28)+SUMIFS('8.0_CL'!G:G,'8.0_CL'!N:N,$B28)</f>
        <v/>
      </c>
      <c r="E28" s="230">
        <f>SUMIFS('1.0_PRE'!I:I,'1.0_PRE'!#REF!,$B28)+SUMIFS('2.1_ERT'!I:I,'2.1_ERT'!#REF!,$B28)+SUMIFS('2.2_SUB'!I:I,'2.2_SUB'!N:N,$B28)+SUMIFS('2.3_STR'!I:I,'2.3_STR'!#REF!,$B28)+SUMIFS('3.1_SH&amp;C'!I:I,'3.1_SH&amp;C'!#REF!,$B28)+SUMIFS('3.2_FIN'!I:I,'3.2_FIN'!#REF!,$B28)+SUMIFS('3.3_FAC'!I:I,'3.3_FAC'!#REF!,$B28)+SUMIFS('3.4_DOR'!I:I,'3.4_DOR'!#REF!,$B28)+SUMIFS('4.1.1_HC'!I:I,'4.1.1_HC'!N:N,$B28)+SUMIFS('4.1.2_VN'!I:I,'4.1.2_VN'!N:N,$B28)+SUMIFS('4.2.1_HV'!I:I,'4.2.1_HV'!N:N,$B28)+SUMIFS('4.2.2_EL'!I:I,'4.2.2_EL'!N:N,$B28)+SUMIFS('4.2.3_GR'!I:I,'4.2.3_GR'!N:N,$B28)+SUMIFS('4.2.4_LN'!I:I,'4.2.4_LN'!N:N,$B28)+SUMIFS('4.2.5_LGT'!I:I,'4.2.5_LGT'!N:N,$B28)+SUMIFS('4.2.6_FA'!I:I,'4.2.6_FA'!N:N,$B28)+SUMIFS('4.2.7_CCTV'!I:I,'4.2.7_CCTV'!N:N,$B28)+SUMIFS('4.2.8_ITS'!I:I,'4.2.8_ITS'!N:N,$B28)+SUMIFS('4.2.9_PA'!I:I,'4.2.9_PA'!N:N,$B28)+SUMIFS('4.2.10_BMS'!I:I,'4.2.10_BMS'!N:N,$B28)+SUMIFS('4.2.11_TV'!I:I,'4.2.11_TV'!N:N,$B28)+SUMIFS('4.2.12_TEL'!I:I,'4.2.12_TEL'!N:N,$B28)+SUMIFS('4.2.13_LCK'!I:I,'4.2.13_LCK'!N:N,$B28)+SUMIFS('4.3.1_PL'!I:I,'4.3.1_PL'!N:N,$B28)+SUMIFS('4.3.2_SW'!I:I,'4.3.2_SW'!N:N,$B28)+SUMIFS('4.3.3_FF'!I:I,'4.3.3_FF'!N:N,$B28)+SUMIFS('4.3.4_DN'!I:I,'4.3.4_DN'!N:N,$B28)+SUMIFS('4.3.5_GAS'!I:I,'4.3.5_GAS'!N:N,$B28)+SUMIFS('4.4.1_VT'!I:I,'4.4.1_VT'!N:N,$B28)+SUMIFS('4.4.2_AC'!I:I,'4.4.2_AC'!N:N,$B28)+SUMIFS('5.1_FF'!I:I,'5.1_FF'!N:N,$B28)+SUMIFS('5.2_MF'!I:I,'5.2_MF'!N:N,$B28)+SUMIFS('5.3_FX'!I:I,'5.3_FX'!N:N,$B28)+SUMIFS('5.4_AL'!I:I,'5.4_AL'!N:N,$B28)+SUMIFS('5.5_EQ'!I:I,'5.5_EQ'!N:N,$B28)+SUMIFS('6.0_UT'!I:I,'6.0_UT'!N:N,$B28)+SUMIFS('7.1_HS'!I:I,'7.1_HS'!N:N,$B28)+SUMIFS('7.2_SS'!I:I,'7.2_SS'!N:N,$B28)+SUMIFS('8.0_CL'!I:I,'8.0_CL'!N:N,$B28)</f>
        <v/>
      </c>
      <c r="F28" s="230">
        <f>SUMIFS('1.0_PRE'!K:K,'1.0_PRE'!#REF!,$B28)+SUMIFS('2.1_ERT'!K:K,'2.1_ERT'!#REF!,$B28)+SUMIFS('2.2_SUB'!K:K,'2.2_SUB'!N:N,$B28)+SUMIFS('2.3_STR'!K:K,'2.3_STR'!#REF!,$B28)+SUMIFS('3.1_SH&amp;C'!K:K,'3.1_SH&amp;C'!#REF!,$B28)+SUMIFS('3.2_FIN'!K:K,'3.2_FIN'!#REF!,$B28)+SUMIFS('3.3_FAC'!K:K,'3.3_FAC'!#REF!,$B28)+SUMIFS('3.4_DOR'!K:K,'3.4_DOR'!#REF!,$B28)+SUMIFS('4.1.1_HC'!K:K,'4.1.1_HC'!N:N,$B28)+SUMIFS('4.1.2_VN'!K:K,'4.1.2_VN'!N:N,$B28)+SUMIFS('4.2.1_HV'!K:K,'4.2.1_HV'!N:N,$B28)+SUMIFS('4.2.2_EL'!K:K,'4.2.2_EL'!N:N,$B28)+SUMIFS('4.2.3_GR'!K:K,'4.2.3_GR'!N:N,$B28)+SUMIFS('4.2.4_LN'!K:K,'4.2.4_LN'!N:N,$B28)+SUMIFS('4.2.5_LGT'!K:K,'4.2.5_LGT'!N:N,$B28)+SUMIFS('4.2.6_FA'!K:K,'4.2.6_FA'!N:N,$B28)+SUMIFS('4.2.7_CCTV'!K:K,'4.2.7_CCTV'!N:N,$B28)+SUMIFS('4.2.8_ITS'!K:K,'4.2.8_ITS'!N:N,$B28)+SUMIFS('4.2.9_PA'!K:K,'4.2.9_PA'!N:N,$B28)+SUMIFS('4.2.10_BMS'!K:K,'4.2.10_BMS'!N:N,$B28)+SUMIFS('4.2.11_TV'!K:K,'4.2.11_TV'!N:N,$B28)+SUMIFS('4.2.12_TEL'!K:K,'4.2.12_TEL'!N:N,$B28)+SUMIFS('4.2.13_LCK'!K:K,'4.2.13_LCK'!N:N,$B28)+SUMIFS('4.3.1_PL'!K:K,'4.3.1_PL'!N:N,$B28)+SUMIFS('4.3.2_SW'!K:K,'4.3.2_SW'!N:N,$B28)+SUMIFS('4.3.3_FF'!K:K,'4.3.3_FF'!N:N,$B28)+SUMIFS('4.3.4_DN'!K:K,'4.3.4_DN'!N:N,$B28)+SUMIFS('4.3.5_GAS'!K:K,'4.3.5_GAS'!N:N,$B28)+SUMIFS('4.4.1_VT'!K:K,'4.4.1_VT'!N:N,$B28)+SUMIFS('4.4.2_AC'!K:K,'4.4.2_AC'!N:N,$B28)+SUMIFS('5.1_FF'!K:K,'5.1_FF'!N:N,$B28)+SUMIFS('5.2_MF'!K:K,'5.2_MF'!N:N,$B28)+SUMIFS('5.3_FX'!K:K,'5.3_FX'!N:N,$B28)+SUMIFS('5.4_AL'!K:K,'5.4_AL'!N:N,$B28)+SUMIFS('5.5_EQ'!K:K,'5.5_EQ'!N:N,$B28)+SUMIFS('6.0_UT'!K:K,'6.0_UT'!N:N,$B28)+SUMIFS('7.1_HS'!K:K,'7.1_HS'!N:N,$B28)+SUMIFS('7.2_SS'!K:K,'7.2_SS'!N:N,$B28)+SUMIFS('8.0_CL'!K:K,'8.0_CL'!N:N,$B28)</f>
        <v/>
      </c>
      <c r="G28" s="230">
        <f>D28+E28+F28+SUMIFS('9.0_COH'!F:F,'9.0_COH'!H:H,$B28)+SUMIFS('10_LPC'!F:F,'10_LPC'!H:H,$B28)+SUMIFS('11_SRC'!F:F,'11_SRC'!H:H,$B28)+SUMIFS('12_DSG'!F:F,'12_DSG'!H:H,$B28)+SUMIFS('13_CMA'!F:F,'13_CMA'!H:H,$B28)+SUMIFS('14_PER'!F:F,'14_PER'!H:H,$B28)+SUMIFS('15_FIN'!F:F,'15_FIN'!H:H,$B28)+SUMIFS('16_MRK'!F:F,'16_MRK'!H:H,$B28)+SUMIFS('17_ADM'!F:F,'17_ADM'!H:H,$B28)+SUMIFS('18_PER'!F:F,'18_PER'!H:H,$B28)+SUMIFS('19_SFT'!F:F,'19_SFT'!H:H,$B28)+SUMIFS('20_BRD'!F:F,'20_BRD'!H:H,$B28)+SUMIFS('21_PRF'!F:F,'21_PRF'!H:H,$B28)+SUMIFS('22_BDV'!F:F,'22_BDV'!H:H,$B28)</f>
        <v/>
      </c>
      <c r="H28" s="234">
        <f>IFERROR(G28/$G$180,"-")</f>
        <v/>
      </c>
    </row>
    <row r="29" outlineLevel="1" ht="15" customHeight="1">
      <c r="B29" s="86" t="inlineStr">
        <is>
          <t>2.03</t>
        </is>
      </c>
      <c r="C29" s="87" t="inlineStr">
        <is>
          <t>კონსტრუქციული პროექტირება</t>
        </is>
      </c>
      <c r="D29" s="230">
        <f>SUMIFS('1.0_PRE'!G:G,'1.0_PRE'!#REF!,$B29)+SUMIFS('2.1_ERT'!G:G,'2.1_ERT'!#REF!,$B29)+SUMIFS('2.2_SUB'!G:G,'2.2_SUB'!N:N,$B29)+SUMIFS('2.3_STR'!G:G,'2.3_STR'!#REF!,$B29)+SUMIFS('3.1_SH&amp;C'!G:G,'3.1_SH&amp;C'!#REF!,$B29)+SUMIFS('3.2_FIN'!G:G,'3.2_FIN'!#REF!,$B29)+SUMIFS('3.3_FAC'!G:G,'3.3_FAC'!#REF!,$B29)+SUMIFS('3.4_DOR'!G:G,'3.4_DOR'!#REF!,$B29)+SUMIFS('4.1.1_HC'!G:G,'4.1.1_HC'!N:N,$B29)+SUMIFS('4.1.2_VN'!G:G,'4.1.2_VN'!N:N,$B29)+SUMIFS('4.2.1_HV'!G:G,'4.2.1_HV'!N:N,$B29)+SUMIFS('4.2.2_EL'!G:G,'4.2.2_EL'!N:N,$B29)+SUMIFS('4.2.3_GR'!G:G,'4.2.3_GR'!N:N,$B29)+SUMIFS('4.2.4_LN'!G:G,'4.2.4_LN'!N:N,$B29)+SUMIFS('4.2.5_LGT'!G:G,'4.2.5_LGT'!N:N,$B29)+SUMIFS('4.2.6_FA'!G:G,'4.2.6_FA'!N:N,$B29)+SUMIFS('4.2.7_CCTV'!G:G,'4.2.7_CCTV'!N:N,$B29)+SUMIFS('4.2.8_ITS'!G:G,'4.2.8_ITS'!N:N,$B29)+SUMIFS('4.2.9_PA'!G:G,'4.2.9_PA'!N:N,$B29)+SUMIFS('4.2.10_BMS'!G:G,'4.2.10_BMS'!N:N,$B29)+SUMIFS('4.2.11_TV'!G:G,'4.2.11_TV'!N:N,$B29)+SUMIFS('4.2.12_TEL'!G:G,'4.2.12_TEL'!N:N,$B29)+SUMIFS('4.2.13_LCK'!G:G,'4.2.13_LCK'!N:N,$B29)+SUMIFS('4.3.1_PL'!G:G,'4.3.1_PL'!N:N,$B29)+SUMIFS('4.3.2_SW'!G:G,'4.3.2_SW'!N:N,$B29)+SUMIFS('4.3.3_FF'!G:G,'4.3.3_FF'!N:N,$B29)+SUMIFS('4.3.4_DN'!G:G,'4.3.4_DN'!N:N,$B29)+SUMIFS('4.3.5_GAS'!G:G,'4.3.5_GAS'!N:N,$B29)+SUMIFS('4.4.1_VT'!G:G,'4.4.1_VT'!N:N,$B29)+SUMIFS('4.4.2_AC'!G:G,'4.4.2_AC'!N:N,$B29)+SUMIFS('5.1_FF'!G:G,'5.1_FF'!N:N,$B29)+SUMIFS('5.2_MF'!G:G,'5.2_MF'!N:N,$B29)+SUMIFS('5.3_FX'!G:G,'5.3_FX'!N:N,$B29)+SUMIFS('5.4_AL'!G:G,'5.4_AL'!N:N,$B29)+SUMIFS('5.5_EQ'!G:G,'5.5_EQ'!N:N,$B29)+SUMIFS('6.0_UT'!G:G,'6.0_UT'!N:N,$B29)+SUMIFS('7.1_HS'!G:G,'7.1_HS'!N:N,$B29)+SUMIFS('7.2_SS'!G:G,'7.2_SS'!N:N,$B29)+SUMIFS('8.0_CL'!G:G,'8.0_CL'!N:N,$B29)</f>
        <v/>
      </c>
      <c r="E29" s="230">
        <f>SUMIFS('1.0_PRE'!I:I,'1.0_PRE'!#REF!,$B29)+SUMIFS('2.1_ERT'!I:I,'2.1_ERT'!#REF!,$B29)+SUMIFS('2.2_SUB'!I:I,'2.2_SUB'!N:N,$B29)+SUMIFS('2.3_STR'!I:I,'2.3_STR'!#REF!,$B29)+SUMIFS('3.1_SH&amp;C'!I:I,'3.1_SH&amp;C'!#REF!,$B29)+SUMIFS('3.2_FIN'!I:I,'3.2_FIN'!#REF!,$B29)+SUMIFS('3.3_FAC'!I:I,'3.3_FAC'!#REF!,$B29)+SUMIFS('3.4_DOR'!I:I,'3.4_DOR'!#REF!,$B29)+SUMIFS('4.1.1_HC'!I:I,'4.1.1_HC'!N:N,$B29)+SUMIFS('4.1.2_VN'!I:I,'4.1.2_VN'!N:N,$B29)+SUMIFS('4.2.1_HV'!I:I,'4.2.1_HV'!N:N,$B29)+SUMIFS('4.2.2_EL'!I:I,'4.2.2_EL'!N:N,$B29)+SUMIFS('4.2.3_GR'!I:I,'4.2.3_GR'!N:N,$B29)+SUMIFS('4.2.4_LN'!I:I,'4.2.4_LN'!N:N,$B29)+SUMIFS('4.2.5_LGT'!I:I,'4.2.5_LGT'!N:N,$B29)+SUMIFS('4.2.6_FA'!I:I,'4.2.6_FA'!N:N,$B29)+SUMIFS('4.2.7_CCTV'!I:I,'4.2.7_CCTV'!N:N,$B29)+SUMIFS('4.2.8_ITS'!I:I,'4.2.8_ITS'!N:N,$B29)+SUMIFS('4.2.9_PA'!I:I,'4.2.9_PA'!N:N,$B29)+SUMIFS('4.2.10_BMS'!I:I,'4.2.10_BMS'!N:N,$B29)+SUMIFS('4.2.11_TV'!I:I,'4.2.11_TV'!N:N,$B29)+SUMIFS('4.2.12_TEL'!I:I,'4.2.12_TEL'!N:N,$B29)+SUMIFS('4.2.13_LCK'!I:I,'4.2.13_LCK'!N:N,$B29)+SUMIFS('4.3.1_PL'!I:I,'4.3.1_PL'!N:N,$B29)+SUMIFS('4.3.2_SW'!I:I,'4.3.2_SW'!N:N,$B29)+SUMIFS('4.3.3_FF'!I:I,'4.3.3_FF'!N:N,$B29)+SUMIFS('4.3.4_DN'!I:I,'4.3.4_DN'!N:N,$B29)+SUMIFS('4.3.5_GAS'!I:I,'4.3.5_GAS'!N:N,$B29)+SUMIFS('4.4.1_VT'!I:I,'4.4.1_VT'!N:N,$B29)+SUMIFS('4.4.2_AC'!I:I,'4.4.2_AC'!N:N,$B29)+SUMIFS('5.1_FF'!I:I,'5.1_FF'!N:N,$B29)+SUMIFS('5.2_MF'!I:I,'5.2_MF'!N:N,$B29)+SUMIFS('5.3_FX'!I:I,'5.3_FX'!N:N,$B29)+SUMIFS('5.4_AL'!I:I,'5.4_AL'!N:N,$B29)+SUMIFS('5.5_EQ'!I:I,'5.5_EQ'!N:N,$B29)+SUMIFS('6.0_UT'!I:I,'6.0_UT'!N:N,$B29)+SUMIFS('7.1_HS'!I:I,'7.1_HS'!N:N,$B29)+SUMIFS('7.2_SS'!I:I,'7.2_SS'!N:N,$B29)+SUMIFS('8.0_CL'!I:I,'8.0_CL'!N:N,$B29)</f>
        <v/>
      </c>
      <c r="F29" s="230">
        <f>SUMIFS('1.0_PRE'!K:K,'1.0_PRE'!#REF!,$B29)+SUMIFS('2.1_ERT'!K:K,'2.1_ERT'!#REF!,$B29)+SUMIFS('2.2_SUB'!K:K,'2.2_SUB'!N:N,$B29)+SUMIFS('2.3_STR'!K:K,'2.3_STR'!#REF!,$B29)+SUMIFS('3.1_SH&amp;C'!K:K,'3.1_SH&amp;C'!#REF!,$B29)+SUMIFS('3.2_FIN'!K:K,'3.2_FIN'!#REF!,$B29)+SUMIFS('3.3_FAC'!K:K,'3.3_FAC'!#REF!,$B29)+SUMIFS('3.4_DOR'!K:K,'3.4_DOR'!#REF!,$B29)+SUMIFS('4.1.1_HC'!K:K,'4.1.1_HC'!N:N,$B29)+SUMIFS('4.1.2_VN'!K:K,'4.1.2_VN'!N:N,$B29)+SUMIFS('4.2.1_HV'!K:K,'4.2.1_HV'!N:N,$B29)+SUMIFS('4.2.2_EL'!K:K,'4.2.2_EL'!N:N,$B29)+SUMIFS('4.2.3_GR'!K:K,'4.2.3_GR'!N:N,$B29)+SUMIFS('4.2.4_LN'!K:K,'4.2.4_LN'!N:N,$B29)+SUMIFS('4.2.5_LGT'!K:K,'4.2.5_LGT'!N:N,$B29)+SUMIFS('4.2.6_FA'!K:K,'4.2.6_FA'!N:N,$B29)+SUMIFS('4.2.7_CCTV'!K:K,'4.2.7_CCTV'!N:N,$B29)+SUMIFS('4.2.8_ITS'!K:K,'4.2.8_ITS'!N:N,$B29)+SUMIFS('4.2.9_PA'!K:K,'4.2.9_PA'!N:N,$B29)+SUMIFS('4.2.10_BMS'!K:K,'4.2.10_BMS'!N:N,$B29)+SUMIFS('4.2.11_TV'!K:K,'4.2.11_TV'!N:N,$B29)+SUMIFS('4.2.12_TEL'!K:K,'4.2.12_TEL'!N:N,$B29)+SUMIFS('4.2.13_LCK'!K:K,'4.2.13_LCK'!N:N,$B29)+SUMIFS('4.3.1_PL'!K:K,'4.3.1_PL'!N:N,$B29)+SUMIFS('4.3.2_SW'!K:K,'4.3.2_SW'!N:N,$B29)+SUMIFS('4.3.3_FF'!K:K,'4.3.3_FF'!N:N,$B29)+SUMIFS('4.3.4_DN'!K:K,'4.3.4_DN'!N:N,$B29)+SUMIFS('4.3.5_GAS'!K:K,'4.3.5_GAS'!N:N,$B29)+SUMIFS('4.4.1_VT'!K:K,'4.4.1_VT'!N:N,$B29)+SUMIFS('4.4.2_AC'!K:K,'4.4.2_AC'!N:N,$B29)+SUMIFS('5.1_FF'!K:K,'5.1_FF'!N:N,$B29)+SUMIFS('5.2_MF'!K:K,'5.2_MF'!N:N,$B29)+SUMIFS('5.3_FX'!K:K,'5.3_FX'!N:N,$B29)+SUMIFS('5.4_AL'!K:K,'5.4_AL'!N:N,$B29)+SUMIFS('5.5_EQ'!K:K,'5.5_EQ'!N:N,$B29)+SUMIFS('6.0_UT'!K:K,'6.0_UT'!N:N,$B29)+SUMIFS('7.1_HS'!K:K,'7.1_HS'!N:N,$B29)+SUMIFS('7.2_SS'!K:K,'7.2_SS'!N:N,$B29)+SUMIFS('8.0_CL'!K:K,'8.0_CL'!N:N,$B29)</f>
        <v/>
      </c>
      <c r="G29" s="230">
        <f>D29+E29+F29+SUMIFS('9.0_COH'!F:F,'9.0_COH'!H:H,$B29)+SUMIFS('10_LPC'!F:F,'10_LPC'!H:H,$B29)+SUMIFS('11_SRC'!F:F,'11_SRC'!H:H,$B29)+SUMIFS('12_DSG'!F:F,'12_DSG'!H:H,$B29)+SUMIFS('13_CMA'!F:F,'13_CMA'!H:H,$B29)+SUMIFS('14_PER'!F:F,'14_PER'!H:H,$B29)+SUMIFS('15_FIN'!F:F,'15_FIN'!H:H,$B29)+SUMIFS('16_MRK'!F:F,'16_MRK'!H:H,$B29)+SUMIFS('17_ADM'!F:F,'17_ADM'!H:H,$B29)+SUMIFS('18_PER'!F:F,'18_PER'!H:H,$B29)+SUMIFS('19_SFT'!F:F,'19_SFT'!H:H,$B29)+SUMIFS('20_BRD'!F:F,'20_BRD'!H:H,$B29)+SUMIFS('21_PRF'!F:F,'21_PRF'!H:H,$B29)+SUMIFS('22_BDV'!F:F,'22_BDV'!H:H,$B29)</f>
        <v/>
      </c>
      <c r="H29" s="234">
        <f>IFERROR(G29/$G$180,"-")</f>
        <v/>
      </c>
    </row>
    <row r="30" outlineLevel="1" ht="15" customHeight="1">
      <c r="B30" s="86" t="inlineStr">
        <is>
          <t>2.04</t>
        </is>
      </c>
      <c r="C30" s="87" t="inlineStr">
        <is>
          <t>MEP პროექტირება</t>
        </is>
      </c>
      <c r="D30" s="230">
        <f>SUMIFS('1.0_PRE'!G:G,'1.0_PRE'!#REF!,$B30)+SUMIFS('2.1_ERT'!G:G,'2.1_ERT'!#REF!,$B30)+SUMIFS('2.2_SUB'!G:G,'2.2_SUB'!N:N,$B30)+SUMIFS('2.3_STR'!G:G,'2.3_STR'!#REF!,$B30)+SUMIFS('3.1_SH&amp;C'!G:G,'3.1_SH&amp;C'!#REF!,$B30)+SUMIFS('3.2_FIN'!G:G,'3.2_FIN'!#REF!,$B30)+SUMIFS('3.3_FAC'!G:G,'3.3_FAC'!#REF!,$B30)+SUMIFS('3.4_DOR'!G:G,'3.4_DOR'!#REF!,$B30)+SUMIFS('4.1.1_HC'!G:G,'4.1.1_HC'!N:N,$B30)+SUMIFS('4.1.2_VN'!G:G,'4.1.2_VN'!N:N,$B30)+SUMIFS('4.2.1_HV'!G:G,'4.2.1_HV'!N:N,$B30)+SUMIFS('4.2.2_EL'!G:G,'4.2.2_EL'!N:N,$B30)+SUMIFS('4.2.3_GR'!G:G,'4.2.3_GR'!N:N,$B30)+SUMIFS('4.2.4_LN'!G:G,'4.2.4_LN'!N:N,$B30)+SUMIFS('4.2.5_LGT'!G:G,'4.2.5_LGT'!N:N,$B30)+SUMIFS('4.2.6_FA'!G:G,'4.2.6_FA'!N:N,$B30)+SUMIFS('4.2.7_CCTV'!G:G,'4.2.7_CCTV'!N:N,$B30)+SUMIFS('4.2.8_ITS'!G:G,'4.2.8_ITS'!N:N,$B30)+SUMIFS('4.2.9_PA'!G:G,'4.2.9_PA'!N:N,$B30)+SUMIFS('4.2.10_BMS'!G:G,'4.2.10_BMS'!N:N,$B30)+SUMIFS('4.2.11_TV'!G:G,'4.2.11_TV'!N:N,$B30)+SUMIFS('4.2.12_TEL'!G:G,'4.2.12_TEL'!N:N,$B30)+SUMIFS('4.2.13_LCK'!G:G,'4.2.13_LCK'!N:N,$B30)+SUMIFS('4.3.1_PL'!G:G,'4.3.1_PL'!N:N,$B30)+SUMIFS('4.3.2_SW'!G:G,'4.3.2_SW'!N:N,$B30)+SUMIFS('4.3.3_FF'!G:G,'4.3.3_FF'!N:N,$B30)+SUMIFS('4.3.4_DN'!G:G,'4.3.4_DN'!N:N,$B30)+SUMIFS('4.3.5_GAS'!G:G,'4.3.5_GAS'!N:N,$B30)+SUMIFS('4.4.1_VT'!G:G,'4.4.1_VT'!N:N,$B30)+SUMIFS('4.4.2_AC'!G:G,'4.4.2_AC'!N:N,$B30)+SUMIFS('5.1_FF'!G:G,'5.1_FF'!N:N,$B30)+SUMIFS('5.2_MF'!G:G,'5.2_MF'!N:N,$B30)+SUMIFS('5.3_FX'!G:G,'5.3_FX'!N:N,$B30)+SUMIFS('5.4_AL'!G:G,'5.4_AL'!N:N,$B30)+SUMIFS('5.5_EQ'!G:G,'5.5_EQ'!N:N,$B30)+SUMIFS('6.0_UT'!G:G,'6.0_UT'!N:N,$B30)+SUMIFS('7.1_HS'!G:G,'7.1_HS'!N:N,$B30)+SUMIFS('7.2_SS'!G:G,'7.2_SS'!N:N,$B30)+SUMIFS('8.0_CL'!G:G,'8.0_CL'!N:N,$B30)</f>
        <v/>
      </c>
      <c r="E30" s="230">
        <f>SUMIFS('1.0_PRE'!I:I,'1.0_PRE'!#REF!,$B30)+SUMIFS('2.1_ERT'!I:I,'2.1_ERT'!#REF!,$B30)+SUMIFS('2.2_SUB'!I:I,'2.2_SUB'!N:N,$B30)+SUMIFS('2.3_STR'!I:I,'2.3_STR'!#REF!,$B30)+SUMIFS('3.1_SH&amp;C'!I:I,'3.1_SH&amp;C'!#REF!,$B30)+SUMIFS('3.2_FIN'!I:I,'3.2_FIN'!#REF!,$B30)+SUMIFS('3.3_FAC'!I:I,'3.3_FAC'!#REF!,$B30)+SUMIFS('3.4_DOR'!I:I,'3.4_DOR'!#REF!,$B30)+SUMIFS('4.1.1_HC'!I:I,'4.1.1_HC'!N:N,$B30)+SUMIFS('4.1.2_VN'!I:I,'4.1.2_VN'!N:N,$B30)+SUMIFS('4.2.1_HV'!I:I,'4.2.1_HV'!N:N,$B30)+SUMIFS('4.2.2_EL'!I:I,'4.2.2_EL'!N:N,$B30)+SUMIFS('4.2.3_GR'!I:I,'4.2.3_GR'!N:N,$B30)+SUMIFS('4.2.4_LN'!I:I,'4.2.4_LN'!N:N,$B30)+SUMIFS('4.2.5_LGT'!I:I,'4.2.5_LGT'!N:N,$B30)+SUMIFS('4.2.6_FA'!I:I,'4.2.6_FA'!N:N,$B30)+SUMIFS('4.2.7_CCTV'!I:I,'4.2.7_CCTV'!N:N,$B30)+SUMIFS('4.2.8_ITS'!I:I,'4.2.8_ITS'!N:N,$B30)+SUMIFS('4.2.9_PA'!I:I,'4.2.9_PA'!N:N,$B30)+SUMIFS('4.2.10_BMS'!I:I,'4.2.10_BMS'!N:N,$B30)+SUMIFS('4.2.11_TV'!I:I,'4.2.11_TV'!N:N,$B30)+SUMIFS('4.2.12_TEL'!I:I,'4.2.12_TEL'!N:N,$B30)+SUMIFS('4.2.13_LCK'!I:I,'4.2.13_LCK'!N:N,$B30)+SUMIFS('4.3.1_PL'!I:I,'4.3.1_PL'!N:N,$B30)+SUMIFS('4.3.2_SW'!I:I,'4.3.2_SW'!N:N,$B30)+SUMIFS('4.3.3_FF'!I:I,'4.3.3_FF'!N:N,$B30)+SUMIFS('4.3.4_DN'!I:I,'4.3.4_DN'!N:N,$B30)+SUMIFS('4.3.5_GAS'!I:I,'4.3.5_GAS'!N:N,$B30)+SUMIFS('4.4.1_VT'!I:I,'4.4.1_VT'!N:N,$B30)+SUMIFS('4.4.2_AC'!I:I,'4.4.2_AC'!N:N,$B30)+SUMIFS('5.1_FF'!I:I,'5.1_FF'!N:N,$B30)+SUMIFS('5.2_MF'!I:I,'5.2_MF'!N:N,$B30)+SUMIFS('5.3_FX'!I:I,'5.3_FX'!N:N,$B30)+SUMIFS('5.4_AL'!I:I,'5.4_AL'!N:N,$B30)+SUMIFS('5.5_EQ'!I:I,'5.5_EQ'!N:N,$B30)+SUMIFS('6.0_UT'!I:I,'6.0_UT'!N:N,$B30)+SUMIFS('7.1_HS'!I:I,'7.1_HS'!N:N,$B30)+SUMIFS('7.2_SS'!I:I,'7.2_SS'!N:N,$B30)+SUMIFS('8.0_CL'!I:I,'8.0_CL'!N:N,$B30)</f>
        <v/>
      </c>
      <c r="F30" s="230">
        <f>SUMIFS('1.0_PRE'!K:K,'1.0_PRE'!#REF!,$B30)+SUMIFS('2.1_ERT'!K:K,'2.1_ERT'!#REF!,$B30)+SUMIFS('2.2_SUB'!K:K,'2.2_SUB'!N:N,$B30)+SUMIFS('2.3_STR'!K:K,'2.3_STR'!#REF!,$B30)+SUMIFS('3.1_SH&amp;C'!K:K,'3.1_SH&amp;C'!#REF!,$B30)+SUMIFS('3.2_FIN'!K:K,'3.2_FIN'!#REF!,$B30)+SUMIFS('3.3_FAC'!K:K,'3.3_FAC'!#REF!,$B30)+SUMIFS('3.4_DOR'!K:K,'3.4_DOR'!#REF!,$B30)+SUMIFS('4.1.1_HC'!K:K,'4.1.1_HC'!N:N,$B30)+SUMIFS('4.1.2_VN'!K:K,'4.1.2_VN'!N:N,$B30)+SUMIFS('4.2.1_HV'!K:K,'4.2.1_HV'!N:N,$B30)+SUMIFS('4.2.2_EL'!K:K,'4.2.2_EL'!N:N,$B30)+SUMIFS('4.2.3_GR'!K:K,'4.2.3_GR'!N:N,$B30)+SUMIFS('4.2.4_LN'!K:K,'4.2.4_LN'!N:N,$B30)+SUMIFS('4.2.5_LGT'!K:K,'4.2.5_LGT'!N:N,$B30)+SUMIFS('4.2.6_FA'!K:K,'4.2.6_FA'!N:N,$B30)+SUMIFS('4.2.7_CCTV'!K:K,'4.2.7_CCTV'!N:N,$B30)+SUMIFS('4.2.8_ITS'!K:K,'4.2.8_ITS'!N:N,$B30)+SUMIFS('4.2.9_PA'!K:K,'4.2.9_PA'!N:N,$B30)+SUMIFS('4.2.10_BMS'!K:K,'4.2.10_BMS'!N:N,$B30)+SUMIFS('4.2.11_TV'!K:K,'4.2.11_TV'!N:N,$B30)+SUMIFS('4.2.12_TEL'!K:K,'4.2.12_TEL'!N:N,$B30)+SUMIFS('4.2.13_LCK'!K:K,'4.2.13_LCK'!N:N,$B30)+SUMIFS('4.3.1_PL'!K:K,'4.3.1_PL'!N:N,$B30)+SUMIFS('4.3.2_SW'!K:K,'4.3.2_SW'!N:N,$B30)+SUMIFS('4.3.3_FF'!K:K,'4.3.3_FF'!N:N,$B30)+SUMIFS('4.3.4_DN'!K:K,'4.3.4_DN'!N:N,$B30)+SUMIFS('4.3.5_GAS'!K:K,'4.3.5_GAS'!N:N,$B30)+SUMIFS('4.4.1_VT'!K:K,'4.4.1_VT'!N:N,$B30)+SUMIFS('4.4.2_AC'!K:K,'4.4.2_AC'!N:N,$B30)+SUMIFS('5.1_FF'!K:K,'5.1_FF'!N:N,$B30)+SUMIFS('5.2_MF'!K:K,'5.2_MF'!N:N,$B30)+SUMIFS('5.3_FX'!K:K,'5.3_FX'!N:N,$B30)+SUMIFS('5.4_AL'!K:K,'5.4_AL'!N:N,$B30)+SUMIFS('5.5_EQ'!K:K,'5.5_EQ'!N:N,$B30)+SUMIFS('6.0_UT'!K:K,'6.0_UT'!N:N,$B30)+SUMIFS('7.1_HS'!K:K,'7.1_HS'!N:N,$B30)+SUMIFS('7.2_SS'!K:K,'7.2_SS'!N:N,$B30)+SUMIFS('8.0_CL'!K:K,'8.0_CL'!N:N,$B30)</f>
        <v/>
      </c>
      <c r="G30" s="230">
        <f>D30+E30+F30+SUMIFS('9.0_COH'!F:F,'9.0_COH'!H:H,$B30)+SUMIFS('10_LPC'!F:F,'10_LPC'!H:H,$B30)+SUMIFS('11_SRC'!F:F,'11_SRC'!H:H,$B30)+SUMIFS('12_DSG'!F:F,'12_DSG'!H:H,$B30)+SUMIFS('13_CMA'!F:F,'13_CMA'!H:H,$B30)+SUMIFS('14_PER'!F:F,'14_PER'!H:H,$B30)+SUMIFS('15_FIN'!F:F,'15_FIN'!H:H,$B30)+SUMIFS('16_MRK'!F:F,'16_MRK'!H:H,$B30)+SUMIFS('17_ADM'!F:F,'17_ADM'!H:H,$B30)+SUMIFS('18_PER'!F:F,'18_PER'!H:H,$B30)+SUMIFS('19_SFT'!F:F,'19_SFT'!H:H,$B30)+SUMIFS('20_BRD'!F:F,'20_BRD'!H:H,$B30)+SUMIFS('21_PRF'!F:F,'21_PRF'!H:H,$B30)+SUMIFS('22_BDV'!F:F,'22_BDV'!H:H,$B30)</f>
        <v/>
      </c>
      <c r="H30" s="234">
        <f>IFERROR(G30/$G$180,"-")</f>
        <v/>
      </c>
    </row>
    <row r="31" outlineLevel="1" ht="15" customHeight="1">
      <c r="B31" s="86" t="inlineStr">
        <is>
          <t>2.05</t>
        </is>
      </c>
      <c r="C31" s="87" t="inlineStr">
        <is>
          <t>ინტერიერის დიზაინი/პროექტირება</t>
        </is>
      </c>
      <c r="D31" s="230">
        <f>SUMIFS('1.0_PRE'!G:G,'1.0_PRE'!#REF!,$B31)+SUMIFS('2.1_ERT'!G:G,'2.1_ERT'!#REF!,$B31)+SUMIFS('2.2_SUB'!G:G,'2.2_SUB'!N:N,$B31)+SUMIFS('2.3_STR'!G:G,'2.3_STR'!#REF!,$B31)+SUMIFS('3.1_SH&amp;C'!G:G,'3.1_SH&amp;C'!#REF!,$B31)+SUMIFS('3.2_FIN'!G:G,'3.2_FIN'!#REF!,$B31)+SUMIFS('3.3_FAC'!G:G,'3.3_FAC'!#REF!,$B31)+SUMIFS('3.4_DOR'!G:G,'3.4_DOR'!#REF!,$B31)+SUMIFS('4.1.1_HC'!G:G,'4.1.1_HC'!N:N,$B31)+SUMIFS('4.1.2_VN'!G:G,'4.1.2_VN'!N:N,$B31)+SUMIFS('4.2.1_HV'!G:G,'4.2.1_HV'!N:N,$B31)+SUMIFS('4.2.2_EL'!G:G,'4.2.2_EL'!N:N,$B31)+SUMIFS('4.2.3_GR'!G:G,'4.2.3_GR'!N:N,$B31)+SUMIFS('4.2.4_LN'!G:G,'4.2.4_LN'!N:N,$B31)+SUMIFS('4.2.5_LGT'!G:G,'4.2.5_LGT'!N:N,$B31)+SUMIFS('4.2.6_FA'!G:G,'4.2.6_FA'!N:N,$B31)+SUMIFS('4.2.7_CCTV'!G:G,'4.2.7_CCTV'!N:N,$B31)+SUMIFS('4.2.8_ITS'!G:G,'4.2.8_ITS'!N:N,$B31)+SUMIFS('4.2.9_PA'!G:G,'4.2.9_PA'!N:N,$B31)+SUMIFS('4.2.10_BMS'!G:G,'4.2.10_BMS'!N:N,$B31)+SUMIFS('4.2.11_TV'!G:G,'4.2.11_TV'!N:N,$B31)+SUMIFS('4.2.12_TEL'!G:G,'4.2.12_TEL'!N:N,$B31)+SUMIFS('4.2.13_LCK'!G:G,'4.2.13_LCK'!N:N,$B31)+SUMIFS('4.3.1_PL'!G:G,'4.3.1_PL'!N:N,$B31)+SUMIFS('4.3.2_SW'!G:G,'4.3.2_SW'!N:N,$B31)+SUMIFS('4.3.3_FF'!G:G,'4.3.3_FF'!N:N,$B31)+SUMIFS('4.3.4_DN'!G:G,'4.3.4_DN'!N:N,$B31)+SUMIFS('4.3.5_GAS'!G:G,'4.3.5_GAS'!N:N,$B31)+SUMIFS('4.4.1_VT'!G:G,'4.4.1_VT'!N:N,$B31)+SUMIFS('4.4.2_AC'!G:G,'4.4.2_AC'!N:N,$B31)+SUMIFS('5.1_FF'!G:G,'5.1_FF'!N:N,$B31)+SUMIFS('5.2_MF'!G:G,'5.2_MF'!N:N,$B31)+SUMIFS('5.3_FX'!G:G,'5.3_FX'!N:N,$B31)+SUMIFS('5.4_AL'!G:G,'5.4_AL'!N:N,$B31)+SUMIFS('5.5_EQ'!G:G,'5.5_EQ'!N:N,$B31)+SUMIFS('6.0_UT'!G:G,'6.0_UT'!N:N,$B31)+SUMIFS('7.1_HS'!G:G,'7.1_HS'!N:N,$B31)+SUMIFS('7.2_SS'!G:G,'7.2_SS'!N:N,$B31)+SUMIFS('8.0_CL'!G:G,'8.0_CL'!N:N,$B31)</f>
        <v/>
      </c>
      <c r="E31" s="230">
        <f>SUMIFS('1.0_PRE'!I:I,'1.0_PRE'!#REF!,$B31)+SUMIFS('2.1_ERT'!I:I,'2.1_ERT'!#REF!,$B31)+SUMIFS('2.2_SUB'!I:I,'2.2_SUB'!N:N,$B31)+SUMIFS('2.3_STR'!I:I,'2.3_STR'!#REF!,$B31)+SUMIFS('3.1_SH&amp;C'!I:I,'3.1_SH&amp;C'!#REF!,$B31)+SUMIFS('3.2_FIN'!I:I,'3.2_FIN'!#REF!,$B31)+SUMIFS('3.3_FAC'!I:I,'3.3_FAC'!#REF!,$B31)+SUMIFS('3.4_DOR'!I:I,'3.4_DOR'!#REF!,$B31)+SUMIFS('4.1.1_HC'!I:I,'4.1.1_HC'!N:N,$B31)+SUMIFS('4.1.2_VN'!I:I,'4.1.2_VN'!N:N,$B31)+SUMIFS('4.2.1_HV'!I:I,'4.2.1_HV'!N:N,$B31)+SUMIFS('4.2.2_EL'!I:I,'4.2.2_EL'!N:N,$B31)+SUMIFS('4.2.3_GR'!I:I,'4.2.3_GR'!N:N,$B31)+SUMIFS('4.2.4_LN'!I:I,'4.2.4_LN'!N:N,$B31)+SUMIFS('4.2.5_LGT'!I:I,'4.2.5_LGT'!N:N,$B31)+SUMIFS('4.2.6_FA'!I:I,'4.2.6_FA'!N:N,$B31)+SUMIFS('4.2.7_CCTV'!I:I,'4.2.7_CCTV'!N:N,$B31)+SUMIFS('4.2.8_ITS'!I:I,'4.2.8_ITS'!N:N,$B31)+SUMIFS('4.2.9_PA'!I:I,'4.2.9_PA'!N:N,$B31)+SUMIFS('4.2.10_BMS'!I:I,'4.2.10_BMS'!N:N,$B31)+SUMIFS('4.2.11_TV'!I:I,'4.2.11_TV'!N:N,$B31)+SUMIFS('4.2.12_TEL'!I:I,'4.2.12_TEL'!N:N,$B31)+SUMIFS('4.2.13_LCK'!I:I,'4.2.13_LCK'!N:N,$B31)+SUMIFS('4.3.1_PL'!I:I,'4.3.1_PL'!N:N,$B31)+SUMIFS('4.3.2_SW'!I:I,'4.3.2_SW'!N:N,$B31)+SUMIFS('4.3.3_FF'!I:I,'4.3.3_FF'!N:N,$B31)+SUMIFS('4.3.4_DN'!I:I,'4.3.4_DN'!N:N,$B31)+SUMIFS('4.3.5_GAS'!I:I,'4.3.5_GAS'!N:N,$B31)+SUMIFS('4.4.1_VT'!I:I,'4.4.1_VT'!N:N,$B31)+SUMIFS('4.4.2_AC'!I:I,'4.4.2_AC'!N:N,$B31)+SUMIFS('5.1_FF'!I:I,'5.1_FF'!N:N,$B31)+SUMIFS('5.2_MF'!I:I,'5.2_MF'!N:N,$B31)+SUMIFS('5.3_FX'!I:I,'5.3_FX'!N:N,$B31)+SUMIFS('5.4_AL'!I:I,'5.4_AL'!N:N,$B31)+SUMIFS('5.5_EQ'!I:I,'5.5_EQ'!N:N,$B31)+SUMIFS('6.0_UT'!I:I,'6.0_UT'!N:N,$B31)+SUMIFS('7.1_HS'!I:I,'7.1_HS'!N:N,$B31)+SUMIFS('7.2_SS'!I:I,'7.2_SS'!N:N,$B31)+SUMIFS('8.0_CL'!I:I,'8.0_CL'!N:N,$B31)</f>
        <v/>
      </c>
      <c r="F31" s="230">
        <f>SUMIFS('1.0_PRE'!K:K,'1.0_PRE'!#REF!,$B31)+SUMIFS('2.1_ERT'!K:K,'2.1_ERT'!#REF!,$B31)+SUMIFS('2.2_SUB'!K:K,'2.2_SUB'!N:N,$B31)+SUMIFS('2.3_STR'!K:K,'2.3_STR'!#REF!,$B31)+SUMIFS('3.1_SH&amp;C'!K:K,'3.1_SH&amp;C'!#REF!,$B31)+SUMIFS('3.2_FIN'!K:K,'3.2_FIN'!#REF!,$B31)+SUMIFS('3.3_FAC'!K:K,'3.3_FAC'!#REF!,$B31)+SUMIFS('3.4_DOR'!K:K,'3.4_DOR'!#REF!,$B31)+SUMIFS('4.1.1_HC'!K:K,'4.1.1_HC'!N:N,$B31)+SUMIFS('4.1.2_VN'!K:K,'4.1.2_VN'!N:N,$B31)+SUMIFS('4.2.1_HV'!K:K,'4.2.1_HV'!N:N,$B31)+SUMIFS('4.2.2_EL'!K:K,'4.2.2_EL'!N:N,$B31)+SUMIFS('4.2.3_GR'!K:K,'4.2.3_GR'!N:N,$B31)+SUMIFS('4.2.4_LN'!K:K,'4.2.4_LN'!N:N,$B31)+SUMIFS('4.2.5_LGT'!K:K,'4.2.5_LGT'!N:N,$B31)+SUMIFS('4.2.6_FA'!K:K,'4.2.6_FA'!N:N,$B31)+SUMIFS('4.2.7_CCTV'!K:K,'4.2.7_CCTV'!N:N,$B31)+SUMIFS('4.2.8_ITS'!K:K,'4.2.8_ITS'!N:N,$B31)+SUMIFS('4.2.9_PA'!K:K,'4.2.9_PA'!N:N,$B31)+SUMIFS('4.2.10_BMS'!K:K,'4.2.10_BMS'!N:N,$B31)+SUMIFS('4.2.11_TV'!K:K,'4.2.11_TV'!N:N,$B31)+SUMIFS('4.2.12_TEL'!K:K,'4.2.12_TEL'!N:N,$B31)+SUMIFS('4.2.13_LCK'!K:K,'4.2.13_LCK'!N:N,$B31)+SUMIFS('4.3.1_PL'!K:K,'4.3.1_PL'!N:N,$B31)+SUMIFS('4.3.2_SW'!K:K,'4.3.2_SW'!N:N,$B31)+SUMIFS('4.3.3_FF'!K:K,'4.3.3_FF'!N:N,$B31)+SUMIFS('4.3.4_DN'!K:K,'4.3.4_DN'!N:N,$B31)+SUMIFS('4.3.5_GAS'!K:K,'4.3.5_GAS'!N:N,$B31)+SUMIFS('4.4.1_VT'!K:K,'4.4.1_VT'!N:N,$B31)+SUMIFS('4.4.2_AC'!K:K,'4.4.2_AC'!N:N,$B31)+SUMIFS('5.1_FF'!K:K,'5.1_FF'!N:N,$B31)+SUMIFS('5.2_MF'!K:K,'5.2_MF'!N:N,$B31)+SUMIFS('5.3_FX'!K:K,'5.3_FX'!N:N,$B31)+SUMIFS('5.4_AL'!K:K,'5.4_AL'!N:N,$B31)+SUMIFS('5.5_EQ'!K:K,'5.5_EQ'!N:N,$B31)+SUMIFS('6.0_UT'!K:K,'6.0_UT'!N:N,$B31)+SUMIFS('7.1_HS'!K:K,'7.1_HS'!N:N,$B31)+SUMIFS('7.2_SS'!K:K,'7.2_SS'!N:N,$B31)+SUMIFS('8.0_CL'!K:K,'8.0_CL'!N:N,$B31)</f>
        <v/>
      </c>
      <c r="G31" s="230">
        <f>D31+E31+F31+SUMIFS('9.0_COH'!F:F,'9.0_COH'!H:H,$B31)+SUMIFS('10_LPC'!F:F,'10_LPC'!H:H,$B31)+SUMIFS('11_SRC'!F:F,'11_SRC'!H:H,$B31)+SUMIFS('12_DSG'!F:F,'12_DSG'!H:H,$B31)+SUMIFS('13_CMA'!F:F,'13_CMA'!H:H,$B31)+SUMIFS('14_PER'!F:F,'14_PER'!H:H,$B31)+SUMIFS('15_FIN'!F:F,'15_FIN'!H:H,$B31)+SUMIFS('16_MRK'!F:F,'16_MRK'!H:H,$B31)+SUMIFS('17_ADM'!F:F,'17_ADM'!H:H,$B31)+SUMIFS('18_PER'!F:F,'18_PER'!H:H,$B31)+SUMIFS('19_SFT'!F:F,'19_SFT'!H:H,$B31)+SUMIFS('20_BRD'!F:F,'20_BRD'!H:H,$B31)+SUMIFS('21_PRF'!F:F,'21_PRF'!H:H,$B31)+SUMIFS('22_BDV'!F:F,'22_BDV'!H:H,$B31)</f>
        <v/>
      </c>
      <c r="H31" s="234">
        <f>IFERROR(G31/$G$180,"-")</f>
        <v/>
      </c>
    </row>
    <row r="32" outlineLevel="1" ht="15" customHeight="1">
      <c r="B32" s="86" t="inlineStr">
        <is>
          <t>2.06</t>
        </is>
      </c>
      <c r="C32" s="87" t="inlineStr">
        <is>
          <t>ლანდშაპტის დიზაინი/პროექტირება</t>
        </is>
      </c>
      <c r="D32" s="230">
        <f>SUMIFS('1.0_PRE'!G:G,'1.0_PRE'!#REF!,$B32)+SUMIFS('2.1_ERT'!G:G,'2.1_ERT'!#REF!,$B32)+SUMIFS('2.2_SUB'!G:G,'2.2_SUB'!N:N,$B32)+SUMIFS('2.3_STR'!G:G,'2.3_STR'!#REF!,$B32)+SUMIFS('3.1_SH&amp;C'!G:G,'3.1_SH&amp;C'!#REF!,$B32)+SUMIFS('3.2_FIN'!G:G,'3.2_FIN'!#REF!,$B32)+SUMIFS('3.3_FAC'!G:G,'3.3_FAC'!#REF!,$B32)+SUMIFS('3.4_DOR'!G:G,'3.4_DOR'!#REF!,$B32)+SUMIFS('4.1.1_HC'!G:G,'4.1.1_HC'!N:N,$B32)+SUMIFS('4.1.2_VN'!G:G,'4.1.2_VN'!N:N,$B32)+SUMIFS('4.2.1_HV'!G:G,'4.2.1_HV'!N:N,$B32)+SUMIFS('4.2.2_EL'!G:G,'4.2.2_EL'!N:N,$B32)+SUMIFS('4.2.3_GR'!G:G,'4.2.3_GR'!N:N,$B32)+SUMIFS('4.2.4_LN'!G:G,'4.2.4_LN'!N:N,$B32)+SUMIFS('4.2.5_LGT'!G:G,'4.2.5_LGT'!N:N,$B32)+SUMIFS('4.2.6_FA'!G:G,'4.2.6_FA'!N:N,$B32)+SUMIFS('4.2.7_CCTV'!G:G,'4.2.7_CCTV'!N:N,$B32)+SUMIFS('4.2.8_ITS'!G:G,'4.2.8_ITS'!N:N,$B32)+SUMIFS('4.2.9_PA'!G:G,'4.2.9_PA'!N:N,$B32)+SUMIFS('4.2.10_BMS'!G:G,'4.2.10_BMS'!N:N,$B32)+SUMIFS('4.2.11_TV'!G:G,'4.2.11_TV'!N:N,$B32)+SUMIFS('4.2.12_TEL'!G:G,'4.2.12_TEL'!N:N,$B32)+SUMIFS('4.2.13_LCK'!G:G,'4.2.13_LCK'!N:N,$B32)+SUMIFS('4.3.1_PL'!G:G,'4.3.1_PL'!N:N,$B32)+SUMIFS('4.3.2_SW'!G:G,'4.3.2_SW'!N:N,$B32)+SUMIFS('4.3.3_FF'!G:G,'4.3.3_FF'!N:N,$B32)+SUMIFS('4.3.4_DN'!G:G,'4.3.4_DN'!N:N,$B32)+SUMIFS('4.3.5_GAS'!G:G,'4.3.5_GAS'!N:N,$B32)+SUMIFS('4.4.1_VT'!G:G,'4.4.1_VT'!N:N,$B32)+SUMIFS('4.4.2_AC'!G:G,'4.4.2_AC'!N:N,$B32)+SUMIFS('5.1_FF'!G:G,'5.1_FF'!N:N,$B32)+SUMIFS('5.2_MF'!G:G,'5.2_MF'!N:N,$B32)+SUMIFS('5.3_FX'!G:G,'5.3_FX'!N:N,$B32)+SUMIFS('5.4_AL'!G:G,'5.4_AL'!N:N,$B32)+SUMIFS('5.5_EQ'!G:G,'5.5_EQ'!N:N,$B32)+SUMIFS('6.0_UT'!G:G,'6.0_UT'!N:N,$B32)+SUMIFS('7.1_HS'!G:G,'7.1_HS'!N:N,$B32)+SUMIFS('7.2_SS'!G:G,'7.2_SS'!N:N,$B32)+SUMIFS('8.0_CL'!G:G,'8.0_CL'!N:N,$B32)</f>
        <v/>
      </c>
      <c r="E32" s="230">
        <f>SUMIFS('1.0_PRE'!I:I,'1.0_PRE'!#REF!,$B32)+SUMIFS('2.1_ERT'!I:I,'2.1_ERT'!#REF!,$B32)+SUMIFS('2.2_SUB'!I:I,'2.2_SUB'!N:N,$B32)+SUMIFS('2.3_STR'!I:I,'2.3_STR'!#REF!,$B32)+SUMIFS('3.1_SH&amp;C'!I:I,'3.1_SH&amp;C'!#REF!,$B32)+SUMIFS('3.2_FIN'!I:I,'3.2_FIN'!#REF!,$B32)+SUMIFS('3.3_FAC'!I:I,'3.3_FAC'!#REF!,$B32)+SUMIFS('3.4_DOR'!I:I,'3.4_DOR'!#REF!,$B32)+SUMIFS('4.1.1_HC'!I:I,'4.1.1_HC'!N:N,$B32)+SUMIFS('4.1.2_VN'!I:I,'4.1.2_VN'!N:N,$B32)+SUMIFS('4.2.1_HV'!I:I,'4.2.1_HV'!N:N,$B32)+SUMIFS('4.2.2_EL'!I:I,'4.2.2_EL'!N:N,$B32)+SUMIFS('4.2.3_GR'!I:I,'4.2.3_GR'!N:N,$B32)+SUMIFS('4.2.4_LN'!I:I,'4.2.4_LN'!N:N,$B32)+SUMIFS('4.2.5_LGT'!I:I,'4.2.5_LGT'!N:N,$B32)+SUMIFS('4.2.6_FA'!I:I,'4.2.6_FA'!N:N,$B32)+SUMIFS('4.2.7_CCTV'!I:I,'4.2.7_CCTV'!N:N,$B32)+SUMIFS('4.2.8_ITS'!I:I,'4.2.8_ITS'!N:N,$B32)+SUMIFS('4.2.9_PA'!I:I,'4.2.9_PA'!N:N,$B32)+SUMIFS('4.2.10_BMS'!I:I,'4.2.10_BMS'!N:N,$B32)+SUMIFS('4.2.11_TV'!I:I,'4.2.11_TV'!N:N,$B32)+SUMIFS('4.2.12_TEL'!I:I,'4.2.12_TEL'!N:N,$B32)+SUMIFS('4.2.13_LCK'!I:I,'4.2.13_LCK'!N:N,$B32)+SUMIFS('4.3.1_PL'!I:I,'4.3.1_PL'!N:N,$B32)+SUMIFS('4.3.2_SW'!I:I,'4.3.2_SW'!N:N,$B32)+SUMIFS('4.3.3_FF'!I:I,'4.3.3_FF'!N:N,$B32)+SUMIFS('4.3.4_DN'!I:I,'4.3.4_DN'!N:N,$B32)+SUMIFS('4.3.5_GAS'!I:I,'4.3.5_GAS'!N:N,$B32)+SUMIFS('4.4.1_VT'!I:I,'4.4.1_VT'!N:N,$B32)+SUMIFS('4.4.2_AC'!I:I,'4.4.2_AC'!N:N,$B32)+SUMIFS('5.1_FF'!I:I,'5.1_FF'!N:N,$B32)+SUMIFS('5.2_MF'!I:I,'5.2_MF'!N:N,$B32)+SUMIFS('5.3_FX'!I:I,'5.3_FX'!N:N,$B32)+SUMIFS('5.4_AL'!I:I,'5.4_AL'!N:N,$B32)+SUMIFS('5.5_EQ'!I:I,'5.5_EQ'!N:N,$B32)+SUMIFS('6.0_UT'!I:I,'6.0_UT'!N:N,$B32)+SUMIFS('7.1_HS'!I:I,'7.1_HS'!N:N,$B32)+SUMIFS('7.2_SS'!I:I,'7.2_SS'!N:N,$B32)+SUMIFS('8.0_CL'!I:I,'8.0_CL'!N:N,$B32)</f>
        <v/>
      </c>
      <c r="F32" s="230">
        <f>SUMIFS('1.0_PRE'!K:K,'1.0_PRE'!#REF!,$B32)+SUMIFS('2.1_ERT'!K:K,'2.1_ERT'!#REF!,$B32)+SUMIFS('2.2_SUB'!K:K,'2.2_SUB'!N:N,$B32)+SUMIFS('2.3_STR'!K:K,'2.3_STR'!#REF!,$B32)+SUMIFS('3.1_SH&amp;C'!K:K,'3.1_SH&amp;C'!#REF!,$B32)+SUMIFS('3.2_FIN'!K:K,'3.2_FIN'!#REF!,$B32)+SUMIFS('3.3_FAC'!K:K,'3.3_FAC'!#REF!,$B32)+SUMIFS('3.4_DOR'!K:K,'3.4_DOR'!#REF!,$B32)+SUMIFS('4.1.1_HC'!K:K,'4.1.1_HC'!N:N,$B32)+SUMIFS('4.1.2_VN'!K:K,'4.1.2_VN'!N:N,$B32)+SUMIFS('4.2.1_HV'!K:K,'4.2.1_HV'!N:N,$B32)+SUMIFS('4.2.2_EL'!K:K,'4.2.2_EL'!N:N,$B32)+SUMIFS('4.2.3_GR'!K:K,'4.2.3_GR'!N:N,$B32)+SUMIFS('4.2.4_LN'!K:K,'4.2.4_LN'!N:N,$B32)+SUMIFS('4.2.5_LGT'!K:K,'4.2.5_LGT'!N:N,$B32)+SUMIFS('4.2.6_FA'!K:K,'4.2.6_FA'!N:N,$B32)+SUMIFS('4.2.7_CCTV'!K:K,'4.2.7_CCTV'!N:N,$B32)+SUMIFS('4.2.8_ITS'!K:K,'4.2.8_ITS'!N:N,$B32)+SUMIFS('4.2.9_PA'!K:K,'4.2.9_PA'!N:N,$B32)+SUMIFS('4.2.10_BMS'!K:K,'4.2.10_BMS'!N:N,$B32)+SUMIFS('4.2.11_TV'!K:K,'4.2.11_TV'!N:N,$B32)+SUMIFS('4.2.12_TEL'!K:K,'4.2.12_TEL'!N:N,$B32)+SUMIFS('4.2.13_LCK'!K:K,'4.2.13_LCK'!N:N,$B32)+SUMIFS('4.3.1_PL'!K:K,'4.3.1_PL'!N:N,$B32)+SUMIFS('4.3.2_SW'!K:K,'4.3.2_SW'!N:N,$B32)+SUMIFS('4.3.3_FF'!K:K,'4.3.3_FF'!N:N,$B32)+SUMIFS('4.3.4_DN'!K:K,'4.3.4_DN'!N:N,$B32)+SUMIFS('4.3.5_GAS'!K:K,'4.3.5_GAS'!N:N,$B32)+SUMIFS('4.4.1_VT'!K:K,'4.4.1_VT'!N:N,$B32)+SUMIFS('4.4.2_AC'!K:K,'4.4.2_AC'!N:N,$B32)+SUMIFS('5.1_FF'!K:K,'5.1_FF'!N:N,$B32)+SUMIFS('5.2_MF'!K:K,'5.2_MF'!N:N,$B32)+SUMIFS('5.3_FX'!K:K,'5.3_FX'!N:N,$B32)+SUMIFS('5.4_AL'!K:K,'5.4_AL'!N:N,$B32)+SUMIFS('5.5_EQ'!K:K,'5.5_EQ'!N:N,$B32)+SUMIFS('6.0_UT'!K:K,'6.0_UT'!N:N,$B32)+SUMIFS('7.1_HS'!K:K,'7.1_HS'!N:N,$B32)+SUMIFS('7.2_SS'!K:K,'7.2_SS'!N:N,$B32)+SUMIFS('8.0_CL'!K:K,'8.0_CL'!N:N,$B32)</f>
        <v/>
      </c>
      <c r="G32" s="230">
        <f>D32+E32+F32+SUMIFS('9.0_COH'!F:F,'9.0_COH'!H:H,$B32)+SUMIFS('10_LPC'!F:F,'10_LPC'!H:H,$B32)+SUMIFS('11_SRC'!F:F,'11_SRC'!H:H,$B32)+SUMIFS('12_DSG'!F:F,'12_DSG'!H:H,$B32)+SUMIFS('13_CMA'!F:F,'13_CMA'!H:H,$B32)+SUMIFS('14_PER'!F:F,'14_PER'!H:H,$B32)+SUMIFS('15_FIN'!F:F,'15_FIN'!H:H,$B32)+SUMIFS('16_MRK'!F:F,'16_MRK'!H:H,$B32)+SUMIFS('17_ADM'!F:F,'17_ADM'!H:H,$B32)+SUMIFS('18_PER'!F:F,'18_PER'!H:H,$B32)+SUMIFS('19_SFT'!F:F,'19_SFT'!H:H,$B32)+SUMIFS('20_BRD'!F:F,'20_BRD'!H:H,$B32)+SUMIFS('21_PRF'!F:F,'21_PRF'!H:H,$B32)+SUMIFS('22_BDV'!F:F,'22_BDV'!H:H,$B32)</f>
        <v/>
      </c>
      <c r="H32" s="234">
        <f>IFERROR(G32/$G$180,"-")</f>
        <v/>
      </c>
    </row>
    <row r="33" outlineLevel="1" ht="15" customHeight="1">
      <c r="B33" s="86" t="inlineStr">
        <is>
          <t>2.07</t>
        </is>
      </c>
      <c r="C33" s="87" t="inlineStr">
        <is>
          <t>ფასადის დიზაინი/პროექტირება</t>
        </is>
      </c>
      <c r="D33" s="230">
        <f>SUMIFS('1.0_PRE'!G:G,'1.0_PRE'!#REF!,$B33)+SUMIFS('2.1_ERT'!G:G,'2.1_ERT'!#REF!,$B33)+SUMIFS('2.2_SUB'!G:G,'2.2_SUB'!N:N,$B33)+SUMIFS('2.3_STR'!G:G,'2.3_STR'!#REF!,$B33)+SUMIFS('3.1_SH&amp;C'!G:G,'3.1_SH&amp;C'!#REF!,$B33)+SUMIFS('3.2_FIN'!G:G,'3.2_FIN'!#REF!,$B33)+SUMIFS('3.3_FAC'!G:G,'3.3_FAC'!#REF!,$B33)+SUMIFS('3.4_DOR'!G:G,'3.4_DOR'!#REF!,$B33)+SUMIFS('4.1.1_HC'!G:G,'4.1.1_HC'!N:N,$B33)+SUMIFS('4.1.2_VN'!G:G,'4.1.2_VN'!N:N,$B33)+SUMIFS('4.2.1_HV'!G:G,'4.2.1_HV'!N:N,$B33)+SUMIFS('4.2.2_EL'!G:G,'4.2.2_EL'!N:N,$B33)+SUMIFS('4.2.3_GR'!G:G,'4.2.3_GR'!N:N,$B33)+SUMIFS('4.2.4_LN'!G:G,'4.2.4_LN'!N:N,$B33)+SUMIFS('4.2.5_LGT'!G:G,'4.2.5_LGT'!N:N,$B33)+SUMIFS('4.2.6_FA'!G:G,'4.2.6_FA'!N:N,$B33)+SUMIFS('4.2.7_CCTV'!G:G,'4.2.7_CCTV'!N:N,$B33)+SUMIFS('4.2.8_ITS'!G:G,'4.2.8_ITS'!N:N,$B33)+SUMIFS('4.2.9_PA'!G:G,'4.2.9_PA'!N:N,$B33)+SUMIFS('4.2.10_BMS'!G:G,'4.2.10_BMS'!N:N,$B33)+SUMIFS('4.2.11_TV'!G:G,'4.2.11_TV'!N:N,$B33)+SUMIFS('4.2.12_TEL'!G:G,'4.2.12_TEL'!N:N,$B33)+SUMIFS('4.2.13_LCK'!G:G,'4.2.13_LCK'!N:N,$B33)+SUMIFS('4.3.1_PL'!G:G,'4.3.1_PL'!N:N,$B33)+SUMIFS('4.3.2_SW'!G:G,'4.3.2_SW'!N:N,$B33)+SUMIFS('4.3.3_FF'!G:G,'4.3.3_FF'!N:N,$B33)+SUMIFS('4.3.4_DN'!G:G,'4.3.4_DN'!N:N,$B33)+SUMIFS('4.3.5_GAS'!G:G,'4.3.5_GAS'!N:N,$B33)+SUMIFS('4.4.1_VT'!G:G,'4.4.1_VT'!N:N,$B33)+SUMIFS('4.4.2_AC'!G:G,'4.4.2_AC'!N:N,$B33)+SUMIFS('5.1_FF'!G:G,'5.1_FF'!N:N,$B33)+SUMIFS('5.2_MF'!G:G,'5.2_MF'!N:N,$B33)+SUMIFS('5.3_FX'!G:G,'5.3_FX'!N:N,$B33)+SUMIFS('5.4_AL'!G:G,'5.4_AL'!N:N,$B33)+SUMIFS('5.5_EQ'!G:G,'5.5_EQ'!N:N,$B33)+SUMIFS('6.0_UT'!G:G,'6.0_UT'!N:N,$B33)+SUMIFS('7.1_HS'!G:G,'7.1_HS'!N:N,$B33)+SUMIFS('7.2_SS'!G:G,'7.2_SS'!N:N,$B33)+SUMIFS('8.0_CL'!G:G,'8.0_CL'!N:N,$B33)</f>
        <v/>
      </c>
      <c r="E33" s="230">
        <f>SUMIFS('1.0_PRE'!I:I,'1.0_PRE'!#REF!,$B33)+SUMIFS('2.1_ERT'!I:I,'2.1_ERT'!#REF!,$B33)+SUMIFS('2.2_SUB'!I:I,'2.2_SUB'!N:N,$B33)+SUMIFS('2.3_STR'!I:I,'2.3_STR'!#REF!,$B33)+SUMIFS('3.1_SH&amp;C'!I:I,'3.1_SH&amp;C'!#REF!,$B33)+SUMIFS('3.2_FIN'!I:I,'3.2_FIN'!#REF!,$B33)+SUMIFS('3.3_FAC'!I:I,'3.3_FAC'!#REF!,$B33)+SUMIFS('3.4_DOR'!I:I,'3.4_DOR'!#REF!,$B33)+SUMIFS('4.1.1_HC'!I:I,'4.1.1_HC'!N:N,$B33)+SUMIFS('4.1.2_VN'!I:I,'4.1.2_VN'!N:N,$B33)+SUMIFS('4.2.1_HV'!I:I,'4.2.1_HV'!N:N,$B33)+SUMIFS('4.2.2_EL'!I:I,'4.2.2_EL'!N:N,$B33)+SUMIFS('4.2.3_GR'!I:I,'4.2.3_GR'!N:N,$B33)+SUMIFS('4.2.4_LN'!I:I,'4.2.4_LN'!N:N,$B33)+SUMIFS('4.2.5_LGT'!I:I,'4.2.5_LGT'!N:N,$B33)+SUMIFS('4.2.6_FA'!I:I,'4.2.6_FA'!N:N,$B33)+SUMIFS('4.2.7_CCTV'!I:I,'4.2.7_CCTV'!N:N,$B33)+SUMIFS('4.2.8_ITS'!I:I,'4.2.8_ITS'!N:N,$B33)+SUMIFS('4.2.9_PA'!I:I,'4.2.9_PA'!N:N,$B33)+SUMIFS('4.2.10_BMS'!I:I,'4.2.10_BMS'!N:N,$B33)+SUMIFS('4.2.11_TV'!I:I,'4.2.11_TV'!N:N,$B33)+SUMIFS('4.2.12_TEL'!I:I,'4.2.12_TEL'!N:N,$B33)+SUMIFS('4.2.13_LCK'!I:I,'4.2.13_LCK'!N:N,$B33)+SUMIFS('4.3.1_PL'!I:I,'4.3.1_PL'!N:N,$B33)+SUMIFS('4.3.2_SW'!I:I,'4.3.2_SW'!N:N,$B33)+SUMIFS('4.3.3_FF'!I:I,'4.3.3_FF'!N:N,$B33)+SUMIFS('4.3.4_DN'!I:I,'4.3.4_DN'!N:N,$B33)+SUMIFS('4.3.5_GAS'!I:I,'4.3.5_GAS'!N:N,$B33)+SUMIFS('4.4.1_VT'!I:I,'4.4.1_VT'!N:N,$B33)+SUMIFS('4.4.2_AC'!I:I,'4.4.2_AC'!N:N,$B33)+SUMIFS('5.1_FF'!I:I,'5.1_FF'!N:N,$B33)+SUMIFS('5.2_MF'!I:I,'5.2_MF'!N:N,$B33)+SUMIFS('5.3_FX'!I:I,'5.3_FX'!N:N,$B33)+SUMIFS('5.4_AL'!I:I,'5.4_AL'!N:N,$B33)+SUMIFS('5.5_EQ'!I:I,'5.5_EQ'!N:N,$B33)+SUMIFS('6.0_UT'!I:I,'6.0_UT'!N:N,$B33)+SUMIFS('7.1_HS'!I:I,'7.1_HS'!N:N,$B33)+SUMIFS('7.2_SS'!I:I,'7.2_SS'!N:N,$B33)+SUMIFS('8.0_CL'!I:I,'8.0_CL'!N:N,$B33)</f>
        <v/>
      </c>
      <c r="F33" s="230">
        <f>SUMIFS('1.0_PRE'!K:K,'1.0_PRE'!#REF!,$B33)+SUMIFS('2.1_ERT'!K:K,'2.1_ERT'!#REF!,$B33)+SUMIFS('2.2_SUB'!K:K,'2.2_SUB'!N:N,$B33)+SUMIFS('2.3_STR'!K:K,'2.3_STR'!#REF!,$B33)+SUMIFS('3.1_SH&amp;C'!K:K,'3.1_SH&amp;C'!#REF!,$B33)+SUMIFS('3.2_FIN'!K:K,'3.2_FIN'!#REF!,$B33)+SUMIFS('3.3_FAC'!K:K,'3.3_FAC'!#REF!,$B33)+SUMIFS('3.4_DOR'!K:K,'3.4_DOR'!#REF!,$B33)+SUMIFS('4.1.1_HC'!K:K,'4.1.1_HC'!N:N,$B33)+SUMIFS('4.1.2_VN'!K:K,'4.1.2_VN'!N:N,$B33)+SUMIFS('4.2.1_HV'!K:K,'4.2.1_HV'!N:N,$B33)+SUMIFS('4.2.2_EL'!K:K,'4.2.2_EL'!N:N,$B33)+SUMIFS('4.2.3_GR'!K:K,'4.2.3_GR'!N:N,$B33)+SUMIFS('4.2.4_LN'!K:K,'4.2.4_LN'!N:N,$B33)+SUMIFS('4.2.5_LGT'!K:K,'4.2.5_LGT'!N:N,$B33)+SUMIFS('4.2.6_FA'!K:K,'4.2.6_FA'!N:N,$B33)+SUMIFS('4.2.7_CCTV'!K:K,'4.2.7_CCTV'!N:N,$B33)+SUMIFS('4.2.8_ITS'!K:K,'4.2.8_ITS'!N:N,$B33)+SUMIFS('4.2.9_PA'!K:K,'4.2.9_PA'!N:N,$B33)+SUMIFS('4.2.10_BMS'!K:K,'4.2.10_BMS'!N:N,$B33)+SUMIFS('4.2.11_TV'!K:K,'4.2.11_TV'!N:N,$B33)+SUMIFS('4.2.12_TEL'!K:K,'4.2.12_TEL'!N:N,$B33)+SUMIFS('4.2.13_LCK'!K:K,'4.2.13_LCK'!N:N,$B33)+SUMIFS('4.3.1_PL'!K:K,'4.3.1_PL'!N:N,$B33)+SUMIFS('4.3.2_SW'!K:K,'4.3.2_SW'!N:N,$B33)+SUMIFS('4.3.3_FF'!K:K,'4.3.3_FF'!N:N,$B33)+SUMIFS('4.3.4_DN'!K:K,'4.3.4_DN'!N:N,$B33)+SUMIFS('4.3.5_GAS'!K:K,'4.3.5_GAS'!N:N,$B33)+SUMIFS('4.4.1_VT'!K:K,'4.4.1_VT'!N:N,$B33)+SUMIFS('4.4.2_AC'!K:K,'4.4.2_AC'!N:N,$B33)+SUMIFS('5.1_FF'!K:K,'5.1_FF'!N:N,$B33)+SUMIFS('5.2_MF'!K:K,'5.2_MF'!N:N,$B33)+SUMIFS('5.3_FX'!K:K,'5.3_FX'!N:N,$B33)+SUMIFS('5.4_AL'!K:K,'5.4_AL'!N:N,$B33)+SUMIFS('5.5_EQ'!K:K,'5.5_EQ'!N:N,$B33)+SUMIFS('6.0_UT'!K:K,'6.0_UT'!N:N,$B33)+SUMIFS('7.1_HS'!K:K,'7.1_HS'!N:N,$B33)+SUMIFS('7.2_SS'!K:K,'7.2_SS'!N:N,$B33)+SUMIFS('8.0_CL'!K:K,'8.0_CL'!N:N,$B33)</f>
        <v/>
      </c>
      <c r="G33" s="230">
        <f>D33+E33+F33+SUMIFS('9.0_COH'!F:F,'9.0_COH'!H:H,$B33)+SUMIFS('10_LPC'!F:F,'10_LPC'!H:H,$B33)+SUMIFS('11_SRC'!F:F,'11_SRC'!H:H,$B33)+SUMIFS('12_DSG'!F:F,'12_DSG'!H:H,$B33)+SUMIFS('13_CMA'!F:F,'13_CMA'!H:H,$B33)+SUMIFS('14_PER'!F:F,'14_PER'!H:H,$B33)+SUMIFS('15_FIN'!F:F,'15_FIN'!H:H,$B33)+SUMIFS('16_MRK'!F:F,'16_MRK'!H:H,$B33)+SUMIFS('17_ADM'!F:F,'17_ADM'!H:H,$B33)+SUMIFS('18_PER'!F:F,'18_PER'!H:H,$B33)+SUMIFS('19_SFT'!F:F,'19_SFT'!H:H,$B33)+SUMIFS('20_BRD'!F:F,'20_BRD'!H:H,$B33)+SUMIFS('21_PRF'!F:F,'21_PRF'!H:H,$B33)+SUMIFS('22_BDV'!F:F,'22_BDV'!H:H,$B33)</f>
        <v/>
      </c>
      <c r="H33" s="234">
        <f>IFERROR(G33/$G$180,"-")</f>
        <v/>
      </c>
    </row>
    <row r="34" outlineLevel="1" ht="15" customHeight="1">
      <c r="B34" s="86" t="inlineStr">
        <is>
          <t>2.08</t>
        </is>
      </c>
      <c r="C34" s="87" t="inlineStr">
        <is>
          <t>განათების დიზაინი/პროექტირება</t>
        </is>
      </c>
      <c r="D34" s="230">
        <f>SUMIFS('1.0_PRE'!G:G,'1.0_PRE'!#REF!,$B34)+SUMIFS('2.1_ERT'!G:G,'2.1_ERT'!#REF!,$B34)+SUMIFS('2.2_SUB'!G:G,'2.2_SUB'!N:N,$B34)+SUMIFS('2.3_STR'!G:G,'2.3_STR'!#REF!,$B34)+SUMIFS('3.1_SH&amp;C'!G:G,'3.1_SH&amp;C'!#REF!,$B34)+SUMIFS('3.2_FIN'!G:G,'3.2_FIN'!#REF!,$B34)+SUMIFS('3.3_FAC'!G:G,'3.3_FAC'!#REF!,$B34)+SUMIFS('3.4_DOR'!G:G,'3.4_DOR'!#REF!,$B34)+SUMIFS('4.1.1_HC'!G:G,'4.1.1_HC'!N:N,$B34)+SUMIFS('4.1.2_VN'!G:G,'4.1.2_VN'!N:N,$B34)+SUMIFS('4.2.1_HV'!G:G,'4.2.1_HV'!N:N,$B34)+SUMIFS('4.2.2_EL'!G:G,'4.2.2_EL'!N:N,$B34)+SUMIFS('4.2.3_GR'!G:G,'4.2.3_GR'!N:N,$B34)+SUMIFS('4.2.4_LN'!G:G,'4.2.4_LN'!N:N,$B34)+SUMIFS('4.2.5_LGT'!G:G,'4.2.5_LGT'!N:N,$B34)+SUMIFS('4.2.6_FA'!G:G,'4.2.6_FA'!N:N,$B34)+SUMIFS('4.2.7_CCTV'!G:G,'4.2.7_CCTV'!N:N,$B34)+SUMIFS('4.2.8_ITS'!G:G,'4.2.8_ITS'!N:N,$B34)+SUMIFS('4.2.9_PA'!G:G,'4.2.9_PA'!N:N,$B34)+SUMIFS('4.2.10_BMS'!G:G,'4.2.10_BMS'!N:N,$B34)+SUMIFS('4.2.11_TV'!G:G,'4.2.11_TV'!N:N,$B34)+SUMIFS('4.2.12_TEL'!G:G,'4.2.12_TEL'!N:N,$B34)+SUMIFS('4.2.13_LCK'!G:G,'4.2.13_LCK'!N:N,$B34)+SUMIFS('4.3.1_PL'!G:G,'4.3.1_PL'!N:N,$B34)+SUMIFS('4.3.2_SW'!G:G,'4.3.2_SW'!N:N,$B34)+SUMIFS('4.3.3_FF'!G:G,'4.3.3_FF'!N:N,$B34)+SUMIFS('4.3.4_DN'!G:G,'4.3.4_DN'!N:N,$B34)+SUMIFS('4.3.5_GAS'!G:G,'4.3.5_GAS'!N:N,$B34)+SUMIFS('4.4.1_VT'!G:G,'4.4.1_VT'!N:N,$B34)+SUMIFS('4.4.2_AC'!G:G,'4.4.2_AC'!N:N,$B34)+SUMIFS('5.1_FF'!G:G,'5.1_FF'!N:N,$B34)+SUMIFS('5.2_MF'!G:G,'5.2_MF'!N:N,$B34)+SUMIFS('5.3_FX'!G:G,'5.3_FX'!N:N,$B34)+SUMIFS('5.4_AL'!G:G,'5.4_AL'!N:N,$B34)+SUMIFS('5.5_EQ'!G:G,'5.5_EQ'!N:N,$B34)+SUMIFS('6.0_UT'!G:G,'6.0_UT'!N:N,$B34)+SUMIFS('7.1_HS'!G:G,'7.1_HS'!N:N,$B34)+SUMIFS('7.2_SS'!G:G,'7.2_SS'!N:N,$B34)+SUMIFS('8.0_CL'!G:G,'8.0_CL'!N:N,$B34)</f>
        <v/>
      </c>
      <c r="E34" s="230">
        <f>SUMIFS('1.0_PRE'!I:I,'1.0_PRE'!#REF!,$B34)+SUMIFS('2.1_ERT'!I:I,'2.1_ERT'!#REF!,$B34)+SUMIFS('2.2_SUB'!I:I,'2.2_SUB'!N:N,$B34)+SUMIFS('2.3_STR'!I:I,'2.3_STR'!#REF!,$B34)+SUMIFS('3.1_SH&amp;C'!I:I,'3.1_SH&amp;C'!#REF!,$B34)+SUMIFS('3.2_FIN'!I:I,'3.2_FIN'!#REF!,$B34)+SUMIFS('3.3_FAC'!I:I,'3.3_FAC'!#REF!,$B34)+SUMIFS('3.4_DOR'!I:I,'3.4_DOR'!#REF!,$B34)+SUMIFS('4.1.1_HC'!I:I,'4.1.1_HC'!N:N,$B34)+SUMIFS('4.1.2_VN'!I:I,'4.1.2_VN'!N:N,$B34)+SUMIFS('4.2.1_HV'!I:I,'4.2.1_HV'!N:N,$B34)+SUMIFS('4.2.2_EL'!I:I,'4.2.2_EL'!N:N,$B34)+SUMIFS('4.2.3_GR'!I:I,'4.2.3_GR'!N:N,$B34)+SUMIFS('4.2.4_LN'!I:I,'4.2.4_LN'!N:N,$B34)+SUMIFS('4.2.5_LGT'!I:I,'4.2.5_LGT'!N:N,$B34)+SUMIFS('4.2.6_FA'!I:I,'4.2.6_FA'!N:N,$B34)+SUMIFS('4.2.7_CCTV'!I:I,'4.2.7_CCTV'!N:N,$B34)+SUMIFS('4.2.8_ITS'!I:I,'4.2.8_ITS'!N:N,$B34)+SUMIFS('4.2.9_PA'!I:I,'4.2.9_PA'!N:N,$B34)+SUMIFS('4.2.10_BMS'!I:I,'4.2.10_BMS'!N:N,$B34)+SUMIFS('4.2.11_TV'!I:I,'4.2.11_TV'!N:N,$B34)+SUMIFS('4.2.12_TEL'!I:I,'4.2.12_TEL'!N:N,$B34)+SUMIFS('4.2.13_LCK'!I:I,'4.2.13_LCK'!N:N,$B34)+SUMIFS('4.3.1_PL'!I:I,'4.3.1_PL'!N:N,$B34)+SUMIFS('4.3.2_SW'!I:I,'4.3.2_SW'!N:N,$B34)+SUMIFS('4.3.3_FF'!I:I,'4.3.3_FF'!N:N,$B34)+SUMIFS('4.3.4_DN'!I:I,'4.3.4_DN'!N:N,$B34)+SUMIFS('4.3.5_GAS'!I:I,'4.3.5_GAS'!N:N,$B34)+SUMIFS('4.4.1_VT'!I:I,'4.4.1_VT'!N:N,$B34)+SUMIFS('4.4.2_AC'!I:I,'4.4.2_AC'!N:N,$B34)+SUMIFS('5.1_FF'!I:I,'5.1_FF'!N:N,$B34)+SUMIFS('5.2_MF'!I:I,'5.2_MF'!N:N,$B34)+SUMIFS('5.3_FX'!I:I,'5.3_FX'!N:N,$B34)+SUMIFS('5.4_AL'!I:I,'5.4_AL'!N:N,$B34)+SUMIFS('5.5_EQ'!I:I,'5.5_EQ'!N:N,$B34)+SUMIFS('6.0_UT'!I:I,'6.0_UT'!N:N,$B34)+SUMIFS('7.1_HS'!I:I,'7.1_HS'!N:N,$B34)+SUMIFS('7.2_SS'!I:I,'7.2_SS'!N:N,$B34)+SUMIFS('8.0_CL'!I:I,'8.0_CL'!N:N,$B34)</f>
        <v/>
      </c>
      <c r="F34" s="230">
        <f>SUMIFS('1.0_PRE'!K:K,'1.0_PRE'!#REF!,$B34)+SUMIFS('2.1_ERT'!K:K,'2.1_ERT'!#REF!,$B34)+SUMIFS('2.2_SUB'!K:K,'2.2_SUB'!N:N,$B34)+SUMIFS('2.3_STR'!K:K,'2.3_STR'!#REF!,$B34)+SUMIFS('3.1_SH&amp;C'!K:K,'3.1_SH&amp;C'!#REF!,$B34)+SUMIFS('3.2_FIN'!K:K,'3.2_FIN'!#REF!,$B34)+SUMIFS('3.3_FAC'!K:K,'3.3_FAC'!#REF!,$B34)+SUMIFS('3.4_DOR'!K:K,'3.4_DOR'!#REF!,$B34)+SUMIFS('4.1.1_HC'!K:K,'4.1.1_HC'!N:N,$B34)+SUMIFS('4.1.2_VN'!K:K,'4.1.2_VN'!N:N,$B34)+SUMIFS('4.2.1_HV'!K:K,'4.2.1_HV'!N:N,$B34)+SUMIFS('4.2.2_EL'!K:K,'4.2.2_EL'!N:N,$B34)+SUMIFS('4.2.3_GR'!K:K,'4.2.3_GR'!N:N,$B34)+SUMIFS('4.2.4_LN'!K:K,'4.2.4_LN'!N:N,$B34)+SUMIFS('4.2.5_LGT'!K:K,'4.2.5_LGT'!N:N,$B34)+SUMIFS('4.2.6_FA'!K:K,'4.2.6_FA'!N:N,$B34)+SUMIFS('4.2.7_CCTV'!K:K,'4.2.7_CCTV'!N:N,$B34)+SUMIFS('4.2.8_ITS'!K:K,'4.2.8_ITS'!N:N,$B34)+SUMIFS('4.2.9_PA'!K:K,'4.2.9_PA'!N:N,$B34)+SUMIFS('4.2.10_BMS'!K:K,'4.2.10_BMS'!N:N,$B34)+SUMIFS('4.2.11_TV'!K:K,'4.2.11_TV'!N:N,$B34)+SUMIFS('4.2.12_TEL'!K:K,'4.2.12_TEL'!N:N,$B34)+SUMIFS('4.2.13_LCK'!K:K,'4.2.13_LCK'!N:N,$B34)+SUMIFS('4.3.1_PL'!K:K,'4.3.1_PL'!N:N,$B34)+SUMIFS('4.3.2_SW'!K:K,'4.3.2_SW'!N:N,$B34)+SUMIFS('4.3.3_FF'!K:K,'4.3.3_FF'!N:N,$B34)+SUMIFS('4.3.4_DN'!K:K,'4.3.4_DN'!N:N,$B34)+SUMIFS('4.3.5_GAS'!K:K,'4.3.5_GAS'!N:N,$B34)+SUMIFS('4.4.1_VT'!K:K,'4.4.1_VT'!N:N,$B34)+SUMIFS('4.4.2_AC'!K:K,'4.4.2_AC'!N:N,$B34)+SUMIFS('5.1_FF'!K:K,'5.1_FF'!N:N,$B34)+SUMIFS('5.2_MF'!K:K,'5.2_MF'!N:N,$B34)+SUMIFS('5.3_FX'!K:K,'5.3_FX'!N:N,$B34)+SUMIFS('5.4_AL'!K:K,'5.4_AL'!N:N,$B34)+SUMIFS('5.5_EQ'!K:K,'5.5_EQ'!N:N,$B34)+SUMIFS('6.0_UT'!K:K,'6.0_UT'!N:N,$B34)+SUMIFS('7.1_HS'!K:K,'7.1_HS'!N:N,$B34)+SUMIFS('7.2_SS'!K:K,'7.2_SS'!N:N,$B34)+SUMIFS('8.0_CL'!K:K,'8.0_CL'!N:N,$B34)</f>
        <v/>
      </c>
      <c r="G34" s="230">
        <f>D34+E34+F34+SUMIFS('9.0_COH'!F:F,'9.0_COH'!H:H,$B34)+SUMIFS('10_LPC'!F:F,'10_LPC'!H:H,$B34)+SUMIFS('11_SRC'!F:F,'11_SRC'!H:H,$B34)+SUMIFS('12_DSG'!F:F,'12_DSG'!H:H,$B34)+SUMIFS('13_CMA'!F:F,'13_CMA'!H:H,$B34)+SUMIFS('14_PER'!F:F,'14_PER'!H:H,$B34)+SUMIFS('15_FIN'!F:F,'15_FIN'!H:H,$B34)+SUMIFS('16_MRK'!F:F,'16_MRK'!H:H,$B34)+SUMIFS('17_ADM'!F:F,'17_ADM'!H:H,$B34)+SUMIFS('18_PER'!F:F,'18_PER'!H:H,$B34)+SUMIFS('19_SFT'!F:F,'19_SFT'!H:H,$B34)+SUMIFS('20_BRD'!F:F,'20_BRD'!H:H,$B34)+SUMIFS('21_PRF'!F:F,'21_PRF'!H:H,$B34)+SUMIFS('22_BDV'!F:F,'22_BDV'!H:H,$B34)</f>
        <v/>
      </c>
      <c r="H34" s="234">
        <f>IFERROR(G34/$G$180,"-")</f>
        <v/>
      </c>
    </row>
    <row r="35" outlineLevel="1" ht="15" customHeight="1">
      <c r="B35" s="86" t="inlineStr">
        <is>
          <t>2.09</t>
        </is>
      </c>
      <c r="C35" s="87" t="inlineStr">
        <is>
          <t>რესტორნის სამზარეულოს დიზაინი/პროექტირება - კონსულტაცია</t>
        </is>
      </c>
      <c r="D35" s="230">
        <f>SUMIFS('1.0_PRE'!G:G,'1.0_PRE'!#REF!,$B35)+SUMIFS('2.1_ERT'!G:G,'2.1_ERT'!#REF!,$B35)+SUMIFS('2.2_SUB'!G:G,'2.2_SUB'!N:N,$B35)+SUMIFS('2.3_STR'!G:G,'2.3_STR'!#REF!,$B35)+SUMIFS('3.1_SH&amp;C'!G:G,'3.1_SH&amp;C'!#REF!,$B35)+SUMIFS('3.2_FIN'!G:G,'3.2_FIN'!#REF!,$B35)+SUMIFS('3.3_FAC'!G:G,'3.3_FAC'!#REF!,$B35)+SUMIFS('3.4_DOR'!G:G,'3.4_DOR'!#REF!,$B35)+SUMIFS('4.1.1_HC'!G:G,'4.1.1_HC'!N:N,$B35)+SUMIFS('4.1.2_VN'!G:G,'4.1.2_VN'!N:N,$B35)+SUMIFS('4.2.1_HV'!G:G,'4.2.1_HV'!N:N,$B35)+SUMIFS('4.2.2_EL'!G:G,'4.2.2_EL'!N:N,$B35)+SUMIFS('4.2.3_GR'!G:G,'4.2.3_GR'!N:N,$B35)+SUMIFS('4.2.4_LN'!G:G,'4.2.4_LN'!N:N,$B35)+SUMIFS('4.2.5_LGT'!G:G,'4.2.5_LGT'!N:N,$B35)+SUMIFS('4.2.6_FA'!G:G,'4.2.6_FA'!N:N,$B35)+SUMIFS('4.2.7_CCTV'!G:G,'4.2.7_CCTV'!N:N,$B35)+SUMIFS('4.2.8_ITS'!G:G,'4.2.8_ITS'!N:N,$B35)+SUMIFS('4.2.9_PA'!G:G,'4.2.9_PA'!N:N,$B35)+SUMIFS('4.2.10_BMS'!G:G,'4.2.10_BMS'!N:N,$B35)+SUMIFS('4.2.11_TV'!G:G,'4.2.11_TV'!N:N,$B35)+SUMIFS('4.2.12_TEL'!G:G,'4.2.12_TEL'!N:N,$B35)+SUMIFS('4.2.13_LCK'!G:G,'4.2.13_LCK'!N:N,$B35)+SUMIFS('4.3.1_PL'!G:G,'4.3.1_PL'!N:N,$B35)+SUMIFS('4.3.2_SW'!G:G,'4.3.2_SW'!N:N,$B35)+SUMIFS('4.3.3_FF'!G:G,'4.3.3_FF'!N:N,$B35)+SUMIFS('4.3.4_DN'!G:G,'4.3.4_DN'!N:N,$B35)+SUMIFS('4.3.5_GAS'!G:G,'4.3.5_GAS'!N:N,$B35)+SUMIFS('4.4.1_VT'!G:G,'4.4.1_VT'!N:N,$B35)+SUMIFS('4.4.2_AC'!G:G,'4.4.2_AC'!N:N,$B35)+SUMIFS('5.1_FF'!G:G,'5.1_FF'!N:N,$B35)+SUMIFS('5.2_MF'!G:G,'5.2_MF'!N:N,$B35)+SUMIFS('5.3_FX'!G:G,'5.3_FX'!N:N,$B35)+SUMIFS('5.4_AL'!G:G,'5.4_AL'!N:N,$B35)+SUMIFS('5.5_EQ'!G:G,'5.5_EQ'!N:N,$B35)+SUMIFS('6.0_UT'!G:G,'6.0_UT'!N:N,$B35)+SUMIFS('7.1_HS'!G:G,'7.1_HS'!N:N,$B35)+SUMIFS('7.2_SS'!G:G,'7.2_SS'!N:N,$B35)+SUMIFS('8.0_CL'!G:G,'8.0_CL'!N:N,$B35)</f>
        <v/>
      </c>
      <c r="E35" s="230">
        <f>SUMIFS('1.0_PRE'!I:I,'1.0_PRE'!#REF!,$B35)+SUMIFS('2.1_ERT'!I:I,'2.1_ERT'!#REF!,$B35)+SUMIFS('2.2_SUB'!I:I,'2.2_SUB'!N:N,$B35)+SUMIFS('2.3_STR'!I:I,'2.3_STR'!#REF!,$B35)+SUMIFS('3.1_SH&amp;C'!I:I,'3.1_SH&amp;C'!#REF!,$B35)+SUMIFS('3.2_FIN'!I:I,'3.2_FIN'!#REF!,$B35)+SUMIFS('3.3_FAC'!I:I,'3.3_FAC'!#REF!,$B35)+SUMIFS('3.4_DOR'!I:I,'3.4_DOR'!#REF!,$B35)+SUMIFS('4.1.1_HC'!I:I,'4.1.1_HC'!N:N,$B35)+SUMIFS('4.1.2_VN'!I:I,'4.1.2_VN'!N:N,$B35)+SUMIFS('4.2.1_HV'!I:I,'4.2.1_HV'!N:N,$B35)+SUMIFS('4.2.2_EL'!I:I,'4.2.2_EL'!N:N,$B35)+SUMIFS('4.2.3_GR'!I:I,'4.2.3_GR'!N:N,$B35)+SUMIFS('4.2.4_LN'!I:I,'4.2.4_LN'!N:N,$B35)+SUMIFS('4.2.5_LGT'!I:I,'4.2.5_LGT'!N:N,$B35)+SUMIFS('4.2.6_FA'!I:I,'4.2.6_FA'!N:N,$B35)+SUMIFS('4.2.7_CCTV'!I:I,'4.2.7_CCTV'!N:N,$B35)+SUMIFS('4.2.8_ITS'!I:I,'4.2.8_ITS'!N:N,$B35)+SUMIFS('4.2.9_PA'!I:I,'4.2.9_PA'!N:N,$B35)+SUMIFS('4.2.10_BMS'!I:I,'4.2.10_BMS'!N:N,$B35)+SUMIFS('4.2.11_TV'!I:I,'4.2.11_TV'!N:N,$B35)+SUMIFS('4.2.12_TEL'!I:I,'4.2.12_TEL'!N:N,$B35)+SUMIFS('4.2.13_LCK'!I:I,'4.2.13_LCK'!N:N,$B35)+SUMIFS('4.3.1_PL'!I:I,'4.3.1_PL'!N:N,$B35)+SUMIFS('4.3.2_SW'!I:I,'4.3.2_SW'!N:N,$B35)+SUMIFS('4.3.3_FF'!I:I,'4.3.3_FF'!N:N,$B35)+SUMIFS('4.3.4_DN'!I:I,'4.3.4_DN'!N:N,$B35)+SUMIFS('4.3.5_GAS'!I:I,'4.3.5_GAS'!N:N,$B35)+SUMIFS('4.4.1_VT'!I:I,'4.4.1_VT'!N:N,$B35)+SUMIFS('4.4.2_AC'!I:I,'4.4.2_AC'!N:N,$B35)+SUMIFS('5.1_FF'!I:I,'5.1_FF'!N:N,$B35)+SUMIFS('5.2_MF'!I:I,'5.2_MF'!N:N,$B35)+SUMIFS('5.3_FX'!I:I,'5.3_FX'!N:N,$B35)+SUMIFS('5.4_AL'!I:I,'5.4_AL'!N:N,$B35)+SUMIFS('5.5_EQ'!I:I,'5.5_EQ'!N:N,$B35)+SUMIFS('6.0_UT'!I:I,'6.0_UT'!N:N,$B35)+SUMIFS('7.1_HS'!I:I,'7.1_HS'!N:N,$B35)+SUMIFS('7.2_SS'!I:I,'7.2_SS'!N:N,$B35)+SUMIFS('8.0_CL'!I:I,'8.0_CL'!N:N,$B35)</f>
        <v/>
      </c>
      <c r="F35" s="230">
        <f>SUMIFS('1.0_PRE'!K:K,'1.0_PRE'!#REF!,$B35)+SUMIFS('2.1_ERT'!K:K,'2.1_ERT'!#REF!,$B35)+SUMIFS('2.2_SUB'!K:K,'2.2_SUB'!N:N,$B35)+SUMIFS('2.3_STR'!K:K,'2.3_STR'!#REF!,$B35)+SUMIFS('3.1_SH&amp;C'!K:K,'3.1_SH&amp;C'!#REF!,$B35)+SUMIFS('3.2_FIN'!K:K,'3.2_FIN'!#REF!,$B35)+SUMIFS('3.3_FAC'!K:K,'3.3_FAC'!#REF!,$B35)+SUMIFS('3.4_DOR'!K:K,'3.4_DOR'!#REF!,$B35)+SUMIFS('4.1.1_HC'!K:K,'4.1.1_HC'!N:N,$B35)+SUMIFS('4.1.2_VN'!K:K,'4.1.2_VN'!N:N,$B35)+SUMIFS('4.2.1_HV'!K:K,'4.2.1_HV'!N:N,$B35)+SUMIFS('4.2.2_EL'!K:K,'4.2.2_EL'!N:N,$B35)+SUMIFS('4.2.3_GR'!K:K,'4.2.3_GR'!N:N,$B35)+SUMIFS('4.2.4_LN'!K:K,'4.2.4_LN'!N:N,$B35)+SUMIFS('4.2.5_LGT'!K:K,'4.2.5_LGT'!N:N,$B35)+SUMIFS('4.2.6_FA'!K:K,'4.2.6_FA'!N:N,$B35)+SUMIFS('4.2.7_CCTV'!K:K,'4.2.7_CCTV'!N:N,$B35)+SUMIFS('4.2.8_ITS'!K:K,'4.2.8_ITS'!N:N,$B35)+SUMIFS('4.2.9_PA'!K:K,'4.2.9_PA'!N:N,$B35)+SUMIFS('4.2.10_BMS'!K:K,'4.2.10_BMS'!N:N,$B35)+SUMIFS('4.2.11_TV'!K:K,'4.2.11_TV'!N:N,$B35)+SUMIFS('4.2.12_TEL'!K:K,'4.2.12_TEL'!N:N,$B35)+SUMIFS('4.2.13_LCK'!K:K,'4.2.13_LCK'!N:N,$B35)+SUMIFS('4.3.1_PL'!K:K,'4.3.1_PL'!N:N,$B35)+SUMIFS('4.3.2_SW'!K:K,'4.3.2_SW'!N:N,$B35)+SUMIFS('4.3.3_FF'!K:K,'4.3.3_FF'!N:N,$B35)+SUMIFS('4.3.4_DN'!K:K,'4.3.4_DN'!N:N,$B35)+SUMIFS('4.3.5_GAS'!K:K,'4.3.5_GAS'!N:N,$B35)+SUMIFS('4.4.1_VT'!K:K,'4.4.1_VT'!N:N,$B35)+SUMIFS('4.4.2_AC'!K:K,'4.4.2_AC'!N:N,$B35)+SUMIFS('5.1_FF'!K:K,'5.1_FF'!N:N,$B35)+SUMIFS('5.2_MF'!K:K,'5.2_MF'!N:N,$B35)+SUMIFS('5.3_FX'!K:K,'5.3_FX'!N:N,$B35)+SUMIFS('5.4_AL'!K:K,'5.4_AL'!N:N,$B35)+SUMIFS('5.5_EQ'!K:K,'5.5_EQ'!N:N,$B35)+SUMIFS('6.0_UT'!K:K,'6.0_UT'!N:N,$B35)+SUMIFS('7.1_HS'!K:K,'7.1_HS'!N:N,$B35)+SUMIFS('7.2_SS'!K:K,'7.2_SS'!N:N,$B35)+SUMIFS('8.0_CL'!K:K,'8.0_CL'!N:N,$B35)</f>
        <v/>
      </c>
      <c r="G35" s="230">
        <f>D35+E35+F35+SUMIFS('9.0_COH'!F:F,'9.0_COH'!H:H,$B35)+SUMIFS('10_LPC'!F:F,'10_LPC'!H:H,$B35)+SUMIFS('11_SRC'!F:F,'11_SRC'!H:H,$B35)+SUMIFS('12_DSG'!F:F,'12_DSG'!H:H,$B35)+SUMIFS('13_CMA'!F:F,'13_CMA'!H:H,$B35)+SUMIFS('14_PER'!F:F,'14_PER'!H:H,$B35)+SUMIFS('15_FIN'!F:F,'15_FIN'!H:H,$B35)+SUMIFS('16_MRK'!F:F,'16_MRK'!H:H,$B35)+SUMIFS('17_ADM'!F:F,'17_ADM'!H:H,$B35)+SUMIFS('18_PER'!F:F,'18_PER'!H:H,$B35)+SUMIFS('19_SFT'!F:F,'19_SFT'!H:H,$B35)+SUMIFS('20_BRD'!F:F,'20_BRD'!H:H,$B35)+SUMIFS('21_PRF'!F:F,'21_PRF'!H:H,$B35)+SUMIFS('22_BDV'!F:F,'22_BDV'!H:H,$B35)</f>
        <v/>
      </c>
      <c r="H35" s="234">
        <f>IFERROR(G35/$G$180,"-")</f>
        <v/>
      </c>
    </row>
    <row r="36" outlineLevel="1" ht="15" customHeight="1">
      <c r="B36" s="86" t="inlineStr">
        <is>
          <t>2.10</t>
        </is>
      </c>
      <c r="C36" s="87" t="inlineStr">
        <is>
          <t>აუზის/სპის დიზაინი/პროექტირება - კონსულტაცია</t>
        </is>
      </c>
      <c r="D36" s="230">
        <f>SUMIFS('1.0_PRE'!G:G,'1.0_PRE'!#REF!,$B36)+SUMIFS('2.1_ERT'!G:G,'2.1_ERT'!#REF!,$B36)+SUMIFS('2.2_SUB'!G:G,'2.2_SUB'!N:N,$B36)+SUMIFS('2.3_STR'!G:G,'2.3_STR'!#REF!,$B36)+SUMIFS('3.1_SH&amp;C'!G:G,'3.1_SH&amp;C'!#REF!,$B36)+SUMIFS('3.2_FIN'!G:G,'3.2_FIN'!#REF!,$B36)+SUMIFS('3.3_FAC'!G:G,'3.3_FAC'!#REF!,$B36)+SUMIFS('3.4_DOR'!G:G,'3.4_DOR'!#REF!,$B36)+SUMIFS('4.1.1_HC'!G:G,'4.1.1_HC'!N:N,$B36)+SUMIFS('4.1.2_VN'!G:G,'4.1.2_VN'!N:N,$B36)+SUMIFS('4.2.1_HV'!G:G,'4.2.1_HV'!N:N,$B36)+SUMIFS('4.2.2_EL'!G:G,'4.2.2_EL'!N:N,$B36)+SUMIFS('4.2.3_GR'!G:G,'4.2.3_GR'!N:N,$B36)+SUMIFS('4.2.4_LN'!G:G,'4.2.4_LN'!N:N,$B36)+SUMIFS('4.2.5_LGT'!G:G,'4.2.5_LGT'!N:N,$B36)+SUMIFS('4.2.6_FA'!G:G,'4.2.6_FA'!N:N,$B36)+SUMIFS('4.2.7_CCTV'!G:G,'4.2.7_CCTV'!N:N,$B36)+SUMIFS('4.2.8_ITS'!G:G,'4.2.8_ITS'!N:N,$B36)+SUMIFS('4.2.9_PA'!G:G,'4.2.9_PA'!N:N,$B36)+SUMIFS('4.2.10_BMS'!G:G,'4.2.10_BMS'!N:N,$B36)+SUMIFS('4.2.11_TV'!G:G,'4.2.11_TV'!N:N,$B36)+SUMIFS('4.2.12_TEL'!G:G,'4.2.12_TEL'!N:N,$B36)+SUMIFS('4.2.13_LCK'!G:G,'4.2.13_LCK'!N:N,$B36)+SUMIFS('4.3.1_PL'!G:G,'4.3.1_PL'!N:N,$B36)+SUMIFS('4.3.2_SW'!G:G,'4.3.2_SW'!N:N,$B36)+SUMIFS('4.3.3_FF'!G:G,'4.3.3_FF'!N:N,$B36)+SUMIFS('4.3.4_DN'!G:G,'4.3.4_DN'!N:N,$B36)+SUMIFS('4.3.5_GAS'!G:G,'4.3.5_GAS'!N:N,$B36)+SUMIFS('4.4.1_VT'!G:G,'4.4.1_VT'!N:N,$B36)+SUMIFS('4.4.2_AC'!G:G,'4.4.2_AC'!N:N,$B36)+SUMIFS('5.1_FF'!G:G,'5.1_FF'!N:N,$B36)+SUMIFS('5.2_MF'!G:G,'5.2_MF'!N:N,$B36)+SUMIFS('5.3_FX'!G:G,'5.3_FX'!N:N,$B36)+SUMIFS('5.4_AL'!G:G,'5.4_AL'!N:N,$B36)+SUMIFS('5.5_EQ'!G:G,'5.5_EQ'!N:N,$B36)+SUMIFS('6.0_UT'!G:G,'6.0_UT'!N:N,$B36)+SUMIFS('7.1_HS'!G:G,'7.1_HS'!N:N,$B36)+SUMIFS('7.2_SS'!G:G,'7.2_SS'!N:N,$B36)+SUMIFS('8.0_CL'!G:G,'8.0_CL'!N:N,$B36)</f>
        <v/>
      </c>
      <c r="E36" s="230">
        <f>SUMIFS('1.0_PRE'!I:I,'1.0_PRE'!#REF!,$B36)+SUMIFS('2.1_ERT'!I:I,'2.1_ERT'!#REF!,$B36)+SUMIFS('2.2_SUB'!I:I,'2.2_SUB'!N:N,$B36)+SUMIFS('2.3_STR'!I:I,'2.3_STR'!#REF!,$B36)+SUMIFS('3.1_SH&amp;C'!I:I,'3.1_SH&amp;C'!#REF!,$B36)+SUMIFS('3.2_FIN'!I:I,'3.2_FIN'!#REF!,$B36)+SUMIFS('3.3_FAC'!I:I,'3.3_FAC'!#REF!,$B36)+SUMIFS('3.4_DOR'!I:I,'3.4_DOR'!#REF!,$B36)+SUMIFS('4.1.1_HC'!I:I,'4.1.1_HC'!N:N,$B36)+SUMIFS('4.1.2_VN'!I:I,'4.1.2_VN'!N:N,$B36)+SUMIFS('4.2.1_HV'!I:I,'4.2.1_HV'!N:N,$B36)+SUMIFS('4.2.2_EL'!I:I,'4.2.2_EL'!N:N,$B36)+SUMIFS('4.2.3_GR'!I:I,'4.2.3_GR'!N:N,$B36)+SUMIFS('4.2.4_LN'!I:I,'4.2.4_LN'!N:N,$B36)+SUMIFS('4.2.5_LGT'!I:I,'4.2.5_LGT'!N:N,$B36)+SUMIFS('4.2.6_FA'!I:I,'4.2.6_FA'!N:N,$B36)+SUMIFS('4.2.7_CCTV'!I:I,'4.2.7_CCTV'!N:N,$B36)+SUMIFS('4.2.8_ITS'!I:I,'4.2.8_ITS'!N:N,$B36)+SUMIFS('4.2.9_PA'!I:I,'4.2.9_PA'!N:N,$B36)+SUMIFS('4.2.10_BMS'!I:I,'4.2.10_BMS'!N:N,$B36)+SUMIFS('4.2.11_TV'!I:I,'4.2.11_TV'!N:N,$B36)+SUMIFS('4.2.12_TEL'!I:I,'4.2.12_TEL'!N:N,$B36)+SUMIFS('4.2.13_LCK'!I:I,'4.2.13_LCK'!N:N,$B36)+SUMIFS('4.3.1_PL'!I:I,'4.3.1_PL'!N:N,$B36)+SUMIFS('4.3.2_SW'!I:I,'4.3.2_SW'!N:N,$B36)+SUMIFS('4.3.3_FF'!I:I,'4.3.3_FF'!N:N,$B36)+SUMIFS('4.3.4_DN'!I:I,'4.3.4_DN'!N:N,$B36)+SUMIFS('4.3.5_GAS'!I:I,'4.3.5_GAS'!N:N,$B36)+SUMIFS('4.4.1_VT'!I:I,'4.4.1_VT'!N:N,$B36)+SUMIFS('4.4.2_AC'!I:I,'4.4.2_AC'!N:N,$B36)+SUMIFS('5.1_FF'!I:I,'5.1_FF'!N:N,$B36)+SUMIFS('5.2_MF'!I:I,'5.2_MF'!N:N,$B36)+SUMIFS('5.3_FX'!I:I,'5.3_FX'!N:N,$B36)+SUMIFS('5.4_AL'!I:I,'5.4_AL'!N:N,$B36)+SUMIFS('5.5_EQ'!I:I,'5.5_EQ'!N:N,$B36)+SUMIFS('6.0_UT'!I:I,'6.0_UT'!N:N,$B36)+SUMIFS('7.1_HS'!I:I,'7.1_HS'!N:N,$B36)+SUMIFS('7.2_SS'!I:I,'7.2_SS'!N:N,$B36)+SUMIFS('8.0_CL'!I:I,'8.0_CL'!N:N,$B36)</f>
        <v/>
      </c>
      <c r="F36" s="230">
        <f>SUMIFS('1.0_PRE'!K:K,'1.0_PRE'!#REF!,$B36)+SUMIFS('2.1_ERT'!K:K,'2.1_ERT'!#REF!,$B36)+SUMIFS('2.2_SUB'!K:K,'2.2_SUB'!N:N,$B36)+SUMIFS('2.3_STR'!K:K,'2.3_STR'!#REF!,$B36)+SUMIFS('3.1_SH&amp;C'!K:K,'3.1_SH&amp;C'!#REF!,$B36)+SUMIFS('3.2_FIN'!K:K,'3.2_FIN'!#REF!,$B36)+SUMIFS('3.3_FAC'!K:K,'3.3_FAC'!#REF!,$B36)+SUMIFS('3.4_DOR'!K:K,'3.4_DOR'!#REF!,$B36)+SUMIFS('4.1.1_HC'!K:K,'4.1.1_HC'!N:N,$B36)+SUMIFS('4.1.2_VN'!K:K,'4.1.2_VN'!N:N,$B36)+SUMIFS('4.2.1_HV'!K:K,'4.2.1_HV'!N:N,$B36)+SUMIFS('4.2.2_EL'!K:K,'4.2.2_EL'!N:N,$B36)+SUMIFS('4.2.3_GR'!K:K,'4.2.3_GR'!N:N,$B36)+SUMIFS('4.2.4_LN'!K:K,'4.2.4_LN'!N:N,$B36)+SUMIFS('4.2.5_LGT'!K:K,'4.2.5_LGT'!N:N,$B36)+SUMIFS('4.2.6_FA'!K:K,'4.2.6_FA'!N:N,$B36)+SUMIFS('4.2.7_CCTV'!K:K,'4.2.7_CCTV'!N:N,$B36)+SUMIFS('4.2.8_ITS'!K:K,'4.2.8_ITS'!N:N,$B36)+SUMIFS('4.2.9_PA'!K:K,'4.2.9_PA'!N:N,$B36)+SUMIFS('4.2.10_BMS'!K:K,'4.2.10_BMS'!N:N,$B36)+SUMIFS('4.2.11_TV'!K:K,'4.2.11_TV'!N:N,$B36)+SUMIFS('4.2.12_TEL'!K:K,'4.2.12_TEL'!N:N,$B36)+SUMIFS('4.2.13_LCK'!K:K,'4.2.13_LCK'!N:N,$B36)+SUMIFS('4.3.1_PL'!K:K,'4.3.1_PL'!N:N,$B36)+SUMIFS('4.3.2_SW'!K:K,'4.3.2_SW'!N:N,$B36)+SUMIFS('4.3.3_FF'!K:K,'4.3.3_FF'!N:N,$B36)+SUMIFS('4.3.4_DN'!K:K,'4.3.4_DN'!N:N,$B36)+SUMIFS('4.3.5_GAS'!K:K,'4.3.5_GAS'!N:N,$B36)+SUMIFS('4.4.1_VT'!K:K,'4.4.1_VT'!N:N,$B36)+SUMIFS('4.4.2_AC'!K:K,'4.4.2_AC'!N:N,$B36)+SUMIFS('5.1_FF'!K:K,'5.1_FF'!N:N,$B36)+SUMIFS('5.2_MF'!K:K,'5.2_MF'!N:N,$B36)+SUMIFS('5.3_FX'!K:K,'5.3_FX'!N:N,$B36)+SUMIFS('5.4_AL'!K:K,'5.4_AL'!N:N,$B36)+SUMIFS('5.5_EQ'!K:K,'5.5_EQ'!N:N,$B36)+SUMIFS('6.0_UT'!K:K,'6.0_UT'!N:N,$B36)+SUMIFS('7.1_HS'!K:K,'7.1_HS'!N:N,$B36)+SUMIFS('7.2_SS'!K:K,'7.2_SS'!N:N,$B36)+SUMIFS('8.0_CL'!K:K,'8.0_CL'!N:N,$B36)</f>
        <v/>
      </c>
      <c r="G36" s="230">
        <f>D36+E36+F36+SUMIFS('9.0_COH'!F:F,'9.0_COH'!H:H,$B36)+SUMIFS('10_LPC'!F:F,'10_LPC'!H:H,$B36)+SUMIFS('11_SRC'!F:F,'11_SRC'!H:H,$B36)+SUMIFS('12_DSG'!F:F,'12_DSG'!H:H,$B36)+SUMIFS('13_CMA'!F:F,'13_CMA'!H:H,$B36)+SUMIFS('14_PER'!F:F,'14_PER'!H:H,$B36)+SUMIFS('15_FIN'!F:F,'15_FIN'!H:H,$B36)+SUMIFS('16_MRK'!F:F,'16_MRK'!H:H,$B36)+SUMIFS('17_ADM'!F:F,'17_ADM'!H:H,$B36)+SUMIFS('18_PER'!F:F,'18_PER'!H:H,$B36)+SUMIFS('19_SFT'!F:F,'19_SFT'!H:H,$B36)+SUMIFS('20_BRD'!F:F,'20_BRD'!H:H,$B36)+SUMIFS('21_PRF'!F:F,'21_PRF'!H:H,$B36)+SUMIFS('22_BDV'!F:F,'22_BDV'!H:H,$B36)</f>
        <v/>
      </c>
      <c r="H36" s="234">
        <f>IFERROR(G36/$G$180,"-")</f>
        <v/>
      </c>
    </row>
    <row r="37" outlineLevel="1" ht="15" customHeight="1">
      <c r="B37" s="86" t="inlineStr">
        <is>
          <t>2.11</t>
        </is>
      </c>
      <c r="C37" s="87" t="inlineStr">
        <is>
          <t>გდგ</t>
        </is>
      </c>
      <c r="D37" s="230">
        <f>SUMIFS('1.0_PRE'!G:G,'1.0_PRE'!#REF!,$B37)+SUMIFS('2.1_ERT'!G:G,'2.1_ERT'!#REF!,$B37)+SUMIFS('2.2_SUB'!G:G,'2.2_SUB'!N:N,$B37)+SUMIFS('2.3_STR'!G:G,'2.3_STR'!#REF!,$B37)+SUMIFS('3.1_SH&amp;C'!G:G,'3.1_SH&amp;C'!#REF!,$B37)+SUMIFS('3.2_FIN'!G:G,'3.2_FIN'!#REF!,$B37)+SUMIFS('3.3_FAC'!G:G,'3.3_FAC'!#REF!,$B37)+SUMIFS('3.4_DOR'!G:G,'3.4_DOR'!#REF!,$B37)+SUMIFS('4.1.1_HC'!G:G,'4.1.1_HC'!N:N,$B37)+SUMIFS('4.1.2_VN'!G:G,'4.1.2_VN'!N:N,$B37)+SUMIFS('4.2.1_HV'!G:G,'4.2.1_HV'!N:N,$B37)+SUMIFS('4.2.2_EL'!G:G,'4.2.2_EL'!N:N,$B37)+SUMIFS('4.2.3_GR'!G:G,'4.2.3_GR'!N:N,$B37)+SUMIFS('4.2.4_LN'!G:G,'4.2.4_LN'!N:N,$B37)+SUMIFS('4.2.5_LGT'!G:G,'4.2.5_LGT'!N:N,$B37)+SUMIFS('4.2.6_FA'!G:G,'4.2.6_FA'!N:N,$B37)+SUMIFS('4.2.7_CCTV'!G:G,'4.2.7_CCTV'!N:N,$B37)+SUMIFS('4.2.8_ITS'!G:G,'4.2.8_ITS'!N:N,$B37)+SUMIFS('4.2.9_PA'!G:G,'4.2.9_PA'!N:N,$B37)+SUMIFS('4.2.10_BMS'!G:G,'4.2.10_BMS'!N:N,$B37)+SUMIFS('4.2.11_TV'!G:G,'4.2.11_TV'!N:N,$B37)+SUMIFS('4.2.12_TEL'!G:G,'4.2.12_TEL'!N:N,$B37)+SUMIFS('4.2.13_LCK'!G:G,'4.2.13_LCK'!N:N,$B37)+SUMIFS('4.3.1_PL'!G:G,'4.3.1_PL'!N:N,$B37)+SUMIFS('4.3.2_SW'!G:G,'4.3.2_SW'!N:N,$B37)+SUMIFS('4.3.3_FF'!G:G,'4.3.3_FF'!N:N,$B37)+SUMIFS('4.3.4_DN'!G:G,'4.3.4_DN'!N:N,$B37)+SUMIFS('4.3.5_GAS'!G:G,'4.3.5_GAS'!N:N,$B37)+SUMIFS('4.4.1_VT'!G:G,'4.4.1_VT'!N:N,$B37)+SUMIFS('4.4.2_AC'!G:G,'4.4.2_AC'!N:N,$B37)+SUMIFS('5.1_FF'!G:G,'5.1_FF'!N:N,$B37)+SUMIFS('5.2_MF'!G:G,'5.2_MF'!N:N,$B37)+SUMIFS('5.3_FX'!G:G,'5.3_FX'!N:N,$B37)+SUMIFS('5.4_AL'!G:G,'5.4_AL'!N:N,$B37)+SUMIFS('5.5_EQ'!G:G,'5.5_EQ'!N:N,$B37)+SUMIFS('6.0_UT'!G:G,'6.0_UT'!N:N,$B37)+SUMIFS('7.1_HS'!G:G,'7.1_HS'!N:N,$B37)+SUMIFS('7.2_SS'!G:G,'7.2_SS'!N:N,$B37)+SUMIFS('8.0_CL'!G:G,'8.0_CL'!N:N,$B37)</f>
        <v/>
      </c>
      <c r="E37" s="230">
        <f>SUMIFS('1.0_PRE'!I:I,'1.0_PRE'!#REF!,$B37)+SUMIFS('2.1_ERT'!I:I,'2.1_ERT'!#REF!,$B37)+SUMIFS('2.2_SUB'!I:I,'2.2_SUB'!N:N,$B37)+SUMIFS('2.3_STR'!I:I,'2.3_STR'!#REF!,$B37)+SUMIFS('3.1_SH&amp;C'!I:I,'3.1_SH&amp;C'!#REF!,$B37)+SUMIFS('3.2_FIN'!I:I,'3.2_FIN'!#REF!,$B37)+SUMIFS('3.3_FAC'!I:I,'3.3_FAC'!#REF!,$B37)+SUMIFS('3.4_DOR'!I:I,'3.4_DOR'!#REF!,$B37)+SUMIFS('4.1.1_HC'!I:I,'4.1.1_HC'!N:N,$B37)+SUMIFS('4.1.2_VN'!I:I,'4.1.2_VN'!N:N,$B37)+SUMIFS('4.2.1_HV'!I:I,'4.2.1_HV'!N:N,$B37)+SUMIFS('4.2.2_EL'!I:I,'4.2.2_EL'!N:N,$B37)+SUMIFS('4.2.3_GR'!I:I,'4.2.3_GR'!N:N,$B37)+SUMIFS('4.2.4_LN'!I:I,'4.2.4_LN'!N:N,$B37)+SUMIFS('4.2.5_LGT'!I:I,'4.2.5_LGT'!N:N,$B37)+SUMIFS('4.2.6_FA'!I:I,'4.2.6_FA'!N:N,$B37)+SUMIFS('4.2.7_CCTV'!I:I,'4.2.7_CCTV'!N:N,$B37)+SUMIFS('4.2.8_ITS'!I:I,'4.2.8_ITS'!N:N,$B37)+SUMIFS('4.2.9_PA'!I:I,'4.2.9_PA'!N:N,$B37)+SUMIFS('4.2.10_BMS'!I:I,'4.2.10_BMS'!N:N,$B37)+SUMIFS('4.2.11_TV'!I:I,'4.2.11_TV'!N:N,$B37)+SUMIFS('4.2.12_TEL'!I:I,'4.2.12_TEL'!N:N,$B37)+SUMIFS('4.2.13_LCK'!I:I,'4.2.13_LCK'!N:N,$B37)+SUMIFS('4.3.1_PL'!I:I,'4.3.1_PL'!N:N,$B37)+SUMIFS('4.3.2_SW'!I:I,'4.3.2_SW'!N:N,$B37)+SUMIFS('4.3.3_FF'!I:I,'4.3.3_FF'!N:N,$B37)+SUMIFS('4.3.4_DN'!I:I,'4.3.4_DN'!N:N,$B37)+SUMIFS('4.3.5_GAS'!I:I,'4.3.5_GAS'!N:N,$B37)+SUMIFS('4.4.1_VT'!I:I,'4.4.1_VT'!N:N,$B37)+SUMIFS('4.4.2_AC'!I:I,'4.4.2_AC'!N:N,$B37)+SUMIFS('5.1_FF'!I:I,'5.1_FF'!N:N,$B37)+SUMIFS('5.2_MF'!I:I,'5.2_MF'!N:N,$B37)+SUMIFS('5.3_FX'!I:I,'5.3_FX'!N:N,$B37)+SUMIFS('5.4_AL'!I:I,'5.4_AL'!N:N,$B37)+SUMIFS('5.5_EQ'!I:I,'5.5_EQ'!N:N,$B37)+SUMIFS('6.0_UT'!I:I,'6.0_UT'!N:N,$B37)+SUMIFS('7.1_HS'!I:I,'7.1_HS'!N:N,$B37)+SUMIFS('7.2_SS'!I:I,'7.2_SS'!N:N,$B37)+SUMIFS('8.0_CL'!I:I,'8.0_CL'!N:N,$B37)</f>
        <v/>
      </c>
      <c r="F37" s="230">
        <f>SUMIFS('1.0_PRE'!K:K,'1.0_PRE'!#REF!,$B37)+SUMIFS('2.1_ERT'!K:K,'2.1_ERT'!#REF!,$B37)+SUMIFS('2.2_SUB'!K:K,'2.2_SUB'!N:N,$B37)+SUMIFS('2.3_STR'!K:K,'2.3_STR'!#REF!,$B37)+SUMIFS('3.1_SH&amp;C'!K:K,'3.1_SH&amp;C'!#REF!,$B37)+SUMIFS('3.2_FIN'!K:K,'3.2_FIN'!#REF!,$B37)+SUMIFS('3.3_FAC'!K:K,'3.3_FAC'!#REF!,$B37)+SUMIFS('3.4_DOR'!K:K,'3.4_DOR'!#REF!,$B37)+SUMIFS('4.1.1_HC'!K:K,'4.1.1_HC'!N:N,$B37)+SUMIFS('4.1.2_VN'!K:K,'4.1.2_VN'!N:N,$B37)+SUMIFS('4.2.1_HV'!K:K,'4.2.1_HV'!N:N,$B37)+SUMIFS('4.2.2_EL'!K:K,'4.2.2_EL'!N:N,$B37)+SUMIFS('4.2.3_GR'!K:K,'4.2.3_GR'!N:N,$B37)+SUMIFS('4.2.4_LN'!K:K,'4.2.4_LN'!N:N,$B37)+SUMIFS('4.2.5_LGT'!K:K,'4.2.5_LGT'!N:N,$B37)+SUMIFS('4.2.6_FA'!K:K,'4.2.6_FA'!N:N,$B37)+SUMIFS('4.2.7_CCTV'!K:K,'4.2.7_CCTV'!N:N,$B37)+SUMIFS('4.2.8_ITS'!K:K,'4.2.8_ITS'!N:N,$B37)+SUMIFS('4.2.9_PA'!K:K,'4.2.9_PA'!N:N,$B37)+SUMIFS('4.2.10_BMS'!K:K,'4.2.10_BMS'!N:N,$B37)+SUMIFS('4.2.11_TV'!K:K,'4.2.11_TV'!N:N,$B37)+SUMIFS('4.2.12_TEL'!K:K,'4.2.12_TEL'!N:N,$B37)+SUMIFS('4.2.13_LCK'!K:K,'4.2.13_LCK'!N:N,$B37)+SUMIFS('4.3.1_PL'!K:K,'4.3.1_PL'!N:N,$B37)+SUMIFS('4.3.2_SW'!K:K,'4.3.2_SW'!N:N,$B37)+SUMIFS('4.3.3_FF'!K:K,'4.3.3_FF'!N:N,$B37)+SUMIFS('4.3.4_DN'!K:K,'4.3.4_DN'!N:N,$B37)+SUMIFS('4.3.5_GAS'!K:K,'4.3.5_GAS'!N:N,$B37)+SUMIFS('4.4.1_VT'!K:K,'4.4.1_VT'!N:N,$B37)+SUMIFS('4.4.2_AC'!K:K,'4.4.2_AC'!N:N,$B37)+SUMIFS('5.1_FF'!K:K,'5.1_FF'!N:N,$B37)+SUMIFS('5.2_MF'!K:K,'5.2_MF'!N:N,$B37)+SUMIFS('5.3_FX'!K:K,'5.3_FX'!N:N,$B37)+SUMIFS('5.4_AL'!K:K,'5.4_AL'!N:N,$B37)+SUMIFS('5.5_EQ'!K:K,'5.5_EQ'!N:N,$B37)+SUMIFS('6.0_UT'!K:K,'6.0_UT'!N:N,$B37)+SUMIFS('7.1_HS'!K:K,'7.1_HS'!N:N,$B37)+SUMIFS('7.2_SS'!K:K,'7.2_SS'!N:N,$B37)+SUMIFS('8.0_CL'!K:K,'8.0_CL'!N:N,$B37)</f>
        <v/>
      </c>
      <c r="G37" s="230">
        <f>D37+E37+F37+SUMIFS('9.0_COH'!F:F,'9.0_COH'!H:H,$B37)+SUMIFS('10_LPC'!F:F,'10_LPC'!H:H,$B37)+SUMIFS('11_SRC'!F:F,'11_SRC'!H:H,$B37)+SUMIFS('12_DSG'!F:F,'12_DSG'!H:H,$B37)+SUMIFS('13_CMA'!F:F,'13_CMA'!H:H,$B37)+SUMIFS('14_PER'!F:F,'14_PER'!H:H,$B37)+SUMIFS('15_FIN'!F:F,'15_FIN'!H:H,$B37)+SUMIFS('16_MRK'!F:F,'16_MRK'!H:H,$B37)+SUMIFS('17_ADM'!F:F,'17_ADM'!H:H,$B37)+SUMIFS('18_PER'!F:F,'18_PER'!H:H,$B37)+SUMIFS('19_SFT'!F:F,'19_SFT'!H:H,$B37)+SUMIFS('20_BRD'!F:F,'20_BRD'!H:H,$B37)+SUMIFS('21_PRF'!F:F,'21_PRF'!H:H,$B37)+SUMIFS('22_BDV'!F:F,'22_BDV'!H:H,$B37)</f>
        <v/>
      </c>
      <c r="H37" s="234">
        <f>IFERROR(G37/$G$180,"-")</f>
        <v/>
      </c>
    </row>
    <row r="38" outlineLevel="1" ht="15" customHeight="1">
      <c r="B38" s="86" t="inlineStr">
        <is>
          <t>2.12</t>
        </is>
      </c>
      <c r="C38" s="87" t="inlineStr">
        <is>
          <t>აზომვითი ნახაზები და საინჟინრო კვლევები (გეოლოგია, გეოფიზიკა, გეოდეზია, ტოპოგრაფია)</t>
        </is>
      </c>
      <c r="D38" s="230">
        <f>SUMIFS('1.0_PRE'!G:G,'1.0_PRE'!#REF!,$B38)+SUMIFS('2.1_ERT'!G:G,'2.1_ERT'!#REF!,$B38)+SUMIFS('2.2_SUB'!G:G,'2.2_SUB'!N:N,$B38)+SUMIFS('2.3_STR'!G:G,'2.3_STR'!#REF!,$B38)+SUMIFS('3.1_SH&amp;C'!G:G,'3.1_SH&amp;C'!#REF!,$B38)+SUMIFS('3.2_FIN'!G:G,'3.2_FIN'!#REF!,$B38)+SUMIFS('3.3_FAC'!G:G,'3.3_FAC'!#REF!,$B38)+SUMIFS('3.4_DOR'!G:G,'3.4_DOR'!#REF!,$B38)+SUMIFS('4.1.1_HC'!G:G,'4.1.1_HC'!N:N,$B38)+SUMIFS('4.1.2_VN'!G:G,'4.1.2_VN'!N:N,$B38)+SUMIFS('4.2.1_HV'!G:G,'4.2.1_HV'!N:N,$B38)+SUMIFS('4.2.2_EL'!G:G,'4.2.2_EL'!N:N,$B38)+SUMIFS('4.2.3_GR'!G:G,'4.2.3_GR'!N:N,$B38)+SUMIFS('4.2.4_LN'!G:G,'4.2.4_LN'!N:N,$B38)+SUMIFS('4.2.5_LGT'!G:G,'4.2.5_LGT'!N:N,$B38)+SUMIFS('4.2.6_FA'!G:G,'4.2.6_FA'!N:N,$B38)+SUMIFS('4.2.7_CCTV'!G:G,'4.2.7_CCTV'!N:N,$B38)+SUMIFS('4.2.8_ITS'!G:G,'4.2.8_ITS'!N:N,$B38)+SUMIFS('4.2.9_PA'!G:G,'4.2.9_PA'!N:N,$B38)+SUMIFS('4.2.10_BMS'!G:G,'4.2.10_BMS'!N:N,$B38)+SUMIFS('4.2.11_TV'!G:G,'4.2.11_TV'!N:N,$B38)+SUMIFS('4.2.12_TEL'!G:G,'4.2.12_TEL'!N:N,$B38)+SUMIFS('4.2.13_LCK'!G:G,'4.2.13_LCK'!N:N,$B38)+SUMIFS('4.3.1_PL'!G:G,'4.3.1_PL'!N:N,$B38)+SUMIFS('4.3.2_SW'!G:G,'4.3.2_SW'!N:N,$B38)+SUMIFS('4.3.3_FF'!G:G,'4.3.3_FF'!N:N,$B38)+SUMIFS('4.3.4_DN'!G:G,'4.3.4_DN'!N:N,$B38)+SUMIFS('4.3.5_GAS'!G:G,'4.3.5_GAS'!N:N,$B38)+SUMIFS('4.4.1_VT'!G:G,'4.4.1_VT'!N:N,$B38)+SUMIFS('4.4.2_AC'!G:G,'4.4.2_AC'!N:N,$B38)+SUMIFS('5.1_FF'!G:G,'5.1_FF'!N:N,$B38)+SUMIFS('5.2_MF'!G:G,'5.2_MF'!N:N,$B38)+SUMIFS('5.3_FX'!G:G,'5.3_FX'!N:N,$B38)+SUMIFS('5.4_AL'!G:G,'5.4_AL'!N:N,$B38)+SUMIFS('5.5_EQ'!G:G,'5.5_EQ'!N:N,$B38)+SUMIFS('6.0_UT'!G:G,'6.0_UT'!N:N,$B38)+SUMIFS('7.1_HS'!G:G,'7.1_HS'!N:N,$B38)+SUMIFS('7.2_SS'!G:G,'7.2_SS'!N:N,$B38)+SUMIFS('8.0_CL'!G:G,'8.0_CL'!N:N,$B38)</f>
        <v/>
      </c>
      <c r="E38" s="230">
        <f>SUMIFS('1.0_PRE'!I:I,'1.0_PRE'!#REF!,$B38)+SUMIFS('2.1_ERT'!I:I,'2.1_ERT'!#REF!,$B38)+SUMIFS('2.2_SUB'!I:I,'2.2_SUB'!N:N,$B38)+SUMIFS('2.3_STR'!I:I,'2.3_STR'!#REF!,$B38)+SUMIFS('3.1_SH&amp;C'!I:I,'3.1_SH&amp;C'!#REF!,$B38)+SUMIFS('3.2_FIN'!I:I,'3.2_FIN'!#REF!,$B38)+SUMIFS('3.3_FAC'!I:I,'3.3_FAC'!#REF!,$B38)+SUMIFS('3.4_DOR'!I:I,'3.4_DOR'!#REF!,$B38)+SUMIFS('4.1.1_HC'!I:I,'4.1.1_HC'!N:N,$B38)+SUMIFS('4.1.2_VN'!I:I,'4.1.2_VN'!N:N,$B38)+SUMIFS('4.2.1_HV'!I:I,'4.2.1_HV'!N:N,$B38)+SUMIFS('4.2.2_EL'!I:I,'4.2.2_EL'!N:N,$B38)+SUMIFS('4.2.3_GR'!I:I,'4.2.3_GR'!N:N,$B38)+SUMIFS('4.2.4_LN'!I:I,'4.2.4_LN'!N:N,$B38)+SUMIFS('4.2.5_LGT'!I:I,'4.2.5_LGT'!N:N,$B38)+SUMIFS('4.2.6_FA'!I:I,'4.2.6_FA'!N:N,$B38)+SUMIFS('4.2.7_CCTV'!I:I,'4.2.7_CCTV'!N:N,$B38)+SUMIFS('4.2.8_ITS'!I:I,'4.2.8_ITS'!N:N,$B38)+SUMIFS('4.2.9_PA'!I:I,'4.2.9_PA'!N:N,$B38)+SUMIFS('4.2.10_BMS'!I:I,'4.2.10_BMS'!N:N,$B38)+SUMIFS('4.2.11_TV'!I:I,'4.2.11_TV'!N:N,$B38)+SUMIFS('4.2.12_TEL'!I:I,'4.2.12_TEL'!N:N,$B38)+SUMIFS('4.2.13_LCK'!I:I,'4.2.13_LCK'!N:N,$B38)+SUMIFS('4.3.1_PL'!I:I,'4.3.1_PL'!N:N,$B38)+SUMIFS('4.3.2_SW'!I:I,'4.3.2_SW'!N:N,$B38)+SUMIFS('4.3.3_FF'!I:I,'4.3.3_FF'!N:N,$B38)+SUMIFS('4.3.4_DN'!I:I,'4.3.4_DN'!N:N,$B38)+SUMIFS('4.3.5_GAS'!I:I,'4.3.5_GAS'!N:N,$B38)+SUMIFS('4.4.1_VT'!I:I,'4.4.1_VT'!N:N,$B38)+SUMIFS('4.4.2_AC'!I:I,'4.4.2_AC'!N:N,$B38)+SUMIFS('5.1_FF'!I:I,'5.1_FF'!N:N,$B38)+SUMIFS('5.2_MF'!I:I,'5.2_MF'!N:N,$B38)+SUMIFS('5.3_FX'!I:I,'5.3_FX'!N:N,$B38)+SUMIFS('5.4_AL'!I:I,'5.4_AL'!N:N,$B38)+SUMIFS('5.5_EQ'!I:I,'5.5_EQ'!N:N,$B38)+SUMIFS('6.0_UT'!I:I,'6.0_UT'!N:N,$B38)+SUMIFS('7.1_HS'!I:I,'7.1_HS'!N:N,$B38)+SUMIFS('7.2_SS'!I:I,'7.2_SS'!N:N,$B38)+SUMIFS('8.0_CL'!I:I,'8.0_CL'!N:N,$B38)</f>
        <v/>
      </c>
      <c r="F38" s="230">
        <f>SUMIFS('1.0_PRE'!K:K,'1.0_PRE'!#REF!,$B38)+SUMIFS('2.1_ERT'!K:K,'2.1_ERT'!#REF!,$B38)+SUMIFS('2.2_SUB'!K:K,'2.2_SUB'!N:N,$B38)+SUMIFS('2.3_STR'!K:K,'2.3_STR'!#REF!,$B38)+SUMIFS('3.1_SH&amp;C'!K:K,'3.1_SH&amp;C'!#REF!,$B38)+SUMIFS('3.2_FIN'!K:K,'3.2_FIN'!#REF!,$B38)+SUMIFS('3.3_FAC'!K:K,'3.3_FAC'!#REF!,$B38)+SUMIFS('3.4_DOR'!K:K,'3.4_DOR'!#REF!,$B38)+SUMIFS('4.1.1_HC'!K:K,'4.1.1_HC'!N:N,$B38)+SUMIFS('4.1.2_VN'!K:K,'4.1.2_VN'!N:N,$B38)+SUMIFS('4.2.1_HV'!K:K,'4.2.1_HV'!N:N,$B38)+SUMIFS('4.2.2_EL'!K:K,'4.2.2_EL'!N:N,$B38)+SUMIFS('4.2.3_GR'!K:K,'4.2.3_GR'!N:N,$B38)+SUMIFS('4.2.4_LN'!K:K,'4.2.4_LN'!N:N,$B38)+SUMIFS('4.2.5_LGT'!K:K,'4.2.5_LGT'!N:N,$B38)+SUMIFS('4.2.6_FA'!K:K,'4.2.6_FA'!N:N,$B38)+SUMIFS('4.2.7_CCTV'!K:K,'4.2.7_CCTV'!N:N,$B38)+SUMIFS('4.2.8_ITS'!K:K,'4.2.8_ITS'!N:N,$B38)+SUMIFS('4.2.9_PA'!K:K,'4.2.9_PA'!N:N,$B38)+SUMIFS('4.2.10_BMS'!K:K,'4.2.10_BMS'!N:N,$B38)+SUMIFS('4.2.11_TV'!K:K,'4.2.11_TV'!N:N,$B38)+SUMIFS('4.2.12_TEL'!K:K,'4.2.12_TEL'!N:N,$B38)+SUMIFS('4.2.13_LCK'!K:K,'4.2.13_LCK'!N:N,$B38)+SUMIFS('4.3.1_PL'!K:K,'4.3.1_PL'!N:N,$B38)+SUMIFS('4.3.2_SW'!K:K,'4.3.2_SW'!N:N,$B38)+SUMIFS('4.3.3_FF'!K:K,'4.3.3_FF'!N:N,$B38)+SUMIFS('4.3.4_DN'!K:K,'4.3.4_DN'!N:N,$B38)+SUMIFS('4.3.5_GAS'!K:K,'4.3.5_GAS'!N:N,$B38)+SUMIFS('4.4.1_VT'!K:K,'4.4.1_VT'!N:N,$B38)+SUMIFS('4.4.2_AC'!K:K,'4.4.2_AC'!N:N,$B38)+SUMIFS('5.1_FF'!K:K,'5.1_FF'!N:N,$B38)+SUMIFS('5.2_MF'!K:K,'5.2_MF'!N:N,$B38)+SUMIFS('5.3_FX'!K:K,'5.3_FX'!N:N,$B38)+SUMIFS('5.4_AL'!K:K,'5.4_AL'!N:N,$B38)+SUMIFS('5.5_EQ'!K:K,'5.5_EQ'!N:N,$B38)+SUMIFS('6.0_UT'!K:K,'6.0_UT'!N:N,$B38)+SUMIFS('7.1_HS'!K:K,'7.1_HS'!N:N,$B38)+SUMIFS('7.2_SS'!K:K,'7.2_SS'!N:N,$B38)+SUMIFS('8.0_CL'!K:K,'8.0_CL'!N:N,$B38)</f>
        <v/>
      </c>
      <c r="G38" s="230">
        <f>D38+E38+F38+SUMIFS('9.0_COH'!F:F,'9.0_COH'!H:H,$B38)+SUMIFS('10_LPC'!F:F,'10_LPC'!H:H,$B38)+SUMIFS('11_SRC'!F:F,'11_SRC'!H:H,$B38)+SUMIFS('12_DSG'!F:F,'12_DSG'!H:H,$B38)+SUMIFS('13_CMA'!F:F,'13_CMA'!H:H,$B38)+SUMIFS('14_PER'!F:F,'14_PER'!H:H,$B38)+SUMIFS('15_FIN'!F:F,'15_FIN'!H:H,$B38)+SUMIFS('16_MRK'!F:F,'16_MRK'!H:H,$B38)+SUMIFS('17_ADM'!F:F,'17_ADM'!H:H,$B38)+SUMIFS('18_PER'!F:F,'18_PER'!H:H,$B38)+SUMIFS('19_SFT'!F:F,'19_SFT'!H:H,$B38)+SUMIFS('20_BRD'!F:F,'20_BRD'!H:H,$B38)+SUMIFS('21_PRF'!F:F,'21_PRF'!H:H,$B38)+SUMIFS('22_BDV'!F:F,'22_BDV'!H:H,$B38)</f>
        <v/>
      </c>
      <c r="H38" s="234">
        <f>IFERROR(G38/$G$180,"-")</f>
        <v/>
      </c>
    </row>
    <row r="39" outlineLevel="1" ht="15" customHeight="1">
      <c r="B39" s="86" t="inlineStr">
        <is>
          <t>2.13</t>
        </is>
      </c>
      <c r="C39" s="87" t="inlineStr">
        <is>
          <t>ნებართვასთან დაკავშირებული სხვა ხარჯები</t>
        </is>
      </c>
      <c r="D39" s="230">
        <f>SUMIFS('1.0_PRE'!G:G,'1.0_PRE'!#REF!,$B39)+SUMIFS('2.1_ERT'!G:G,'2.1_ERT'!#REF!,$B39)+SUMIFS('2.2_SUB'!G:G,'2.2_SUB'!N:N,$B39)+SUMIFS('2.3_STR'!G:G,'2.3_STR'!#REF!,$B39)+SUMIFS('3.1_SH&amp;C'!G:G,'3.1_SH&amp;C'!#REF!,$B39)+SUMIFS('3.2_FIN'!G:G,'3.2_FIN'!#REF!,$B39)+SUMIFS('3.3_FAC'!G:G,'3.3_FAC'!#REF!,$B39)+SUMIFS('3.4_DOR'!G:G,'3.4_DOR'!#REF!,$B39)+SUMIFS('4.1.1_HC'!G:G,'4.1.1_HC'!N:N,$B39)+SUMIFS('4.1.2_VN'!G:G,'4.1.2_VN'!N:N,$B39)+SUMIFS('4.2.1_HV'!G:G,'4.2.1_HV'!N:N,$B39)+SUMIFS('4.2.2_EL'!G:G,'4.2.2_EL'!N:N,$B39)+SUMIFS('4.2.3_GR'!G:G,'4.2.3_GR'!N:N,$B39)+SUMIFS('4.2.4_LN'!G:G,'4.2.4_LN'!N:N,$B39)+SUMIFS('4.2.5_LGT'!G:G,'4.2.5_LGT'!N:N,$B39)+SUMIFS('4.2.6_FA'!G:G,'4.2.6_FA'!N:N,$B39)+SUMIFS('4.2.7_CCTV'!G:G,'4.2.7_CCTV'!N:N,$B39)+SUMIFS('4.2.8_ITS'!G:G,'4.2.8_ITS'!N:N,$B39)+SUMIFS('4.2.9_PA'!G:G,'4.2.9_PA'!N:N,$B39)+SUMIFS('4.2.10_BMS'!G:G,'4.2.10_BMS'!N:N,$B39)+SUMIFS('4.2.11_TV'!G:G,'4.2.11_TV'!N:N,$B39)+SUMIFS('4.2.12_TEL'!G:G,'4.2.12_TEL'!N:N,$B39)+SUMIFS('4.2.13_LCK'!G:G,'4.2.13_LCK'!N:N,$B39)+SUMIFS('4.3.1_PL'!G:G,'4.3.1_PL'!N:N,$B39)+SUMIFS('4.3.2_SW'!G:G,'4.3.2_SW'!N:N,$B39)+SUMIFS('4.3.3_FF'!G:G,'4.3.3_FF'!N:N,$B39)+SUMIFS('4.3.4_DN'!G:G,'4.3.4_DN'!N:N,$B39)+SUMIFS('4.3.5_GAS'!G:G,'4.3.5_GAS'!N:N,$B39)+SUMIFS('4.4.1_VT'!G:G,'4.4.1_VT'!N:N,$B39)+SUMIFS('4.4.2_AC'!G:G,'4.4.2_AC'!N:N,$B39)+SUMIFS('5.1_FF'!G:G,'5.1_FF'!N:N,$B39)+SUMIFS('5.2_MF'!G:G,'5.2_MF'!N:N,$B39)+SUMIFS('5.3_FX'!G:G,'5.3_FX'!N:N,$B39)+SUMIFS('5.4_AL'!G:G,'5.4_AL'!N:N,$B39)+SUMIFS('5.5_EQ'!G:G,'5.5_EQ'!N:N,$B39)+SUMIFS('6.0_UT'!G:G,'6.0_UT'!N:N,$B39)+SUMIFS('7.1_HS'!G:G,'7.1_HS'!N:N,$B39)+SUMIFS('7.2_SS'!G:G,'7.2_SS'!N:N,$B39)+SUMIFS('8.0_CL'!G:G,'8.0_CL'!N:N,$B39)</f>
        <v/>
      </c>
      <c r="E39" s="230">
        <f>SUMIFS('1.0_PRE'!I:I,'1.0_PRE'!#REF!,$B39)+SUMIFS('2.1_ERT'!I:I,'2.1_ERT'!#REF!,$B39)+SUMIFS('2.2_SUB'!I:I,'2.2_SUB'!N:N,$B39)+SUMIFS('2.3_STR'!I:I,'2.3_STR'!#REF!,$B39)+SUMIFS('3.1_SH&amp;C'!I:I,'3.1_SH&amp;C'!#REF!,$B39)+SUMIFS('3.2_FIN'!I:I,'3.2_FIN'!#REF!,$B39)+SUMIFS('3.3_FAC'!I:I,'3.3_FAC'!#REF!,$B39)+SUMIFS('3.4_DOR'!I:I,'3.4_DOR'!#REF!,$B39)+SUMIFS('4.1.1_HC'!I:I,'4.1.1_HC'!N:N,$B39)+SUMIFS('4.1.2_VN'!I:I,'4.1.2_VN'!N:N,$B39)+SUMIFS('4.2.1_HV'!I:I,'4.2.1_HV'!N:N,$B39)+SUMIFS('4.2.2_EL'!I:I,'4.2.2_EL'!N:N,$B39)+SUMIFS('4.2.3_GR'!I:I,'4.2.3_GR'!N:N,$B39)+SUMIFS('4.2.4_LN'!I:I,'4.2.4_LN'!N:N,$B39)+SUMIFS('4.2.5_LGT'!I:I,'4.2.5_LGT'!N:N,$B39)+SUMIFS('4.2.6_FA'!I:I,'4.2.6_FA'!N:N,$B39)+SUMIFS('4.2.7_CCTV'!I:I,'4.2.7_CCTV'!N:N,$B39)+SUMIFS('4.2.8_ITS'!I:I,'4.2.8_ITS'!N:N,$B39)+SUMIFS('4.2.9_PA'!I:I,'4.2.9_PA'!N:N,$B39)+SUMIFS('4.2.10_BMS'!I:I,'4.2.10_BMS'!N:N,$B39)+SUMIFS('4.2.11_TV'!I:I,'4.2.11_TV'!N:N,$B39)+SUMIFS('4.2.12_TEL'!I:I,'4.2.12_TEL'!N:N,$B39)+SUMIFS('4.2.13_LCK'!I:I,'4.2.13_LCK'!N:N,$B39)+SUMIFS('4.3.1_PL'!I:I,'4.3.1_PL'!N:N,$B39)+SUMIFS('4.3.2_SW'!I:I,'4.3.2_SW'!N:N,$B39)+SUMIFS('4.3.3_FF'!I:I,'4.3.3_FF'!N:N,$B39)+SUMIFS('4.3.4_DN'!I:I,'4.3.4_DN'!N:N,$B39)+SUMIFS('4.3.5_GAS'!I:I,'4.3.5_GAS'!N:N,$B39)+SUMIFS('4.4.1_VT'!I:I,'4.4.1_VT'!N:N,$B39)+SUMIFS('4.4.2_AC'!I:I,'4.4.2_AC'!N:N,$B39)+SUMIFS('5.1_FF'!I:I,'5.1_FF'!N:N,$B39)+SUMIFS('5.2_MF'!I:I,'5.2_MF'!N:N,$B39)+SUMIFS('5.3_FX'!I:I,'5.3_FX'!N:N,$B39)+SUMIFS('5.4_AL'!I:I,'5.4_AL'!N:N,$B39)+SUMIFS('5.5_EQ'!I:I,'5.5_EQ'!N:N,$B39)+SUMIFS('6.0_UT'!I:I,'6.0_UT'!N:N,$B39)+SUMIFS('7.1_HS'!I:I,'7.1_HS'!N:N,$B39)+SUMIFS('7.2_SS'!I:I,'7.2_SS'!N:N,$B39)+SUMIFS('8.0_CL'!I:I,'8.0_CL'!N:N,$B39)</f>
        <v/>
      </c>
      <c r="F39" s="230">
        <f>SUMIFS('1.0_PRE'!K:K,'1.0_PRE'!#REF!,$B39)+SUMIFS('2.1_ERT'!K:K,'2.1_ERT'!#REF!,$B39)+SUMIFS('2.2_SUB'!K:K,'2.2_SUB'!N:N,$B39)+SUMIFS('2.3_STR'!K:K,'2.3_STR'!#REF!,$B39)+SUMIFS('3.1_SH&amp;C'!K:K,'3.1_SH&amp;C'!#REF!,$B39)+SUMIFS('3.2_FIN'!K:K,'3.2_FIN'!#REF!,$B39)+SUMIFS('3.3_FAC'!K:K,'3.3_FAC'!#REF!,$B39)+SUMIFS('3.4_DOR'!K:K,'3.4_DOR'!#REF!,$B39)+SUMIFS('4.1.1_HC'!K:K,'4.1.1_HC'!N:N,$B39)+SUMIFS('4.1.2_VN'!K:K,'4.1.2_VN'!N:N,$B39)+SUMIFS('4.2.1_HV'!K:K,'4.2.1_HV'!N:N,$B39)+SUMIFS('4.2.2_EL'!K:K,'4.2.2_EL'!N:N,$B39)+SUMIFS('4.2.3_GR'!K:K,'4.2.3_GR'!N:N,$B39)+SUMIFS('4.2.4_LN'!K:K,'4.2.4_LN'!N:N,$B39)+SUMIFS('4.2.5_LGT'!K:K,'4.2.5_LGT'!N:N,$B39)+SUMIFS('4.2.6_FA'!K:K,'4.2.6_FA'!N:N,$B39)+SUMIFS('4.2.7_CCTV'!K:K,'4.2.7_CCTV'!N:N,$B39)+SUMIFS('4.2.8_ITS'!K:K,'4.2.8_ITS'!N:N,$B39)+SUMIFS('4.2.9_PA'!K:K,'4.2.9_PA'!N:N,$B39)+SUMIFS('4.2.10_BMS'!K:K,'4.2.10_BMS'!N:N,$B39)+SUMIFS('4.2.11_TV'!K:K,'4.2.11_TV'!N:N,$B39)+SUMIFS('4.2.12_TEL'!K:K,'4.2.12_TEL'!N:N,$B39)+SUMIFS('4.2.13_LCK'!K:K,'4.2.13_LCK'!N:N,$B39)+SUMIFS('4.3.1_PL'!K:K,'4.3.1_PL'!N:N,$B39)+SUMIFS('4.3.2_SW'!K:K,'4.3.2_SW'!N:N,$B39)+SUMIFS('4.3.3_FF'!K:K,'4.3.3_FF'!N:N,$B39)+SUMIFS('4.3.4_DN'!K:K,'4.3.4_DN'!N:N,$B39)+SUMIFS('4.3.5_GAS'!K:K,'4.3.5_GAS'!N:N,$B39)+SUMIFS('4.4.1_VT'!K:K,'4.4.1_VT'!N:N,$B39)+SUMIFS('4.4.2_AC'!K:K,'4.4.2_AC'!N:N,$B39)+SUMIFS('5.1_FF'!K:K,'5.1_FF'!N:N,$B39)+SUMIFS('5.2_MF'!K:K,'5.2_MF'!N:N,$B39)+SUMIFS('5.3_FX'!K:K,'5.3_FX'!N:N,$B39)+SUMIFS('5.4_AL'!K:K,'5.4_AL'!N:N,$B39)+SUMIFS('5.5_EQ'!K:K,'5.5_EQ'!N:N,$B39)+SUMIFS('6.0_UT'!K:K,'6.0_UT'!N:N,$B39)+SUMIFS('7.1_HS'!K:K,'7.1_HS'!N:N,$B39)+SUMIFS('7.2_SS'!K:K,'7.2_SS'!N:N,$B39)+SUMIFS('8.0_CL'!K:K,'8.0_CL'!N:N,$B39)</f>
        <v/>
      </c>
      <c r="G39" s="230">
        <f>D39+E39+F39+SUMIFS('9.0_COH'!F:F,'9.0_COH'!H:H,$B39)+SUMIFS('10_LPC'!F:F,'10_LPC'!H:H,$B39)+SUMIFS('11_SRC'!F:F,'11_SRC'!H:H,$B39)+SUMIFS('12_DSG'!F:F,'12_DSG'!H:H,$B39)+SUMIFS('13_CMA'!F:F,'13_CMA'!H:H,$B39)+SUMIFS('14_PER'!F:F,'14_PER'!H:H,$B39)+SUMIFS('15_FIN'!F:F,'15_FIN'!H:H,$B39)+SUMIFS('16_MRK'!F:F,'16_MRK'!H:H,$B39)+SUMIFS('17_ADM'!F:F,'17_ADM'!H:H,$B39)+SUMIFS('18_PER'!F:F,'18_PER'!H:H,$B39)+SUMIFS('19_SFT'!F:F,'19_SFT'!H:H,$B39)+SUMIFS('20_BRD'!F:F,'20_BRD'!H:H,$B39)+SUMIFS('21_PRF'!F:F,'21_PRF'!H:H,$B39)+SUMIFS('22_BDV'!F:F,'22_BDV'!H:H,$B39)</f>
        <v/>
      </c>
      <c r="H39" s="234">
        <f>IFERROR(G39/$G$180,"-")</f>
        <v/>
      </c>
    </row>
    <row r="40" outlineLevel="1" ht="15" customHeight="1">
      <c r="B40" s="86" t="inlineStr">
        <is>
          <t>2.14</t>
        </is>
      </c>
      <c r="C40" s="87" t="inlineStr">
        <is>
          <t>ხარჯთაღრიცხვა/ბიუჯეტირება</t>
        </is>
      </c>
      <c r="D40" s="230">
        <f>SUMIFS('1.0_PRE'!G:G,'1.0_PRE'!#REF!,$B40)+SUMIFS('2.1_ERT'!G:G,'2.1_ERT'!#REF!,$B40)+SUMIFS('2.2_SUB'!G:G,'2.2_SUB'!N:N,$B40)+SUMIFS('2.3_STR'!G:G,'2.3_STR'!#REF!,$B40)+SUMIFS('3.1_SH&amp;C'!G:G,'3.1_SH&amp;C'!#REF!,$B40)+SUMIFS('3.2_FIN'!G:G,'3.2_FIN'!#REF!,$B40)+SUMIFS('3.3_FAC'!G:G,'3.3_FAC'!#REF!,$B40)+SUMIFS('3.4_DOR'!G:G,'3.4_DOR'!#REF!,$B40)+SUMIFS('4.1.1_HC'!G:G,'4.1.1_HC'!N:N,$B40)+SUMIFS('4.1.2_VN'!G:G,'4.1.2_VN'!N:N,$B40)+SUMIFS('4.2.1_HV'!G:G,'4.2.1_HV'!N:N,$B40)+SUMIFS('4.2.2_EL'!G:G,'4.2.2_EL'!N:N,$B40)+SUMIFS('4.2.3_GR'!G:G,'4.2.3_GR'!N:N,$B40)+SUMIFS('4.2.4_LN'!G:G,'4.2.4_LN'!N:N,$B40)+SUMIFS('4.2.5_LGT'!G:G,'4.2.5_LGT'!N:N,$B40)+SUMIFS('4.2.6_FA'!G:G,'4.2.6_FA'!N:N,$B40)+SUMIFS('4.2.7_CCTV'!G:G,'4.2.7_CCTV'!N:N,$B40)+SUMIFS('4.2.8_ITS'!G:G,'4.2.8_ITS'!N:N,$B40)+SUMIFS('4.2.9_PA'!G:G,'4.2.9_PA'!N:N,$B40)+SUMIFS('4.2.10_BMS'!G:G,'4.2.10_BMS'!N:N,$B40)+SUMIFS('4.2.11_TV'!G:G,'4.2.11_TV'!N:N,$B40)+SUMIFS('4.2.12_TEL'!G:G,'4.2.12_TEL'!N:N,$B40)+SUMIFS('4.2.13_LCK'!G:G,'4.2.13_LCK'!N:N,$B40)+SUMIFS('4.3.1_PL'!G:G,'4.3.1_PL'!N:N,$B40)+SUMIFS('4.3.2_SW'!G:G,'4.3.2_SW'!N:N,$B40)+SUMIFS('4.3.3_FF'!G:G,'4.3.3_FF'!N:N,$B40)+SUMIFS('4.3.4_DN'!G:G,'4.3.4_DN'!N:N,$B40)+SUMIFS('4.3.5_GAS'!G:G,'4.3.5_GAS'!N:N,$B40)+SUMIFS('4.4.1_VT'!G:G,'4.4.1_VT'!N:N,$B40)+SUMIFS('4.4.2_AC'!G:G,'4.4.2_AC'!N:N,$B40)+SUMIFS('5.1_FF'!G:G,'5.1_FF'!N:N,$B40)+SUMIFS('5.2_MF'!G:G,'5.2_MF'!N:N,$B40)+SUMIFS('5.3_FX'!G:G,'5.3_FX'!N:N,$B40)+SUMIFS('5.4_AL'!G:G,'5.4_AL'!N:N,$B40)+SUMIFS('5.5_EQ'!G:G,'5.5_EQ'!N:N,$B40)+SUMIFS('6.0_UT'!G:G,'6.0_UT'!N:N,$B40)+SUMIFS('7.1_HS'!G:G,'7.1_HS'!N:N,$B40)+SUMIFS('7.2_SS'!G:G,'7.2_SS'!N:N,$B40)+SUMIFS('8.0_CL'!G:G,'8.0_CL'!N:N,$B40)</f>
        <v/>
      </c>
      <c r="E40" s="230">
        <f>SUMIFS('1.0_PRE'!I:I,'1.0_PRE'!#REF!,$B40)+SUMIFS('2.1_ERT'!I:I,'2.1_ERT'!#REF!,$B40)+SUMIFS('2.2_SUB'!I:I,'2.2_SUB'!N:N,$B40)+SUMIFS('2.3_STR'!I:I,'2.3_STR'!#REF!,$B40)+SUMIFS('3.1_SH&amp;C'!I:I,'3.1_SH&amp;C'!#REF!,$B40)+SUMIFS('3.2_FIN'!I:I,'3.2_FIN'!#REF!,$B40)+SUMIFS('3.3_FAC'!I:I,'3.3_FAC'!#REF!,$B40)+SUMIFS('3.4_DOR'!I:I,'3.4_DOR'!#REF!,$B40)+SUMIFS('4.1.1_HC'!I:I,'4.1.1_HC'!N:N,$B40)+SUMIFS('4.1.2_VN'!I:I,'4.1.2_VN'!N:N,$B40)+SUMIFS('4.2.1_HV'!I:I,'4.2.1_HV'!N:N,$B40)+SUMIFS('4.2.2_EL'!I:I,'4.2.2_EL'!N:N,$B40)+SUMIFS('4.2.3_GR'!I:I,'4.2.3_GR'!N:N,$B40)+SUMIFS('4.2.4_LN'!I:I,'4.2.4_LN'!N:N,$B40)+SUMIFS('4.2.5_LGT'!I:I,'4.2.5_LGT'!N:N,$B40)+SUMIFS('4.2.6_FA'!I:I,'4.2.6_FA'!N:N,$B40)+SUMIFS('4.2.7_CCTV'!I:I,'4.2.7_CCTV'!N:N,$B40)+SUMIFS('4.2.8_ITS'!I:I,'4.2.8_ITS'!N:N,$B40)+SUMIFS('4.2.9_PA'!I:I,'4.2.9_PA'!N:N,$B40)+SUMIFS('4.2.10_BMS'!I:I,'4.2.10_BMS'!N:N,$B40)+SUMIFS('4.2.11_TV'!I:I,'4.2.11_TV'!N:N,$B40)+SUMIFS('4.2.12_TEL'!I:I,'4.2.12_TEL'!N:N,$B40)+SUMIFS('4.2.13_LCK'!I:I,'4.2.13_LCK'!N:N,$B40)+SUMIFS('4.3.1_PL'!I:I,'4.3.1_PL'!N:N,$B40)+SUMIFS('4.3.2_SW'!I:I,'4.3.2_SW'!N:N,$B40)+SUMIFS('4.3.3_FF'!I:I,'4.3.3_FF'!N:N,$B40)+SUMIFS('4.3.4_DN'!I:I,'4.3.4_DN'!N:N,$B40)+SUMIFS('4.3.5_GAS'!I:I,'4.3.5_GAS'!N:N,$B40)+SUMIFS('4.4.1_VT'!I:I,'4.4.1_VT'!N:N,$B40)+SUMIFS('4.4.2_AC'!I:I,'4.4.2_AC'!N:N,$B40)+SUMIFS('5.1_FF'!I:I,'5.1_FF'!N:N,$B40)+SUMIFS('5.2_MF'!I:I,'5.2_MF'!N:N,$B40)+SUMIFS('5.3_FX'!I:I,'5.3_FX'!N:N,$B40)+SUMIFS('5.4_AL'!I:I,'5.4_AL'!N:N,$B40)+SUMIFS('5.5_EQ'!I:I,'5.5_EQ'!N:N,$B40)+SUMIFS('6.0_UT'!I:I,'6.0_UT'!N:N,$B40)+SUMIFS('7.1_HS'!I:I,'7.1_HS'!N:N,$B40)+SUMIFS('7.2_SS'!I:I,'7.2_SS'!N:N,$B40)+SUMIFS('8.0_CL'!I:I,'8.0_CL'!N:N,$B40)</f>
        <v/>
      </c>
      <c r="F40" s="230">
        <f>SUMIFS('1.0_PRE'!K:K,'1.0_PRE'!#REF!,$B40)+SUMIFS('2.1_ERT'!K:K,'2.1_ERT'!#REF!,$B40)+SUMIFS('2.2_SUB'!K:K,'2.2_SUB'!N:N,$B40)+SUMIFS('2.3_STR'!K:K,'2.3_STR'!#REF!,$B40)+SUMIFS('3.1_SH&amp;C'!K:K,'3.1_SH&amp;C'!#REF!,$B40)+SUMIFS('3.2_FIN'!K:K,'3.2_FIN'!#REF!,$B40)+SUMIFS('3.3_FAC'!K:K,'3.3_FAC'!#REF!,$B40)+SUMIFS('3.4_DOR'!K:K,'3.4_DOR'!#REF!,$B40)+SUMIFS('4.1.1_HC'!K:K,'4.1.1_HC'!N:N,$B40)+SUMIFS('4.1.2_VN'!K:K,'4.1.2_VN'!N:N,$B40)+SUMIFS('4.2.1_HV'!K:K,'4.2.1_HV'!N:N,$B40)+SUMIFS('4.2.2_EL'!K:K,'4.2.2_EL'!N:N,$B40)+SUMIFS('4.2.3_GR'!K:K,'4.2.3_GR'!N:N,$B40)+SUMIFS('4.2.4_LN'!K:K,'4.2.4_LN'!N:N,$B40)+SUMIFS('4.2.5_LGT'!K:K,'4.2.5_LGT'!N:N,$B40)+SUMIFS('4.2.6_FA'!K:K,'4.2.6_FA'!N:N,$B40)+SUMIFS('4.2.7_CCTV'!K:K,'4.2.7_CCTV'!N:N,$B40)+SUMIFS('4.2.8_ITS'!K:K,'4.2.8_ITS'!N:N,$B40)+SUMIFS('4.2.9_PA'!K:K,'4.2.9_PA'!N:N,$B40)+SUMIFS('4.2.10_BMS'!K:K,'4.2.10_BMS'!N:N,$B40)+SUMIFS('4.2.11_TV'!K:K,'4.2.11_TV'!N:N,$B40)+SUMIFS('4.2.12_TEL'!K:K,'4.2.12_TEL'!N:N,$B40)+SUMIFS('4.2.13_LCK'!K:K,'4.2.13_LCK'!N:N,$B40)+SUMIFS('4.3.1_PL'!K:K,'4.3.1_PL'!N:N,$B40)+SUMIFS('4.3.2_SW'!K:K,'4.3.2_SW'!N:N,$B40)+SUMIFS('4.3.3_FF'!K:K,'4.3.3_FF'!N:N,$B40)+SUMIFS('4.3.4_DN'!K:K,'4.3.4_DN'!N:N,$B40)+SUMIFS('4.3.5_GAS'!K:K,'4.3.5_GAS'!N:N,$B40)+SUMIFS('4.4.1_VT'!K:K,'4.4.1_VT'!N:N,$B40)+SUMIFS('4.4.2_AC'!K:K,'4.4.2_AC'!N:N,$B40)+SUMIFS('5.1_FF'!K:K,'5.1_FF'!N:N,$B40)+SUMIFS('5.2_MF'!K:K,'5.2_MF'!N:N,$B40)+SUMIFS('5.3_FX'!K:K,'5.3_FX'!N:N,$B40)+SUMIFS('5.4_AL'!K:K,'5.4_AL'!N:N,$B40)+SUMIFS('5.5_EQ'!K:K,'5.5_EQ'!N:N,$B40)+SUMIFS('6.0_UT'!K:K,'6.0_UT'!N:N,$B40)+SUMIFS('7.1_HS'!K:K,'7.1_HS'!N:N,$B40)+SUMIFS('7.2_SS'!K:K,'7.2_SS'!N:N,$B40)+SUMIFS('8.0_CL'!K:K,'8.0_CL'!N:N,$B40)</f>
        <v/>
      </c>
      <c r="G40" s="230">
        <f>D40+E40+F40+SUMIFS('9.0_COH'!F:F,'9.0_COH'!H:H,$B40)+SUMIFS('10_LPC'!F:F,'10_LPC'!H:H,$B40)+SUMIFS('11_SRC'!F:F,'11_SRC'!H:H,$B40)+SUMIFS('12_DSG'!F:F,'12_DSG'!H:H,$B40)+SUMIFS('13_CMA'!F:F,'13_CMA'!H:H,$B40)+SUMIFS('14_PER'!F:F,'14_PER'!H:H,$B40)+SUMIFS('15_FIN'!F:F,'15_FIN'!H:H,$B40)+SUMIFS('16_MRK'!F:F,'16_MRK'!H:H,$B40)+SUMIFS('17_ADM'!F:F,'17_ADM'!H:H,$B40)+SUMIFS('18_PER'!F:F,'18_PER'!H:H,$B40)+SUMIFS('19_SFT'!F:F,'19_SFT'!H:H,$B40)+SUMIFS('20_BRD'!F:F,'20_BRD'!H:H,$B40)+SUMIFS('21_PRF'!F:F,'21_PRF'!H:H,$B40)+SUMIFS('22_BDV'!F:F,'22_BDV'!H:H,$B40)</f>
        <v/>
      </c>
      <c r="H40" s="234">
        <f>IFERROR(G40/$G$180,"-")</f>
        <v/>
      </c>
    </row>
    <row r="41" outlineLevel="1" ht="15" customHeight="1">
      <c r="B41" s="86" t="inlineStr">
        <is>
          <t>2.15</t>
        </is>
      </c>
      <c r="C41" s="87" t="inlineStr">
        <is>
          <t>41-ე დადგენილებასთან დაკავშირებული მომსახურება</t>
        </is>
      </c>
      <c r="D41" s="230">
        <f>SUMIFS('1.0_PRE'!G:G,'1.0_PRE'!#REF!,$B41)+SUMIFS('2.1_ERT'!G:G,'2.1_ERT'!#REF!,$B41)+SUMIFS('2.2_SUB'!G:G,'2.2_SUB'!N:N,$B41)+SUMIFS('2.3_STR'!G:G,'2.3_STR'!#REF!,$B41)+SUMIFS('3.1_SH&amp;C'!G:G,'3.1_SH&amp;C'!#REF!,$B41)+SUMIFS('3.2_FIN'!G:G,'3.2_FIN'!#REF!,$B41)+SUMIFS('3.3_FAC'!G:G,'3.3_FAC'!#REF!,$B41)+SUMIFS('3.4_DOR'!G:G,'3.4_DOR'!#REF!,$B41)+SUMIFS('4.1.1_HC'!G:G,'4.1.1_HC'!N:N,$B41)+SUMIFS('4.1.2_VN'!G:G,'4.1.2_VN'!N:N,$B41)+SUMIFS('4.2.1_HV'!G:G,'4.2.1_HV'!N:N,$B41)+SUMIFS('4.2.2_EL'!G:G,'4.2.2_EL'!N:N,$B41)+SUMIFS('4.2.3_GR'!G:G,'4.2.3_GR'!N:N,$B41)+SUMIFS('4.2.4_LN'!G:G,'4.2.4_LN'!N:N,$B41)+SUMIFS('4.2.5_LGT'!G:G,'4.2.5_LGT'!N:N,$B41)+SUMIFS('4.2.6_FA'!G:G,'4.2.6_FA'!N:N,$B41)+SUMIFS('4.2.7_CCTV'!G:G,'4.2.7_CCTV'!N:N,$B41)+SUMIFS('4.2.8_ITS'!G:G,'4.2.8_ITS'!N:N,$B41)+SUMIFS('4.2.9_PA'!G:G,'4.2.9_PA'!N:N,$B41)+SUMIFS('4.2.10_BMS'!G:G,'4.2.10_BMS'!N:N,$B41)+SUMIFS('4.2.11_TV'!G:G,'4.2.11_TV'!N:N,$B41)+SUMIFS('4.2.12_TEL'!G:G,'4.2.12_TEL'!N:N,$B41)+SUMIFS('4.2.13_LCK'!G:G,'4.2.13_LCK'!N:N,$B41)+SUMIFS('4.3.1_PL'!G:G,'4.3.1_PL'!N:N,$B41)+SUMIFS('4.3.2_SW'!G:G,'4.3.2_SW'!N:N,$B41)+SUMIFS('4.3.3_FF'!G:G,'4.3.3_FF'!N:N,$B41)+SUMIFS('4.3.4_DN'!G:G,'4.3.4_DN'!N:N,$B41)+SUMIFS('4.3.5_GAS'!G:G,'4.3.5_GAS'!N:N,$B41)+SUMIFS('4.4.1_VT'!G:G,'4.4.1_VT'!N:N,$B41)+SUMIFS('4.4.2_AC'!G:G,'4.4.2_AC'!N:N,$B41)+SUMIFS('5.1_FF'!G:G,'5.1_FF'!N:N,$B41)+SUMIFS('5.2_MF'!G:G,'5.2_MF'!N:N,$B41)+SUMIFS('5.3_FX'!G:G,'5.3_FX'!N:N,$B41)+SUMIFS('5.4_AL'!G:G,'5.4_AL'!N:N,$B41)+SUMIFS('5.5_EQ'!G:G,'5.5_EQ'!N:N,$B41)+SUMIFS('6.0_UT'!G:G,'6.0_UT'!N:N,$B41)+SUMIFS('7.1_HS'!G:G,'7.1_HS'!N:N,$B41)+SUMIFS('7.2_SS'!G:G,'7.2_SS'!N:N,$B41)+SUMIFS('8.0_CL'!G:G,'8.0_CL'!N:N,$B41)</f>
        <v/>
      </c>
      <c r="E41" s="230">
        <f>SUMIFS('1.0_PRE'!I:I,'1.0_PRE'!#REF!,$B41)+SUMIFS('2.1_ERT'!I:I,'2.1_ERT'!#REF!,$B41)+SUMIFS('2.2_SUB'!I:I,'2.2_SUB'!N:N,$B41)+SUMIFS('2.3_STR'!I:I,'2.3_STR'!#REF!,$B41)+SUMIFS('3.1_SH&amp;C'!I:I,'3.1_SH&amp;C'!#REF!,$B41)+SUMIFS('3.2_FIN'!I:I,'3.2_FIN'!#REF!,$B41)+SUMIFS('3.3_FAC'!I:I,'3.3_FAC'!#REF!,$B41)+SUMIFS('3.4_DOR'!I:I,'3.4_DOR'!#REF!,$B41)+SUMIFS('4.1.1_HC'!I:I,'4.1.1_HC'!N:N,$B41)+SUMIFS('4.1.2_VN'!I:I,'4.1.2_VN'!N:N,$B41)+SUMIFS('4.2.1_HV'!I:I,'4.2.1_HV'!N:N,$B41)+SUMIFS('4.2.2_EL'!I:I,'4.2.2_EL'!N:N,$B41)+SUMIFS('4.2.3_GR'!I:I,'4.2.3_GR'!N:N,$B41)+SUMIFS('4.2.4_LN'!I:I,'4.2.4_LN'!N:N,$B41)+SUMIFS('4.2.5_LGT'!I:I,'4.2.5_LGT'!N:N,$B41)+SUMIFS('4.2.6_FA'!I:I,'4.2.6_FA'!N:N,$B41)+SUMIFS('4.2.7_CCTV'!I:I,'4.2.7_CCTV'!N:N,$B41)+SUMIFS('4.2.8_ITS'!I:I,'4.2.8_ITS'!N:N,$B41)+SUMIFS('4.2.9_PA'!I:I,'4.2.9_PA'!N:N,$B41)+SUMIFS('4.2.10_BMS'!I:I,'4.2.10_BMS'!N:N,$B41)+SUMIFS('4.2.11_TV'!I:I,'4.2.11_TV'!N:N,$B41)+SUMIFS('4.2.12_TEL'!I:I,'4.2.12_TEL'!N:N,$B41)+SUMIFS('4.2.13_LCK'!I:I,'4.2.13_LCK'!N:N,$B41)+SUMIFS('4.3.1_PL'!I:I,'4.3.1_PL'!N:N,$B41)+SUMIFS('4.3.2_SW'!I:I,'4.3.2_SW'!N:N,$B41)+SUMIFS('4.3.3_FF'!I:I,'4.3.3_FF'!N:N,$B41)+SUMIFS('4.3.4_DN'!I:I,'4.3.4_DN'!N:N,$B41)+SUMIFS('4.3.5_GAS'!I:I,'4.3.5_GAS'!N:N,$B41)+SUMIFS('4.4.1_VT'!I:I,'4.4.1_VT'!N:N,$B41)+SUMIFS('4.4.2_AC'!I:I,'4.4.2_AC'!N:N,$B41)+SUMIFS('5.1_FF'!I:I,'5.1_FF'!N:N,$B41)+SUMIFS('5.2_MF'!I:I,'5.2_MF'!N:N,$B41)+SUMIFS('5.3_FX'!I:I,'5.3_FX'!N:N,$B41)+SUMIFS('5.4_AL'!I:I,'5.4_AL'!N:N,$B41)+SUMIFS('5.5_EQ'!I:I,'5.5_EQ'!N:N,$B41)+SUMIFS('6.0_UT'!I:I,'6.0_UT'!N:N,$B41)+SUMIFS('7.1_HS'!I:I,'7.1_HS'!N:N,$B41)+SUMIFS('7.2_SS'!I:I,'7.2_SS'!N:N,$B41)+SUMIFS('8.0_CL'!I:I,'8.0_CL'!N:N,$B41)</f>
        <v/>
      </c>
      <c r="F41" s="230">
        <f>SUMIFS('1.0_PRE'!K:K,'1.0_PRE'!#REF!,$B41)+SUMIFS('2.1_ERT'!K:K,'2.1_ERT'!#REF!,$B41)+SUMIFS('2.2_SUB'!K:K,'2.2_SUB'!N:N,$B41)+SUMIFS('2.3_STR'!K:K,'2.3_STR'!#REF!,$B41)+SUMIFS('3.1_SH&amp;C'!K:K,'3.1_SH&amp;C'!#REF!,$B41)+SUMIFS('3.2_FIN'!K:K,'3.2_FIN'!#REF!,$B41)+SUMIFS('3.3_FAC'!K:K,'3.3_FAC'!#REF!,$B41)+SUMIFS('3.4_DOR'!K:K,'3.4_DOR'!#REF!,$B41)+SUMIFS('4.1.1_HC'!K:K,'4.1.1_HC'!N:N,$B41)+SUMIFS('4.1.2_VN'!K:K,'4.1.2_VN'!N:N,$B41)+SUMIFS('4.2.1_HV'!K:K,'4.2.1_HV'!N:N,$B41)+SUMIFS('4.2.2_EL'!K:K,'4.2.2_EL'!N:N,$B41)+SUMIFS('4.2.3_GR'!K:K,'4.2.3_GR'!N:N,$B41)+SUMIFS('4.2.4_LN'!K:K,'4.2.4_LN'!N:N,$B41)+SUMIFS('4.2.5_LGT'!K:K,'4.2.5_LGT'!N:N,$B41)+SUMIFS('4.2.6_FA'!K:K,'4.2.6_FA'!N:N,$B41)+SUMIFS('4.2.7_CCTV'!K:K,'4.2.7_CCTV'!N:N,$B41)+SUMIFS('4.2.8_ITS'!K:K,'4.2.8_ITS'!N:N,$B41)+SUMIFS('4.2.9_PA'!K:K,'4.2.9_PA'!N:N,$B41)+SUMIFS('4.2.10_BMS'!K:K,'4.2.10_BMS'!N:N,$B41)+SUMIFS('4.2.11_TV'!K:K,'4.2.11_TV'!N:N,$B41)+SUMIFS('4.2.12_TEL'!K:K,'4.2.12_TEL'!N:N,$B41)+SUMIFS('4.2.13_LCK'!K:K,'4.2.13_LCK'!N:N,$B41)+SUMIFS('4.3.1_PL'!K:K,'4.3.1_PL'!N:N,$B41)+SUMIFS('4.3.2_SW'!K:K,'4.3.2_SW'!N:N,$B41)+SUMIFS('4.3.3_FF'!K:K,'4.3.3_FF'!N:N,$B41)+SUMIFS('4.3.4_DN'!K:K,'4.3.4_DN'!N:N,$B41)+SUMIFS('4.3.5_GAS'!K:K,'4.3.5_GAS'!N:N,$B41)+SUMIFS('4.4.1_VT'!K:K,'4.4.1_VT'!N:N,$B41)+SUMIFS('4.4.2_AC'!K:K,'4.4.2_AC'!N:N,$B41)+SUMIFS('5.1_FF'!K:K,'5.1_FF'!N:N,$B41)+SUMIFS('5.2_MF'!K:K,'5.2_MF'!N:N,$B41)+SUMIFS('5.3_FX'!K:K,'5.3_FX'!N:N,$B41)+SUMIFS('5.4_AL'!K:K,'5.4_AL'!N:N,$B41)+SUMIFS('5.5_EQ'!K:K,'5.5_EQ'!N:N,$B41)+SUMIFS('6.0_UT'!K:K,'6.0_UT'!N:N,$B41)+SUMIFS('7.1_HS'!K:K,'7.1_HS'!N:N,$B41)+SUMIFS('7.2_SS'!K:K,'7.2_SS'!N:N,$B41)+SUMIFS('8.0_CL'!K:K,'8.0_CL'!N:N,$B41)</f>
        <v/>
      </c>
      <c r="G41" s="230">
        <f>D41+E41+F41+SUMIFS('9.0_COH'!F:F,'9.0_COH'!H:H,$B41)+SUMIFS('10_LPC'!F:F,'10_LPC'!H:H,$B41)+SUMIFS('11_SRC'!F:F,'11_SRC'!H:H,$B41)+SUMIFS('12_DSG'!F:F,'12_DSG'!H:H,$B41)+SUMIFS('13_CMA'!F:F,'13_CMA'!H:H,$B41)+SUMIFS('14_PER'!F:F,'14_PER'!H:H,$B41)+SUMIFS('15_FIN'!F:F,'15_FIN'!H:H,$B41)+SUMIFS('16_MRK'!F:F,'16_MRK'!H:H,$B41)+SUMIFS('17_ADM'!F:F,'17_ADM'!H:H,$B41)+SUMIFS('18_PER'!F:F,'18_PER'!H:H,$B41)+SUMIFS('19_SFT'!F:F,'19_SFT'!H:H,$B41)+SUMIFS('20_BRD'!F:F,'20_BRD'!H:H,$B41)+SUMIFS('21_PRF'!F:F,'21_PRF'!H:H,$B41)+SUMIFS('22_BDV'!F:F,'22_BDV'!H:H,$B41)</f>
        <v/>
      </c>
      <c r="H41" s="234">
        <f>IFERROR(G41/$G$180,"-")</f>
        <v/>
      </c>
    </row>
    <row r="42" outlineLevel="1" ht="15" customHeight="1">
      <c r="B42" s="86" t="inlineStr">
        <is>
          <t>2.16</t>
        </is>
      </c>
      <c r="C42" s="87" t="inlineStr">
        <is>
          <t>საექსპერტო მომსახურება/დასკვნები</t>
        </is>
      </c>
      <c r="D42" s="230">
        <f>SUMIFS('1.0_PRE'!G:G,'1.0_PRE'!#REF!,$B42)+SUMIFS('2.1_ERT'!G:G,'2.1_ERT'!#REF!,$B42)+SUMIFS('2.2_SUB'!G:G,'2.2_SUB'!N:N,$B42)+SUMIFS('2.3_STR'!G:G,'2.3_STR'!#REF!,$B42)+SUMIFS('3.1_SH&amp;C'!G:G,'3.1_SH&amp;C'!#REF!,$B42)+SUMIFS('3.2_FIN'!G:G,'3.2_FIN'!#REF!,$B42)+SUMIFS('3.3_FAC'!G:G,'3.3_FAC'!#REF!,$B42)+SUMIFS('3.4_DOR'!G:G,'3.4_DOR'!#REF!,$B42)+SUMIFS('4.1.1_HC'!G:G,'4.1.1_HC'!N:N,$B42)+SUMIFS('4.1.2_VN'!G:G,'4.1.2_VN'!N:N,$B42)+SUMIFS('4.2.1_HV'!G:G,'4.2.1_HV'!N:N,$B42)+SUMIFS('4.2.2_EL'!G:G,'4.2.2_EL'!N:N,$B42)+SUMIFS('4.2.3_GR'!G:G,'4.2.3_GR'!N:N,$B42)+SUMIFS('4.2.4_LN'!G:G,'4.2.4_LN'!N:N,$B42)+SUMIFS('4.2.5_LGT'!G:G,'4.2.5_LGT'!N:N,$B42)+SUMIFS('4.2.6_FA'!G:G,'4.2.6_FA'!N:N,$B42)+SUMIFS('4.2.7_CCTV'!G:G,'4.2.7_CCTV'!N:N,$B42)+SUMIFS('4.2.8_ITS'!G:G,'4.2.8_ITS'!N:N,$B42)+SUMIFS('4.2.9_PA'!G:G,'4.2.9_PA'!N:N,$B42)+SUMIFS('4.2.10_BMS'!G:G,'4.2.10_BMS'!N:N,$B42)+SUMIFS('4.2.11_TV'!G:G,'4.2.11_TV'!N:N,$B42)+SUMIFS('4.2.12_TEL'!G:G,'4.2.12_TEL'!N:N,$B42)+SUMIFS('4.2.13_LCK'!G:G,'4.2.13_LCK'!N:N,$B42)+SUMIFS('4.3.1_PL'!G:G,'4.3.1_PL'!N:N,$B42)+SUMIFS('4.3.2_SW'!G:G,'4.3.2_SW'!N:N,$B42)+SUMIFS('4.3.3_FF'!G:G,'4.3.3_FF'!N:N,$B42)+SUMIFS('4.3.4_DN'!G:G,'4.3.4_DN'!N:N,$B42)+SUMIFS('4.3.5_GAS'!G:G,'4.3.5_GAS'!N:N,$B42)+SUMIFS('4.4.1_VT'!G:G,'4.4.1_VT'!N:N,$B42)+SUMIFS('4.4.2_AC'!G:G,'4.4.2_AC'!N:N,$B42)+SUMIFS('5.1_FF'!G:G,'5.1_FF'!N:N,$B42)+SUMIFS('5.2_MF'!G:G,'5.2_MF'!N:N,$B42)+SUMIFS('5.3_FX'!G:G,'5.3_FX'!N:N,$B42)+SUMIFS('5.4_AL'!G:G,'5.4_AL'!N:N,$B42)+SUMIFS('5.5_EQ'!G:G,'5.5_EQ'!N:N,$B42)+SUMIFS('6.0_UT'!G:G,'6.0_UT'!N:N,$B42)+SUMIFS('7.1_HS'!G:G,'7.1_HS'!N:N,$B42)+SUMIFS('7.2_SS'!G:G,'7.2_SS'!N:N,$B42)+SUMIFS('8.0_CL'!G:G,'8.0_CL'!N:N,$B42)</f>
        <v/>
      </c>
      <c r="E42" s="230">
        <f>SUMIFS('1.0_PRE'!I:I,'1.0_PRE'!#REF!,$B42)+SUMIFS('2.1_ERT'!I:I,'2.1_ERT'!#REF!,$B42)+SUMIFS('2.2_SUB'!I:I,'2.2_SUB'!N:N,$B42)+SUMIFS('2.3_STR'!I:I,'2.3_STR'!#REF!,$B42)+SUMIFS('3.1_SH&amp;C'!I:I,'3.1_SH&amp;C'!#REF!,$B42)+SUMIFS('3.2_FIN'!I:I,'3.2_FIN'!#REF!,$B42)+SUMIFS('3.3_FAC'!I:I,'3.3_FAC'!#REF!,$B42)+SUMIFS('3.4_DOR'!I:I,'3.4_DOR'!#REF!,$B42)+SUMIFS('4.1.1_HC'!I:I,'4.1.1_HC'!N:N,$B42)+SUMIFS('4.1.2_VN'!I:I,'4.1.2_VN'!N:N,$B42)+SUMIFS('4.2.1_HV'!I:I,'4.2.1_HV'!N:N,$B42)+SUMIFS('4.2.2_EL'!I:I,'4.2.2_EL'!N:N,$B42)+SUMIFS('4.2.3_GR'!I:I,'4.2.3_GR'!N:N,$B42)+SUMIFS('4.2.4_LN'!I:I,'4.2.4_LN'!N:N,$B42)+SUMIFS('4.2.5_LGT'!I:I,'4.2.5_LGT'!N:N,$B42)+SUMIFS('4.2.6_FA'!I:I,'4.2.6_FA'!N:N,$B42)+SUMIFS('4.2.7_CCTV'!I:I,'4.2.7_CCTV'!N:N,$B42)+SUMIFS('4.2.8_ITS'!I:I,'4.2.8_ITS'!N:N,$B42)+SUMIFS('4.2.9_PA'!I:I,'4.2.9_PA'!N:N,$B42)+SUMIFS('4.2.10_BMS'!I:I,'4.2.10_BMS'!N:N,$B42)+SUMIFS('4.2.11_TV'!I:I,'4.2.11_TV'!N:N,$B42)+SUMIFS('4.2.12_TEL'!I:I,'4.2.12_TEL'!N:N,$B42)+SUMIFS('4.2.13_LCK'!I:I,'4.2.13_LCK'!N:N,$B42)+SUMIFS('4.3.1_PL'!I:I,'4.3.1_PL'!N:N,$B42)+SUMIFS('4.3.2_SW'!I:I,'4.3.2_SW'!N:N,$B42)+SUMIFS('4.3.3_FF'!I:I,'4.3.3_FF'!N:N,$B42)+SUMIFS('4.3.4_DN'!I:I,'4.3.4_DN'!N:N,$B42)+SUMIFS('4.3.5_GAS'!I:I,'4.3.5_GAS'!N:N,$B42)+SUMIFS('4.4.1_VT'!I:I,'4.4.1_VT'!N:N,$B42)+SUMIFS('4.4.2_AC'!I:I,'4.4.2_AC'!N:N,$B42)+SUMIFS('5.1_FF'!I:I,'5.1_FF'!N:N,$B42)+SUMIFS('5.2_MF'!I:I,'5.2_MF'!N:N,$B42)+SUMIFS('5.3_FX'!I:I,'5.3_FX'!N:N,$B42)+SUMIFS('5.4_AL'!I:I,'5.4_AL'!N:N,$B42)+SUMIFS('5.5_EQ'!I:I,'5.5_EQ'!N:N,$B42)+SUMIFS('6.0_UT'!I:I,'6.0_UT'!N:N,$B42)+SUMIFS('7.1_HS'!I:I,'7.1_HS'!N:N,$B42)+SUMIFS('7.2_SS'!I:I,'7.2_SS'!N:N,$B42)+SUMIFS('8.0_CL'!I:I,'8.0_CL'!N:N,$B42)</f>
        <v/>
      </c>
      <c r="F42" s="230">
        <f>SUMIFS('1.0_PRE'!K:K,'1.0_PRE'!#REF!,$B42)+SUMIFS('2.1_ERT'!K:K,'2.1_ERT'!#REF!,$B42)+SUMIFS('2.2_SUB'!K:K,'2.2_SUB'!N:N,$B42)+SUMIFS('2.3_STR'!K:K,'2.3_STR'!#REF!,$B42)+SUMIFS('3.1_SH&amp;C'!K:K,'3.1_SH&amp;C'!#REF!,$B42)+SUMIFS('3.2_FIN'!K:K,'3.2_FIN'!#REF!,$B42)+SUMIFS('3.3_FAC'!K:K,'3.3_FAC'!#REF!,$B42)+SUMIFS('3.4_DOR'!K:K,'3.4_DOR'!#REF!,$B42)+SUMIFS('4.1.1_HC'!K:K,'4.1.1_HC'!N:N,$B42)+SUMIFS('4.1.2_VN'!K:K,'4.1.2_VN'!N:N,$B42)+SUMIFS('4.2.1_HV'!K:K,'4.2.1_HV'!N:N,$B42)+SUMIFS('4.2.2_EL'!K:K,'4.2.2_EL'!N:N,$B42)+SUMIFS('4.2.3_GR'!K:K,'4.2.3_GR'!N:N,$B42)+SUMIFS('4.2.4_LN'!K:K,'4.2.4_LN'!N:N,$B42)+SUMIFS('4.2.5_LGT'!K:K,'4.2.5_LGT'!N:N,$B42)+SUMIFS('4.2.6_FA'!K:K,'4.2.6_FA'!N:N,$B42)+SUMIFS('4.2.7_CCTV'!K:K,'4.2.7_CCTV'!N:N,$B42)+SUMIFS('4.2.8_ITS'!K:K,'4.2.8_ITS'!N:N,$B42)+SUMIFS('4.2.9_PA'!K:K,'4.2.9_PA'!N:N,$B42)+SUMIFS('4.2.10_BMS'!K:K,'4.2.10_BMS'!N:N,$B42)+SUMIFS('4.2.11_TV'!K:K,'4.2.11_TV'!N:N,$B42)+SUMIFS('4.2.12_TEL'!K:K,'4.2.12_TEL'!N:N,$B42)+SUMIFS('4.2.13_LCK'!K:K,'4.2.13_LCK'!N:N,$B42)+SUMIFS('4.3.1_PL'!K:K,'4.3.1_PL'!N:N,$B42)+SUMIFS('4.3.2_SW'!K:K,'4.3.2_SW'!N:N,$B42)+SUMIFS('4.3.3_FF'!K:K,'4.3.3_FF'!N:N,$B42)+SUMIFS('4.3.4_DN'!K:K,'4.3.4_DN'!N:N,$B42)+SUMIFS('4.3.5_GAS'!K:K,'4.3.5_GAS'!N:N,$B42)+SUMIFS('4.4.1_VT'!K:K,'4.4.1_VT'!N:N,$B42)+SUMIFS('4.4.2_AC'!K:K,'4.4.2_AC'!N:N,$B42)+SUMIFS('5.1_FF'!K:K,'5.1_FF'!N:N,$B42)+SUMIFS('5.2_MF'!K:K,'5.2_MF'!N:N,$B42)+SUMIFS('5.3_FX'!K:K,'5.3_FX'!N:N,$B42)+SUMIFS('5.4_AL'!K:K,'5.4_AL'!N:N,$B42)+SUMIFS('5.5_EQ'!K:K,'5.5_EQ'!N:N,$B42)+SUMIFS('6.0_UT'!K:K,'6.0_UT'!N:N,$B42)+SUMIFS('7.1_HS'!K:K,'7.1_HS'!N:N,$B42)+SUMIFS('7.2_SS'!K:K,'7.2_SS'!N:N,$B42)+SUMIFS('8.0_CL'!K:K,'8.0_CL'!N:N,$B42)</f>
        <v/>
      </c>
      <c r="G42" s="230">
        <f>D42+E42+F42+SUMIFS('9.0_COH'!F:F,'9.0_COH'!H:H,$B42)+SUMIFS('10_LPC'!F:F,'10_LPC'!H:H,$B42)+SUMIFS('11_SRC'!F:F,'11_SRC'!H:H,$B42)+SUMIFS('12_DSG'!F:F,'12_DSG'!H:H,$B42)+SUMIFS('13_CMA'!F:F,'13_CMA'!H:H,$B42)+SUMIFS('14_PER'!F:F,'14_PER'!H:H,$B42)+SUMIFS('15_FIN'!F:F,'15_FIN'!H:H,$B42)+SUMIFS('16_MRK'!F:F,'16_MRK'!H:H,$B42)+SUMIFS('17_ADM'!F:F,'17_ADM'!H:H,$B42)+SUMIFS('18_PER'!F:F,'18_PER'!H:H,$B42)+SUMIFS('19_SFT'!F:F,'19_SFT'!H:H,$B42)+SUMIFS('20_BRD'!F:F,'20_BRD'!H:H,$B42)+SUMIFS('21_PRF'!F:F,'21_PRF'!H:H,$B42)+SUMIFS('22_BDV'!F:F,'22_BDV'!H:H,$B42)</f>
        <v/>
      </c>
      <c r="H42" s="234">
        <f>IFERROR(G42/$G$180,"-")</f>
        <v/>
      </c>
    </row>
    <row r="43" outlineLevel="1" ht="15" customHeight="1">
      <c r="B43" s="86" t="inlineStr">
        <is>
          <t>2.17</t>
        </is>
      </c>
      <c r="C43" s="87" t="inlineStr">
        <is>
          <t>დენდროლოგია</t>
        </is>
      </c>
      <c r="D43" s="235">
        <f>SUMIFS('1.0_PRE'!G:G,'1.0_PRE'!#REF!,$B43)+SUMIFS('2.1_ERT'!G:G,'2.1_ERT'!#REF!,$B43)+SUMIFS('2.2_SUB'!G:G,'2.2_SUB'!N:N,$B43)+SUMIFS('2.3_STR'!G:G,'2.3_STR'!#REF!,$B43)+SUMIFS('3.1_SH&amp;C'!G:G,'3.1_SH&amp;C'!#REF!,$B43)+SUMIFS('3.2_FIN'!G:G,'3.2_FIN'!#REF!,$B43)+SUMIFS('3.3_FAC'!G:G,'3.3_FAC'!#REF!,$B43)+SUMIFS('3.4_DOR'!G:G,'3.4_DOR'!#REF!,$B43)+SUMIFS('4.1.1_HC'!G:G,'4.1.1_HC'!N:N,$B43)+SUMIFS('4.1.2_VN'!G:G,'4.1.2_VN'!N:N,$B43)+SUMIFS('4.2.1_HV'!G:G,'4.2.1_HV'!N:N,$B43)+SUMIFS('4.2.2_EL'!G:G,'4.2.2_EL'!N:N,$B43)+SUMIFS('4.2.3_GR'!G:G,'4.2.3_GR'!N:N,$B43)+SUMIFS('4.2.4_LN'!G:G,'4.2.4_LN'!N:N,$B43)+SUMIFS('4.2.5_LGT'!G:G,'4.2.5_LGT'!N:N,$B43)+SUMIFS('4.2.6_FA'!G:G,'4.2.6_FA'!N:N,$B43)+SUMIFS('4.2.7_CCTV'!G:G,'4.2.7_CCTV'!N:N,$B43)+SUMIFS('4.2.8_ITS'!G:G,'4.2.8_ITS'!N:N,$B43)+SUMIFS('4.2.9_PA'!G:G,'4.2.9_PA'!N:N,$B43)+SUMIFS('4.2.10_BMS'!G:G,'4.2.10_BMS'!N:N,$B43)+SUMIFS('4.2.11_TV'!G:G,'4.2.11_TV'!N:N,$B43)+SUMIFS('4.2.12_TEL'!G:G,'4.2.12_TEL'!N:N,$B43)+SUMIFS('4.2.13_LCK'!G:G,'4.2.13_LCK'!N:N,$B43)+SUMIFS('4.3.1_PL'!G:G,'4.3.1_PL'!N:N,$B43)+SUMIFS('4.3.2_SW'!G:G,'4.3.2_SW'!N:N,$B43)+SUMIFS('4.3.3_FF'!G:G,'4.3.3_FF'!N:N,$B43)+SUMIFS('4.3.4_DN'!G:G,'4.3.4_DN'!N:N,$B43)+SUMIFS('4.3.5_GAS'!G:G,'4.3.5_GAS'!N:N,$B43)+SUMIFS('4.4.1_VT'!G:G,'4.4.1_VT'!N:N,$B43)+SUMIFS('4.4.2_AC'!G:G,'4.4.2_AC'!N:N,$B43)+SUMIFS('5.1_FF'!G:G,'5.1_FF'!N:N,$B43)+SUMIFS('5.2_MF'!G:G,'5.2_MF'!N:N,$B43)+SUMIFS('5.3_FX'!G:G,'5.3_FX'!N:N,$B43)+SUMIFS('5.4_AL'!G:G,'5.4_AL'!N:N,$B43)+SUMIFS('5.5_EQ'!G:G,'5.5_EQ'!N:N,$B43)+SUMIFS('6.0_UT'!G:G,'6.0_UT'!N:N,$B43)+SUMIFS('7.1_HS'!G:G,'7.1_HS'!N:N,$B43)+SUMIFS('7.2_SS'!G:G,'7.2_SS'!N:N,$B43)+SUMIFS('8.0_CL'!G:G,'8.0_CL'!N:N,$B43)</f>
        <v/>
      </c>
      <c r="E43" s="235">
        <f>SUMIFS('1.0_PRE'!I:I,'1.0_PRE'!#REF!,$B43)+SUMIFS('2.1_ERT'!I:I,'2.1_ERT'!#REF!,$B43)+SUMIFS('2.2_SUB'!I:I,'2.2_SUB'!N:N,$B43)+SUMIFS('2.3_STR'!I:I,'2.3_STR'!#REF!,$B43)+SUMIFS('3.1_SH&amp;C'!I:I,'3.1_SH&amp;C'!#REF!,$B43)+SUMIFS('3.2_FIN'!I:I,'3.2_FIN'!#REF!,$B43)+SUMIFS('3.3_FAC'!I:I,'3.3_FAC'!#REF!,$B43)+SUMIFS('3.4_DOR'!I:I,'3.4_DOR'!#REF!,$B43)+SUMIFS('4.1.1_HC'!I:I,'4.1.1_HC'!N:N,$B43)+SUMIFS('4.1.2_VN'!I:I,'4.1.2_VN'!N:N,$B43)+SUMIFS('4.2.1_HV'!I:I,'4.2.1_HV'!N:N,$B43)+SUMIFS('4.2.2_EL'!I:I,'4.2.2_EL'!N:N,$B43)+SUMIFS('4.2.3_GR'!I:I,'4.2.3_GR'!N:N,$B43)+SUMIFS('4.2.4_LN'!I:I,'4.2.4_LN'!N:N,$B43)+SUMIFS('4.2.5_LGT'!I:I,'4.2.5_LGT'!N:N,$B43)+SUMIFS('4.2.6_FA'!I:I,'4.2.6_FA'!N:N,$B43)+SUMIFS('4.2.7_CCTV'!I:I,'4.2.7_CCTV'!N:N,$B43)+SUMIFS('4.2.8_ITS'!I:I,'4.2.8_ITS'!N:N,$B43)+SUMIFS('4.2.9_PA'!I:I,'4.2.9_PA'!N:N,$B43)+SUMIFS('4.2.10_BMS'!I:I,'4.2.10_BMS'!N:N,$B43)+SUMIFS('4.2.11_TV'!I:I,'4.2.11_TV'!N:N,$B43)+SUMIFS('4.2.12_TEL'!I:I,'4.2.12_TEL'!N:N,$B43)+SUMIFS('4.2.13_LCK'!I:I,'4.2.13_LCK'!N:N,$B43)+SUMIFS('4.3.1_PL'!I:I,'4.3.1_PL'!N:N,$B43)+SUMIFS('4.3.2_SW'!I:I,'4.3.2_SW'!N:N,$B43)+SUMIFS('4.3.3_FF'!I:I,'4.3.3_FF'!N:N,$B43)+SUMIFS('4.3.4_DN'!I:I,'4.3.4_DN'!N:N,$B43)+SUMIFS('4.3.5_GAS'!I:I,'4.3.5_GAS'!N:N,$B43)+SUMIFS('4.4.1_VT'!I:I,'4.4.1_VT'!N:N,$B43)+SUMIFS('4.4.2_AC'!I:I,'4.4.2_AC'!N:N,$B43)+SUMIFS('5.1_FF'!I:I,'5.1_FF'!N:N,$B43)+SUMIFS('5.2_MF'!I:I,'5.2_MF'!N:N,$B43)+SUMIFS('5.3_FX'!I:I,'5.3_FX'!N:N,$B43)+SUMIFS('5.4_AL'!I:I,'5.4_AL'!N:N,$B43)+SUMIFS('5.5_EQ'!I:I,'5.5_EQ'!N:N,$B43)+SUMIFS('6.0_UT'!I:I,'6.0_UT'!N:N,$B43)+SUMIFS('7.1_HS'!I:I,'7.1_HS'!N:N,$B43)+SUMIFS('7.2_SS'!I:I,'7.2_SS'!N:N,$B43)+SUMIFS('8.0_CL'!I:I,'8.0_CL'!N:N,$B43)</f>
        <v/>
      </c>
      <c r="F43" s="235">
        <f>SUMIFS('1.0_PRE'!K:K,'1.0_PRE'!#REF!,$B43)+SUMIFS('2.1_ERT'!K:K,'2.1_ERT'!#REF!,$B43)+SUMIFS('2.2_SUB'!K:K,'2.2_SUB'!N:N,$B43)+SUMIFS('2.3_STR'!K:K,'2.3_STR'!#REF!,$B43)+SUMIFS('3.1_SH&amp;C'!K:K,'3.1_SH&amp;C'!#REF!,$B43)+SUMIFS('3.2_FIN'!K:K,'3.2_FIN'!#REF!,$B43)+SUMIFS('3.3_FAC'!K:K,'3.3_FAC'!#REF!,$B43)+SUMIFS('3.4_DOR'!K:K,'3.4_DOR'!#REF!,$B43)+SUMIFS('4.1.1_HC'!K:K,'4.1.1_HC'!N:N,$B43)+SUMIFS('4.1.2_VN'!K:K,'4.1.2_VN'!N:N,$B43)+SUMIFS('4.2.1_HV'!K:K,'4.2.1_HV'!N:N,$B43)+SUMIFS('4.2.2_EL'!K:K,'4.2.2_EL'!N:N,$B43)+SUMIFS('4.2.3_GR'!K:K,'4.2.3_GR'!N:N,$B43)+SUMIFS('4.2.4_LN'!K:K,'4.2.4_LN'!N:N,$B43)+SUMIFS('4.2.5_LGT'!K:K,'4.2.5_LGT'!N:N,$B43)+SUMIFS('4.2.6_FA'!K:K,'4.2.6_FA'!N:N,$B43)+SUMIFS('4.2.7_CCTV'!K:K,'4.2.7_CCTV'!N:N,$B43)+SUMIFS('4.2.8_ITS'!K:K,'4.2.8_ITS'!N:N,$B43)+SUMIFS('4.2.9_PA'!K:K,'4.2.9_PA'!N:N,$B43)+SUMIFS('4.2.10_BMS'!K:K,'4.2.10_BMS'!N:N,$B43)+SUMIFS('4.2.11_TV'!K:K,'4.2.11_TV'!N:N,$B43)+SUMIFS('4.2.12_TEL'!K:K,'4.2.12_TEL'!N:N,$B43)+SUMIFS('4.2.13_LCK'!K:K,'4.2.13_LCK'!N:N,$B43)+SUMIFS('4.3.1_PL'!K:K,'4.3.1_PL'!N:N,$B43)+SUMIFS('4.3.2_SW'!K:K,'4.3.2_SW'!N:N,$B43)+SUMIFS('4.3.3_FF'!K:K,'4.3.3_FF'!N:N,$B43)+SUMIFS('4.3.4_DN'!K:K,'4.3.4_DN'!N:N,$B43)+SUMIFS('4.3.5_GAS'!K:K,'4.3.5_GAS'!N:N,$B43)+SUMIFS('4.4.1_VT'!K:K,'4.4.1_VT'!N:N,$B43)+SUMIFS('4.4.2_AC'!K:K,'4.4.2_AC'!N:N,$B43)+SUMIFS('5.1_FF'!K:K,'5.1_FF'!N:N,$B43)+SUMIFS('5.2_MF'!K:K,'5.2_MF'!N:N,$B43)+SUMIFS('5.3_FX'!K:K,'5.3_FX'!N:N,$B43)+SUMIFS('5.4_AL'!K:K,'5.4_AL'!N:N,$B43)+SUMIFS('5.5_EQ'!K:K,'5.5_EQ'!N:N,$B43)+SUMIFS('6.0_UT'!K:K,'6.0_UT'!N:N,$B43)+SUMIFS('7.1_HS'!K:K,'7.1_HS'!N:N,$B43)+SUMIFS('7.2_SS'!K:K,'7.2_SS'!N:N,$B43)+SUMIFS('8.0_CL'!K:K,'8.0_CL'!N:N,$B43)</f>
        <v/>
      </c>
      <c r="G43" s="235">
        <f>D43+E43+F43+SUMIFS('9.0_COH'!F:F,'9.0_COH'!H:H,$B43)+SUMIFS('10_LPC'!F:F,'10_LPC'!H:H,$B43)+SUMIFS('11_SRC'!F:F,'11_SRC'!H:H,$B43)+SUMIFS('12_DSG'!F:F,'12_DSG'!H:H,$B43)+SUMIFS('13_CMA'!F:F,'13_CMA'!H:H,$B43)+SUMIFS('14_PER'!F:F,'14_PER'!H:H,$B43)+SUMIFS('15_FIN'!F:F,'15_FIN'!H:H,$B43)+SUMIFS('16_MRK'!F:F,'16_MRK'!H:H,$B43)+SUMIFS('17_ADM'!F:F,'17_ADM'!H:H,$B43)+SUMIFS('18_PER'!F:F,'18_PER'!H:H,$B43)+SUMIFS('19_SFT'!F:F,'19_SFT'!H:H,$B43)+SUMIFS('20_BRD'!F:F,'20_BRD'!H:H,$B43)+SUMIFS('21_PRF'!F:F,'21_PRF'!H:H,$B43)+SUMIFS('22_BDV'!F:F,'22_BDV'!H:H,$B43)</f>
        <v/>
      </c>
      <c r="H43" s="236">
        <f>IFERROR(G43/$G$180,"-")</f>
        <v/>
      </c>
    </row>
    <row r="44" ht="15" customFormat="1" customHeight="1" s="21">
      <c r="A44" s="26" t="n"/>
      <c r="B44" s="84" t="inlineStr">
        <is>
          <t>3.00</t>
        </is>
      </c>
      <c r="C44" s="85" t="inlineStr">
        <is>
          <t>ფუნდამენტთან დაკავშირებული სამუშაოები</t>
        </is>
      </c>
      <c r="D44" s="237">
        <f>SUBTOTAL(9,D45:D53)</f>
        <v/>
      </c>
      <c r="E44" s="237">
        <f>SUBTOTAL(9,E45:E53)</f>
        <v/>
      </c>
      <c r="F44" s="237">
        <f>SUBTOTAL(9,F45:F53)</f>
        <v/>
      </c>
      <c r="G44" s="237">
        <f>SUBTOTAL(9,G45:G53)</f>
        <v/>
      </c>
      <c r="H44" s="238">
        <f>IFERROR(G44/$G$180,"-")</f>
        <v/>
      </c>
      <c r="I44" s="26" t="n"/>
      <c r="J44" s="26" t="n"/>
      <c r="K44" s="26" t="n"/>
      <c r="L44" s="26" t="n"/>
      <c r="M44" s="26" t="n"/>
      <c r="N44" s="26" t="n"/>
      <c r="O44" s="26" t="n"/>
      <c r="P44" s="26" t="n"/>
      <c r="Q44" s="26" t="n"/>
      <c r="R44" s="26" t="n"/>
      <c r="S44" s="26" t="n"/>
      <c r="T44" s="26" t="n"/>
      <c r="U44" s="26" t="n"/>
      <c r="V44" s="26" t="n"/>
      <c r="W44" s="26" t="n"/>
      <c r="X44" s="26" t="n"/>
      <c r="Y44" s="26" t="n"/>
      <c r="Z44" s="26" t="n"/>
      <c r="AA44" s="26" t="n"/>
      <c r="AB44" s="26" t="n"/>
      <c r="AC44" s="26" t="n"/>
      <c r="AD44" s="26" t="n"/>
      <c r="AE44" s="26" t="n"/>
      <c r="AF44" s="26" t="n"/>
      <c r="AG44" s="26" t="n"/>
      <c r="AH44" s="26" t="n"/>
      <c r="AI44" s="26" t="n"/>
      <c r="AJ44" s="26" t="n"/>
      <c r="AK44" s="26" t="n"/>
      <c r="AL44" s="26" t="n"/>
      <c r="AM44" s="26" t="n"/>
      <c r="AN44" s="26" t="n"/>
      <c r="AO44" s="26" t="n"/>
      <c r="AP44" s="26" t="n"/>
      <c r="AQ44" s="26" t="n"/>
      <c r="AR44" s="26" t="n"/>
      <c r="AS44" s="26" t="n"/>
      <c r="AT44" s="26" t="n"/>
      <c r="AU44" s="26" t="n"/>
      <c r="AV44" s="26" t="n"/>
      <c r="AW44" s="26" t="n"/>
      <c r="AX44" s="26" t="n"/>
      <c r="AY44" s="26" t="n"/>
      <c r="AZ44" s="26" t="n"/>
      <c r="BA44" s="26" t="n"/>
      <c r="BB44" s="26" t="n"/>
      <c r="BC44" s="26" t="n"/>
      <c r="BD44" s="26" t="n"/>
      <c r="BE44" s="26" t="n"/>
      <c r="BF44" s="26" t="n"/>
      <c r="BG44" s="26" t="n"/>
      <c r="BH44" s="26" t="n"/>
      <c r="BI44" s="26" t="n"/>
      <c r="BJ44" s="26" t="n"/>
      <c r="BK44" s="26" t="n"/>
      <c r="BL44" s="26" t="n"/>
      <c r="BM44" s="26" t="n"/>
      <c r="BN44" s="26" t="n"/>
      <c r="BO44" s="26" t="n"/>
      <c r="BP44" s="26" t="n"/>
      <c r="BQ44" s="26" t="n"/>
      <c r="BR44" s="26" t="n"/>
      <c r="BS44" s="26" t="n"/>
      <c r="BT44" s="26" t="n"/>
      <c r="BU44" s="26" t="n"/>
      <c r="BV44" s="26" t="n"/>
      <c r="BW44" s="26" t="n"/>
      <c r="BX44" s="26" t="n"/>
      <c r="BY44" s="26" t="n"/>
      <c r="BZ44" s="26" t="n"/>
      <c r="CA44" s="26" t="n"/>
      <c r="CB44" s="26" t="n"/>
      <c r="CC44" s="26" t="n"/>
      <c r="CD44" s="26" t="n"/>
      <c r="CE44" s="26" t="n"/>
      <c r="CF44" s="26" t="n"/>
      <c r="CG44" s="26" t="n"/>
      <c r="CH44" s="26" t="n"/>
      <c r="CI44" s="26" t="n"/>
      <c r="CJ44" s="26" t="n"/>
      <c r="CK44" s="26" t="n"/>
      <c r="CL44" s="26" t="n"/>
      <c r="CM44" s="26" t="n"/>
      <c r="CN44" s="26" t="n"/>
      <c r="CO44" s="26" t="n"/>
      <c r="CP44" s="26" t="n"/>
      <c r="CQ44" s="26" t="n"/>
      <c r="CR44" s="26" t="n"/>
      <c r="CS44" s="26" t="n"/>
      <c r="CT44" s="26" t="n"/>
      <c r="CU44" s="26" t="n"/>
      <c r="CV44" s="26" t="n"/>
      <c r="CW44" s="26" t="n"/>
      <c r="CX44" s="26" t="n"/>
      <c r="CY44" s="26" t="n"/>
      <c r="CZ44" s="26" t="n"/>
      <c r="DA44" s="26" t="n"/>
      <c r="DB44" s="26" t="n"/>
      <c r="DC44" s="26" t="n"/>
      <c r="DD44" s="26" t="n"/>
      <c r="DE44" s="26" t="n"/>
      <c r="DF44" s="26" t="n"/>
      <c r="DG44" s="26" t="n"/>
      <c r="DH44" s="26" t="n"/>
      <c r="DI44" s="26" t="n"/>
      <c r="DJ44" s="26" t="n"/>
      <c r="DK44" s="26" t="n"/>
      <c r="DL44" s="26" t="n"/>
      <c r="DM44" s="26" t="n"/>
      <c r="DN44" s="26" t="n"/>
      <c r="DO44" s="26" t="n"/>
      <c r="DP44" s="26" t="n"/>
      <c r="DQ44" s="26" t="n"/>
      <c r="DR44" s="26" t="n"/>
      <c r="DS44" s="26" t="n"/>
      <c r="DT44" s="26" t="n"/>
      <c r="DU44" s="26" t="n"/>
      <c r="DV44" s="26" t="n"/>
      <c r="DW44" s="26" t="n"/>
      <c r="DX44" s="26" t="n"/>
      <c r="DY44" s="26" t="n"/>
      <c r="DZ44" s="26" t="n"/>
      <c r="EA44" s="26" t="n"/>
      <c r="EB44" s="26" t="n"/>
      <c r="EC44" s="26" t="n"/>
      <c r="ED44" s="26" t="n"/>
      <c r="EE44" s="26" t="n"/>
      <c r="EF44" s="26" t="n"/>
      <c r="EG44" s="26" t="n"/>
      <c r="EH44" s="26" t="n"/>
      <c r="EI44" s="26" t="n"/>
      <c r="EJ44" s="26" t="n"/>
      <c r="EK44" s="26" t="n"/>
      <c r="EL44" s="26" t="n"/>
      <c r="EM44" s="26" t="n"/>
      <c r="EN44" s="26" t="n"/>
      <c r="EO44" s="26" t="n"/>
      <c r="EP44" s="26" t="n"/>
      <c r="EQ44" s="26" t="n"/>
      <c r="ER44" s="26" t="n"/>
      <c r="ES44" s="26" t="n"/>
      <c r="ET44" s="20" t="n"/>
      <c r="EU44" s="20" t="n"/>
      <c r="EV44" s="20" t="n"/>
      <c r="EW44" s="20" t="n"/>
      <c r="EX44" s="20" t="n"/>
      <c r="EY44" s="20" t="n"/>
      <c r="EZ44" s="20" t="n"/>
      <c r="FA44" s="20" t="n"/>
      <c r="FB44" s="20" t="n"/>
      <c r="FC44" s="20" t="n"/>
      <c r="FD44" s="20" t="n"/>
      <c r="FE44" s="20" t="n"/>
      <c r="FF44" s="20" t="n"/>
      <c r="FG44" s="20" t="n"/>
      <c r="FH44" s="20" t="n"/>
      <c r="FI44" s="20" t="n"/>
      <c r="FJ44" s="20" t="n"/>
      <c r="FK44" s="20" t="n"/>
      <c r="FL44" s="20" t="n"/>
      <c r="FM44" s="20" t="n"/>
      <c r="FN44" s="20" t="n"/>
    </row>
    <row r="45" outlineLevel="1" ht="15" customHeight="1">
      <c r="B45" s="86" t="inlineStr">
        <is>
          <t>3.01</t>
        </is>
      </c>
      <c r="C45" s="87" t="inlineStr">
        <is>
          <t>ზოგადი</t>
        </is>
      </c>
      <c r="D45" s="230">
        <f>SUMIFS('1.0_PRE'!G:G,'1.0_PRE'!#REF!,$B45)+SUMIFS('2.1_ERT'!G:G,'2.1_ERT'!#REF!,$B45)+SUMIFS('2.2_SUB'!G:G,'2.2_SUB'!N:N,$B45)+SUMIFS('2.3_STR'!G:G,'2.3_STR'!#REF!,$B45)+SUMIFS('3.1_SH&amp;C'!G:G,'3.1_SH&amp;C'!#REF!,$B45)+SUMIFS('3.2_FIN'!G:G,'3.2_FIN'!#REF!,$B45)+SUMIFS('3.3_FAC'!G:G,'3.3_FAC'!#REF!,$B45)+SUMIFS('3.4_DOR'!G:G,'3.4_DOR'!#REF!,$B45)+SUMIFS('4.1.1_HC'!G:G,'4.1.1_HC'!N:N,$B45)+SUMIFS('4.1.2_VN'!G:G,'4.1.2_VN'!N:N,$B45)+SUMIFS('4.2.1_HV'!G:G,'4.2.1_HV'!N:N,$B45)+SUMIFS('4.2.2_EL'!G:G,'4.2.2_EL'!N:N,$B45)+SUMIFS('4.2.3_GR'!G:G,'4.2.3_GR'!N:N,$B45)+SUMIFS('4.2.4_LN'!G:G,'4.2.4_LN'!N:N,$B45)+SUMIFS('4.2.5_LGT'!G:G,'4.2.5_LGT'!N:N,$B45)+SUMIFS('4.2.6_FA'!G:G,'4.2.6_FA'!N:N,$B45)+SUMIFS('4.2.7_CCTV'!G:G,'4.2.7_CCTV'!N:N,$B45)+SUMIFS('4.2.8_ITS'!G:G,'4.2.8_ITS'!N:N,$B45)+SUMIFS('4.2.9_PA'!G:G,'4.2.9_PA'!N:N,$B45)+SUMIFS('4.2.10_BMS'!G:G,'4.2.10_BMS'!N:N,$B45)+SUMIFS('4.2.11_TV'!G:G,'4.2.11_TV'!N:N,$B45)+SUMIFS('4.2.12_TEL'!G:G,'4.2.12_TEL'!N:N,$B45)+SUMIFS('4.2.13_LCK'!G:G,'4.2.13_LCK'!N:N,$B45)+SUMIFS('4.3.1_PL'!G:G,'4.3.1_PL'!N:N,$B45)+SUMIFS('4.3.2_SW'!G:G,'4.3.2_SW'!N:N,$B45)+SUMIFS('4.3.3_FF'!G:G,'4.3.3_FF'!N:N,$B45)+SUMIFS('4.3.4_DN'!G:G,'4.3.4_DN'!N:N,$B45)+SUMIFS('4.3.5_GAS'!G:G,'4.3.5_GAS'!N:N,$B45)+SUMIFS('4.4.1_VT'!G:G,'4.4.1_VT'!N:N,$B45)+SUMIFS('4.4.2_AC'!G:G,'4.4.2_AC'!N:N,$B45)+SUMIFS('5.1_FF'!G:G,'5.1_FF'!N:N,$B45)+SUMIFS('5.2_MF'!G:G,'5.2_MF'!N:N,$B45)+SUMIFS('5.3_FX'!G:G,'5.3_FX'!N:N,$B45)+SUMIFS('5.4_AL'!G:G,'5.4_AL'!N:N,$B45)+SUMIFS('5.5_EQ'!G:G,'5.5_EQ'!N:N,$B45)+SUMIFS('6.0_UT'!G:G,'6.0_UT'!N:N,$B45)+SUMIFS('7.1_HS'!G:G,'7.1_HS'!N:N,$B45)+SUMIFS('7.2_SS'!G:G,'7.2_SS'!N:N,$B45)+SUMIFS('8.0_CL'!G:G,'8.0_CL'!N:N,$B45)</f>
        <v/>
      </c>
      <c r="E45" s="230">
        <f>SUMIFS('1.0_PRE'!I:I,'1.0_PRE'!#REF!,$B45)+SUMIFS('2.1_ERT'!I:I,'2.1_ERT'!#REF!,$B45)+SUMIFS('2.2_SUB'!I:I,'2.2_SUB'!N:N,$B45)+SUMIFS('2.3_STR'!I:I,'2.3_STR'!#REF!,$B45)+SUMIFS('3.1_SH&amp;C'!I:I,'3.1_SH&amp;C'!#REF!,$B45)+SUMIFS('3.2_FIN'!I:I,'3.2_FIN'!#REF!,$B45)+SUMIFS('3.3_FAC'!I:I,'3.3_FAC'!#REF!,$B45)+SUMIFS('3.4_DOR'!I:I,'3.4_DOR'!#REF!,$B45)+SUMIFS('4.1.1_HC'!I:I,'4.1.1_HC'!N:N,$B45)+SUMIFS('4.1.2_VN'!I:I,'4.1.2_VN'!N:N,$B45)+SUMIFS('4.2.1_HV'!I:I,'4.2.1_HV'!N:N,$B45)+SUMIFS('4.2.2_EL'!I:I,'4.2.2_EL'!N:N,$B45)+SUMIFS('4.2.3_GR'!I:I,'4.2.3_GR'!N:N,$B45)+SUMIFS('4.2.4_LN'!I:I,'4.2.4_LN'!N:N,$B45)+SUMIFS('4.2.5_LGT'!I:I,'4.2.5_LGT'!N:N,$B45)+SUMIFS('4.2.6_FA'!I:I,'4.2.6_FA'!N:N,$B45)+SUMIFS('4.2.7_CCTV'!I:I,'4.2.7_CCTV'!N:N,$B45)+SUMIFS('4.2.8_ITS'!I:I,'4.2.8_ITS'!N:N,$B45)+SUMIFS('4.2.9_PA'!I:I,'4.2.9_PA'!N:N,$B45)+SUMIFS('4.2.10_BMS'!I:I,'4.2.10_BMS'!N:N,$B45)+SUMIFS('4.2.11_TV'!I:I,'4.2.11_TV'!N:N,$B45)+SUMIFS('4.2.12_TEL'!I:I,'4.2.12_TEL'!N:N,$B45)+SUMIFS('4.2.13_LCK'!I:I,'4.2.13_LCK'!N:N,$B45)+SUMIFS('4.3.1_PL'!I:I,'4.3.1_PL'!N:N,$B45)+SUMIFS('4.3.2_SW'!I:I,'4.3.2_SW'!N:N,$B45)+SUMIFS('4.3.3_FF'!I:I,'4.3.3_FF'!N:N,$B45)+SUMIFS('4.3.4_DN'!I:I,'4.3.4_DN'!N:N,$B45)+SUMIFS('4.3.5_GAS'!I:I,'4.3.5_GAS'!N:N,$B45)+SUMIFS('4.4.1_VT'!I:I,'4.4.1_VT'!N:N,$B45)+SUMIFS('4.4.2_AC'!I:I,'4.4.2_AC'!N:N,$B45)+SUMIFS('5.1_FF'!I:I,'5.1_FF'!N:N,$B45)+SUMIFS('5.2_MF'!I:I,'5.2_MF'!N:N,$B45)+SUMIFS('5.3_FX'!I:I,'5.3_FX'!N:N,$B45)+SUMIFS('5.4_AL'!I:I,'5.4_AL'!N:N,$B45)+SUMIFS('5.5_EQ'!I:I,'5.5_EQ'!N:N,$B45)+SUMIFS('6.0_UT'!I:I,'6.0_UT'!N:N,$B45)+SUMIFS('7.1_HS'!I:I,'7.1_HS'!N:N,$B45)+SUMIFS('7.2_SS'!I:I,'7.2_SS'!N:N,$B45)+SUMIFS('8.0_CL'!I:I,'8.0_CL'!N:N,$B45)</f>
        <v/>
      </c>
      <c r="F45" s="230">
        <f>SUMIFS('1.0_PRE'!K:K,'1.0_PRE'!#REF!,$B45)+SUMIFS('2.1_ERT'!K:K,'2.1_ERT'!#REF!,$B45)+SUMIFS('2.2_SUB'!K:K,'2.2_SUB'!N:N,$B45)+SUMIFS('2.3_STR'!K:K,'2.3_STR'!#REF!,$B45)+SUMIFS('3.1_SH&amp;C'!K:K,'3.1_SH&amp;C'!#REF!,$B45)+SUMIFS('3.2_FIN'!K:K,'3.2_FIN'!#REF!,$B45)+SUMIFS('3.3_FAC'!K:K,'3.3_FAC'!#REF!,$B45)+SUMIFS('3.4_DOR'!K:K,'3.4_DOR'!#REF!,$B45)+SUMIFS('4.1.1_HC'!K:K,'4.1.1_HC'!N:N,$B45)+SUMIFS('4.1.2_VN'!K:K,'4.1.2_VN'!N:N,$B45)+SUMIFS('4.2.1_HV'!K:K,'4.2.1_HV'!N:N,$B45)+SUMIFS('4.2.2_EL'!K:K,'4.2.2_EL'!N:N,$B45)+SUMIFS('4.2.3_GR'!K:K,'4.2.3_GR'!N:N,$B45)+SUMIFS('4.2.4_LN'!K:K,'4.2.4_LN'!N:N,$B45)+SUMIFS('4.2.5_LGT'!K:K,'4.2.5_LGT'!N:N,$B45)+SUMIFS('4.2.6_FA'!K:K,'4.2.6_FA'!N:N,$B45)+SUMIFS('4.2.7_CCTV'!K:K,'4.2.7_CCTV'!N:N,$B45)+SUMIFS('4.2.8_ITS'!K:K,'4.2.8_ITS'!N:N,$B45)+SUMIFS('4.2.9_PA'!K:K,'4.2.9_PA'!N:N,$B45)+SUMIFS('4.2.10_BMS'!K:K,'4.2.10_BMS'!N:N,$B45)+SUMIFS('4.2.11_TV'!K:K,'4.2.11_TV'!N:N,$B45)+SUMIFS('4.2.12_TEL'!K:K,'4.2.12_TEL'!N:N,$B45)+SUMIFS('4.2.13_LCK'!K:K,'4.2.13_LCK'!N:N,$B45)+SUMIFS('4.3.1_PL'!K:K,'4.3.1_PL'!N:N,$B45)+SUMIFS('4.3.2_SW'!K:K,'4.3.2_SW'!N:N,$B45)+SUMIFS('4.3.3_FF'!K:K,'4.3.3_FF'!N:N,$B45)+SUMIFS('4.3.4_DN'!K:K,'4.3.4_DN'!N:N,$B45)+SUMIFS('4.3.5_GAS'!K:K,'4.3.5_GAS'!N:N,$B45)+SUMIFS('4.4.1_VT'!K:K,'4.4.1_VT'!N:N,$B45)+SUMIFS('4.4.2_AC'!K:K,'4.4.2_AC'!N:N,$B45)+SUMIFS('5.1_FF'!K:K,'5.1_FF'!N:N,$B45)+SUMIFS('5.2_MF'!K:K,'5.2_MF'!N:N,$B45)+SUMIFS('5.3_FX'!K:K,'5.3_FX'!N:N,$B45)+SUMIFS('5.4_AL'!K:K,'5.4_AL'!N:N,$B45)+SUMIFS('5.5_EQ'!K:K,'5.5_EQ'!N:N,$B45)+SUMIFS('6.0_UT'!K:K,'6.0_UT'!N:N,$B45)+SUMIFS('7.1_HS'!K:K,'7.1_HS'!N:N,$B45)+SUMIFS('7.2_SS'!K:K,'7.2_SS'!N:N,$B45)+SUMIFS('8.0_CL'!K:K,'8.0_CL'!N:N,$B45)</f>
        <v/>
      </c>
      <c r="G45" s="230">
        <f>D45+E45+F45+SUMIFS('9.0_COH'!F:F,'9.0_COH'!H:H,$B45)+SUMIFS('10_LPC'!F:F,'10_LPC'!H:H,$B45)+SUMIFS('11_SRC'!F:F,'11_SRC'!H:H,$B45)+SUMIFS('12_DSG'!F:F,'12_DSG'!H:H,$B45)+SUMIFS('13_CMA'!F:F,'13_CMA'!H:H,$B45)+SUMIFS('14_PER'!F:F,'14_PER'!H:H,$B45)+SUMIFS('15_FIN'!F:F,'15_FIN'!H:H,$B45)+SUMIFS('16_MRK'!F:F,'16_MRK'!H:H,$B45)+SUMIFS('17_ADM'!F:F,'17_ADM'!H:H,$B45)+SUMIFS('18_PER'!F:F,'18_PER'!H:H,$B45)+SUMIFS('19_SFT'!F:F,'19_SFT'!H:H,$B45)+SUMIFS('20_BRD'!F:F,'20_BRD'!H:H,$B45)+SUMIFS('21_PRF'!F:F,'21_PRF'!H:H,$B45)+SUMIFS('22_BDV'!F:F,'22_BDV'!H:H,$B45)</f>
        <v/>
      </c>
      <c r="H45" s="234">
        <f>IFERROR(G45/$G$180,"-")</f>
        <v/>
      </c>
    </row>
    <row r="46" outlineLevel="1" ht="15" customHeight="1">
      <c r="B46" s="86" t="inlineStr">
        <is>
          <t>3.02</t>
        </is>
      </c>
      <c r="C46" s="87" t="inlineStr">
        <is>
          <t>მიწის, ფერდის ან ფუნდამენტის ხიმინჯის სამუშაოები</t>
        </is>
      </c>
      <c r="D46" s="230">
        <f>SUMIFS('1.0_PRE'!G:G,'1.0_PRE'!#REF!,$B46)+SUMIFS('2.1_ERT'!G:G,'2.1_ERT'!#REF!,$B46)+SUMIFS('2.2_SUB'!G:G,'2.2_SUB'!N:N,$B46)+SUMIFS('2.3_STR'!G:G,'2.3_STR'!#REF!,$B46)+SUMIFS('3.1_SH&amp;C'!G:G,'3.1_SH&amp;C'!#REF!,$B46)+SUMIFS('3.2_FIN'!G:G,'3.2_FIN'!#REF!,$B46)+SUMIFS('3.3_FAC'!G:G,'3.3_FAC'!#REF!,$B46)+SUMIFS('3.4_DOR'!G:G,'3.4_DOR'!#REF!,$B46)+SUMIFS('4.1.1_HC'!G:G,'4.1.1_HC'!N:N,$B46)+SUMIFS('4.1.2_VN'!G:G,'4.1.2_VN'!N:N,$B46)+SUMIFS('4.2.1_HV'!G:G,'4.2.1_HV'!N:N,$B46)+SUMIFS('4.2.2_EL'!G:G,'4.2.2_EL'!N:N,$B46)+SUMIFS('4.2.3_GR'!G:G,'4.2.3_GR'!N:N,$B46)+SUMIFS('4.2.4_LN'!G:G,'4.2.4_LN'!N:N,$B46)+SUMIFS('4.2.5_LGT'!G:G,'4.2.5_LGT'!N:N,$B46)+SUMIFS('4.2.6_FA'!G:G,'4.2.6_FA'!N:N,$B46)+SUMIFS('4.2.7_CCTV'!G:G,'4.2.7_CCTV'!N:N,$B46)+SUMIFS('4.2.8_ITS'!G:G,'4.2.8_ITS'!N:N,$B46)+SUMIFS('4.2.9_PA'!G:G,'4.2.9_PA'!N:N,$B46)+SUMIFS('4.2.10_BMS'!G:G,'4.2.10_BMS'!N:N,$B46)+SUMIFS('4.2.11_TV'!G:G,'4.2.11_TV'!N:N,$B46)+SUMIFS('4.2.12_TEL'!G:G,'4.2.12_TEL'!N:N,$B46)+SUMIFS('4.2.13_LCK'!G:G,'4.2.13_LCK'!N:N,$B46)+SUMIFS('4.3.1_PL'!G:G,'4.3.1_PL'!N:N,$B46)+SUMIFS('4.3.2_SW'!G:G,'4.3.2_SW'!N:N,$B46)+SUMIFS('4.3.3_FF'!G:G,'4.3.3_FF'!N:N,$B46)+SUMIFS('4.3.4_DN'!G:G,'4.3.4_DN'!N:N,$B46)+SUMIFS('4.3.5_GAS'!G:G,'4.3.5_GAS'!N:N,$B46)+SUMIFS('4.4.1_VT'!G:G,'4.4.1_VT'!N:N,$B46)+SUMIFS('4.4.2_AC'!G:G,'4.4.2_AC'!N:N,$B46)+SUMIFS('5.1_FF'!G:G,'5.1_FF'!N:N,$B46)+SUMIFS('5.2_MF'!G:G,'5.2_MF'!N:N,$B46)+SUMIFS('5.3_FX'!G:G,'5.3_FX'!N:N,$B46)+SUMIFS('5.4_AL'!G:G,'5.4_AL'!N:N,$B46)+SUMIFS('5.5_EQ'!G:G,'5.5_EQ'!N:N,$B46)+SUMIFS('6.0_UT'!G:G,'6.0_UT'!N:N,$B46)+SUMIFS('7.1_HS'!G:G,'7.1_HS'!N:N,$B46)+SUMIFS('7.2_SS'!G:G,'7.2_SS'!N:N,$B46)+SUMIFS('8.0_CL'!G:G,'8.0_CL'!N:N,$B46)</f>
        <v/>
      </c>
      <c r="E46" s="230">
        <f>SUMIFS('1.0_PRE'!I:I,'1.0_PRE'!#REF!,$B46)+SUMIFS('2.1_ERT'!I:I,'2.1_ERT'!#REF!,$B46)+SUMIFS('2.2_SUB'!I:I,'2.2_SUB'!N:N,$B46)+SUMIFS('2.3_STR'!I:I,'2.3_STR'!#REF!,$B46)+SUMIFS('3.1_SH&amp;C'!I:I,'3.1_SH&amp;C'!#REF!,$B46)+SUMIFS('3.2_FIN'!I:I,'3.2_FIN'!#REF!,$B46)+SUMIFS('3.3_FAC'!I:I,'3.3_FAC'!#REF!,$B46)+SUMIFS('3.4_DOR'!I:I,'3.4_DOR'!#REF!,$B46)+SUMIFS('4.1.1_HC'!I:I,'4.1.1_HC'!N:N,$B46)+SUMIFS('4.1.2_VN'!I:I,'4.1.2_VN'!N:N,$B46)+SUMIFS('4.2.1_HV'!I:I,'4.2.1_HV'!N:N,$B46)+SUMIFS('4.2.2_EL'!I:I,'4.2.2_EL'!N:N,$B46)+SUMIFS('4.2.3_GR'!I:I,'4.2.3_GR'!N:N,$B46)+SUMIFS('4.2.4_LN'!I:I,'4.2.4_LN'!N:N,$B46)+SUMIFS('4.2.5_LGT'!I:I,'4.2.5_LGT'!N:N,$B46)+SUMIFS('4.2.6_FA'!I:I,'4.2.6_FA'!N:N,$B46)+SUMIFS('4.2.7_CCTV'!I:I,'4.2.7_CCTV'!N:N,$B46)+SUMIFS('4.2.8_ITS'!I:I,'4.2.8_ITS'!N:N,$B46)+SUMIFS('4.2.9_PA'!I:I,'4.2.9_PA'!N:N,$B46)+SUMIFS('4.2.10_BMS'!I:I,'4.2.10_BMS'!N:N,$B46)+SUMIFS('4.2.11_TV'!I:I,'4.2.11_TV'!N:N,$B46)+SUMIFS('4.2.12_TEL'!I:I,'4.2.12_TEL'!N:N,$B46)+SUMIFS('4.2.13_LCK'!I:I,'4.2.13_LCK'!N:N,$B46)+SUMIFS('4.3.1_PL'!I:I,'4.3.1_PL'!N:N,$B46)+SUMIFS('4.3.2_SW'!I:I,'4.3.2_SW'!N:N,$B46)+SUMIFS('4.3.3_FF'!I:I,'4.3.3_FF'!N:N,$B46)+SUMIFS('4.3.4_DN'!I:I,'4.3.4_DN'!N:N,$B46)+SUMIFS('4.3.5_GAS'!I:I,'4.3.5_GAS'!N:N,$B46)+SUMIFS('4.4.1_VT'!I:I,'4.4.1_VT'!N:N,$B46)+SUMIFS('4.4.2_AC'!I:I,'4.4.2_AC'!N:N,$B46)+SUMIFS('5.1_FF'!I:I,'5.1_FF'!N:N,$B46)+SUMIFS('5.2_MF'!I:I,'5.2_MF'!N:N,$B46)+SUMIFS('5.3_FX'!I:I,'5.3_FX'!N:N,$B46)+SUMIFS('5.4_AL'!I:I,'5.4_AL'!N:N,$B46)+SUMIFS('5.5_EQ'!I:I,'5.5_EQ'!N:N,$B46)+SUMIFS('6.0_UT'!I:I,'6.0_UT'!N:N,$B46)+SUMIFS('7.1_HS'!I:I,'7.1_HS'!N:N,$B46)+SUMIFS('7.2_SS'!I:I,'7.2_SS'!N:N,$B46)+SUMIFS('8.0_CL'!I:I,'8.0_CL'!N:N,$B46)</f>
        <v/>
      </c>
      <c r="F46" s="230">
        <f>SUMIFS('1.0_PRE'!K:K,'1.0_PRE'!#REF!,$B46)+SUMIFS('2.1_ERT'!K:K,'2.1_ERT'!#REF!,$B46)+SUMIFS('2.2_SUB'!K:K,'2.2_SUB'!N:N,$B46)+SUMIFS('2.3_STR'!K:K,'2.3_STR'!#REF!,$B46)+SUMIFS('3.1_SH&amp;C'!K:K,'3.1_SH&amp;C'!#REF!,$B46)+SUMIFS('3.2_FIN'!K:K,'3.2_FIN'!#REF!,$B46)+SUMIFS('3.3_FAC'!K:K,'3.3_FAC'!#REF!,$B46)+SUMIFS('3.4_DOR'!K:K,'3.4_DOR'!#REF!,$B46)+SUMIFS('4.1.1_HC'!K:K,'4.1.1_HC'!N:N,$B46)+SUMIFS('4.1.2_VN'!K:K,'4.1.2_VN'!N:N,$B46)+SUMIFS('4.2.1_HV'!K:K,'4.2.1_HV'!N:N,$B46)+SUMIFS('4.2.2_EL'!K:K,'4.2.2_EL'!N:N,$B46)+SUMIFS('4.2.3_GR'!K:K,'4.2.3_GR'!N:N,$B46)+SUMIFS('4.2.4_LN'!K:K,'4.2.4_LN'!N:N,$B46)+SUMIFS('4.2.5_LGT'!K:K,'4.2.5_LGT'!N:N,$B46)+SUMIFS('4.2.6_FA'!K:K,'4.2.6_FA'!N:N,$B46)+SUMIFS('4.2.7_CCTV'!K:K,'4.2.7_CCTV'!N:N,$B46)+SUMIFS('4.2.8_ITS'!K:K,'4.2.8_ITS'!N:N,$B46)+SUMIFS('4.2.9_PA'!K:K,'4.2.9_PA'!N:N,$B46)+SUMIFS('4.2.10_BMS'!K:K,'4.2.10_BMS'!N:N,$B46)+SUMIFS('4.2.11_TV'!K:K,'4.2.11_TV'!N:N,$B46)+SUMIFS('4.2.12_TEL'!K:K,'4.2.12_TEL'!N:N,$B46)+SUMIFS('4.2.13_LCK'!K:K,'4.2.13_LCK'!N:N,$B46)+SUMIFS('4.3.1_PL'!K:K,'4.3.1_PL'!N:N,$B46)+SUMIFS('4.3.2_SW'!K:K,'4.3.2_SW'!N:N,$B46)+SUMIFS('4.3.3_FF'!K:K,'4.3.3_FF'!N:N,$B46)+SUMIFS('4.3.4_DN'!K:K,'4.3.4_DN'!N:N,$B46)+SUMIFS('4.3.5_GAS'!K:K,'4.3.5_GAS'!N:N,$B46)+SUMIFS('4.4.1_VT'!K:K,'4.4.1_VT'!N:N,$B46)+SUMIFS('4.4.2_AC'!K:K,'4.4.2_AC'!N:N,$B46)+SUMIFS('5.1_FF'!K:K,'5.1_FF'!N:N,$B46)+SUMIFS('5.2_MF'!K:K,'5.2_MF'!N:N,$B46)+SUMIFS('5.3_FX'!K:K,'5.3_FX'!N:N,$B46)+SUMIFS('5.4_AL'!K:K,'5.4_AL'!N:N,$B46)+SUMIFS('5.5_EQ'!K:K,'5.5_EQ'!N:N,$B46)+SUMIFS('6.0_UT'!K:K,'6.0_UT'!N:N,$B46)+SUMIFS('7.1_HS'!K:K,'7.1_HS'!N:N,$B46)+SUMIFS('7.2_SS'!K:K,'7.2_SS'!N:N,$B46)+SUMIFS('8.0_CL'!K:K,'8.0_CL'!N:N,$B46)</f>
        <v/>
      </c>
      <c r="G46" s="230">
        <f>D46+E46+F46+SUMIFS('9.0_COH'!F:F,'9.0_COH'!H:H,$B46)+SUMIFS('10_LPC'!F:F,'10_LPC'!H:H,$B46)+SUMIFS('11_SRC'!F:F,'11_SRC'!H:H,$B46)+SUMIFS('12_DSG'!F:F,'12_DSG'!H:H,$B46)+SUMIFS('13_CMA'!F:F,'13_CMA'!H:H,$B46)+SUMIFS('14_PER'!F:F,'14_PER'!H:H,$B46)+SUMIFS('15_FIN'!F:F,'15_FIN'!H:H,$B46)+SUMIFS('16_MRK'!F:F,'16_MRK'!H:H,$B46)+SUMIFS('17_ADM'!F:F,'17_ADM'!H:H,$B46)+SUMIFS('18_PER'!F:F,'18_PER'!H:H,$B46)+SUMIFS('19_SFT'!F:F,'19_SFT'!H:H,$B46)+SUMIFS('20_BRD'!F:F,'20_BRD'!H:H,$B46)+SUMIFS('21_PRF'!F:F,'21_PRF'!H:H,$B46)+SUMIFS('22_BDV'!F:F,'22_BDV'!H:H,$B46)</f>
        <v/>
      </c>
      <c r="H46" s="234">
        <f>IFERROR(G46/$G$180,"-")</f>
        <v/>
      </c>
    </row>
    <row r="47" outlineLevel="1" ht="15" customHeight="1">
      <c r="B47" s="86" t="inlineStr">
        <is>
          <t>3.03</t>
        </is>
      </c>
      <c r="C47" s="87" t="inlineStr">
        <is>
          <t>ექსკავაცია და უკუჩაყრა</t>
        </is>
      </c>
      <c r="D47" s="230">
        <f>SUMIFS('1.0_PRE'!G:G,'1.0_PRE'!#REF!,$B47)+SUMIFS('2.1_ERT'!G:G,'2.1_ERT'!#REF!,$B47)+SUMIFS('2.2_SUB'!G:G,'2.2_SUB'!N:N,$B47)+SUMIFS('2.3_STR'!G:G,'2.3_STR'!#REF!,$B47)+SUMIFS('3.1_SH&amp;C'!G:G,'3.1_SH&amp;C'!#REF!,$B47)+SUMIFS('3.2_FIN'!G:G,'3.2_FIN'!#REF!,$B47)+SUMIFS('3.3_FAC'!G:G,'3.3_FAC'!#REF!,$B47)+SUMIFS('3.4_DOR'!G:G,'3.4_DOR'!#REF!,$B47)+SUMIFS('4.1.1_HC'!G:G,'4.1.1_HC'!N:N,$B47)+SUMIFS('4.1.2_VN'!G:G,'4.1.2_VN'!N:N,$B47)+SUMIFS('4.2.1_HV'!G:G,'4.2.1_HV'!N:N,$B47)+SUMIFS('4.2.2_EL'!G:G,'4.2.2_EL'!N:N,$B47)+SUMIFS('4.2.3_GR'!G:G,'4.2.3_GR'!N:N,$B47)+SUMIFS('4.2.4_LN'!G:G,'4.2.4_LN'!N:N,$B47)+SUMIFS('4.2.5_LGT'!G:G,'4.2.5_LGT'!N:N,$B47)+SUMIFS('4.2.6_FA'!G:G,'4.2.6_FA'!N:N,$B47)+SUMIFS('4.2.7_CCTV'!G:G,'4.2.7_CCTV'!N:N,$B47)+SUMIFS('4.2.8_ITS'!G:G,'4.2.8_ITS'!N:N,$B47)+SUMIFS('4.2.9_PA'!G:G,'4.2.9_PA'!N:N,$B47)+SUMIFS('4.2.10_BMS'!G:G,'4.2.10_BMS'!N:N,$B47)+SUMIFS('4.2.11_TV'!G:G,'4.2.11_TV'!N:N,$B47)+SUMIFS('4.2.12_TEL'!G:G,'4.2.12_TEL'!N:N,$B47)+SUMIFS('4.2.13_LCK'!G:G,'4.2.13_LCK'!N:N,$B47)+SUMIFS('4.3.1_PL'!G:G,'4.3.1_PL'!N:N,$B47)+SUMIFS('4.3.2_SW'!G:G,'4.3.2_SW'!N:N,$B47)+SUMIFS('4.3.3_FF'!G:G,'4.3.3_FF'!N:N,$B47)+SUMIFS('4.3.4_DN'!G:G,'4.3.4_DN'!N:N,$B47)+SUMIFS('4.3.5_GAS'!G:G,'4.3.5_GAS'!N:N,$B47)+SUMIFS('4.4.1_VT'!G:G,'4.4.1_VT'!N:N,$B47)+SUMIFS('4.4.2_AC'!G:G,'4.4.2_AC'!N:N,$B47)+SUMIFS('5.1_FF'!G:G,'5.1_FF'!N:N,$B47)+SUMIFS('5.2_MF'!G:G,'5.2_MF'!N:N,$B47)+SUMIFS('5.3_FX'!G:G,'5.3_FX'!N:N,$B47)+SUMIFS('5.4_AL'!G:G,'5.4_AL'!N:N,$B47)+SUMIFS('5.5_EQ'!G:G,'5.5_EQ'!N:N,$B47)+SUMIFS('6.0_UT'!G:G,'6.0_UT'!N:N,$B47)+SUMIFS('7.1_HS'!G:G,'7.1_HS'!N:N,$B47)+SUMIFS('7.2_SS'!G:G,'7.2_SS'!N:N,$B47)+SUMIFS('8.0_CL'!G:G,'8.0_CL'!N:N,$B47)</f>
        <v/>
      </c>
      <c r="E47" s="230">
        <f>SUMIFS('1.0_PRE'!I:I,'1.0_PRE'!#REF!,$B47)+SUMIFS('2.1_ERT'!I:I,'2.1_ERT'!#REF!,$B47)+SUMIFS('2.2_SUB'!I:I,'2.2_SUB'!N:N,$B47)+SUMIFS('2.3_STR'!I:I,'2.3_STR'!#REF!,$B47)+SUMIFS('3.1_SH&amp;C'!I:I,'3.1_SH&amp;C'!#REF!,$B47)+SUMIFS('3.2_FIN'!I:I,'3.2_FIN'!#REF!,$B47)+SUMIFS('3.3_FAC'!I:I,'3.3_FAC'!#REF!,$B47)+SUMIFS('3.4_DOR'!I:I,'3.4_DOR'!#REF!,$B47)+SUMIFS('4.1.1_HC'!I:I,'4.1.1_HC'!N:N,$B47)+SUMIFS('4.1.2_VN'!I:I,'4.1.2_VN'!N:N,$B47)+SUMIFS('4.2.1_HV'!I:I,'4.2.1_HV'!N:N,$B47)+SUMIFS('4.2.2_EL'!I:I,'4.2.2_EL'!N:N,$B47)+SUMIFS('4.2.3_GR'!I:I,'4.2.3_GR'!N:N,$B47)+SUMIFS('4.2.4_LN'!I:I,'4.2.4_LN'!N:N,$B47)+SUMIFS('4.2.5_LGT'!I:I,'4.2.5_LGT'!N:N,$B47)+SUMIFS('4.2.6_FA'!I:I,'4.2.6_FA'!N:N,$B47)+SUMIFS('4.2.7_CCTV'!I:I,'4.2.7_CCTV'!N:N,$B47)+SUMIFS('4.2.8_ITS'!I:I,'4.2.8_ITS'!N:N,$B47)+SUMIFS('4.2.9_PA'!I:I,'4.2.9_PA'!N:N,$B47)+SUMIFS('4.2.10_BMS'!I:I,'4.2.10_BMS'!N:N,$B47)+SUMIFS('4.2.11_TV'!I:I,'4.2.11_TV'!N:N,$B47)+SUMIFS('4.2.12_TEL'!I:I,'4.2.12_TEL'!N:N,$B47)+SUMIFS('4.2.13_LCK'!I:I,'4.2.13_LCK'!N:N,$B47)+SUMIFS('4.3.1_PL'!I:I,'4.3.1_PL'!N:N,$B47)+SUMIFS('4.3.2_SW'!I:I,'4.3.2_SW'!N:N,$B47)+SUMIFS('4.3.3_FF'!I:I,'4.3.3_FF'!N:N,$B47)+SUMIFS('4.3.4_DN'!I:I,'4.3.4_DN'!N:N,$B47)+SUMIFS('4.3.5_GAS'!I:I,'4.3.5_GAS'!N:N,$B47)+SUMIFS('4.4.1_VT'!I:I,'4.4.1_VT'!N:N,$B47)+SUMIFS('4.4.2_AC'!I:I,'4.4.2_AC'!N:N,$B47)+SUMIFS('5.1_FF'!I:I,'5.1_FF'!N:N,$B47)+SUMIFS('5.2_MF'!I:I,'5.2_MF'!N:N,$B47)+SUMIFS('5.3_FX'!I:I,'5.3_FX'!N:N,$B47)+SUMIFS('5.4_AL'!I:I,'5.4_AL'!N:N,$B47)+SUMIFS('5.5_EQ'!I:I,'5.5_EQ'!N:N,$B47)+SUMIFS('6.0_UT'!I:I,'6.0_UT'!N:N,$B47)+SUMIFS('7.1_HS'!I:I,'7.1_HS'!N:N,$B47)+SUMIFS('7.2_SS'!I:I,'7.2_SS'!N:N,$B47)+SUMIFS('8.0_CL'!I:I,'8.0_CL'!N:N,$B47)</f>
        <v/>
      </c>
      <c r="F47" s="230">
        <f>SUMIFS('1.0_PRE'!K:K,'1.0_PRE'!#REF!,$B47)+SUMIFS('2.1_ERT'!K:K,'2.1_ERT'!#REF!,$B47)+SUMIFS('2.2_SUB'!K:K,'2.2_SUB'!N:N,$B47)+SUMIFS('2.3_STR'!K:K,'2.3_STR'!#REF!,$B47)+SUMIFS('3.1_SH&amp;C'!K:K,'3.1_SH&amp;C'!#REF!,$B47)+SUMIFS('3.2_FIN'!K:K,'3.2_FIN'!#REF!,$B47)+SUMIFS('3.3_FAC'!K:K,'3.3_FAC'!#REF!,$B47)+SUMIFS('3.4_DOR'!K:K,'3.4_DOR'!#REF!,$B47)+SUMIFS('4.1.1_HC'!K:K,'4.1.1_HC'!N:N,$B47)+SUMIFS('4.1.2_VN'!K:K,'4.1.2_VN'!N:N,$B47)+SUMIFS('4.2.1_HV'!K:K,'4.2.1_HV'!N:N,$B47)+SUMIFS('4.2.2_EL'!K:K,'4.2.2_EL'!N:N,$B47)+SUMIFS('4.2.3_GR'!K:K,'4.2.3_GR'!N:N,$B47)+SUMIFS('4.2.4_LN'!K:K,'4.2.4_LN'!N:N,$B47)+SUMIFS('4.2.5_LGT'!K:K,'4.2.5_LGT'!N:N,$B47)+SUMIFS('4.2.6_FA'!K:K,'4.2.6_FA'!N:N,$B47)+SUMIFS('4.2.7_CCTV'!K:K,'4.2.7_CCTV'!N:N,$B47)+SUMIFS('4.2.8_ITS'!K:K,'4.2.8_ITS'!N:N,$B47)+SUMIFS('4.2.9_PA'!K:K,'4.2.9_PA'!N:N,$B47)+SUMIFS('4.2.10_BMS'!K:K,'4.2.10_BMS'!N:N,$B47)+SUMIFS('4.2.11_TV'!K:K,'4.2.11_TV'!N:N,$B47)+SUMIFS('4.2.12_TEL'!K:K,'4.2.12_TEL'!N:N,$B47)+SUMIFS('4.2.13_LCK'!K:K,'4.2.13_LCK'!N:N,$B47)+SUMIFS('4.3.1_PL'!K:K,'4.3.1_PL'!N:N,$B47)+SUMIFS('4.3.2_SW'!K:K,'4.3.2_SW'!N:N,$B47)+SUMIFS('4.3.3_FF'!K:K,'4.3.3_FF'!N:N,$B47)+SUMIFS('4.3.4_DN'!K:K,'4.3.4_DN'!N:N,$B47)+SUMIFS('4.3.5_GAS'!K:K,'4.3.5_GAS'!N:N,$B47)+SUMIFS('4.4.1_VT'!K:K,'4.4.1_VT'!N:N,$B47)+SUMIFS('4.4.2_AC'!K:K,'4.4.2_AC'!N:N,$B47)+SUMIFS('5.1_FF'!K:K,'5.1_FF'!N:N,$B47)+SUMIFS('5.2_MF'!K:K,'5.2_MF'!N:N,$B47)+SUMIFS('5.3_FX'!K:K,'5.3_FX'!N:N,$B47)+SUMIFS('5.4_AL'!K:K,'5.4_AL'!N:N,$B47)+SUMIFS('5.5_EQ'!K:K,'5.5_EQ'!N:N,$B47)+SUMIFS('6.0_UT'!K:K,'6.0_UT'!N:N,$B47)+SUMIFS('7.1_HS'!K:K,'7.1_HS'!N:N,$B47)+SUMIFS('7.2_SS'!K:K,'7.2_SS'!N:N,$B47)+SUMIFS('8.0_CL'!K:K,'8.0_CL'!N:N,$B47)</f>
        <v/>
      </c>
      <c r="G47" s="230">
        <f>D47+E47+F47+SUMIFS('9.0_COH'!F:F,'9.0_COH'!H:H,$B47)+SUMIFS('10_LPC'!F:F,'10_LPC'!H:H,$B47)+SUMIFS('11_SRC'!F:F,'11_SRC'!H:H,$B47)+SUMIFS('12_DSG'!F:F,'12_DSG'!H:H,$B47)+SUMIFS('13_CMA'!F:F,'13_CMA'!H:H,$B47)+SUMIFS('14_PER'!F:F,'14_PER'!H:H,$B47)+SUMIFS('15_FIN'!F:F,'15_FIN'!H:H,$B47)+SUMIFS('16_MRK'!F:F,'16_MRK'!H:H,$B47)+SUMIFS('17_ADM'!F:F,'17_ADM'!H:H,$B47)+SUMIFS('18_PER'!F:F,'18_PER'!H:H,$B47)+SUMIFS('19_SFT'!F:F,'19_SFT'!H:H,$B47)+SUMIFS('20_BRD'!F:F,'20_BRD'!H:H,$B47)+SUMIFS('21_PRF'!F:F,'21_PRF'!H:H,$B47)+SUMIFS('22_BDV'!F:F,'22_BDV'!H:H,$B47)</f>
        <v/>
      </c>
      <c r="H47" s="234">
        <f>IFERROR(G47/$G$180,"-")</f>
        <v/>
      </c>
    </row>
    <row r="48" outlineLevel="1" ht="15" customHeight="1">
      <c r="B48" s="86" t="inlineStr">
        <is>
          <t>3.04</t>
        </is>
      </c>
      <c r="C48" s="87" t="inlineStr">
        <is>
          <t>საძირკვლიდან წყლის ამოტუმბვითი სამუშაოები</t>
        </is>
      </c>
      <c r="D48" s="230">
        <f>SUMIFS('1.0_PRE'!G:G,'1.0_PRE'!#REF!,$B48)+SUMIFS('2.1_ERT'!G:G,'2.1_ERT'!#REF!,$B48)+SUMIFS('2.2_SUB'!G:G,'2.2_SUB'!N:N,$B48)+SUMIFS('2.3_STR'!G:G,'2.3_STR'!#REF!,$B48)+SUMIFS('3.1_SH&amp;C'!G:G,'3.1_SH&amp;C'!#REF!,$B48)+SUMIFS('3.2_FIN'!G:G,'3.2_FIN'!#REF!,$B48)+SUMIFS('3.3_FAC'!G:G,'3.3_FAC'!#REF!,$B48)+SUMIFS('3.4_DOR'!G:G,'3.4_DOR'!#REF!,$B48)+SUMIFS('4.1.1_HC'!G:G,'4.1.1_HC'!N:N,$B48)+SUMIFS('4.1.2_VN'!G:G,'4.1.2_VN'!N:N,$B48)+SUMIFS('4.2.1_HV'!G:G,'4.2.1_HV'!N:N,$B48)+SUMIFS('4.2.2_EL'!G:G,'4.2.2_EL'!N:N,$B48)+SUMIFS('4.2.3_GR'!G:G,'4.2.3_GR'!N:N,$B48)+SUMIFS('4.2.4_LN'!G:G,'4.2.4_LN'!N:N,$B48)+SUMIFS('4.2.5_LGT'!G:G,'4.2.5_LGT'!N:N,$B48)+SUMIFS('4.2.6_FA'!G:G,'4.2.6_FA'!N:N,$B48)+SUMIFS('4.2.7_CCTV'!G:G,'4.2.7_CCTV'!N:N,$B48)+SUMIFS('4.2.8_ITS'!G:G,'4.2.8_ITS'!N:N,$B48)+SUMIFS('4.2.9_PA'!G:G,'4.2.9_PA'!N:N,$B48)+SUMIFS('4.2.10_BMS'!G:G,'4.2.10_BMS'!N:N,$B48)+SUMIFS('4.2.11_TV'!G:G,'4.2.11_TV'!N:N,$B48)+SUMIFS('4.2.12_TEL'!G:G,'4.2.12_TEL'!N:N,$B48)+SUMIFS('4.2.13_LCK'!G:G,'4.2.13_LCK'!N:N,$B48)+SUMIFS('4.3.1_PL'!G:G,'4.3.1_PL'!N:N,$B48)+SUMIFS('4.3.2_SW'!G:G,'4.3.2_SW'!N:N,$B48)+SUMIFS('4.3.3_FF'!G:G,'4.3.3_FF'!N:N,$B48)+SUMIFS('4.3.4_DN'!G:G,'4.3.4_DN'!N:N,$B48)+SUMIFS('4.3.5_GAS'!G:G,'4.3.5_GAS'!N:N,$B48)+SUMIFS('4.4.1_VT'!G:G,'4.4.1_VT'!N:N,$B48)+SUMIFS('4.4.2_AC'!G:G,'4.4.2_AC'!N:N,$B48)+SUMIFS('5.1_FF'!G:G,'5.1_FF'!N:N,$B48)+SUMIFS('5.2_MF'!G:G,'5.2_MF'!N:N,$B48)+SUMIFS('5.3_FX'!G:G,'5.3_FX'!N:N,$B48)+SUMIFS('5.4_AL'!G:G,'5.4_AL'!N:N,$B48)+SUMIFS('5.5_EQ'!G:G,'5.5_EQ'!N:N,$B48)+SUMIFS('6.0_UT'!G:G,'6.0_UT'!N:N,$B48)+SUMIFS('7.1_HS'!G:G,'7.1_HS'!N:N,$B48)+SUMIFS('7.2_SS'!G:G,'7.2_SS'!N:N,$B48)+SUMIFS('8.0_CL'!G:G,'8.0_CL'!N:N,$B48)</f>
        <v/>
      </c>
      <c r="E48" s="230">
        <f>SUMIFS('1.0_PRE'!I:I,'1.0_PRE'!#REF!,$B48)+SUMIFS('2.1_ERT'!I:I,'2.1_ERT'!#REF!,$B48)+SUMIFS('2.2_SUB'!I:I,'2.2_SUB'!N:N,$B48)+SUMIFS('2.3_STR'!I:I,'2.3_STR'!#REF!,$B48)+SUMIFS('3.1_SH&amp;C'!I:I,'3.1_SH&amp;C'!#REF!,$B48)+SUMIFS('3.2_FIN'!I:I,'3.2_FIN'!#REF!,$B48)+SUMIFS('3.3_FAC'!I:I,'3.3_FAC'!#REF!,$B48)+SUMIFS('3.4_DOR'!I:I,'3.4_DOR'!#REF!,$B48)+SUMIFS('4.1.1_HC'!I:I,'4.1.1_HC'!N:N,$B48)+SUMIFS('4.1.2_VN'!I:I,'4.1.2_VN'!N:N,$B48)+SUMIFS('4.2.1_HV'!I:I,'4.2.1_HV'!N:N,$B48)+SUMIFS('4.2.2_EL'!I:I,'4.2.2_EL'!N:N,$B48)+SUMIFS('4.2.3_GR'!I:I,'4.2.3_GR'!N:N,$B48)+SUMIFS('4.2.4_LN'!I:I,'4.2.4_LN'!N:N,$B48)+SUMIFS('4.2.5_LGT'!I:I,'4.2.5_LGT'!N:N,$B48)+SUMIFS('4.2.6_FA'!I:I,'4.2.6_FA'!N:N,$B48)+SUMIFS('4.2.7_CCTV'!I:I,'4.2.7_CCTV'!N:N,$B48)+SUMIFS('4.2.8_ITS'!I:I,'4.2.8_ITS'!N:N,$B48)+SUMIFS('4.2.9_PA'!I:I,'4.2.9_PA'!N:N,$B48)+SUMIFS('4.2.10_BMS'!I:I,'4.2.10_BMS'!N:N,$B48)+SUMIFS('4.2.11_TV'!I:I,'4.2.11_TV'!N:N,$B48)+SUMIFS('4.2.12_TEL'!I:I,'4.2.12_TEL'!N:N,$B48)+SUMIFS('4.2.13_LCK'!I:I,'4.2.13_LCK'!N:N,$B48)+SUMIFS('4.3.1_PL'!I:I,'4.3.1_PL'!N:N,$B48)+SUMIFS('4.3.2_SW'!I:I,'4.3.2_SW'!N:N,$B48)+SUMIFS('4.3.3_FF'!I:I,'4.3.3_FF'!N:N,$B48)+SUMIFS('4.3.4_DN'!I:I,'4.3.4_DN'!N:N,$B48)+SUMIFS('4.3.5_GAS'!I:I,'4.3.5_GAS'!N:N,$B48)+SUMIFS('4.4.1_VT'!I:I,'4.4.1_VT'!N:N,$B48)+SUMIFS('4.4.2_AC'!I:I,'4.4.2_AC'!N:N,$B48)+SUMIFS('5.1_FF'!I:I,'5.1_FF'!N:N,$B48)+SUMIFS('5.2_MF'!I:I,'5.2_MF'!N:N,$B48)+SUMIFS('5.3_FX'!I:I,'5.3_FX'!N:N,$B48)+SUMIFS('5.4_AL'!I:I,'5.4_AL'!N:N,$B48)+SUMIFS('5.5_EQ'!I:I,'5.5_EQ'!N:N,$B48)+SUMIFS('6.0_UT'!I:I,'6.0_UT'!N:N,$B48)+SUMIFS('7.1_HS'!I:I,'7.1_HS'!N:N,$B48)+SUMIFS('7.2_SS'!I:I,'7.2_SS'!N:N,$B48)+SUMIFS('8.0_CL'!I:I,'8.0_CL'!N:N,$B48)</f>
        <v/>
      </c>
      <c r="F48" s="230">
        <f>SUMIFS('1.0_PRE'!K:K,'1.0_PRE'!#REF!,$B48)+SUMIFS('2.1_ERT'!K:K,'2.1_ERT'!#REF!,$B48)+SUMIFS('2.2_SUB'!K:K,'2.2_SUB'!N:N,$B48)+SUMIFS('2.3_STR'!K:K,'2.3_STR'!#REF!,$B48)+SUMIFS('3.1_SH&amp;C'!K:K,'3.1_SH&amp;C'!#REF!,$B48)+SUMIFS('3.2_FIN'!K:K,'3.2_FIN'!#REF!,$B48)+SUMIFS('3.3_FAC'!K:K,'3.3_FAC'!#REF!,$B48)+SUMIFS('3.4_DOR'!K:K,'3.4_DOR'!#REF!,$B48)+SUMIFS('4.1.1_HC'!K:K,'4.1.1_HC'!N:N,$B48)+SUMIFS('4.1.2_VN'!K:K,'4.1.2_VN'!N:N,$B48)+SUMIFS('4.2.1_HV'!K:K,'4.2.1_HV'!N:N,$B48)+SUMIFS('4.2.2_EL'!K:K,'4.2.2_EL'!N:N,$B48)+SUMIFS('4.2.3_GR'!K:K,'4.2.3_GR'!N:N,$B48)+SUMIFS('4.2.4_LN'!K:K,'4.2.4_LN'!N:N,$B48)+SUMIFS('4.2.5_LGT'!K:K,'4.2.5_LGT'!N:N,$B48)+SUMIFS('4.2.6_FA'!K:K,'4.2.6_FA'!N:N,$B48)+SUMIFS('4.2.7_CCTV'!K:K,'4.2.7_CCTV'!N:N,$B48)+SUMIFS('4.2.8_ITS'!K:K,'4.2.8_ITS'!N:N,$B48)+SUMIFS('4.2.9_PA'!K:K,'4.2.9_PA'!N:N,$B48)+SUMIFS('4.2.10_BMS'!K:K,'4.2.10_BMS'!N:N,$B48)+SUMIFS('4.2.11_TV'!K:K,'4.2.11_TV'!N:N,$B48)+SUMIFS('4.2.12_TEL'!K:K,'4.2.12_TEL'!N:N,$B48)+SUMIFS('4.2.13_LCK'!K:K,'4.2.13_LCK'!N:N,$B48)+SUMIFS('4.3.1_PL'!K:K,'4.3.1_PL'!N:N,$B48)+SUMIFS('4.3.2_SW'!K:K,'4.3.2_SW'!N:N,$B48)+SUMIFS('4.3.3_FF'!K:K,'4.3.3_FF'!N:N,$B48)+SUMIFS('4.3.4_DN'!K:K,'4.3.4_DN'!N:N,$B48)+SUMIFS('4.3.5_GAS'!K:K,'4.3.5_GAS'!N:N,$B48)+SUMIFS('4.4.1_VT'!K:K,'4.4.1_VT'!N:N,$B48)+SUMIFS('4.4.2_AC'!K:K,'4.4.2_AC'!N:N,$B48)+SUMIFS('5.1_FF'!K:K,'5.1_FF'!N:N,$B48)+SUMIFS('5.2_MF'!K:K,'5.2_MF'!N:N,$B48)+SUMIFS('5.3_FX'!K:K,'5.3_FX'!N:N,$B48)+SUMIFS('5.4_AL'!K:K,'5.4_AL'!N:N,$B48)+SUMIFS('5.5_EQ'!K:K,'5.5_EQ'!N:N,$B48)+SUMIFS('6.0_UT'!K:K,'6.0_UT'!N:N,$B48)+SUMIFS('7.1_HS'!K:K,'7.1_HS'!N:N,$B48)+SUMIFS('7.2_SS'!K:K,'7.2_SS'!N:N,$B48)+SUMIFS('8.0_CL'!K:K,'8.0_CL'!N:N,$B48)</f>
        <v/>
      </c>
      <c r="G48" s="230">
        <f>D48+E48+F48+SUMIFS('9.0_COH'!F:F,'9.0_COH'!H:H,$B48)+SUMIFS('10_LPC'!F:F,'10_LPC'!H:H,$B48)+SUMIFS('11_SRC'!F:F,'11_SRC'!H:H,$B48)+SUMIFS('12_DSG'!F:F,'12_DSG'!H:H,$B48)+SUMIFS('13_CMA'!F:F,'13_CMA'!H:H,$B48)+SUMIFS('14_PER'!F:F,'14_PER'!H:H,$B48)+SUMIFS('15_FIN'!F:F,'15_FIN'!H:H,$B48)+SUMIFS('16_MRK'!F:F,'16_MRK'!H:H,$B48)+SUMIFS('17_ADM'!F:F,'17_ADM'!H:H,$B48)+SUMIFS('18_PER'!F:F,'18_PER'!H:H,$B48)+SUMIFS('19_SFT'!F:F,'19_SFT'!H:H,$B48)+SUMIFS('20_BRD'!F:F,'20_BRD'!H:H,$B48)+SUMIFS('21_PRF'!F:F,'21_PRF'!H:H,$B48)+SUMIFS('22_BDV'!F:F,'22_BDV'!H:H,$B48)</f>
        <v/>
      </c>
      <c r="H48" s="234">
        <f>IFERROR(G48/$G$180,"-")</f>
        <v/>
      </c>
    </row>
    <row r="49" outlineLevel="1" ht="15" customHeight="1">
      <c r="B49" s="86" t="inlineStr">
        <is>
          <t>3.05</t>
        </is>
      </c>
      <c r="C49" s="87" t="inlineStr">
        <is>
          <t>ხიმინჯის ტესტირება/კვლევა</t>
        </is>
      </c>
      <c r="D49" s="230">
        <f>SUMIFS('1.0_PRE'!G:G,'1.0_PRE'!#REF!,$B49)+SUMIFS('2.1_ERT'!G:G,'2.1_ERT'!#REF!,$B49)+SUMIFS('2.2_SUB'!G:G,'2.2_SUB'!N:N,$B49)+SUMIFS('2.3_STR'!G:G,'2.3_STR'!#REF!,$B49)+SUMIFS('3.1_SH&amp;C'!G:G,'3.1_SH&amp;C'!#REF!,$B49)+SUMIFS('3.2_FIN'!G:G,'3.2_FIN'!#REF!,$B49)+SUMIFS('3.3_FAC'!G:G,'3.3_FAC'!#REF!,$B49)+SUMIFS('3.4_DOR'!G:G,'3.4_DOR'!#REF!,$B49)+SUMIFS('4.1.1_HC'!G:G,'4.1.1_HC'!N:N,$B49)+SUMIFS('4.1.2_VN'!G:G,'4.1.2_VN'!N:N,$B49)+SUMIFS('4.2.1_HV'!G:G,'4.2.1_HV'!N:N,$B49)+SUMIFS('4.2.2_EL'!G:G,'4.2.2_EL'!N:N,$B49)+SUMIFS('4.2.3_GR'!G:G,'4.2.3_GR'!N:N,$B49)+SUMIFS('4.2.4_LN'!G:G,'4.2.4_LN'!N:N,$B49)+SUMIFS('4.2.5_LGT'!G:G,'4.2.5_LGT'!N:N,$B49)+SUMIFS('4.2.6_FA'!G:G,'4.2.6_FA'!N:N,$B49)+SUMIFS('4.2.7_CCTV'!G:G,'4.2.7_CCTV'!N:N,$B49)+SUMIFS('4.2.8_ITS'!G:G,'4.2.8_ITS'!N:N,$B49)+SUMIFS('4.2.9_PA'!G:G,'4.2.9_PA'!N:N,$B49)+SUMIFS('4.2.10_BMS'!G:G,'4.2.10_BMS'!N:N,$B49)+SUMIFS('4.2.11_TV'!G:G,'4.2.11_TV'!N:N,$B49)+SUMIFS('4.2.12_TEL'!G:G,'4.2.12_TEL'!N:N,$B49)+SUMIFS('4.2.13_LCK'!G:G,'4.2.13_LCK'!N:N,$B49)+SUMIFS('4.3.1_PL'!G:G,'4.3.1_PL'!N:N,$B49)+SUMIFS('4.3.2_SW'!G:G,'4.3.2_SW'!N:N,$B49)+SUMIFS('4.3.3_FF'!G:G,'4.3.3_FF'!N:N,$B49)+SUMIFS('4.3.4_DN'!G:G,'4.3.4_DN'!N:N,$B49)+SUMIFS('4.3.5_GAS'!G:G,'4.3.5_GAS'!N:N,$B49)+SUMIFS('4.4.1_VT'!G:G,'4.4.1_VT'!N:N,$B49)+SUMIFS('4.4.2_AC'!G:G,'4.4.2_AC'!N:N,$B49)+SUMIFS('5.1_FF'!G:G,'5.1_FF'!N:N,$B49)+SUMIFS('5.2_MF'!G:G,'5.2_MF'!N:N,$B49)+SUMIFS('5.3_FX'!G:G,'5.3_FX'!N:N,$B49)+SUMIFS('5.4_AL'!G:G,'5.4_AL'!N:N,$B49)+SUMIFS('5.5_EQ'!G:G,'5.5_EQ'!N:N,$B49)+SUMIFS('6.0_UT'!G:G,'6.0_UT'!N:N,$B49)+SUMIFS('7.1_HS'!G:G,'7.1_HS'!N:N,$B49)+SUMIFS('7.2_SS'!G:G,'7.2_SS'!N:N,$B49)+SUMIFS('8.0_CL'!G:G,'8.0_CL'!N:N,$B49)</f>
        <v/>
      </c>
      <c r="E49" s="230">
        <f>SUMIFS('1.0_PRE'!I:I,'1.0_PRE'!#REF!,$B49)+SUMIFS('2.1_ERT'!I:I,'2.1_ERT'!#REF!,$B49)+SUMIFS('2.2_SUB'!I:I,'2.2_SUB'!N:N,$B49)+SUMIFS('2.3_STR'!I:I,'2.3_STR'!#REF!,$B49)+SUMIFS('3.1_SH&amp;C'!I:I,'3.1_SH&amp;C'!#REF!,$B49)+SUMIFS('3.2_FIN'!I:I,'3.2_FIN'!#REF!,$B49)+SUMIFS('3.3_FAC'!I:I,'3.3_FAC'!#REF!,$B49)+SUMIFS('3.4_DOR'!I:I,'3.4_DOR'!#REF!,$B49)+SUMIFS('4.1.1_HC'!I:I,'4.1.1_HC'!N:N,$B49)+SUMIFS('4.1.2_VN'!I:I,'4.1.2_VN'!N:N,$B49)+SUMIFS('4.2.1_HV'!I:I,'4.2.1_HV'!N:N,$B49)+SUMIFS('4.2.2_EL'!I:I,'4.2.2_EL'!N:N,$B49)+SUMIFS('4.2.3_GR'!I:I,'4.2.3_GR'!N:N,$B49)+SUMIFS('4.2.4_LN'!I:I,'4.2.4_LN'!N:N,$B49)+SUMIFS('4.2.5_LGT'!I:I,'4.2.5_LGT'!N:N,$B49)+SUMIFS('4.2.6_FA'!I:I,'4.2.6_FA'!N:N,$B49)+SUMIFS('4.2.7_CCTV'!I:I,'4.2.7_CCTV'!N:N,$B49)+SUMIFS('4.2.8_ITS'!I:I,'4.2.8_ITS'!N:N,$B49)+SUMIFS('4.2.9_PA'!I:I,'4.2.9_PA'!N:N,$B49)+SUMIFS('4.2.10_BMS'!I:I,'4.2.10_BMS'!N:N,$B49)+SUMIFS('4.2.11_TV'!I:I,'4.2.11_TV'!N:N,$B49)+SUMIFS('4.2.12_TEL'!I:I,'4.2.12_TEL'!N:N,$B49)+SUMIFS('4.2.13_LCK'!I:I,'4.2.13_LCK'!N:N,$B49)+SUMIFS('4.3.1_PL'!I:I,'4.3.1_PL'!N:N,$B49)+SUMIFS('4.3.2_SW'!I:I,'4.3.2_SW'!N:N,$B49)+SUMIFS('4.3.3_FF'!I:I,'4.3.3_FF'!N:N,$B49)+SUMIFS('4.3.4_DN'!I:I,'4.3.4_DN'!N:N,$B49)+SUMIFS('4.3.5_GAS'!I:I,'4.3.5_GAS'!N:N,$B49)+SUMIFS('4.4.1_VT'!I:I,'4.4.1_VT'!N:N,$B49)+SUMIFS('4.4.2_AC'!I:I,'4.4.2_AC'!N:N,$B49)+SUMIFS('5.1_FF'!I:I,'5.1_FF'!N:N,$B49)+SUMIFS('5.2_MF'!I:I,'5.2_MF'!N:N,$B49)+SUMIFS('5.3_FX'!I:I,'5.3_FX'!N:N,$B49)+SUMIFS('5.4_AL'!I:I,'5.4_AL'!N:N,$B49)+SUMIFS('5.5_EQ'!I:I,'5.5_EQ'!N:N,$B49)+SUMIFS('6.0_UT'!I:I,'6.0_UT'!N:N,$B49)+SUMIFS('7.1_HS'!I:I,'7.1_HS'!N:N,$B49)+SUMIFS('7.2_SS'!I:I,'7.2_SS'!N:N,$B49)+SUMIFS('8.0_CL'!I:I,'8.0_CL'!N:N,$B49)</f>
        <v/>
      </c>
      <c r="F49" s="230">
        <f>SUMIFS('1.0_PRE'!K:K,'1.0_PRE'!#REF!,$B49)+SUMIFS('2.1_ERT'!K:K,'2.1_ERT'!#REF!,$B49)+SUMIFS('2.2_SUB'!K:K,'2.2_SUB'!N:N,$B49)+SUMIFS('2.3_STR'!K:K,'2.3_STR'!#REF!,$B49)+SUMIFS('3.1_SH&amp;C'!K:K,'3.1_SH&amp;C'!#REF!,$B49)+SUMIFS('3.2_FIN'!K:K,'3.2_FIN'!#REF!,$B49)+SUMIFS('3.3_FAC'!K:K,'3.3_FAC'!#REF!,$B49)+SUMIFS('3.4_DOR'!K:K,'3.4_DOR'!#REF!,$B49)+SUMIFS('4.1.1_HC'!K:K,'4.1.1_HC'!N:N,$B49)+SUMIFS('4.1.2_VN'!K:K,'4.1.2_VN'!N:N,$B49)+SUMIFS('4.2.1_HV'!K:K,'4.2.1_HV'!N:N,$B49)+SUMIFS('4.2.2_EL'!K:K,'4.2.2_EL'!N:N,$B49)+SUMIFS('4.2.3_GR'!K:K,'4.2.3_GR'!N:N,$B49)+SUMIFS('4.2.4_LN'!K:K,'4.2.4_LN'!N:N,$B49)+SUMIFS('4.2.5_LGT'!K:K,'4.2.5_LGT'!N:N,$B49)+SUMIFS('4.2.6_FA'!K:K,'4.2.6_FA'!N:N,$B49)+SUMIFS('4.2.7_CCTV'!K:K,'4.2.7_CCTV'!N:N,$B49)+SUMIFS('4.2.8_ITS'!K:K,'4.2.8_ITS'!N:N,$B49)+SUMIFS('4.2.9_PA'!K:K,'4.2.9_PA'!N:N,$B49)+SUMIFS('4.2.10_BMS'!K:K,'4.2.10_BMS'!N:N,$B49)+SUMIFS('4.2.11_TV'!K:K,'4.2.11_TV'!N:N,$B49)+SUMIFS('4.2.12_TEL'!K:K,'4.2.12_TEL'!N:N,$B49)+SUMIFS('4.2.13_LCK'!K:K,'4.2.13_LCK'!N:N,$B49)+SUMIFS('4.3.1_PL'!K:K,'4.3.1_PL'!N:N,$B49)+SUMIFS('4.3.2_SW'!K:K,'4.3.2_SW'!N:N,$B49)+SUMIFS('4.3.3_FF'!K:K,'4.3.3_FF'!N:N,$B49)+SUMIFS('4.3.4_DN'!K:K,'4.3.4_DN'!N:N,$B49)+SUMIFS('4.3.5_GAS'!K:K,'4.3.5_GAS'!N:N,$B49)+SUMIFS('4.4.1_VT'!K:K,'4.4.1_VT'!N:N,$B49)+SUMIFS('4.4.2_AC'!K:K,'4.4.2_AC'!N:N,$B49)+SUMIFS('5.1_FF'!K:K,'5.1_FF'!N:N,$B49)+SUMIFS('5.2_MF'!K:K,'5.2_MF'!N:N,$B49)+SUMIFS('5.3_FX'!K:K,'5.3_FX'!N:N,$B49)+SUMIFS('5.4_AL'!K:K,'5.4_AL'!N:N,$B49)+SUMIFS('5.5_EQ'!K:K,'5.5_EQ'!N:N,$B49)+SUMIFS('6.0_UT'!K:K,'6.0_UT'!N:N,$B49)+SUMIFS('7.1_HS'!K:K,'7.1_HS'!N:N,$B49)+SUMIFS('7.2_SS'!K:K,'7.2_SS'!N:N,$B49)+SUMIFS('8.0_CL'!K:K,'8.0_CL'!N:N,$B49)</f>
        <v/>
      </c>
      <c r="G49" s="230">
        <f>D49+E49+F49+SUMIFS('9.0_COH'!F:F,'9.0_COH'!H:H,$B49)+SUMIFS('10_LPC'!F:F,'10_LPC'!H:H,$B49)+SUMIFS('11_SRC'!F:F,'11_SRC'!H:H,$B49)+SUMIFS('12_DSG'!F:F,'12_DSG'!H:H,$B49)+SUMIFS('13_CMA'!F:F,'13_CMA'!H:H,$B49)+SUMIFS('14_PER'!F:F,'14_PER'!H:H,$B49)+SUMIFS('15_FIN'!F:F,'15_FIN'!H:H,$B49)+SUMIFS('16_MRK'!F:F,'16_MRK'!H:H,$B49)+SUMIFS('17_ADM'!F:F,'17_ADM'!H:H,$B49)+SUMIFS('18_PER'!F:F,'18_PER'!H:H,$B49)+SUMIFS('19_SFT'!F:F,'19_SFT'!H:H,$B49)+SUMIFS('20_BRD'!F:F,'20_BRD'!H:H,$B49)+SUMIFS('21_PRF'!F:F,'21_PRF'!H:H,$B49)+SUMIFS('22_BDV'!F:F,'22_BDV'!H:H,$B49)</f>
        <v/>
      </c>
      <c r="H49" s="234">
        <f>IFERROR(G49/$G$180,"-")</f>
        <v/>
      </c>
    </row>
    <row r="50" outlineLevel="1" ht="15" customHeight="1">
      <c r="B50" s="86" t="inlineStr">
        <is>
          <t>3.06</t>
        </is>
      </c>
      <c r="C50" s="87" t="inlineStr">
        <is>
          <t>სპეც. ტექნიკა</t>
        </is>
      </c>
      <c r="D50" s="230">
        <f>SUMIFS('1.0_PRE'!G:G,'1.0_PRE'!#REF!,$B50)+SUMIFS('2.1_ERT'!G:G,'2.1_ERT'!#REF!,$B50)+SUMIFS('2.2_SUB'!G:G,'2.2_SUB'!N:N,$B50)+SUMIFS('2.3_STR'!G:G,'2.3_STR'!#REF!,$B50)+SUMIFS('3.1_SH&amp;C'!G:G,'3.1_SH&amp;C'!#REF!,$B50)+SUMIFS('3.2_FIN'!G:G,'3.2_FIN'!#REF!,$B50)+SUMIFS('3.3_FAC'!G:G,'3.3_FAC'!#REF!,$B50)+SUMIFS('3.4_DOR'!G:G,'3.4_DOR'!#REF!,$B50)+SUMIFS('4.1.1_HC'!G:G,'4.1.1_HC'!N:N,$B50)+SUMIFS('4.1.2_VN'!G:G,'4.1.2_VN'!N:N,$B50)+SUMIFS('4.2.1_HV'!G:G,'4.2.1_HV'!N:N,$B50)+SUMIFS('4.2.2_EL'!G:G,'4.2.2_EL'!N:N,$B50)+SUMIFS('4.2.3_GR'!G:G,'4.2.3_GR'!N:N,$B50)+SUMIFS('4.2.4_LN'!G:G,'4.2.4_LN'!N:N,$B50)+SUMIFS('4.2.5_LGT'!G:G,'4.2.5_LGT'!N:N,$B50)+SUMIFS('4.2.6_FA'!G:G,'4.2.6_FA'!N:N,$B50)+SUMIFS('4.2.7_CCTV'!G:G,'4.2.7_CCTV'!N:N,$B50)+SUMIFS('4.2.8_ITS'!G:G,'4.2.8_ITS'!N:N,$B50)+SUMIFS('4.2.9_PA'!G:G,'4.2.9_PA'!N:N,$B50)+SUMIFS('4.2.10_BMS'!G:G,'4.2.10_BMS'!N:N,$B50)+SUMIFS('4.2.11_TV'!G:G,'4.2.11_TV'!N:N,$B50)+SUMIFS('4.2.12_TEL'!G:G,'4.2.12_TEL'!N:N,$B50)+SUMIFS('4.2.13_LCK'!G:G,'4.2.13_LCK'!N:N,$B50)+SUMIFS('4.3.1_PL'!G:G,'4.3.1_PL'!N:N,$B50)+SUMIFS('4.3.2_SW'!G:G,'4.3.2_SW'!N:N,$B50)+SUMIFS('4.3.3_FF'!G:G,'4.3.3_FF'!N:N,$B50)+SUMIFS('4.3.4_DN'!G:G,'4.3.4_DN'!N:N,$B50)+SUMIFS('4.3.5_GAS'!G:G,'4.3.5_GAS'!N:N,$B50)+SUMIFS('4.4.1_VT'!G:G,'4.4.1_VT'!N:N,$B50)+SUMIFS('4.4.2_AC'!G:G,'4.4.2_AC'!N:N,$B50)+SUMIFS('5.1_FF'!G:G,'5.1_FF'!N:N,$B50)+SUMIFS('5.2_MF'!G:G,'5.2_MF'!N:N,$B50)+SUMIFS('5.3_FX'!G:G,'5.3_FX'!N:N,$B50)+SUMIFS('5.4_AL'!G:G,'5.4_AL'!N:N,$B50)+SUMIFS('5.5_EQ'!G:G,'5.5_EQ'!N:N,$B50)+SUMIFS('6.0_UT'!G:G,'6.0_UT'!N:N,$B50)+SUMIFS('7.1_HS'!G:G,'7.1_HS'!N:N,$B50)+SUMIFS('7.2_SS'!G:G,'7.2_SS'!N:N,$B50)+SUMIFS('8.0_CL'!G:G,'8.0_CL'!N:N,$B50)</f>
        <v/>
      </c>
      <c r="E50" s="230">
        <f>SUMIFS('1.0_PRE'!I:I,'1.0_PRE'!#REF!,$B50)+SUMIFS('2.1_ERT'!I:I,'2.1_ERT'!#REF!,$B50)+SUMIFS('2.2_SUB'!I:I,'2.2_SUB'!N:N,$B50)+SUMIFS('2.3_STR'!I:I,'2.3_STR'!#REF!,$B50)+SUMIFS('3.1_SH&amp;C'!I:I,'3.1_SH&amp;C'!#REF!,$B50)+SUMIFS('3.2_FIN'!I:I,'3.2_FIN'!#REF!,$B50)+SUMIFS('3.3_FAC'!I:I,'3.3_FAC'!#REF!,$B50)+SUMIFS('3.4_DOR'!I:I,'3.4_DOR'!#REF!,$B50)+SUMIFS('4.1.1_HC'!I:I,'4.1.1_HC'!N:N,$B50)+SUMIFS('4.1.2_VN'!I:I,'4.1.2_VN'!N:N,$B50)+SUMIFS('4.2.1_HV'!I:I,'4.2.1_HV'!N:N,$B50)+SUMIFS('4.2.2_EL'!I:I,'4.2.2_EL'!N:N,$B50)+SUMIFS('4.2.3_GR'!I:I,'4.2.3_GR'!N:N,$B50)+SUMIFS('4.2.4_LN'!I:I,'4.2.4_LN'!N:N,$B50)+SUMIFS('4.2.5_LGT'!I:I,'4.2.5_LGT'!N:N,$B50)+SUMIFS('4.2.6_FA'!I:I,'4.2.6_FA'!N:N,$B50)+SUMIFS('4.2.7_CCTV'!I:I,'4.2.7_CCTV'!N:N,$B50)+SUMIFS('4.2.8_ITS'!I:I,'4.2.8_ITS'!N:N,$B50)+SUMIFS('4.2.9_PA'!I:I,'4.2.9_PA'!N:N,$B50)+SUMIFS('4.2.10_BMS'!I:I,'4.2.10_BMS'!N:N,$B50)+SUMIFS('4.2.11_TV'!I:I,'4.2.11_TV'!N:N,$B50)+SUMIFS('4.2.12_TEL'!I:I,'4.2.12_TEL'!N:N,$B50)+SUMIFS('4.2.13_LCK'!I:I,'4.2.13_LCK'!N:N,$B50)+SUMIFS('4.3.1_PL'!I:I,'4.3.1_PL'!N:N,$B50)+SUMIFS('4.3.2_SW'!I:I,'4.3.2_SW'!N:N,$B50)+SUMIFS('4.3.3_FF'!I:I,'4.3.3_FF'!N:N,$B50)+SUMIFS('4.3.4_DN'!I:I,'4.3.4_DN'!N:N,$B50)+SUMIFS('4.3.5_GAS'!I:I,'4.3.5_GAS'!N:N,$B50)+SUMIFS('4.4.1_VT'!I:I,'4.4.1_VT'!N:N,$B50)+SUMIFS('4.4.2_AC'!I:I,'4.4.2_AC'!N:N,$B50)+SUMIFS('5.1_FF'!I:I,'5.1_FF'!N:N,$B50)+SUMIFS('5.2_MF'!I:I,'5.2_MF'!N:N,$B50)+SUMIFS('5.3_FX'!I:I,'5.3_FX'!N:N,$B50)+SUMIFS('5.4_AL'!I:I,'5.4_AL'!N:N,$B50)+SUMIFS('5.5_EQ'!I:I,'5.5_EQ'!N:N,$B50)+SUMIFS('6.0_UT'!I:I,'6.0_UT'!N:N,$B50)+SUMIFS('7.1_HS'!I:I,'7.1_HS'!N:N,$B50)+SUMIFS('7.2_SS'!I:I,'7.2_SS'!N:N,$B50)+SUMIFS('8.0_CL'!I:I,'8.0_CL'!N:N,$B50)</f>
        <v/>
      </c>
      <c r="F50" s="230">
        <f>SUMIFS('1.0_PRE'!K:K,'1.0_PRE'!#REF!,$B50)+SUMIFS('2.1_ERT'!K:K,'2.1_ERT'!#REF!,$B50)+SUMIFS('2.2_SUB'!K:K,'2.2_SUB'!N:N,$B50)+SUMIFS('2.3_STR'!K:K,'2.3_STR'!#REF!,$B50)+SUMIFS('3.1_SH&amp;C'!K:K,'3.1_SH&amp;C'!#REF!,$B50)+SUMIFS('3.2_FIN'!K:K,'3.2_FIN'!#REF!,$B50)+SUMIFS('3.3_FAC'!K:K,'3.3_FAC'!#REF!,$B50)+SUMIFS('3.4_DOR'!K:K,'3.4_DOR'!#REF!,$B50)+SUMIFS('4.1.1_HC'!K:K,'4.1.1_HC'!N:N,$B50)+SUMIFS('4.1.2_VN'!K:K,'4.1.2_VN'!N:N,$B50)+SUMIFS('4.2.1_HV'!K:K,'4.2.1_HV'!N:N,$B50)+SUMIFS('4.2.2_EL'!K:K,'4.2.2_EL'!N:N,$B50)+SUMIFS('4.2.3_GR'!K:K,'4.2.3_GR'!N:N,$B50)+SUMIFS('4.2.4_LN'!K:K,'4.2.4_LN'!N:N,$B50)+SUMIFS('4.2.5_LGT'!K:K,'4.2.5_LGT'!N:N,$B50)+SUMIFS('4.2.6_FA'!K:K,'4.2.6_FA'!N:N,$B50)+SUMIFS('4.2.7_CCTV'!K:K,'4.2.7_CCTV'!N:N,$B50)+SUMIFS('4.2.8_ITS'!K:K,'4.2.8_ITS'!N:N,$B50)+SUMIFS('4.2.9_PA'!K:K,'4.2.9_PA'!N:N,$B50)+SUMIFS('4.2.10_BMS'!K:K,'4.2.10_BMS'!N:N,$B50)+SUMIFS('4.2.11_TV'!K:K,'4.2.11_TV'!N:N,$B50)+SUMIFS('4.2.12_TEL'!K:K,'4.2.12_TEL'!N:N,$B50)+SUMIFS('4.2.13_LCK'!K:K,'4.2.13_LCK'!N:N,$B50)+SUMIFS('4.3.1_PL'!K:K,'4.3.1_PL'!N:N,$B50)+SUMIFS('4.3.2_SW'!K:K,'4.3.2_SW'!N:N,$B50)+SUMIFS('4.3.3_FF'!K:K,'4.3.3_FF'!N:N,$B50)+SUMIFS('4.3.4_DN'!K:K,'4.3.4_DN'!N:N,$B50)+SUMIFS('4.3.5_GAS'!K:K,'4.3.5_GAS'!N:N,$B50)+SUMIFS('4.4.1_VT'!K:K,'4.4.1_VT'!N:N,$B50)+SUMIFS('4.4.2_AC'!K:K,'4.4.2_AC'!N:N,$B50)+SUMIFS('5.1_FF'!K:K,'5.1_FF'!N:N,$B50)+SUMIFS('5.2_MF'!K:K,'5.2_MF'!N:N,$B50)+SUMIFS('5.3_FX'!K:K,'5.3_FX'!N:N,$B50)+SUMIFS('5.4_AL'!K:K,'5.4_AL'!N:N,$B50)+SUMIFS('5.5_EQ'!K:K,'5.5_EQ'!N:N,$B50)+SUMIFS('6.0_UT'!K:K,'6.0_UT'!N:N,$B50)+SUMIFS('7.1_HS'!K:K,'7.1_HS'!N:N,$B50)+SUMIFS('7.2_SS'!K:K,'7.2_SS'!N:N,$B50)+SUMIFS('8.0_CL'!K:K,'8.0_CL'!N:N,$B50)</f>
        <v/>
      </c>
      <c r="G50" s="230">
        <f>D50+E50+F50+SUMIFS('9.0_COH'!F:F,'9.0_COH'!H:H,$B50)+SUMIFS('10_LPC'!F:F,'10_LPC'!H:H,$B50)+SUMIFS('11_SRC'!F:F,'11_SRC'!H:H,$B50)+SUMIFS('12_DSG'!F:F,'12_DSG'!H:H,$B50)+SUMIFS('13_CMA'!F:F,'13_CMA'!H:H,$B50)+SUMIFS('14_PER'!F:F,'14_PER'!H:H,$B50)+SUMIFS('15_FIN'!F:F,'15_FIN'!H:H,$B50)+SUMIFS('16_MRK'!F:F,'16_MRK'!H:H,$B50)+SUMIFS('17_ADM'!F:F,'17_ADM'!H:H,$B50)+SUMIFS('18_PER'!F:F,'18_PER'!H:H,$B50)+SUMIFS('19_SFT'!F:F,'19_SFT'!H:H,$B50)+SUMIFS('20_BRD'!F:F,'20_BRD'!H:H,$B50)+SUMIFS('21_PRF'!F:F,'21_PRF'!H:H,$B50)+SUMIFS('22_BDV'!F:F,'22_BDV'!H:H,$B50)</f>
        <v/>
      </c>
      <c r="H50" s="234">
        <f>IFERROR(G50/$G$180,"-")</f>
        <v/>
      </c>
    </row>
    <row r="51" outlineLevel="1" ht="15" customHeight="1">
      <c r="B51" s="86" t="inlineStr">
        <is>
          <t>3.07</t>
        </is>
      </c>
      <c r="C51" s="87" t="inlineStr">
        <is>
          <t>დამიწება/მეხამრიდი</t>
        </is>
      </c>
      <c r="D51" s="230">
        <f>SUMIFS('1.0_PRE'!G:G,'1.0_PRE'!#REF!,$B51)+SUMIFS('2.1_ERT'!G:G,'2.1_ERT'!#REF!,$B51)+SUMIFS('2.2_SUB'!G:G,'2.2_SUB'!N:N,$B51)+SUMIFS('2.3_STR'!G:G,'2.3_STR'!#REF!,$B51)+SUMIFS('3.1_SH&amp;C'!G:G,'3.1_SH&amp;C'!#REF!,$B51)+SUMIFS('3.2_FIN'!G:G,'3.2_FIN'!#REF!,$B51)+SUMIFS('3.3_FAC'!G:G,'3.3_FAC'!#REF!,$B51)+SUMIFS('3.4_DOR'!G:G,'3.4_DOR'!#REF!,$B51)+SUMIFS('4.1.1_HC'!G:G,'4.1.1_HC'!N:N,$B51)+SUMIFS('4.1.2_VN'!G:G,'4.1.2_VN'!N:N,$B51)+SUMIFS('4.2.1_HV'!G:G,'4.2.1_HV'!N:N,$B51)+SUMIFS('4.2.2_EL'!G:G,'4.2.2_EL'!N:N,$B51)+SUMIFS('4.2.3_GR'!G:G,'4.2.3_GR'!N:N,$B51)+SUMIFS('4.2.4_LN'!G:G,'4.2.4_LN'!N:N,$B51)+SUMIFS('4.2.5_LGT'!G:G,'4.2.5_LGT'!N:N,$B51)+SUMIFS('4.2.6_FA'!G:G,'4.2.6_FA'!N:N,$B51)+SUMIFS('4.2.7_CCTV'!G:G,'4.2.7_CCTV'!N:N,$B51)+SUMIFS('4.2.8_ITS'!G:G,'4.2.8_ITS'!N:N,$B51)+SUMIFS('4.2.9_PA'!G:G,'4.2.9_PA'!N:N,$B51)+SUMIFS('4.2.10_BMS'!G:G,'4.2.10_BMS'!N:N,$B51)+SUMIFS('4.2.11_TV'!G:G,'4.2.11_TV'!N:N,$B51)+SUMIFS('4.2.12_TEL'!G:G,'4.2.12_TEL'!N:N,$B51)+SUMIFS('4.2.13_LCK'!G:G,'4.2.13_LCK'!N:N,$B51)+SUMIFS('4.3.1_PL'!G:G,'4.3.1_PL'!N:N,$B51)+SUMIFS('4.3.2_SW'!G:G,'4.3.2_SW'!N:N,$B51)+SUMIFS('4.3.3_FF'!G:G,'4.3.3_FF'!N:N,$B51)+SUMIFS('4.3.4_DN'!G:G,'4.3.4_DN'!N:N,$B51)+SUMIFS('4.3.5_GAS'!G:G,'4.3.5_GAS'!N:N,$B51)+SUMIFS('4.4.1_VT'!G:G,'4.4.1_VT'!N:N,$B51)+SUMIFS('4.4.2_AC'!G:G,'4.4.2_AC'!N:N,$B51)+SUMIFS('5.1_FF'!G:G,'5.1_FF'!N:N,$B51)+SUMIFS('5.2_MF'!G:G,'5.2_MF'!N:N,$B51)+SUMIFS('5.3_FX'!G:G,'5.3_FX'!N:N,$B51)+SUMIFS('5.4_AL'!G:G,'5.4_AL'!N:N,$B51)+SUMIFS('5.5_EQ'!G:G,'5.5_EQ'!N:N,$B51)+SUMIFS('6.0_UT'!G:G,'6.0_UT'!N:N,$B51)+SUMIFS('7.1_HS'!G:G,'7.1_HS'!N:N,$B51)+SUMIFS('7.2_SS'!G:G,'7.2_SS'!N:N,$B51)+SUMIFS('8.0_CL'!G:G,'8.0_CL'!N:N,$B51)</f>
        <v/>
      </c>
      <c r="E51" s="230">
        <f>SUMIFS('1.0_PRE'!I:I,'1.0_PRE'!#REF!,$B51)+SUMIFS('2.1_ERT'!I:I,'2.1_ERT'!#REF!,$B51)+SUMIFS('2.2_SUB'!I:I,'2.2_SUB'!N:N,$B51)+SUMIFS('2.3_STR'!I:I,'2.3_STR'!#REF!,$B51)+SUMIFS('3.1_SH&amp;C'!I:I,'3.1_SH&amp;C'!#REF!,$B51)+SUMIFS('3.2_FIN'!I:I,'3.2_FIN'!#REF!,$B51)+SUMIFS('3.3_FAC'!I:I,'3.3_FAC'!#REF!,$B51)+SUMIFS('3.4_DOR'!I:I,'3.4_DOR'!#REF!,$B51)+SUMIFS('4.1.1_HC'!I:I,'4.1.1_HC'!N:N,$B51)+SUMIFS('4.1.2_VN'!I:I,'4.1.2_VN'!N:N,$B51)+SUMIFS('4.2.1_HV'!I:I,'4.2.1_HV'!N:N,$B51)+SUMIFS('4.2.2_EL'!I:I,'4.2.2_EL'!N:N,$B51)+SUMIFS('4.2.3_GR'!I:I,'4.2.3_GR'!N:N,$B51)+SUMIFS('4.2.4_LN'!I:I,'4.2.4_LN'!N:N,$B51)+SUMIFS('4.2.5_LGT'!I:I,'4.2.5_LGT'!N:N,$B51)+SUMIFS('4.2.6_FA'!I:I,'4.2.6_FA'!N:N,$B51)+SUMIFS('4.2.7_CCTV'!I:I,'4.2.7_CCTV'!N:N,$B51)+SUMIFS('4.2.8_ITS'!I:I,'4.2.8_ITS'!N:N,$B51)+SUMIFS('4.2.9_PA'!I:I,'4.2.9_PA'!N:N,$B51)+SUMIFS('4.2.10_BMS'!I:I,'4.2.10_BMS'!N:N,$B51)+SUMIFS('4.2.11_TV'!I:I,'4.2.11_TV'!N:N,$B51)+SUMIFS('4.2.12_TEL'!I:I,'4.2.12_TEL'!N:N,$B51)+SUMIFS('4.2.13_LCK'!I:I,'4.2.13_LCK'!N:N,$B51)+SUMIFS('4.3.1_PL'!I:I,'4.3.1_PL'!N:N,$B51)+SUMIFS('4.3.2_SW'!I:I,'4.3.2_SW'!N:N,$B51)+SUMIFS('4.3.3_FF'!I:I,'4.3.3_FF'!N:N,$B51)+SUMIFS('4.3.4_DN'!I:I,'4.3.4_DN'!N:N,$B51)+SUMIFS('4.3.5_GAS'!I:I,'4.3.5_GAS'!N:N,$B51)+SUMIFS('4.4.1_VT'!I:I,'4.4.1_VT'!N:N,$B51)+SUMIFS('4.4.2_AC'!I:I,'4.4.2_AC'!N:N,$B51)+SUMIFS('5.1_FF'!I:I,'5.1_FF'!N:N,$B51)+SUMIFS('5.2_MF'!I:I,'5.2_MF'!N:N,$B51)+SUMIFS('5.3_FX'!I:I,'5.3_FX'!N:N,$B51)+SUMIFS('5.4_AL'!I:I,'5.4_AL'!N:N,$B51)+SUMIFS('5.5_EQ'!I:I,'5.5_EQ'!N:N,$B51)+SUMIFS('6.0_UT'!I:I,'6.0_UT'!N:N,$B51)+SUMIFS('7.1_HS'!I:I,'7.1_HS'!N:N,$B51)+SUMIFS('7.2_SS'!I:I,'7.2_SS'!N:N,$B51)+SUMIFS('8.0_CL'!I:I,'8.0_CL'!N:N,$B51)</f>
        <v/>
      </c>
      <c r="F51" s="230">
        <f>SUMIFS('1.0_PRE'!K:K,'1.0_PRE'!#REF!,$B51)+SUMIFS('2.1_ERT'!K:K,'2.1_ERT'!#REF!,$B51)+SUMIFS('2.2_SUB'!K:K,'2.2_SUB'!N:N,$B51)+SUMIFS('2.3_STR'!K:K,'2.3_STR'!#REF!,$B51)+SUMIFS('3.1_SH&amp;C'!K:K,'3.1_SH&amp;C'!#REF!,$B51)+SUMIFS('3.2_FIN'!K:K,'3.2_FIN'!#REF!,$B51)+SUMIFS('3.3_FAC'!K:K,'3.3_FAC'!#REF!,$B51)+SUMIFS('3.4_DOR'!K:K,'3.4_DOR'!#REF!,$B51)+SUMIFS('4.1.1_HC'!K:K,'4.1.1_HC'!N:N,$B51)+SUMIFS('4.1.2_VN'!K:K,'4.1.2_VN'!N:N,$B51)+SUMIFS('4.2.1_HV'!K:K,'4.2.1_HV'!N:N,$B51)+SUMIFS('4.2.2_EL'!K:K,'4.2.2_EL'!N:N,$B51)+SUMIFS('4.2.3_GR'!K:K,'4.2.3_GR'!N:N,$B51)+SUMIFS('4.2.4_LN'!K:K,'4.2.4_LN'!N:N,$B51)+SUMIFS('4.2.5_LGT'!K:K,'4.2.5_LGT'!N:N,$B51)+SUMIFS('4.2.6_FA'!K:K,'4.2.6_FA'!N:N,$B51)+SUMIFS('4.2.7_CCTV'!K:K,'4.2.7_CCTV'!N:N,$B51)+SUMIFS('4.2.8_ITS'!K:K,'4.2.8_ITS'!N:N,$B51)+SUMIFS('4.2.9_PA'!K:K,'4.2.9_PA'!N:N,$B51)+SUMIFS('4.2.10_BMS'!K:K,'4.2.10_BMS'!N:N,$B51)+SUMIFS('4.2.11_TV'!K:K,'4.2.11_TV'!N:N,$B51)+SUMIFS('4.2.12_TEL'!K:K,'4.2.12_TEL'!N:N,$B51)+SUMIFS('4.2.13_LCK'!K:K,'4.2.13_LCK'!N:N,$B51)+SUMIFS('4.3.1_PL'!K:K,'4.3.1_PL'!N:N,$B51)+SUMIFS('4.3.2_SW'!K:K,'4.3.2_SW'!N:N,$B51)+SUMIFS('4.3.3_FF'!K:K,'4.3.3_FF'!N:N,$B51)+SUMIFS('4.3.4_DN'!K:K,'4.3.4_DN'!N:N,$B51)+SUMIFS('4.3.5_GAS'!K:K,'4.3.5_GAS'!N:N,$B51)+SUMIFS('4.4.1_VT'!K:K,'4.4.1_VT'!N:N,$B51)+SUMIFS('4.4.2_AC'!K:K,'4.4.2_AC'!N:N,$B51)+SUMIFS('5.1_FF'!K:K,'5.1_FF'!N:N,$B51)+SUMIFS('5.2_MF'!K:K,'5.2_MF'!N:N,$B51)+SUMIFS('5.3_FX'!K:K,'5.3_FX'!N:N,$B51)+SUMIFS('5.4_AL'!K:K,'5.4_AL'!N:N,$B51)+SUMIFS('5.5_EQ'!K:K,'5.5_EQ'!N:N,$B51)+SUMIFS('6.0_UT'!K:K,'6.0_UT'!N:N,$B51)+SUMIFS('7.1_HS'!K:K,'7.1_HS'!N:N,$B51)+SUMIFS('7.2_SS'!K:K,'7.2_SS'!N:N,$B51)+SUMIFS('8.0_CL'!K:K,'8.0_CL'!N:N,$B51)</f>
        <v/>
      </c>
      <c r="G51" s="230">
        <f>D51+E51+F51+SUMIFS('9.0_COH'!F:F,'9.0_COH'!H:H,$B51)+SUMIFS('10_LPC'!F:F,'10_LPC'!H:H,$B51)+SUMIFS('11_SRC'!F:F,'11_SRC'!H:H,$B51)+SUMIFS('12_DSG'!F:F,'12_DSG'!H:H,$B51)+SUMIFS('13_CMA'!F:F,'13_CMA'!H:H,$B51)+SUMIFS('14_PER'!F:F,'14_PER'!H:H,$B51)+SUMIFS('15_FIN'!F:F,'15_FIN'!H:H,$B51)+SUMIFS('16_MRK'!F:F,'16_MRK'!H:H,$B51)+SUMIFS('17_ADM'!F:F,'17_ADM'!H:H,$B51)+SUMIFS('18_PER'!F:F,'18_PER'!H:H,$B51)+SUMIFS('19_SFT'!F:F,'19_SFT'!H:H,$B51)+SUMIFS('20_BRD'!F:F,'20_BRD'!H:H,$B51)+SUMIFS('21_PRF'!F:F,'21_PRF'!H:H,$B51)+SUMIFS('22_BDV'!F:F,'22_BDV'!H:H,$B51)</f>
        <v/>
      </c>
      <c r="H51" s="234">
        <f>IFERROR(G51/$G$180,"-")</f>
        <v/>
      </c>
    </row>
    <row r="52" outlineLevel="1" ht="15" customHeight="1">
      <c r="B52" s="86" t="inlineStr">
        <is>
          <t>3.08</t>
        </is>
      </c>
      <c r="C52" s="87" t="inlineStr">
        <is>
          <t>უსაფრთხოებასთან დაკავშირებული ხარჯები (ეკიპირება, ინვენტარი და ა.შ.)</t>
        </is>
      </c>
      <c r="D52" s="235">
        <f>SUMIFS('1.0_PRE'!G:G,'1.0_PRE'!#REF!,$B52)+SUMIFS('2.1_ERT'!G:G,'2.1_ERT'!#REF!,$B52)+SUMIFS('2.2_SUB'!G:G,'2.2_SUB'!N:N,$B52)+SUMIFS('2.3_STR'!G:G,'2.3_STR'!#REF!,$B52)+SUMIFS('3.1_SH&amp;C'!G:G,'3.1_SH&amp;C'!#REF!,$B52)+SUMIFS('3.2_FIN'!G:G,'3.2_FIN'!#REF!,$B52)+SUMIFS('3.3_FAC'!G:G,'3.3_FAC'!#REF!,$B52)+SUMIFS('3.4_DOR'!G:G,'3.4_DOR'!#REF!,$B52)+SUMIFS('4.1.1_HC'!G:G,'4.1.1_HC'!N:N,$B52)+SUMIFS('4.1.2_VN'!G:G,'4.1.2_VN'!N:N,$B52)+SUMIFS('4.2.1_HV'!G:G,'4.2.1_HV'!N:N,$B52)+SUMIFS('4.2.2_EL'!G:G,'4.2.2_EL'!N:N,$B52)+SUMIFS('4.2.3_GR'!G:G,'4.2.3_GR'!N:N,$B52)+SUMIFS('4.2.4_LN'!G:G,'4.2.4_LN'!N:N,$B52)+SUMIFS('4.2.5_LGT'!G:G,'4.2.5_LGT'!N:N,$B52)+SUMIFS('4.2.6_FA'!G:G,'4.2.6_FA'!N:N,$B52)+SUMIFS('4.2.7_CCTV'!G:G,'4.2.7_CCTV'!N:N,$B52)+SUMIFS('4.2.8_ITS'!G:G,'4.2.8_ITS'!N:N,$B52)+SUMIFS('4.2.9_PA'!G:G,'4.2.9_PA'!N:N,$B52)+SUMIFS('4.2.10_BMS'!G:G,'4.2.10_BMS'!N:N,$B52)+SUMIFS('4.2.11_TV'!G:G,'4.2.11_TV'!N:N,$B52)+SUMIFS('4.2.12_TEL'!G:G,'4.2.12_TEL'!N:N,$B52)+SUMIFS('4.2.13_LCK'!G:G,'4.2.13_LCK'!N:N,$B52)+SUMIFS('4.3.1_PL'!G:G,'4.3.1_PL'!N:N,$B52)+SUMIFS('4.3.2_SW'!G:G,'4.3.2_SW'!N:N,$B52)+SUMIFS('4.3.3_FF'!G:G,'4.3.3_FF'!N:N,$B52)+SUMIFS('4.3.4_DN'!G:G,'4.3.4_DN'!N:N,$B52)+SUMIFS('4.3.5_GAS'!G:G,'4.3.5_GAS'!N:N,$B52)+SUMIFS('4.4.1_VT'!G:G,'4.4.1_VT'!N:N,$B52)+SUMIFS('4.4.2_AC'!G:G,'4.4.2_AC'!N:N,$B52)+SUMIFS('5.1_FF'!G:G,'5.1_FF'!N:N,$B52)+SUMIFS('5.2_MF'!G:G,'5.2_MF'!N:N,$B52)+SUMIFS('5.3_FX'!G:G,'5.3_FX'!N:N,$B52)+SUMIFS('5.4_AL'!G:G,'5.4_AL'!N:N,$B52)+SUMIFS('5.5_EQ'!G:G,'5.5_EQ'!N:N,$B52)+SUMIFS('6.0_UT'!G:G,'6.0_UT'!N:N,$B52)+SUMIFS('7.1_HS'!G:G,'7.1_HS'!N:N,$B52)+SUMIFS('7.2_SS'!G:G,'7.2_SS'!N:N,$B52)+SUMIFS('8.0_CL'!G:G,'8.0_CL'!N:N,$B52)</f>
        <v/>
      </c>
      <c r="E52" s="235">
        <f>SUMIFS('1.0_PRE'!I:I,'1.0_PRE'!#REF!,$B52)+SUMIFS('2.1_ERT'!I:I,'2.1_ERT'!#REF!,$B52)+SUMIFS('2.2_SUB'!I:I,'2.2_SUB'!N:N,$B52)+SUMIFS('2.3_STR'!I:I,'2.3_STR'!#REF!,$B52)+SUMIFS('3.1_SH&amp;C'!I:I,'3.1_SH&amp;C'!#REF!,$B52)+SUMIFS('3.2_FIN'!I:I,'3.2_FIN'!#REF!,$B52)+SUMIFS('3.3_FAC'!I:I,'3.3_FAC'!#REF!,$B52)+SUMIFS('3.4_DOR'!I:I,'3.4_DOR'!#REF!,$B52)+SUMIFS('4.1.1_HC'!I:I,'4.1.1_HC'!N:N,$B52)+SUMIFS('4.1.2_VN'!I:I,'4.1.2_VN'!N:N,$B52)+SUMIFS('4.2.1_HV'!I:I,'4.2.1_HV'!N:N,$B52)+SUMIFS('4.2.2_EL'!I:I,'4.2.2_EL'!N:N,$B52)+SUMIFS('4.2.3_GR'!I:I,'4.2.3_GR'!N:N,$B52)+SUMIFS('4.2.4_LN'!I:I,'4.2.4_LN'!N:N,$B52)+SUMIFS('4.2.5_LGT'!I:I,'4.2.5_LGT'!N:N,$B52)+SUMIFS('4.2.6_FA'!I:I,'4.2.6_FA'!N:N,$B52)+SUMIFS('4.2.7_CCTV'!I:I,'4.2.7_CCTV'!N:N,$B52)+SUMIFS('4.2.8_ITS'!I:I,'4.2.8_ITS'!N:N,$B52)+SUMIFS('4.2.9_PA'!I:I,'4.2.9_PA'!N:N,$B52)+SUMIFS('4.2.10_BMS'!I:I,'4.2.10_BMS'!N:N,$B52)+SUMIFS('4.2.11_TV'!I:I,'4.2.11_TV'!N:N,$B52)+SUMIFS('4.2.12_TEL'!I:I,'4.2.12_TEL'!N:N,$B52)+SUMIFS('4.2.13_LCK'!I:I,'4.2.13_LCK'!N:N,$B52)+SUMIFS('4.3.1_PL'!I:I,'4.3.1_PL'!N:N,$B52)+SUMIFS('4.3.2_SW'!I:I,'4.3.2_SW'!N:N,$B52)+SUMIFS('4.3.3_FF'!I:I,'4.3.3_FF'!N:N,$B52)+SUMIFS('4.3.4_DN'!I:I,'4.3.4_DN'!N:N,$B52)+SUMIFS('4.3.5_GAS'!I:I,'4.3.5_GAS'!N:N,$B52)+SUMIFS('4.4.1_VT'!I:I,'4.4.1_VT'!N:N,$B52)+SUMIFS('4.4.2_AC'!I:I,'4.4.2_AC'!N:N,$B52)+SUMIFS('5.1_FF'!I:I,'5.1_FF'!N:N,$B52)+SUMIFS('5.2_MF'!I:I,'5.2_MF'!N:N,$B52)+SUMIFS('5.3_FX'!I:I,'5.3_FX'!N:N,$B52)+SUMIFS('5.4_AL'!I:I,'5.4_AL'!N:N,$B52)+SUMIFS('5.5_EQ'!I:I,'5.5_EQ'!N:N,$B52)+SUMIFS('6.0_UT'!I:I,'6.0_UT'!N:N,$B52)+SUMIFS('7.1_HS'!I:I,'7.1_HS'!N:N,$B52)+SUMIFS('7.2_SS'!I:I,'7.2_SS'!N:N,$B52)+SUMIFS('8.0_CL'!I:I,'8.0_CL'!N:N,$B52)</f>
        <v/>
      </c>
      <c r="F52" s="235">
        <f>SUMIFS('1.0_PRE'!K:K,'1.0_PRE'!#REF!,$B52)+SUMIFS('2.1_ERT'!K:K,'2.1_ERT'!#REF!,$B52)+SUMIFS('2.2_SUB'!K:K,'2.2_SUB'!N:N,$B52)+SUMIFS('2.3_STR'!K:K,'2.3_STR'!#REF!,$B52)+SUMIFS('3.1_SH&amp;C'!K:K,'3.1_SH&amp;C'!#REF!,$B52)+SUMIFS('3.2_FIN'!K:K,'3.2_FIN'!#REF!,$B52)+SUMIFS('3.3_FAC'!K:K,'3.3_FAC'!#REF!,$B52)+SUMIFS('3.4_DOR'!K:K,'3.4_DOR'!#REF!,$B52)+SUMIFS('4.1.1_HC'!K:K,'4.1.1_HC'!N:N,$B52)+SUMIFS('4.1.2_VN'!K:K,'4.1.2_VN'!N:N,$B52)+SUMIFS('4.2.1_HV'!K:K,'4.2.1_HV'!N:N,$B52)+SUMIFS('4.2.2_EL'!K:K,'4.2.2_EL'!N:N,$B52)+SUMIFS('4.2.3_GR'!K:K,'4.2.3_GR'!N:N,$B52)+SUMIFS('4.2.4_LN'!K:K,'4.2.4_LN'!N:N,$B52)+SUMIFS('4.2.5_LGT'!K:K,'4.2.5_LGT'!N:N,$B52)+SUMIFS('4.2.6_FA'!K:K,'4.2.6_FA'!N:N,$B52)+SUMIFS('4.2.7_CCTV'!K:K,'4.2.7_CCTV'!N:N,$B52)+SUMIFS('4.2.8_ITS'!K:K,'4.2.8_ITS'!N:N,$B52)+SUMIFS('4.2.9_PA'!K:K,'4.2.9_PA'!N:N,$B52)+SUMIFS('4.2.10_BMS'!K:K,'4.2.10_BMS'!N:N,$B52)+SUMIFS('4.2.11_TV'!K:K,'4.2.11_TV'!N:N,$B52)+SUMIFS('4.2.12_TEL'!K:K,'4.2.12_TEL'!N:N,$B52)+SUMIFS('4.2.13_LCK'!K:K,'4.2.13_LCK'!N:N,$B52)+SUMIFS('4.3.1_PL'!K:K,'4.3.1_PL'!N:N,$B52)+SUMIFS('4.3.2_SW'!K:K,'4.3.2_SW'!N:N,$B52)+SUMIFS('4.3.3_FF'!K:K,'4.3.3_FF'!N:N,$B52)+SUMIFS('4.3.4_DN'!K:K,'4.3.4_DN'!N:N,$B52)+SUMIFS('4.3.5_GAS'!K:K,'4.3.5_GAS'!N:N,$B52)+SUMIFS('4.4.1_VT'!K:K,'4.4.1_VT'!N:N,$B52)+SUMIFS('4.4.2_AC'!K:K,'4.4.2_AC'!N:N,$B52)+SUMIFS('5.1_FF'!K:K,'5.1_FF'!N:N,$B52)+SUMIFS('5.2_MF'!K:K,'5.2_MF'!N:N,$B52)+SUMIFS('5.3_FX'!K:K,'5.3_FX'!N:N,$B52)+SUMIFS('5.4_AL'!K:K,'5.4_AL'!N:N,$B52)+SUMIFS('5.5_EQ'!K:K,'5.5_EQ'!N:N,$B52)+SUMIFS('6.0_UT'!K:K,'6.0_UT'!N:N,$B52)+SUMIFS('7.1_HS'!K:K,'7.1_HS'!N:N,$B52)+SUMIFS('7.2_SS'!K:K,'7.2_SS'!N:N,$B52)+SUMIFS('8.0_CL'!K:K,'8.0_CL'!N:N,$B52)</f>
        <v/>
      </c>
      <c r="G52" s="235">
        <f>D52+E52+F52+SUMIFS('9.0_COH'!F:F,'9.0_COH'!H:H,$B52)+SUMIFS('10_LPC'!F:F,'10_LPC'!H:H,$B52)+SUMIFS('11_SRC'!F:F,'11_SRC'!H:H,$B52)+SUMIFS('12_DSG'!F:F,'12_DSG'!H:H,$B52)+SUMIFS('13_CMA'!F:F,'13_CMA'!H:H,$B52)+SUMIFS('14_PER'!F:F,'14_PER'!H:H,$B52)+SUMIFS('15_FIN'!F:F,'15_FIN'!H:H,$B52)+SUMIFS('16_MRK'!F:F,'16_MRK'!H:H,$B52)+SUMIFS('17_ADM'!F:F,'17_ADM'!H:H,$B52)+SUMIFS('18_PER'!F:F,'18_PER'!H:H,$B52)+SUMIFS('19_SFT'!F:F,'19_SFT'!H:H,$B52)+SUMIFS('20_BRD'!F:F,'20_BRD'!H:H,$B52)+SUMIFS('21_PRF'!F:F,'21_PRF'!H:H,$B52)+SUMIFS('22_BDV'!F:F,'22_BDV'!H:H,$B52)</f>
        <v/>
      </c>
      <c r="H52" s="236">
        <f>IFERROR(G52/$G$180,"-")</f>
        <v/>
      </c>
    </row>
    <row r="53" outlineLevel="1" ht="15" customHeight="1">
      <c r="B53" s="86" t="inlineStr">
        <is>
          <t>3.09</t>
        </is>
      </c>
      <c r="C53" s="89" t="inlineStr">
        <is>
          <t>ტრანსპორტი და ლოჯისტიკა</t>
        </is>
      </c>
      <c r="D53" s="230">
        <f>SUMIFS('1.0_PRE'!G:G,'1.0_PRE'!#REF!,$B53)+SUMIFS('2.1_ERT'!G:G,'2.1_ERT'!#REF!,$B53)+SUMIFS('2.2_SUB'!G:G,'2.2_SUB'!N:N,$B53)+SUMIFS('2.3_STR'!G:G,'2.3_STR'!#REF!,$B53)+SUMIFS('3.1_SH&amp;C'!G:G,'3.1_SH&amp;C'!#REF!,$B53)+SUMIFS('3.2_FIN'!G:G,'3.2_FIN'!#REF!,$B53)+SUMIFS('3.3_FAC'!G:G,'3.3_FAC'!#REF!,$B53)+SUMIFS('3.4_DOR'!G:G,'3.4_DOR'!#REF!,$B53)+SUMIFS('4.1.1_HC'!G:G,'4.1.1_HC'!N:N,$B53)+SUMIFS('4.1.2_VN'!G:G,'4.1.2_VN'!N:N,$B53)+SUMIFS('4.2.1_HV'!G:G,'4.2.1_HV'!N:N,$B53)+SUMIFS('4.2.2_EL'!G:G,'4.2.2_EL'!N:N,$B53)+SUMIFS('4.2.3_GR'!G:G,'4.2.3_GR'!N:N,$B53)+SUMIFS('4.2.4_LN'!G:G,'4.2.4_LN'!N:N,$B53)+SUMIFS('4.2.5_LGT'!G:G,'4.2.5_LGT'!N:N,$B53)+SUMIFS('4.2.6_FA'!G:G,'4.2.6_FA'!N:N,$B53)+SUMIFS('4.2.7_CCTV'!G:G,'4.2.7_CCTV'!N:N,$B53)+SUMIFS('4.2.8_ITS'!G:G,'4.2.8_ITS'!N:N,$B53)+SUMIFS('4.2.9_PA'!G:G,'4.2.9_PA'!N:N,$B53)+SUMIFS('4.2.10_BMS'!G:G,'4.2.10_BMS'!N:N,$B53)+SUMIFS('4.2.11_TV'!G:G,'4.2.11_TV'!N:N,$B53)+SUMIFS('4.2.12_TEL'!G:G,'4.2.12_TEL'!N:N,$B53)+SUMIFS('4.2.13_LCK'!G:G,'4.2.13_LCK'!N:N,$B53)+SUMIFS('4.3.1_PL'!G:G,'4.3.1_PL'!N:N,$B53)+SUMIFS('4.3.2_SW'!G:G,'4.3.2_SW'!N:N,$B53)+SUMIFS('4.3.3_FF'!G:G,'4.3.3_FF'!N:N,$B53)+SUMIFS('4.3.4_DN'!G:G,'4.3.4_DN'!N:N,$B53)+SUMIFS('4.3.5_GAS'!G:G,'4.3.5_GAS'!N:N,$B53)+SUMIFS('4.4.1_VT'!G:G,'4.4.1_VT'!N:N,$B53)+SUMIFS('4.4.2_AC'!G:G,'4.4.2_AC'!N:N,$B53)+SUMIFS('5.1_FF'!G:G,'5.1_FF'!N:N,$B53)+SUMIFS('5.2_MF'!G:G,'5.2_MF'!N:N,$B53)+SUMIFS('5.3_FX'!G:G,'5.3_FX'!N:N,$B53)+SUMIFS('5.4_AL'!G:G,'5.4_AL'!N:N,$B53)+SUMIFS('5.5_EQ'!G:G,'5.5_EQ'!N:N,$B53)+SUMIFS('6.0_UT'!G:G,'6.0_UT'!N:N,$B53)+SUMIFS('7.1_HS'!G:G,'7.1_HS'!N:N,$B53)+SUMIFS('7.2_SS'!G:G,'7.2_SS'!N:N,$B53)+SUMIFS('8.0_CL'!G:G,'8.0_CL'!N:N,$B53)</f>
        <v/>
      </c>
      <c r="E53" s="230">
        <f>SUMIFS('1.0_PRE'!I:I,'1.0_PRE'!#REF!,$B53)+SUMIFS('2.1_ERT'!I:I,'2.1_ERT'!#REF!,$B53)+SUMIFS('2.2_SUB'!I:I,'2.2_SUB'!N:N,$B53)+SUMIFS('2.3_STR'!I:I,'2.3_STR'!#REF!,$B53)+SUMIFS('3.1_SH&amp;C'!I:I,'3.1_SH&amp;C'!#REF!,$B53)+SUMIFS('3.2_FIN'!I:I,'3.2_FIN'!#REF!,$B53)+SUMIFS('3.3_FAC'!I:I,'3.3_FAC'!#REF!,$B53)+SUMIFS('3.4_DOR'!I:I,'3.4_DOR'!#REF!,$B53)+SUMIFS('4.1.1_HC'!I:I,'4.1.1_HC'!N:N,$B53)+SUMIFS('4.1.2_VN'!I:I,'4.1.2_VN'!N:N,$B53)+SUMIFS('4.2.1_HV'!I:I,'4.2.1_HV'!N:N,$B53)+SUMIFS('4.2.2_EL'!I:I,'4.2.2_EL'!N:N,$B53)+SUMIFS('4.2.3_GR'!I:I,'4.2.3_GR'!N:N,$B53)+SUMIFS('4.2.4_LN'!I:I,'4.2.4_LN'!N:N,$B53)+SUMIFS('4.2.5_LGT'!I:I,'4.2.5_LGT'!N:N,$B53)+SUMIFS('4.2.6_FA'!I:I,'4.2.6_FA'!N:N,$B53)+SUMIFS('4.2.7_CCTV'!I:I,'4.2.7_CCTV'!N:N,$B53)+SUMIFS('4.2.8_ITS'!I:I,'4.2.8_ITS'!N:N,$B53)+SUMIFS('4.2.9_PA'!I:I,'4.2.9_PA'!N:N,$B53)+SUMIFS('4.2.10_BMS'!I:I,'4.2.10_BMS'!N:N,$B53)+SUMIFS('4.2.11_TV'!I:I,'4.2.11_TV'!N:N,$B53)+SUMIFS('4.2.12_TEL'!I:I,'4.2.12_TEL'!N:N,$B53)+SUMIFS('4.2.13_LCK'!I:I,'4.2.13_LCK'!N:N,$B53)+SUMIFS('4.3.1_PL'!I:I,'4.3.1_PL'!N:N,$B53)+SUMIFS('4.3.2_SW'!I:I,'4.3.2_SW'!N:N,$B53)+SUMIFS('4.3.3_FF'!I:I,'4.3.3_FF'!N:N,$B53)+SUMIFS('4.3.4_DN'!I:I,'4.3.4_DN'!N:N,$B53)+SUMIFS('4.3.5_GAS'!I:I,'4.3.5_GAS'!N:N,$B53)+SUMIFS('4.4.1_VT'!I:I,'4.4.1_VT'!N:N,$B53)+SUMIFS('4.4.2_AC'!I:I,'4.4.2_AC'!N:N,$B53)+SUMIFS('5.1_FF'!I:I,'5.1_FF'!N:N,$B53)+SUMIFS('5.2_MF'!I:I,'5.2_MF'!N:N,$B53)+SUMIFS('5.3_FX'!I:I,'5.3_FX'!N:N,$B53)+SUMIFS('5.4_AL'!I:I,'5.4_AL'!N:N,$B53)+SUMIFS('5.5_EQ'!I:I,'5.5_EQ'!N:N,$B53)+SUMIFS('6.0_UT'!I:I,'6.0_UT'!N:N,$B53)+SUMIFS('7.1_HS'!I:I,'7.1_HS'!N:N,$B53)+SUMIFS('7.2_SS'!I:I,'7.2_SS'!N:N,$B53)+SUMIFS('8.0_CL'!I:I,'8.0_CL'!N:N,$B53)</f>
        <v/>
      </c>
      <c r="F53" s="230">
        <f>SUMIFS('1.0_PRE'!K:K,'1.0_PRE'!#REF!,$B53)+SUMIFS('2.1_ERT'!K:K,'2.1_ERT'!#REF!,$B53)+SUMIFS('2.2_SUB'!K:K,'2.2_SUB'!N:N,$B53)+SUMIFS('2.3_STR'!K:K,'2.3_STR'!#REF!,$B53)+SUMIFS('3.1_SH&amp;C'!K:K,'3.1_SH&amp;C'!#REF!,$B53)+SUMIFS('3.2_FIN'!K:K,'3.2_FIN'!#REF!,$B53)+SUMIFS('3.3_FAC'!K:K,'3.3_FAC'!#REF!,$B53)+SUMIFS('3.4_DOR'!K:K,'3.4_DOR'!#REF!,$B53)+SUMIFS('4.1.1_HC'!K:K,'4.1.1_HC'!N:N,$B53)+SUMIFS('4.1.2_VN'!K:K,'4.1.2_VN'!N:N,$B53)+SUMIFS('4.2.1_HV'!K:K,'4.2.1_HV'!N:N,$B53)+SUMIFS('4.2.2_EL'!K:K,'4.2.2_EL'!N:N,$B53)+SUMIFS('4.2.3_GR'!K:K,'4.2.3_GR'!N:N,$B53)+SUMIFS('4.2.4_LN'!K:K,'4.2.4_LN'!N:N,$B53)+SUMIFS('4.2.5_LGT'!K:K,'4.2.5_LGT'!N:N,$B53)+SUMIFS('4.2.6_FA'!K:K,'4.2.6_FA'!N:N,$B53)+SUMIFS('4.2.7_CCTV'!K:K,'4.2.7_CCTV'!N:N,$B53)+SUMIFS('4.2.8_ITS'!K:K,'4.2.8_ITS'!N:N,$B53)+SUMIFS('4.2.9_PA'!K:K,'4.2.9_PA'!N:N,$B53)+SUMIFS('4.2.10_BMS'!K:K,'4.2.10_BMS'!N:N,$B53)+SUMIFS('4.2.11_TV'!K:K,'4.2.11_TV'!N:N,$B53)+SUMIFS('4.2.12_TEL'!K:K,'4.2.12_TEL'!N:N,$B53)+SUMIFS('4.2.13_LCK'!K:K,'4.2.13_LCK'!N:N,$B53)+SUMIFS('4.3.1_PL'!K:K,'4.3.1_PL'!N:N,$B53)+SUMIFS('4.3.2_SW'!K:K,'4.3.2_SW'!N:N,$B53)+SUMIFS('4.3.3_FF'!K:K,'4.3.3_FF'!N:N,$B53)+SUMIFS('4.3.4_DN'!K:K,'4.3.4_DN'!N:N,$B53)+SUMIFS('4.3.5_GAS'!K:K,'4.3.5_GAS'!N:N,$B53)+SUMIFS('4.4.1_VT'!K:K,'4.4.1_VT'!N:N,$B53)+SUMIFS('4.4.2_AC'!K:K,'4.4.2_AC'!N:N,$B53)+SUMIFS('5.1_FF'!K:K,'5.1_FF'!N:N,$B53)+SUMIFS('5.2_MF'!K:K,'5.2_MF'!N:N,$B53)+SUMIFS('5.3_FX'!K:K,'5.3_FX'!N:N,$B53)+SUMIFS('5.4_AL'!K:K,'5.4_AL'!N:N,$B53)+SUMIFS('5.5_EQ'!K:K,'5.5_EQ'!N:N,$B53)+SUMIFS('6.0_UT'!K:K,'6.0_UT'!N:N,$B53)+SUMIFS('7.1_HS'!K:K,'7.1_HS'!N:N,$B53)+SUMIFS('7.2_SS'!K:K,'7.2_SS'!N:N,$B53)+SUMIFS('8.0_CL'!K:K,'8.0_CL'!N:N,$B53)</f>
        <v/>
      </c>
      <c r="G53" s="230">
        <f>D53+E53+F53+SUMIFS('9.0_COH'!F:F,'9.0_COH'!H:H,$B53)+SUMIFS('10_LPC'!F:F,'10_LPC'!H:H,$B53)+SUMIFS('11_SRC'!F:F,'11_SRC'!H:H,$B53)+SUMIFS('12_DSG'!F:F,'12_DSG'!H:H,$B53)+SUMIFS('13_CMA'!F:F,'13_CMA'!H:H,$B53)+SUMIFS('14_PER'!F:F,'14_PER'!H:H,$B53)+SUMIFS('15_FIN'!F:F,'15_FIN'!H:H,$B53)+SUMIFS('16_MRK'!F:F,'16_MRK'!H:H,$B53)+SUMIFS('17_ADM'!F:F,'17_ADM'!H:H,$B53)+SUMIFS('18_PER'!F:F,'18_PER'!H:H,$B53)+SUMIFS('19_SFT'!F:F,'19_SFT'!H:H,$B53)+SUMIFS('20_BRD'!F:F,'20_BRD'!H:H,$B53)+SUMIFS('21_PRF'!F:F,'21_PRF'!H:H,$B53)+SUMIFS('22_BDV'!F:F,'22_BDV'!H:H,$B53)</f>
        <v/>
      </c>
      <c r="H53" s="234">
        <f>IFERROR(G53/$G$180,"-")</f>
        <v/>
      </c>
    </row>
    <row r="54" ht="15" customFormat="1" customHeight="1" s="21">
      <c r="A54" s="26" t="n"/>
      <c r="B54" s="84" t="inlineStr">
        <is>
          <t>4.00</t>
        </is>
      </c>
      <c r="C54" s="85" t="inlineStr">
        <is>
          <t>მონოლითური რკინაბეტონის სამუშაოები</t>
        </is>
      </c>
      <c r="D54" s="237">
        <f>SUBTOTAL(9,D55:D70)</f>
        <v/>
      </c>
      <c r="E54" s="237">
        <f>SUBTOTAL(9,E55:E70)</f>
        <v/>
      </c>
      <c r="F54" s="237">
        <f>SUBTOTAL(9,F55:F70)</f>
        <v/>
      </c>
      <c r="G54" s="237">
        <f>SUBTOTAL(9,G55:G70)</f>
        <v/>
      </c>
      <c r="H54" s="238">
        <f>IFERROR(G54/$G$180,"-")</f>
        <v/>
      </c>
      <c r="I54" s="26" t="n"/>
      <c r="J54" s="26" t="n"/>
      <c r="K54" s="26" t="n"/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0" t="n"/>
      <c r="EU54" s="20" t="n"/>
      <c r="EV54" s="20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</row>
    <row r="55" outlineLevel="1" ht="15" customHeight="1">
      <c r="B55" s="86" t="inlineStr">
        <is>
          <t>4.01</t>
        </is>
      </c>
      <c r="C55" s="87" t="inlineStr">
        <is>
          <t>ზოგადი</t>
        </is>
      </c>
      <c r="D55" s="230">
        <f>SUMIFS('1.0_PRE'!G:G,'1.0_PRE'!#REF!,$B55)+SUMIFS('2.1_ERT'!G:G,'2.1_ERT'!#REF!,$B55)+SUMIFS('2.2_SUB'!G:G,'2.2_SUB'!N:N,$B55)+SUMIFS('2.3_STR'!G:G,'2.3_STR'!#REF!,$B55)+SUMIFS('3.1_SH&amp;C'!G:G,'3.1_SH&amp;C'!#REF!,$B55)+SUMIFS('3.2_FIN'!G:G,'3.2_FIN'!#REF!,$B55)+SUMIFS('3.3_FAC'!G:G,'3.3_FAC'!#REF!,$B55)+SUMIFS('3.4_DOR'!G:G,'3.4_DOR'!#REF!,$B55)+SUMIFS('4.1.1_HC'!G:G,'4.1.1_HC'!N:N,$B55)+SUMIFS('4.1.2_VN'!G:G,'4.1.2_VN'!N:N,$B55)+SUMIFS('4.2.1_HV'!G:G,'4.2.1_HV'!N:N,$B55)+SUMIFS('4.2.2_EL'!G:G,'4.2.2_EL'!N:N,$B55)+SUMIFS('4.2.3_GR'!G:G,'4.2.3_GR'!N:N,$B55)+SUMIFS('4.2.4_LN'!G:G,'4.2.4_LN'!N:N,$B55)+SUMIFS('4.2.5_LGT'!G:G,'4.2.5_LGT'!N:N,$B55)+SUMIFS('4.2.6_FA'!G:G,'4.2.6_FA'!N:N,$B55)+SUMIFS('4.2.7_CCTV'!G:G,'4.2.7_CCTV'!N:N,$B55)+SUMIFS('4.2.8_ITS'!G:G,'4.2.8_ITS'!N:N,$B55)+SUMIFS('4.2.9_PA'!G:G,'4.2.9_PA'!N:N,$B55)+SUMIFS('4.2.10_BMS'!G:G,'4.2.10_BMS'!N:N,$B55)+SUMIFS('4.2.11_TV'!G:G,'4.2.11_TV'!N:N,$B55)+SUMIFS('4.2.12_TEL'!G:G,'4.2.12_TEL'!N:N,$B55)+SUMIFS('4.2.13_LCK'!G:G,'4.2.13_LCK'!N:N,$B55)+SUMIFS('4.3.1_PL'!G:G,'4.3.1_PL'!N:N,$B55)+SUMIFS('4.3.2_SW'!G:G,'4.3.2_SW'!N:N,$B55)+SUMIFS('4.3.3_FF'!G:G,'4.3.3_FF'!N:N,$B55)+SUMIFS('4.3.4_DN'!G:G,'4.3.4_DN'!N:N,$B55)+SUMIFS('4.3.5_GAS'!G:G,'4.3.5_GAS'!N:N,$B55)+SUMIFS('4.4.1_VT'!G:G,'4.4.1_VT'!N:N,$B55)+SUMIFS('4.4.2_AC'!G:G,'4.4.2_AC'!N:N,$B55)+SUMIFS('5.1_FF'!G:G,'5.1_FF'!N:N,$B55)+SUMIFS('5.2_MF'!G:G,'5.2_MF'!N:N,$B55)+SUMIFS('5.3_FX'!G:G,'5.3_FX'!N:N,$B55)+SUMIFS('5.4_AL'!G:G,'5.4_AL'!N:N,$B55)+SUMIFS('5.5_EQ'!G:G,'5.5_EQ'!N:N,$B55)+SUMIFS('6.0_UT'!G:G,'6.0_UT'!N:N,$B55)+SUMIFS('7.1_HS'!G:G,'7.1_HS'!N:N,$B55)+SUMIFS('7.2_SS'!G:G,'7.2_SS'!N:N,$B55)+SUMIFS('8.0_CL'!G:G,'8.0_CL'!N:N,$B55)</f>
        <v/>
      </c>
      <c r="E55" s="230">
        <f>SUMIFS('1.0_PRE'!I:I,'1.0_PRE'!#REF!,$B55)+SUMIFS('2.1_ERT'!I:I,'2.1_ERT'!#REF!,$B55)+SUMIFS('2.2_SUB'!I:I,'2.2_SUB'!N:N,$B55)+SUMIFS('2.3_STR'!I:I,'2.3_STR'!#REF!,$B55)+SUMIFS('3.1_SH&amp;C'!I:I,'3.1_SH&amp;C'!#REF!,$B55)+SUMIFS('3.2_FIN'!I:I,'3.2_FIN'!#REF!,$B55)+SUMIFS('3.3_FAC'!I:I,'3.3_FAC'!#REF!,$B55)+SUMIFS('3.4_DOR'!I:I,'3.4_DOR'!#REF!,$B55)+SUMIFS('4.1.1_HC'!I:I,'4.1.1_HC'!N:N,$B55)+SUMIFS('4.1.2_VN'!I:I,'4.1.2_VN'!N:N,$B55)+SUMIFS('4.2.1_HV'!I:I,'4.2.1_HV'!N:N,$B55)+SUMIFS('4.2.2_EL'!I:I,'4.2.2_EL'!N:N,$B55)+SUMIFS('4.2.3_GR'!I:I,'4.2.3_GR'!N:N,$B55)+SUMIFS('4.2.4_LN'!I:I,'4.2.4_LN'!N:N,$B55)+SUMIFS('4.2.5_LGT'!I:I,'4.2.5_LGT'!N:N,$B55)+SUMIFS('4.2.6_FA'!I:I,'4.2.6_FA'!N:N,$B55)+SUMIFS('4.2.7_CCTV'!I:I,'4.2.7_CCTV'!N:N,$B55)+SUMIFS('4.2.8_ITS'!I:I,'4.2.8_ITS'!N:N,$B55)+SUMIFS('4.2.9_PA'!I:I,'4.2.9_PA'!N:N,$B55)+SUMIFS('4.2.10_BMS'!I:I,'4.2.10_BMS'!N:N,$B55)+SUMIFS('4.2.11_TV'!I:I,'4.2.11_TV'!N:N,$B55)+SUMIFS('4.2.12_TEL'!I:I,'4.2.12_TEL'!N:N,$B55)+SUMIFS('4.2.13_LCK'!I:I,'4.2.13_LCK'!N:N,$B55)+SUMIFS('4.3.1_PL'!I:I,'4.3.1_PL'!N:N,$B55)+SUMIFS('4.3.2_SW'!I:I,'4.3.2_SW'!N:N,$B55)+SUMIFS('4.3.3_FF'!I:I,'4.3.3_FF'!N:N,$B55)+SUMIFS('4.3.4_DN'!I:I,'4.3.4_DN'!N:N,$B55)+SUMIFS('4.3.5_GAS'!I:I,'4.3.5_GAS'!N:N,$B55)+SUMIFS('4.4.1_VT'!I:I,'4.4.1_VT'!N:N,$B55)+SUMIFS('4.4.2_AC'!I:I,'4.4.2_AC'!N:N,$B55)+SUMIFS('5.1_FF'!I:I,'5.1_FF'!N:N,$B55)+SUMIFS('5.2_MF'!I:I,'5.2_MF'!N:N,$B55)+SUMIFS('5.3_FX'!I:I,'5.3_FX'!N:N,$B55)+SUMIFS('5.4_AL'!I:I,'5.4_AL'!N:N,$B55)+SUMIFS('5.5_EQ'!I:I,'5.5_EQ'!N:N,$B55)+SUMIFS('6.0_UT'!I:I,'6.0_UT'!N:N,$B55)+SUMIFS('7.1_HS'!I:I,'7.1_HS'!N:N,$B55)+SUMIFS('7.2_SS'!I:I,'7.2_SS'!N:N,$B55)+SUMIFS('8.0_CL'!I:I,'8.0_CL'!N:N,$B55)</f>
        <v/>
      </c>
      <c r="F55" s="230">
        <f>SUMIFS('1.0_PRE'!K:K,'1.0_PRE'!#REF!,$B55)+SUMIFS('2.1_ERT'!K:K,'2.1_ERT'!#REF!,$B55)+SUMIFS('2.2_SUB'!K:K,'2.2_SUB'!N:N,$B55)+SUMIFS('2.3_STR'!K:K,'2.3_STR'!#REF!,$B55)+SUMIFS('3.1_SH&amp;C'!K:K,'3.1_SH&amp;C'!#REF!,$B55)+SUMIFS('3.2_FIN'!K:K,'3.2_FIN'!#REF!,$B55)+SUMIFS('3.3_FAC'!K:K,'3.3_FAC'!#REF!,$B55)+SUMIFS('3.4_DOR'!K:K,'3.4_DOR'!#REF!,$B55)+SUMIFS('4.1.1_HC'!K:K,'4.1.1_HC'!N:N,$B55)+SUMIFS('4.1.2_VN'!K:K,'4.1.2_VN'!N:N,$B55)+SUMIFS('4.2.1_HV'!K:K,'4.2.1_HV'!N:N,$B55)+SUMIFS('4.2.2_EL'!K:K,'4.2.2_EL'!N:N,$B55)+SUMIFS('4.2.3_GR'!K:K,'4.2.3_GR'!N:N,$B55)+SUMIFS('4.2.4_LN'!K:K,'4.2.4_LN'!N:N,$B55)+SUMIFS('4.2.5_LGT'!K:K,'4.2.5_LGT'!N:N,$B55)+SUMIFS('4.2.6_FA'!K:K,'4.2.6_FA'!N:N,$B55)+SUMIFS('4.2.7_CCTV'!K:K,'4.2.7_CCTV'!N:N,$B55)+SUMIFS('4.2.8_ITS'!K:K,'4.2.8_ITS'!N:N,$B55)+SUMIFS('4.2.9_PA'!K:K,'4.2.9_PA'!N:N,$B55)+SUMIFS('4.2.10_BMS'!K:K,'4.2.10_BMS'!N:N,$B55)+SUMIFS('4.2.11_TV'!K:K,'4.2.11_TV'!N:N,$B55)+SUMIFS('4.2.12_TEL'!K:K,'4.2.12_TEL'!N:N,$B55)+SUMIFS('4.2.13_LCK'!K:K,'4.2.13_LCK'!N:N,$B55)+SUMIFS('4.3.1_PL'!K:K,'4.3.1_PL'!N:N,$B55)+SUMIFS('4.3.2_SW'!K:K,'4.3.2_SW'!N:N,$B55)+SUMIFS('4.3.3_FF'!K:K,'4.3.3_FF'!N:N,$B55)+SUMIFS('4.3.4_DN'!K:K,'4.3.4_DN'!N:N,$B55)+SUMIFS('4.3.5_GAS'!K:K,'4.3.5_GAS'!N:N,$B55)+SUMIFS('4.4.1_VT'!K:K,'4.4.1_VT'!N:N,$B55)+SUMIFS('4.4.2_AC'!K:K,'4.4.2_AC'!N:N,$B55)+SUMIFS('5.1_FF'!K:K,'5.1_FF'!N:N,$B55)+SUMIFS('5.2_MF'!K:K,'5.2_MF'!N:N,$B55)+SUMIFS('5.3_FX'!K:K,'5.3_FX'!N:N,$B55)+SUMIFS('5.4_AL'!K:K,'5.4_AL'!N:N,$B55)+SUMIFS('5.5_EQ'!K:K,'5.5_EQ'!N:N,$B55)+SUMIFS('6.0_UT'!K:K,'6.0_UT'!N:N,$B55)+SUMIFS('7.1_HS'!K:K,'7.1_HS'!N:N,$B55)+SUMIFS('7.2_SS'!K:K,'7.2_SS'!N:N,$B55)+SUMIFS('8.0_CL'!K:K,'8.0_CL'!N:N,$B55)</f>
        <v/>
      </c>
      <c r="G55" s="230">
        <f>D55+E55+F55+SUMIFS('9.0_COH'!F:F,'9.0_COH'!H:H,$B55)+SUMIFS('10_LPC'!F:F,'10_LPC'!H:H,$B55)+SUMIFS('11_SRC'!F:F,'11_SRC'!H:H,$B55)+SUMIFS('12_DSG'!F:F,'12_DSG'!H:H,$B55)+SUMIFS('13_CMA'!F:F,'13_CMA'!H:H,$B55)+SUMIFS('14_PER'!F:F,'14_PER'!H:H,$B55)+SUMIFS('15_FIN'!F:F,'15_FIN'!H:H,$B55)+SUMIFS('16_MRK'!F:F,'16_MRK'!H:H,$B55)+SUMIFS('17_ADM'!F:F,'17_ADM'!H:H,$B55)+SUMIFS('18_PER'!F:F,'18_PER'!H:H,$B55)+SUMIFS('19_SFT'!F:F,'19_SFT'!H:H,$B55)+SUMIFS('20_BRD'!F:F,'20_BRD'!H:H,$B55)+SUMIFS('21_PRF'!F:F,'21_PRF'!H:H,$B55)+SUMIFS('22_BDV'!F:F,'22_BDV'!H:H,$B55)</f>
        <v/>
      </c>
      <c r="H55" s="234">
        <f>IFERROR(G55/$G$180,"-")</f>
        <v/>
      </c>
    </row>
    <row r="56" outlineLevel="1" ht="15" customHeight="1">
      <c r="B56" s="86" t="inlineStr">
        <is>
          <t>4.02</t>
        </is>
      </c>
      <c r="C56" s="87" t="inlineStr">
        <is>
          <t>რკინაბეტონის სამუშაოები</t>
        </is>
      </c>
      <c r="D56" s="230">
        <f>SUMIFS('1.0_PRE'!G:G,'1.0_PRE'!#REF!,$B56)+SUMIFS('2.1_ERT'!G:G,'2.1_ERT'!#REF!,$B56)+SUMIFS('2.2_SUB'!G:G,'2.2_SUB'!N:N,$B56)+SUMIFS('2.3_STR'!G:G,'2.3_STR'!#REF!,$B56)+SUMIFS('3.1_SH&amp;C'!G:G,'3.1_SH&amp;C'!#REF!,$B56)+SUMIFS('3.2_FIN'!G:G,'3.2_FIN'!#REF!,$B56)+SUMIFS('3.3_FAC'!G:G,'3.3_FAC'!#REF!,$B56)+SUMIFS('3.4_DOR'!G:G,'3.4_DOR'!#REF!,$B56)+SUMIFS('4.1.1_HC'!G:G,'4.1.1_HC'!N:N,$B56)+SUMIFS('4.1.2_VN'!G:G,'4.1.2_VN'!N:N,$B56)+SUMIFS('4.2.1_HV'!G:G,'4.2.1_HV'!N:N,$B56)+SUMIFS('4.2.2_EL'!G:G,'4.2.2_EL'!N:N,$B56)+SUMIFS('4.2.3_GR'!G:G,'4.2.3_GR'!N:N,$B56)+SUMIFS('4.2.4_LN'!G:G,'4.2.4_LN'!N:N,$B56)+SUMIFS('4.2.5_LGT'!G:G,'4.2.5_LGT'!N:N,$B56)+SUMIFS('4.2.6_FA'!G:G,'4.2.6_FA'!N:N,$B56)+SUMIFS('4.2.7_CCTV'!G:G,'4.2.7_CCTV'!N:N,$B56)+SUMIFS('4.2.8_ITS'!G:G,'4.2.8_ITS'!N:N,$B56)+SUMIFS('4.2.9_PA'!G:G,'4.2.9_PA'!N:N,$B56)+SUMIFS('4.2.10_BMS'!G:G,'4.2.10_BMS'!N:N,$B56)+SUMIFS('4.2.11_TV'!G:G,'4.2.11_TV'!N:N,$B56)+SUMIFS('4.2.12_TEL'!G:G,'4.2.12_TEL'!N:N,$B56)+SUMIFS('4.2.13_LCK'!G:G,'4.2.13_LCK'!N:N,$B56)+SUMIFS('4.3.1_PL'!G:G,'4.3.1_PL'!N:N,$B56)+SUMIFS('4.3.2_SW'!G:G,'4.3.2_SW'!N:N,$B56)+SUMIFS('4.3.3_FF'!G:G,'4.3.3_FF'!N:N,$B56)+SUMIFS('4.3.4_DN'!G:G,'4.3.4_DN'!N:N,$B56)+SUMIFS('4.3.5_GAS'!G:G,'4.3.5_GAS'!N:N,$B56)+SUMIFS('4.4.1_VT'!G:G,'4.4.1_VT'!N:N,$B56)+SUMIFS('4.4.2_AC'!G:G,'4.4.2_AC'!N:N,$B56)+SUMIFS('5.1_FF'!G:G,'5.1_FF'!N:N,$B56)+SUMIFS('5.2_MF'!G:G,'5.2_MF'!N:N,$B56)+SUMIFS('5.3_FX'!G:G,'5.3_FX'!N:N,$B56)+SUMIFS('5.4_AL'!G:G,'5.4_AL'!N:N,$B56)+SUMIFS('5.5_EQ'!G:G,'5.5_EQ'!N:N,$B56)+SUMIFS('6.0_UT'!G:G,'6.0_UT'!N:N,$B56)+SUMIFS('7.1_HS'!G:G,'7.1_HS'!N:N,$B56)+SUMIFS('7.2_SS'!G:G,'7.2_SS'!N:N,$B56)+SUMIFS('8.0_CL'!G:G,'8.0_CL'!N:N,$B56)</f>
        <v/>
      </c>
      <c r="E56" s="230">
        <f>SUMIFS('1.0_PRE'!I:I,'1.0_PRE'!#REF!,$B56)+SUMIFS('2.1_ERT'!I:I,'2.1_ERT'!#REF!,$B56)+SUMIFS('2.2_SUB'!I:I,'2.2_SUB'!N:N,$B56)+SUMIFS('2.3_STR'!I:I,'2.3_STR'!#REF!,$B56)+SUMIFS('3.1_SH&amp;C'!I:I,'3.1_SH&amp;C'!#REF!,$B56)+SUMIFS('3.2_FIN'!I:I,'3.2_FIN'!#REF!,$B56)+SUMIFS('3.3_FAC'!I:I,'3.3_FAC'!#REF!,$B56)+SUMIFS('3.4_DOR'!I:I,'3.4_DOR'!#REF!,$B56)+SUMIFS('4.1.1_HC'!I:I,'4.1.1_HC'!N:N,$B56)+SUMIFS('4.1.2_VN'!I:I,'4.1.2_VN'!N:N,$B56)+SUMIFS('4.2.1_HV'!I:I,'4.2.1_HV'!N:N,$B56)+SUMIFS('4.2.2_EL'!I:I,'4.2.2_EL'!N:N,$B56)+SUMIFS('4.2.3_GR'!I:I,'4.2.3_GR'!N:N,$B56)+SUMIFS('4.2.4_LN'!I:I,'4.2.4_LN'!N:N,$B56)+SUMIFS('4.2.5_LGT'!I:I,'4.2.5_LGT'!N:N,$B56)+SUMIFS('4.2.6_FA'!I:I,'4.2.6_FA'!N:N,$B56)+SUMIFS('4.2.7_CCTV'!I:I,'4.2.7_CCTV'!N:N,$B56)+SUMIFS('4.2.8_ITS'!I:I,'4.2.8_ITS'!N:N,$B56)+SUMIFS('4.2.9_PA'!I:I,'4.2.9_PA'!N:N,$B56)+SUMIFS('4.2.10_BMS'!I:I,'4.2.10_BMS'!N:N,$B56)+SUMIFS('4.2.11_TV'!I:I,'4.2.11_TV'!N:N,$B56)+SUMIFS('4.2.12_TEL'!I:I,'4.2.12_TEL'!N:N,$B56)+SUMIFS('4.2.13_LCK'!I:I,'4.2.13_LCK'!N:N,$B56)+SUMIFS('4.3.1_PL'!I:I,'4.3.1_PL'!N:N,$B56)+SUMIFS('4.3.2_SW'!I:I,'4.3.2_SW'!N:N,$B56)+SUMIFS('4.3.3_FF'!I:I,'4.3.3_FF'!N:N,$B56)+SUMIFS('4.3.4_DN'!I:I,'4.3.4_DN'!N:N,$B56)+SUMIFS('4.3.5_GAS'!I:I,'4.3.5_GAS'!N:N,$B56)+SUMIFS('4.4.1_VT'!I:I,'4.4.1_VT'!N:N,$B56)+SUMIFS('4.4.2_AC'!I:I,'4.4.2_AC'!N:N,$B56)+SUMIFS('5.1_FF'!I:I,'5.1_FF'!N:N,$B56)+SUMIFS('5.2_MF'!I:I,'5.2_MF'!N:N,$B56)+SUMIFS('5.3_FX'!I:I,'5.3_FX'!N:N,$B56)+SUMIFS('5.4_AL'!I:I,'5.4_AL'!N:N,$B56)+SUMIFS('5.5_EQ'!I:I,'5.5_EQ'!N:N,$B56)+SUMIFS('6.0_UT'!I:I,'6.0_UT'!N:N,$B56)+SUMIFS('7.1_HS'!I:I,'7.1_HS'!N:N,$B56)+SUMIFS('7.2_SS'!I:I,'7.2_SS'!N:N,$B56)+SUMIFS('8.0_CL'!I:I,'8.0_CL'!N:N,$B56)</f>
        <v/>
      </c>
      <c r="F56" s="230">
        <f>SUMIFS('1.0_PRE'!K:K,'1.0_PRE'!#REF!,$B56)+SUMIFS('2.1_ERT'!K:K,'2.1_ERT'!#REF!,$B56)+SUMIFS('2.2_SUB'!K:K,'2.2_SUB'!N:N,$B56)+SUMIFS('2.3_STR'!K:K,'2.3_STR'!#REF!,$B56)+SUMIFS('3.1_SH&amp;C'!K:K,'3.1_SH&amp;C'!#REF!,$B56)+SUMIFS('3.2_FIN'!K:K,'3.2_FIN'!#REF!,$B56)+SUMIFS('3.3_FAC'!K:K,'3.3_FAC'!#REF!,$B56)+SUMIFS('3.4_DOR'!K:K,'3.4_DOR'!#REF!,$B56)+SUMIFS('4.1.1_HC'!K:K,'4.1.1_HC'!N:N,$B56)+SUMIFS('4.1.2_VN'!K:K,'4.1.2_VN'!N:N,$B56)+SUMIFS('4.2.1_HV'!K:K,'4.2.1_HV'!N:N,$B56)+SUMIFS('4.2.2_EL'!K:K,'4.2.2_EL'!N:N,$B56)+SUMIFS('4.2.3_GR'!K:K,'4.2.3_GR'!N:N,$B56)+SUMIFS('4.2.4_LN'!K:K,'4.2.4_LN'!N:N,$B56)+SUMIFS('4.2.5_LGT'!K:K,'4.2.5_LGT'!N:N,$B56)+SUMIFS('4.2.6_FA'!K:K,'4.2.6_FA'!N:N,$B56)+SUMIFS('4.2.7_CCTV'!K:K,'4.2.7_CCTV'!N:N,$B56)+SUMIFS('4.2.8_ITS'!K:K,'4.2.8_ITS'!N:N,$B56)+SUMIFS('4.2.9_PA'!K:K,'4.2.9_PA'!N:N,$B56)+SUMIFS('4.2.10_BMS'!K:K,'4.2.10_BMS'!N:N,$B56)+SUMIFS('4.2.11_TV'!K:K,'4.2.11_TV'!N:N,$B56)+SUMIFS('4.2.12_TEL'!K:K,'4.2.12_TEL'!N:N,$B56)+SUMIFS('4.2.13_LCK'!K:K,'4.2.13_LCK'!N:N,$B56)+SUMIFS('4.3.1_PL'!K:K,'4.3.1_PL'!N:N,$B56)+SUMIFS('4.3.2_SW'!K:K,'4.3.2_SW'!N:N,$B56)+SUMIFS('4.3.3_FF'!K:K,'4.3.3_FF'!N:N,$B56)+SUMIFS('4.3.4_DN'!K:K,'4.3.4_DN'!N:N,$B56)+SUMIFS('4.3.5_GAS'!K:K,'4.3.5_GAS'!N:N,$B56)+SUMIFS('4.4.1_VT'!K:K,'4.4.1_VT'!N:N,$B56)+SUMIFS('4.4.2_AC'!K:K,'4.4.2_AC'!N:N,$B56)+SUMIFS('5.1_FF'!K:K,'5.1_FF'!N:N,$B56)+SUMIFS('5.2_MF'!K:K,'5.2_MF'!N:N,$B56)+SUMIFS('5.3_FX'!K:K,'5.3_FX'!N:N,$B56)+SUMIFS('5.4_AL'!K:K,'5.4_AL'!N:N,$B56)+SUMIFS('5.5_EQ'!K:K,'5.5_EQ'!N:N,$B56)+SUMIFS('6.0_UT'!K:K,'6.0_UT'!N:N,$B56)+SUMIFS('7.1_HS'!K:K,'7.1_HS'!N:N,$B56)+SUMIFS('7.2_SS'!K:K,'7.2_SS'!N:N,$B56)+SUMIFS('8.0_CL'!K:K,'8.0_CL'!N:N,$B56)</f>
        <v/>
      </c>
      <c r="G56" s="230">
        <f>D56+E56+F56+SUMIFS('9.0_COH'!F:F,'9.0_COH'!H:H,$B56)+SUMIFS('10_LPC'!F:F,'10_LPC'!H:H,$B56)+SUMIFS('11_SRC'!F:F,'11_SRC'!H:H,$B56)+SUMIFS('12_DSG'!F:F,'12_DSG'!H:H,$B56)+SUMIFS('13_CMA'!F:F,'13_CMA'!H:H,$B56)+SUMIFS('14_PER'!F:F,'14_PER'!H:H,$B56)+SUMIFS('15_FIN'!F:F,'15_FIN'!H:H,$B56)+SUMIFS('16_MRK'!F:F,'16_MRK'!H:H,$B56)+SUMIFS('17_ADM'!F:F,'17_ADM'!H:H,$B56)+SUMIFS('18_PER'!F:F,'18_PER'!H:H,$B56)+SUMIFS('19_SFT'!F:F,'19_SFT'!H:H,$B56)+SUMIFS('20_BRD'!F:F,'20_BRD'!H:H,$B56)+SUMIFS('21_PRF'!F:F,'21_PRF'!H:H,$B56)+SUMIFS('22_BDV'!F:F,'22_BDV'!H:H,$B56)</f>
        <v/>
      </c>
      <c r="H56" s="234">
        <f>IFERROR(G56/$G$180,"-")</f>
        <v/>
      </c>
    </row>
    <row r="57" outlineLevel="1" ht="15" customHeight="1">
      <c r="B57" s="86" t="inlineStr">
        <is>
          <t>4.03</t>
        </is>
      </c>
      <c r="C57" s="87" t="inlineStr">
        <is>
          <t>საყალიბე მასალა</t>
        </is>
      </c>
      <c r="D57" s="230">
        <f>SUMIFS('1.0_PRE'!G:G,'1.0_PRE'!#REF!,$B57)+SUMIFS('2.1_ERT'!G:G,'2.1_ERT'!#REF!,$B57)+SUMIFS('2.2_SUB'!G:G,'2.2_SUB'!N:N,$B57)+SUMIFS('2.3_STR'!G:G,'2.3_STR'!#REF!,$B57)+SUMIFS('3.1_SH&amp;C'!G:G,'3.1_SH&amp;C'!#REF!,$B57)+SUMIFS('3.2_FIN'!G:G,'3.2_FIN'!#REF!,$B57)+SUMIFS('3.3_FAC'!G:G,'3.3_FAC'!#REF!,$B57)+SUMIFS('3.4_DOR'!G:G,'3.4_DOR'!#REF!,$B57)+SUMIFS('4.1.1_HC'!G:G,'4.1.1_HC'!N:N,$B57)+SUMIFS('4.1.2_VN'!G:G,'4.1.2_VN'!N:N,$B57)+SUMIFS('4.2.1_HV'!G:G,'4.2.1_HV'!N:N,$B57)+SUMIFS('4.2.2_EL'!G:G,'4.2.2_EL'!N:N,$B57)+SUMIFS('4.2.3_GR'!G:G,'4.2.3_GR'!N:N,$B57)+SUMIFS('4.2.4_LN'!G:G,'4.2.4_LN'!N:N,$B57)+SUMIFS('4.2.5_LGT'!G:G,'4.2.5_LGT'!N:N,$B57)+SUMIFS('4.2.6_FA'!G:G,'4.2.6_FA'!N:N,$B57)+SUMIFS('4.2.7_CCTV'!G:G,'4.2.7_CCTV'!N:N,$B57)+SUMIFS('4.2.8_ITS'!G:G,'4.2.8_ITS'!N:N,$B57)+SUMIFS('4.2.9_PA'!G:G,'4.2.9_PA'!N:N,$B57)+SUMIFS('4.2.10_BMS'!G:G,'4.2.10_BMS'!N:N,$B57)+SUMIFS('4.2.11_TV'!G:G,'4.2.11_TV'!N:N,$B57)+SUMIFS('4.2.12_TEL'!G:G,'4.2.12_TEL'!N:N,$B57)+SUMIFS('4.2.13_LCK'!G:G,'4.2.13_LCK'!N:N,$B57)+SUMIFS('4.3.1_PL'!G:G,'4.3.1_PL'!N:N,$B57)+SUMIFS('4.3.2_SW'!G:G,'4.3.2_SW'!N:N,$B57)+SUMIFS('4.3.3_FF'!G:G,'4.3.3_FF'!N:N,$B57)+SUMIFS('4.3.4_DN'!G:G,'4.3.4_DN'!N:N,$B57)+SUMIFS('4.3.5_GAS'!G:G,'4.3.5_GAS'!N:N,$B57)+SUMIFS('4.4.1_VT'!G:G,'4.4.1_VT'!N:N,$B57)+SUMIFS('4.4.2_AC'!G:G,'4.4.2_AC'!N:N,$B57)+SUMIFS('5.1_FF'!G:G,'5.1_FF'!N:N,$B57)+SUMIFS('5.2_MF'!G:G,'5.2_MF'!N:N,$B57)+SUMIFS('5.3_FX'!G:G,'5.3_FX'!N:N,$B57)+SUMIFS('5.4_AL'!G:G,'5.4_AL'!N:N,$B57)+SUMIFS('5.5_EQ'!G:G,'5.5_EQ'!N:N,$B57)+SUMIFS('6.0_UT'!G:G,'6.0_UT'!N:N,$B57)+SUMIFS('7.1_HS'!G:G,'7.1_HS'!N:N,$B57)+SUMIFS('7.2_SS'!G:G,'7.2_SS'!N:N,$B57)+SUMIFS('8.0_CL'!G:G,'8.0_CL'!N:N,$B57)</f>
        <v/>
      </c>
      <c r="E57" s="230">
        <f>SUMIFS('1.0_PRE'!I:I,'1.0_PRE'!#REF!,$B57)+SUMIFS('2.1_ERT'!I:I,'2.1_ERT'!#REF!,$B57)+SUMIFS('2.2_SUB'!I:I,'2.2_SUB'!N:N,$B57)+SUMIFS('2.3_STR'!I:I,'2.3_STR'!#REF!,$B57)+SUMIFS('3.1_SH&amp;C'!I:I,'3.1_SH&amp;C'!#REF!,$B57)+SUMIFS('3.2_FIN'!I:I,'3.2_FIN'!#REF!,$B57)+SUMIFS('3.3_FAC'!I:I,'3.3_FAC'!#REF!,$B57)+SUMIFS('3.4_DOR'!I:I,'3.4_DOR'!#REF!,$B57)+SUMIFS('4.1.1_HC'!I:I,'4.1.1_HC'!N:N,$B57)+SUMIFS('4.1.2_VN'!I:I,'4.1.2_VN'!N:N,$B57)+SUMIFS('4.2.1_HV'!I:I,'4.2.1_HV'!N:N,$B57)+SUMIFS('4.2.2_EL'!I:I,'4.2.2_EL'!N:N,$B57)+SUMIFS('4.2.3_GR'!I:I,'4.2.3_GR'!N:N,$B57)+SUMIFS('4.2.4_LN'!I:I,'4.2.4_LN'!N:N,$B57)+SUMIFS('4.2.5_LGT'!I:I,'4.2.5_LGT'!N:N,$B57)+SUMIFS('4.2.6_FA'!I:I,'4.2.6_FA'!N:N,$B57)+SUMIFS('4.2.7_CCTV'!I:I,'4.2.7_CCTV'!N:N,$B57)+SUMIFS('4.2.8_ITS'!I:I,'4.2.8_ITS'!N:N,$B57)+SUMIFS('4.2.9_PA'!I:I,'4.2.9_PA'!N:N,$B57)+SUMIFS('4.2.10_BMS'!I:I,'4.2.10_BMS'!N:N,$B57)+SUMIFS('4.2.11_TV'!I:I,'4.2.11_TV'!N:N,$B57)+SUMIFS('4.2.12_TEL'!I:I,'4.2.12_TEL'!N:N,$B57)+SUMIFS('4.2.13_LCK'!I:I,'4.2.13_LCK'!N:N,$B57)+SUMIFS('4.3.1_PL'!I:I,'4.3.1_PL'!N:N,$B57)+SUMIFS('4.3.2_SW'!I:I,'4.3.2_SW'!N:N,$B57)+SUMIFS('4.3.3_FF'!I:I,'4.3.3_FF'!N:N,$B57)+SUMIFS('4.3.4_DN'!I:I,'4.3.4_DN'!N:N,$B57)+SUMIFS('4.3.5_GAS'!I:I,'4.3.5_GAS'!N:N,$B57)+SUMIFS('4.4.1_VT'!I:I,'4.4.1_VT'!N:N,$B57)+SUMIFS('4.4.2_AC'!I:I,'4.4.2_AC'!N:N,$B57)+SUMIFS('5.1_FF'!I:I,'5.1_FF'!N:N,$B57)+SUMIFS('5.2_MF'!I:I,'5.2_MF'!N:N,$B57)+SUMIFS('5.3_FX'!I:I,'5.3_FX'!N:N,$B57)+SUMIFS('5.4_AL'!I:I,'5.4_AL'!N:N,$B57)+SUMIFS('5.5_EQ'!I:I,'5.5_EQ'!N:N,$B57)+SUMIFS('6.0_UT'!I:I,'6.0_UT'!N:N,$B57)+SUMIFS('7.1_HS'!I:I,'7.1_HS'!N:N,$B57)+SUMIFS('7.2_SS'!I:I,'7.2_SS'!N:N,$B57)+SUMIFS('8.0_CL'!I:I,'8.0_CL'!N:N,$B57)</f>
        <v/>
      </c>
      <c r="F57" s="230">
        <f>SUMIFS('1.0_PRE'!K:K,'1.0_PRE'!#REF!,$B57)+SUMIFS('2.1_ERT'!K:K,'2.1_ERT'!#REF!,$B57)+SUMIFS('2.2_SUB'!K:K,'2.2_SUB'!N:N,$B57)+SUMIFS('2.3_STR'!K:K,'2.3_STR'!#REF!,$B57)+SUMIFS('3.1_SH&amp;C'!K:K,'3.1_SH&amp;C'!#REF!,$B57)+SUMIFS('3.2_FIN'!K:K,'3.2_FIN'!#REF!,$B57)+SUMIFS('3.3_FAC'!K:K,'3.3_FAC'!#REF!,$B57)+SUMIFS('3.4_DOR'!K:K,'3.4_DOR'!#REF!,$B57)+SUMIFS('4.1.1_HC'!K:K,'4.1.1_HC'!N:N,$B57)+SUMIFS('4.1.2_VN'!K:K,'4.1.2_VN'!N:N,$B57)+SUMIFS('4.2.1_HV'!K:K,'4.2.1_HV'!N:N,$B57)+SUMIFS('4.2.2_EL'!K:K,'4.2.2_EL'!N:N,$B57)+SUMIFS('4.2.3_GR'!K:K,'4.2.3_GR'!N:N,$B57)+SUMIFS('4.2.4_LN'!K:K,'4.2.4_LN'!N:N,$B57)+SUMIFS('4.2.5_LGT'!K:K,'4.2.5_LGT'!N:N,$B57)+SUMIFS('4.2.6_FA'!K:K,'4.2.6_FA'!N:N,$B57)+SUMIFS('4.2.7_CCTV'!K:K,'4.2.7_CCTV'!N:N,$B57)+SUMIFS('4.2.8_ITS'!K:K,'4.2.8_ITS'!N:N,$B57)+SUMIFS('4.2.9_PA'!K:K,'4.2.9_PA'!N:N,$B57)+SUMIFS('4.2.10_BMS'!K:K,'4.2.10_BMS'!N:N,$B57)+SUMIFS('4.2.11_TV'!K:K,'4.2.11_TV'!N:N,$B57)+SUMIFS('4.2.12_TEL'!K:K,'4.2.12_TEL'!N:N,$B57)+SUMIFS('4.2.13_LCK'!K:K,'4.2.13_LCK'!N:N,$B57)+SUMIFS('4.3.1_PL'!K:K,'4.3.1_PL'!N:N,$B57)+SUMIFS('4.3.2_SW'!K:K,'4.3.2_SW'!N:N,$B57)+SUMIFS('4.3.3_FF'!K:K,'4.3.3_FF'!N:N,$B57)+SUMIFS('4.3.4_DN'!K:K,'4.3.4_DN'!N:N,$B57)+SUMIFS('4.3.5_GAS'!K:K,'4.3.5_GAS'!N:N,$B57)+SUMIFS('4.4.1_VT'!K:K,'4.4.1_VT'!N:N,$B57)+SUMIFS('4.4.2_AC'!K:K,'4.4.2_AC'!N:N,$B57)+SUMIFS('5.1_FF'!K:K,'5.1_FF'!N:N,$B57)+SUMIFS('5.2_MF'!K:K,'5.2_MF'!N:N,$B57)+SUMIFS('5.3_FX'!K:K,'5.3_FX'!N:N,$B57)+SUMIFS('5.4_AL'!K:K,'5.4_AL'!N:N,$B57)+SUMIFS('5.5_EQ'!K:K,'5.5_EQ'!N:N,$B57)+SUMIFS('6.0_UT'!K:K,'6.0_UT'!N:N,$B57)+SUMIFS('7.1_HS'!K:K,'7.1_HS'!N:N,$B57)+SUMIFS('7.2_SS'!K:K,'7.2_SS'!N:N,$B57)+SUMIFS('8.0_CL'!K:K,'8.0_CL'!N:N,$B57)</f>
        <v/>
      </c>
      <c r="G57" s="230">
        <f>D57+E57+F57+SUMIFS('9.0_COH'!F:F,'9.0_COH'!H:H,$B57)+SUMIFS('10_LPC'!F:F,'10_LPC'!H:H,$B57)+SUMIFS('11_SRC'!F:F,'11_SRC'!H:H,$B57)+SUMIFS('12_DSG'!F:F,'12_DSG'!H:H,$B57)+SUMIFS('13_CMA'!F:F,'13_CMA'!H:H,$B57)+SUMIFS('14_PER'!F:F,'14_PER'!H:H,$B57)+SUMIFS('15_FIN'!F:F,'15_FIN'!H:H,$B57)+SUMIFS('16_MRK'!F:F,'16_MRK'!H:H,$B57)+SUMIFS('17_ADM'!F:F,'17_ADM'!H:H,$B57)+SUMIFS('18_PER'!F:F,'18_PER'!H:H,$B57)+SUMIFS('19_SFT'!F:F,'19_SFT'!H:H,$B57)+SUMIFS('20_BRD'!F:F,'20_BRD'!H:H,$B57)+SUMIFS('21_PRF'!F:F,'21_PRF'!H:H,$B57)+SUMIFS('22_BDV'!F:F,'22_BDV'!H:H,$B57)</f>
        <v/>
      </c>
      <c r="H57" s="234">
        <f>IFERROR(G57/$G$180,"-")</f>
        <v/>
      </c>
    </row>
    <row r="58" outlineLevel="1" ht="15" customHeight="1">
      <c r="B58" s="86" t="inlineStr">
        <is>
          <t>4.04</t>
        </is>
      </c>
      <c r="C58" s="87" t="inlineStr">
        <is>
          <t>სპეც. ტექნიკა</t>
        </is>
      </c>
      <c r="D58" s="230">
        <f>SUMIFS('1.0_PRE'!G:G,'1.0_PRE'!#REF!,$B58)+SUMIFS('2.1_ERT'!G:G,'2.1_ERT'!#REF!,$B58)+SUMIFS('2.2_SUB'!G:G,'2.2_SUB'!N:N,$B58)+SUMIFS('2.3_STR'!G:G,'2.3_STR'!#REF!,$B58)+SUMIFS('3.1_SH&amp;C'!G:G,'3.1_SH&amp;C'!#REF!,$B58)+SUMIFS('3.2_FIN'!G:G,'3.2_FIN'!#REF!,$B58)+SUMIFS('3.3_FAC'!G:G,'3.3_FAC'!#REF!,$B58)+SUMIFS('3.4_DOR'!G:G,'3.4_DOR'!#REF!,$B58)+SUMIFS('4.1.1_HC'!G:G,'4.1.1_HC'!N:N,$B58)+SUMIFS('4.1.2_VN'!G:G,'4.1.2_VN'!N:N,$B58)+SUMIFS('4.2.1_HV'!G:G,'4.2.1_HV'!N:N,$B58)+SUMIFS('4.2.2_EL'!G:G,'4.2.2_EL'!N:N,$B58)+SUMIFS('4.2.3_GR'!G:G,'4.2.3_GR'!N:N,$B58)+SUMIFS('4.2.4_LN'!G:G,'4.2.4_LN'!N:N,$B58)+SUMIFS('4.2.5_LGT'!G:G,'4.2.5_LGT'!N:N,$B58)+SUMIFS('4.2.6_FA'!G:G,'4.2.6_FA'!N:N,$B58)+SUMIFS('4.2.7_CCTV'!G:G,'4.2.7_CCTV'!N:N,$B58)+SUMIFS('4.2.8_ITS'!G:G,'4.2.8_ITS'!N:N,$B58)+SUMIFS('4.2.9_PA'!G:G,'4.2.9_PA'!N:N,$B58)+SUMIFS('4.2.10_BMS'!G:G,'4.2.10_BMS'!N:N,$B58)+SUMIFS('4.2.11_TV'!G:G,'4.2.11_TV'!N:N,$B58)+SUMIFS('4.2.12_TEL'!G:G,'4.2.12_TEL'!N:N,$B58)+SUMIFS('4.2.13_LCK'!G:G,'4.2.13_LCK'!N:N,$B58)+SUMIFS('4.3.1_PL'!G:G,'4.3.1_PL'!N:N,$B58)+SUMIFS('4.3.2_SW'!G:G,'4.3.2_SW'!N:N,$B58)+SUMIFS('4.3.3_FF'!G:G,'4.3.3_FF'!N:N,$B58)+SUMIFS('4.3.4_DN'!G:G,'4.3.4_DN'!N:N,$B58)+SUMIFS('4.3.5_GAS'!G:G,'4.3.5_GAS'!N:N,$B58)+SUMIFS('4.4.1_VT'!G:G,'4.4.1_VT'!N:N,$B58)+SUMIFS('4.4.2_AC'!G:G,'4.4.2_AC'!N:N,$B58)+SUMIFS('5.1_FF'!G:G,'5.1_FF'!N:N,$B58)+SUMIFS('5.2_MF'!G:G,'5.2_MF'!N:N,$B58)+SUMIFS('5.3_FX'!G:G,'5.3_FX'!N:N,$B58)+SUMIFS('5.4_AL'!G:G,'5.4_AL'!N:N,$B58)+SUMIFS('5.5_EQ'!G:G,'5.5_EQ'!N:N,$B58)+SUMIFS('6.0_UT'!G:G,'6.0_UT'!N:N,$B58)+SUMIFS('7.1_HS'!G:G,'7.1_HS'!N:N,$B58)+SUMIFS('7.2_SS'!G:G,'7.2_SS'!N:N,$B58)+SUMIFS('8.0_CL'!G:G,'8.0_CL'!N:N,$B58)</f>
        <v/>
      </c>
      <c r="E58" s="230">
        <f>SUMIFS('1.0_PRE'!I:I,'1.0_PRE'!#REF!,$B58)+SUMIFS('2.1_ERT'!I:I,'2.1_ERT'!#REF!,$B58)+SUMIFS('2.2_SUB'!I:I,'2.2_SUB'!N:N,$B58)+SUMIFS('2.3_STR'!I:I,'2.3_STR'!#REF!,$B58)+SUMIFS('3.1_SH&amp;C'!I:I,'3.1_SH&amp;C'!#REF!,$B58)+SUMIFS('3.2_FIN'!I:I,'3.2_FIN'!#REF!,$B58)+SUMIFS('3.3_FAC'!I:I,'3.3_FAC'!#REF!,$B58)+SUMIFS('3.4_DOR'!I:I,'3.4_DOR'!#REF!,$B58)+SUMIFS('4.1.1_HC'!I:I,'4.1.1_HC'!N:N,$B58)+SUMIFS('4.1.2_VN'!I:I,'4.1.2_VN'!N:N,$B58)+SUMIFS('4.2.1_HV'!I:I,'4.2.1_HV'!N:N,$B58)+SUMIFS('4.2.2_EL'!I:I,'4.2.2_EL'!N:N,$B58)+SUMIFS('4.2.3_GR'!I:I,'4.2.3_GR'!N:N,$B58)+SUMIFS('4.2.4_LN'!I:I,'4.2.4_LN'!N:N,$B58)+SUMIFS('4.2.5_LGT'!I:I,'4.2.5_LGT'!N:N,$B58)+SUMIFS('4.2.6_FA'!I:I,'4.2.6_FA'!N:N,$B58)+SUMIFS('4.2.7_CCTV'!I:I,'4.2.7_CCTV'!N:N,$B58)+SUMIFS('4.2.8_ITS'!I:I,'4.2.8_ITS'!N:N,$B58)+SUMIFS('4.2.9_PA'!I:I,'4.2.9_PA'!N:N,$B58)+SUMIFS('4.2.10_BMS'!I:I,'4.2.10_BMS'!N:N,$B58)+SUMIFS('4.2.11_TV'!I:I,'4.2.11_TV'!N:N,$B58)+SUMIFS('4.2.12_TEL'!I:I,'4.2.12_TEL'!N:N,$B58)+SUMIFS('4.2.13_LCK'!I:I,'4.2.13_LCK'!N:N,$B58)+SUMIFS('4.3.1_PL'!I:I,'4.3.1_PL'!N:N,$B58)+SUMIFS('4.3.2_SW'!I:I,'4.3.2_SW'!N:N,$B58)+SUMIFS('4.3.3_FF'!I:I,'4.3.3_FF'!N:N,$B58)+SUMIFS('4.3.4_DN'!I:I,'4.3.4_DN'!N:N,$B58)+SUMIFS('4.3.5_GAS'!I:I,'4.3.5_GAS'!N:N,$B58)+SUMIFS('4.4.1_VT'!I:I,'4.4.1_VT'!N:N,$B58)+SUMIFS('4.4.2_AC'!I:I,'4.4.2_AC'!N:N,$B58)+SUMIFS('5.1_FF'!I:I,'5.1_FF'!N:N,$B58)+SUMIFS('5.2_MF'!I:I,'5.2_MF'!N:N,$B58)+SUMIFS('5.3_FX'!I:I,'5.3_FX'!N:N,$B58)+SUMIFS('5.4_AL'!I:I,'5.4_AL'!N:N,$B58)+SUMIFS('5.5_EQ'!I:I,'5.5_EQ'!N:N,$B58)+SUMIFS('6.0_UT'!I:I,'6.0_UT'!N:N,$B58)+SUMIFS('7.1_HS'!I:I,'7.1_HS'!N:N,$B58)+SUMIFS('7.2_SS'!I:I,'7.2_SS'!N:N,$B58)+SUMIFS('8.0_CL'!I:I,'8.0_CL'!N:N,$B58)</f>
        <v/>
      </c>
      <c r="F58" s="230">
        <f>SUMIFS('1.0_PRE'!K:K,'1.0_PRE'!#REF!,$B58)+SUMIFS('2.1_ERT'!K:K,'2.1_ERT'!#REF!,$B58)+SUMIFS('2.2_SUB'!K:K,'2.2_SUB'!N:N,$B58)+SUMIFS('2.3_STR'!K:K,'2.3_STR'!#REF!,$B58)+SUMIFS('3.1_SH&amp;C'!K:K,'3.1_SH&amp;C'!#REF!,$B58)+SUMIFS('3.2_FIN'!K:K,'3.2_FIN'!#REF!,$B58)+SUMIFS('3.3_FAC'!K:K,'3.3_FAC'!#REF!,$B58)+SUMIFS('3.4_DOR'!K:K,'3.4_DOR'!#REF!,$B58)+SUMIFS('4.1.1_HC'!K:K,'4.1.1_HC'!N:N,$B58)+SUMIFS('4.1.2_VN'!K:K,'4.1.2_VN'!N:N,$B58)+SUMIFS('4.2.1_HV'!K:K,'4.2.1_HV'!N:N,$B58)+SUMIFS('4.2.2_EL'!K:K,'4.2.2_EL'!N:N,$B58)+SUMIFS('4.2.3_GR'!K:K,'4.2.3_GR'!N:N,$B58)+SUMIFS('4.2.4_LN'!K:K,'4.2.4_LN'!N:N,$B58)+SUMIFS('4.2.5_LGT'!K:K,'4.2.5_LGT'!N:N,$B58)+SUMIFS('4.2.6_FA'!K:K,'4.2.6_FA'!N:N,$B58)+SUMIFS('4.2.7_CCTV'!K:K,'4.2.7_CCTV'!N:N,$B58)+SUMIFS('4.2.8_ITS'!K:K,'4.2.8_ITS'!N:N,$B58)+SUMIFS('4.2.9_PA'!K:K,'4.2.9_PA'!N:N,$B58)+SUMIFS('4.2.10_BMS'!K:K,'4.2.10_BMS'!N:N,$B58)+SUMIFS('4.2.11_TV'!K:K,'4.2.11_TV'!N:N,$B58)+SUMIFS('4.2.12_TEL'!K:K,'4.2.12_TEL'!N:N,$B58)+SUMIFS('4.2.13_LCK'!K:K,'4.2.13_LCK'!N:N,$B58)+SUMIFS('4.3.1_PL'!K:K,'4.3.1_PL'!N:N,$B58)+SUMIFS('4.3.2_SW'!K:K,'4.3.2_SW'!N:N,$B58)+SUMIFS('4.3.3_FF'!K:K,'4.3.3_FF'!N:N,$B58)+SUMIFS('4.3.4_DN'!K:K,'4.3.4_DN'!N:N,$B58)+SUMIFS('4.3.5_GAS'!K:K,'4.3.5_GAS'!N:N,$B58)+SUMIFS('4.4.1_VT'!K:K,'4.4.1_VT'!N:N,$B58)+SUMIFS('4.4.2_AC'!K:K,'4.4.2_AC'!N:N,$B58)+SUMIFS('5.1_FF'!K:K,'5.1_FF'!N:N,$B58)+SUMIFS('5.2_MF'!K:K,'5.2_MF'!N:N,$B58)+SUMIFS('5.3_FX'!K:K,'5.3_FX'!N:N,$B58)+SUMIFS('5.4_AL'!K:K,'5.4_AL'!N:N,$B58)+SUMIFS('5.5_EQ'!K:K,'5.5_EQ'!N:N,$B58)+SUMIFS('6.0_UT'!K:K,'6.0_UT'!N:N,$B58)+SUMIFS('7.1_HS'!K:K,'7.1_HS'!N:N,$B58)+SUMIFS('7.2_SS'!K:K,'7.2_SS'!N:N,$B58)+SUMIFS('8.0_CL'!K:K,'8.0_CL'!N:N,$B58)</f>
        <v/>
      </c>
      <c r="G58" s="230">
        <f>D58+E58+F58+SUMIFS('9.0_COH'!F:F,'9.0_COH'!H:H,$B58)+SUMIFS('10_LPC'!F:F,'10_LPC'!H:H,$B58)+SUMIFS('11_SRC'!F:F,'11_SRC'!H:H,$B58)+SUMIFS('12_DSG'!F:F,'12_DSG'!H:H,$B58)+SUMIFS('13_CMA'!F:F,'13_CMA'!H:H,$B58)+SUMIFS('14_PER'!F:F,'14_PER'!H:H,$B58)+SUMIFS('15_FIN'!F:F,'15_FIN'!H:H,$B58)+SUMIFS('16_MRK'!F:F,'16_MRK'!H:H,$B58)+SUMIFS('17_ADM'!F:F,'17_ADM'!H:H,$B58)+SUMIFS('18_PER'!F:F,'18_PER'!H:H,$B58)+SUMIFS('19_SFT'!F:F,'19_SFT'!H:H,$B58)+SUMIFS('20_BRD'!F:F,'20_BRD'!H:H,$B58)+SUMIFS('21_PRF'!F:F,'21_PRF'!H:H,$B58)+SUMIFS('22_BDV'!F:F,'22_BDV'!H:H,$B58)</f>
        <v/>
      </c>
      <c r="H58" s="234">
        <f>IFERROR(G58/$G$180,"-")</f>
        <v/>
      </c>
    </row>
    <row r="59" outlineLevel="1" ht="15" customHeight="1">
      <c r="B59" s="86" t="inlineStr">
        <is>
          <t>4.05</t>
        </is>
      </c>
      <c r="C59" s="87" t="inlineStr">
        <is>
          <t>კოშკურა ამწე</t>
        </is>
      </c>
      <c r="D59" s="230">
        <f>SUMIFS('1.0_PRE'!G:G,'1.0_PRE'!#REF!,$B59)+SUMIFS('2.1_ERT'!G:G,'2.1_ERT'!#REF!,$B59)+SUMIFS('2.2_SUB'!G:G,'2.2_SUB'!N:N,$B59)+SUMIFS('2.3_STR'!G:G,'2.3_STR'!#REF!,$B59)+SUMIFS('3.1_SH&amp;C'!G:G,'3.1_SH&amp;C'!#REF!,$B59)+SUMIFS('3.2_FIN'!G:G,'3.2_FIN'!#REF!,$B59)+SUMIFS('3.3_FAC'!G:G,'3.3_FAC'!#REF!,$B59)+SUMIFS('3.4_DOR'!G:G,'3.4_DOR'!#REF!,$B59)+SUMIFS('4.1.1_HC'!G:G,'4.1.1_HC'!N:N,$B59)+SUMIFS('4.1.2_VN'!G:G,'4.1.2_VN'!N:N,$B59)+SUMIFS('4.2.1_HV'!G:G,'4.2.1_HV'!N:N,$B59)+SUMIFS('4.2.2_EL'!G:G,'4.2.2_EL'!N:N,$B59)+SUMIFS('4.2.3_GR'!G:G,'4.2.3_GR'!N:N,$B59)+SUMIFS('4.2.4_LN'!G:G,'4.2.4_LN'!N:N,$B59)+SUMIFS('4.2.5_LGT'!G:G,'4.2.5_LGT'!N:N,$B59)+SUMIFS('4.2.6_FA'!G:G,'4.2.6_FA'!N:N,$B59)+SUMIFS('4.2.7_CCTV'!G:G,'4.2.7_CCTV'!N:N,$B59)+SUMIFS('4.2.8_ITS'!G:G,'4.2.8_ITS'!N:N,$B59)+SUMIFS('4.2.9_PA'!G:G,'4.2.9_PA'!N:N,$B59)+SUMIFS('4.2.10_BMS'!G:G,'4.2.10_BMS'!N:N,$B59)+SUMIFS('4.2.11_TV'!G:G,'4.2.11_TV'!N:N,$B59)+SUMIFS('4.2.12_TEL'!G:G,'4.2.12_TEL'!N:N,$B59)+SUMIFS('4.2.13_LCK'!G:G,'4.2.13_LCK'!N:N,$B59)+SUMIFS('4.3.1_PL'!G:G,'4.3.1_PL'!N:N,$B59)+SUMIFS('4.3.2_SW'!G:G,'4.3.2_SW'!N:N,$B59)+SUMIFS('4.3.3_FF'!G:G,'4.3.3_FF'!N:N,$B59)+SUMIFS('4.3.4_DN'!G:G,'4.3.4_DN'!N:N,$B59)+SUMIFS('4.3.5_GAS'!G:G,'4.3.5_GAS'!N:N,$B59)+SUMIFS('4.4.1_VT'!G:G,'4.4.1_VT'!N:N,$B59)+SUMIFS('4.4.2_AC'!G:G,'4.4.2_AC'!N:N,$B59)+SUMIFS('5.1_FF'!G:G,'5.1_FF'!N:N,$B59)+SUMIFS('5.2_MF'!G:G,'5.2_MF'!N:N,$B59)+SUMIFS('5.3_FX'!G:G,'5.3_FX'!N:N,$B59)+SUMIFS('5.4_AL'!G:G,'5.4_AL'!N:N,$B59)+SUMIFS('5.5_EQ'!G:G,'5.5_EQ'!N:N,$B59)+SUMIFS('6.0_UT'!G:G,'6.0_UT'!N:N,$B59)+SUMIFS('7.1_HS'!G:G,'7.1_HS'!N:N,$B59)+SUMIFS('7.2_SS'!G:G,'7.2_SS'!N:N,$B59)+SUMIFS('8.0_CL'!G:G,'8.0_CL'!N:N,$B59)</f>
        <v/>
      </c>
      <c r="E59" s="230">
        <f>SUMIFS('1.0_PRE'!I:I,'1.0_PRE'!#REF!,$B59)+SUMIFS('2.1_ERT'!I:I,'2.1_ERT'!#REF!,$B59)+SUMIFS('2.2_SUB'!I:I,'2.2_SUB'!N:N,$B59)+SUMIFS('2.3_STR'!I:I,'2.3_STR'!#REF!,$B59)+SUMIFS('3.1_SH&amp;C'!I:I,'3.1_SH&amp;C'!#REF!,$B59)+SUMIFS('3.2_FIN'!I:I,'3.2_FIN'!#REF!,$B59)+SUMIFS('3.3_FAC'!I:I,'3.3_FAC'!#REF!,$B59)+SUMIFS('3.4_DOR'!I:I,'3.4_DOR'!#REF!,$B59)+SUMIFS('4.1.1_HC'!I:I,'4.1.1_HC'!N:N,$B59)+SUMIFS('4.1.2_VN'!I:I,'4.1.2_VN'!N:N,$B59)+SUMIFS('4.2.1_HV'!I:I,'4.2.1_HV'!N:N,$B59)+SUMIFS('4.2.2_EL'!I:I,'4.2.2_EL'!N:N,$B59)+SUMIFS('4.2.3_GR'!I:I,'4.2.3_GR'!N:N,$B59)+SUMIFS('4.2.4_LN'!I:I,'4.2.4_LN'!N:N,$B59)+SUMIFS('4.2.5_LGT'!I:I,'4.2.5_LGT'!N:N,$B59)+SUMIFS('4.2.6_FA'!I:I,'4.2.6_FA'!N:N,$B59)+SUMIFS('4.2.7_CCTV'!I:I,'4.2.7_CCTV'!N:N,$B59)+SUMIFS('4.2.8_ITS'!I:I,'4.2.8_ITS'!N:N,$B59)+SUMIFS('4.2.9_PA'!I:I,'4.2.9_PA'!N:N,$B59)+SUMIFS('4.2.10_BMS'!I:I,'4.2.10_BMS'!N:N,$B59)+SUMIFS('4.2.11_TV'!I:I,'4.2.11_TV'!N:N,$B59)+SUMIFS('4.2.12_TEL'!I:I,'4.2.12_TEL'!N:N,$B59)+SUMIFS('4.2.13_LCK'!I:I,'4.2.13_LCK'!N:N,$B59)+SUMIFS('4.3.1_PL'!I:I,'4.3.1_PL'!N:N,$B59)+SUMIFS('4.3.2_SW'!I:I,'4.3.2_SW'!N:N,$B59)+SUMIFS('4.3.3_FF'!I:I,'4.3.3_FF'!N:N,$B59)+SUMIFS('4.3.4_DN'!I:I,'4.3.4_DN'!N:N,$B59)+SUMIFS('4.3.5_GAS'!I:I,'4.3.5_GAS'!N:N,$B59)+SUMIFS('4.4.1_VT'!I:I,'4.4.1_VT'!N:N,$B59)+SUMIFS('4.4.2_AC'!I:I,'4.4.2_AC'!N:N,$B59)+SUMIFS('5.1_FF'!I:I,'5.1_FF'!N:N,$B59)+SUMIFS('5.2_MF'!I:I,'5.2_MF'!N:N,$B59)+SUMIFS('5.3_FX'!I:I,'5.3_FX'!N:N,$B59)+SUMIFS('5.4_AL'!I:I,'5.4_AL'!N:N,$B59)+SUMIFS('5.5_EQ'!I:I,'5.5_EQ'!N:N,$B59)+SUMIFS('6.0_UT'!I:I,'6.0_UT'!N:N,$B59)+SUMIFS('7.1_HS'!I:I,'7.1_HS'!N:N,$B59)+SUMIFS('7.2_SS'!I:I,'7.2_SS'!N:N,$B59)+SUMIFS('8.0_CL'!I:I,'8.0_CL'!N:N,$B59)</f>
        <v/>
      </c>
      <c r="F59" s="230">
        <f>SUMIFS('1.0_PRE'!K:K,'1.0_PRE'!#REF!,$B59)+SUMIFS('2.1_ERT'!K:K,'2.1_ERT'!#REF!,$B59)+SUMIFS('2.2_SUB'!K:K,'2.2_SUB'!N:N,$B59)+SUMIFS('2.3_STR'!K:K,'2.3_STR'!#REF!,$B59)+SUMIFS('3.1_SH&amp;C'!K:K,'3.1_SH&amp;C'!#REF!,$B59)+SUMIFS('3.2_FIN'!K:K,'3.2_FIN'!#REF!,$B59)+SUMIFS('3.3_FAC'!K:K,'3.3_FAC'!#REF!,$B59)+SUMIFS('3.4_DOR'!K:K,'3.4_DOR'!#REF!,$B59)+SUMIFS('4.1.1_HC'!K:K,'4.1.1_HC'!N:N,$B59)+SUMIFS('4.1.2_VN'!K:K,'4.1.2_VN'!N:N,$B59)+SUMIFS('4.2.1_HV'!K:K,'4.2.1_HV'!N:N,$B59)+SUMIFS('4.2.2_EL'!K:K,'4.2.2_EL'!N:N,$B59)+SUMIFS('4.2.3_GR'!K:K,'4.2.3_GR'!N:N,$B59)+SUMIFS('4.2.4_LN'!K:K,'4.2.4_LN'!N:N,$B59)+SUMIFS('4.2.5_LGT'!K:K,'4.2.5_LGT'!N:N,$B59)+SUMIFS('4.2.6_FA'!K:K,'4.2.6_FA'!N:N,$B59)+SUMIFS('4.2.7_CCTV'!K:K,'4.2.7_CCTV'!N:N,$B59)+SUMIFS('4.2.8_ITS'!K:K,'4.2.8_ITS'!N:N,$B59)+SUMIFS('4.2.9_PA'!K:K,'4.2.9_PA'!N:N,$B59)+SUMIFS('4.2.10_BMS'!K:K,'4.2.10_BMS'!N:N,$B59)+SUMIFS('4.2.11_TV'!K:K,'4.2.11_TV'!N:N,$B59)+SUMIFS('4.2.12_TEL'!K:K,'4.2.12_TEL'!N:N,$B59)+SUMIFS('4.2.13_LCK'!K:K,'4.2.13_LCK'!N:N,$B59)+SUMIFS('4.3.1_PL'!K:K,'4.3.1_PL'!N:N,$B59)+SUMIFS('4.3.2_SW'!K:K,'4.3.2_SW'!N:N,$B59)+SUMIFS('4.3.3_FF'!K:K,'4.3.3_FF'!N:N,$B59)+SUMIFS('4.3.4_DN'!K:K,'4.3.4_DN'!N:N,$B59)+SUMIFS('4.3.5_GAS'!K:K,'4.3.5_GAS'!N:N,$B59)+SUMIFS('4.4.1_VT'!K:K,'4.4.1_VT'!N:N,$B59)+SUMIFS('4.4.2_AC'!K:K,'4.4.2_AC'!N:N,$B59)+SUMIFS('5.1_FF'!K:K,'5.1_FF'!N:N,$B59)+SUMIFS('5.2_MF'!K:K,'5.2_MF'!N:N,$B59)+SUMIFS('5.3_FX'!K:K,'5.3_FX'!N:N,$B59)+SUMIFS('5.4_AL'!K:K,'5.4_AL'!N:N,$B59)+SUMIFS('5.5_EQ'!K:K,'5.5_EQ'!N:N,$B59)+SUMIFS('6.0_UT'!K:K,'6.0_UT'!N:N,$B59)+SUMIFS('7.1_HS'!K:K,'7.1_HS'!N:N,$B59)+SUMIFS('7.2_SS'!K:K,'7.2_SS'!N:N,$B59)+SUMIFS('8.0_CL'!K:K,'8.0_CL'!N:N,$B59)</f>
        <v/>
      </c>
      <c r="G59" s="230">
        <f>D59+E59+F59+SUMIFS('9.0_COH'!F:F,'9.0_COH'!H:H,$B59)+SUMIFS('10_LPC'!F:F,'10_LPC'!H:H,$B59)+SUMIFS('11_SRC'!F:F,'11_SRC'!H:H,$B59)+SUMIFS('12_DSG'!F:F,'12_DSG'!H:H,$B59)+SUMIFS('13_CMA'!F:F,'13_CMA'!H:H,$B59)+SUMIFS('14_PER'!F:F,'14_PER'!H:H,$B59)+SUMIFS('15_FIN'!F:F,'15_FIN'!H:H,$B59)+SUMIFS('16_MRK'!F:F,'16_MRK'!H:H,$B59)+SUMIFS('17_ADM'!F:F,'17_ADM'!H:H,$B59)+SUMIFS('18_PER'!F:F,'18_PER'!H:H,$B59)+SUMIFS('19_SFT'!F:F,'19_SFT'!H:H,$B59)+SUMIFS('20_BRD'!F:F,'20_BRD'!H:H,$B59)+SUMIFS('21_PRF'!F:F,'21_PRF'!H:H,$B59)+SUMIFS('22_BDV'!F:F,'22_BDV'!H:H,$B59)</f>
        <v/>
      </c>
      <c r="H59" s="234">
        <f>IFERROR(G59/$G$180,"-")</f>
        <v/>
      </c>
    </row>
    <row r="60" outlineLevel="1" ht="15" customHeight="1">
      <c r="B60" s="86" t="inlineStr">
        <is>
          <t>4.06</t>
        </is>
      </c>
      <c r="C60" s="87" t="inlineStr">
        <is>
          <t>ბეტონი</t>
        </is>
      </c>
      <c r="D60" s="230">
        <f>SUMIFS('1.0_PRE'!G:G,'1.0_PRE'!#REF!,$B60)+SUMIFS('2.1_ERT'!G:G,'2.1_ERT'!#REF!,$B60)+SUMIFS('2.2_SUB'!G:G,'2.2_SUB'!N:N,$B60)+SUMIFS('2.3_STR'!G:G,'2.3_STR'!#REF!,$B60)+SUMIFS('3.1_SH&amp;C'!G:G,'3.1_SH&amp;C'!#REF!,$B60)+SUMIFS('3.2_FIN'!G:G,'3.2_FIN'!#REF!,$B60)+SUMIFS('3.3_FAC'!G:G,'3.3_FAC'!#REF!,$B60)+SUMIFS('3.4_DOR'!G:G,'3.4_DOR'!#REF!,$B60)+SUMIFS('4.1.1_HC'!G:G,'4.1.1_HC'!N:N,$B60)+SUMIFS('4.1.2_VN'!G:G,'4.1.2_VN'!N:N,$B60)+SUMIFS('4.2.1_HV'!G:G,'4.2.1_HV'!N:N,$B60)+SUMIFS('4.2.2_EL'!G:G,'4.2.2_EL'!N:N,$B60)+SUMIFS('4.2.3_GR'!G:G,'4.2.3_GR'!N:N,$B60)+SUMIFS('4.2.4_LN'!G:G,'4.2.4_LN'!N:N,$B60)+SUMIFS('4.2.5_LGT'!G:G,'4.2.5_LGT'!N:N,$B60)+SUMIFS('4.2.6_FA'!G:G,'4.2.6_FA'!N:N,$B60)+SUMIFS('4.2.7_CCTV'!G:G,'4.2.7_CCTV'!N:N,$B60)+SUMIFS('4.2.8_ITS'!G:G,'4.2.8_ITS'!N:N,$B60)+SUMIFS('4.2.9_PA'!G:G,'4.2.9_PA'!N:N,$B60)+SUMIFS('4.2.10_BMS'!G:G,'4.2.10_BMS'!N:N,$B60)+SUMIFS('4.2.11_TV'!G:G,'4.2.11_TV'!N:N,$B60)+SUMIFS('4.2.12_TEL'!G:G,'4.2.12_TEL'!N:N,$B60)+SUMIFS('4.2.13_LCK'!G:G,'4.2.13_LCK'!N:N,$B60)+SUMIFS('4.3.1_PL'!G:G,'4.3.1_PL'!N:N,$B60)+SUMIFS('4.3.2_SW'!G:G,'4.3.2_SW'!N:N,$B60)+SUMIFS('4.3.3_FF'!G:G,'4.3.3_FF'!N:N,$B60)+SUMIFS('4.3.4_DN'!G:G,'4.3.4_DN'!N:N,$B60)+SUMIFS('4.3.5_GAS'!G:G,'4.3.5_GAS'!N:N,$B60)+SUMIFS('4.4.1_VT'!G:G,'4.4.1_VT'!N:N,$B60)+SUMIFS('4.4.2_AC'!G:G,'4.4.2_AC'!N:N,$B60)+SUMIFS('5.1_FF'!G:G,'5.1_FF'!N:N,$B60)+SUMIFS('5.2_MF'!G:G,'5.2_MF'!N:N,$B60)+SUMIFS('5.3_FX'!G:G,'5.3_FX'!N:N,$B60)+SUMIFS('5.4_AL'!G:G,'5.4_AL'!N:N,$B60)+SUMIFS('5.5_EQ'!G:G,'5.5_EQ'!N:N,$B60)+SUMIFS('6.0_UT'!G:G,'6.0_UT'!N:N,$B60)+SUMIFS('7.1_HS'!G:G,'7.1_HS'!N:N,$B60)+SUMIFS('7.2_SS'!G:G,'7.2_SS'!N:N,$B60)+SUMIFS('8.0_CL'!G:G,'8.0_CL'!N:N,$B60)</f>
        <v/>
      </c>
      <c r="E60" s="230">
        <f>SUMIFS('1.0_PRE'!I:I,'1.0_PRE'!#REF!,$B60)+SUMIFS('2.1_ERT'!I:I,'2.1_ERT'!#REF!,$B60)+SUMIFS('2.2_SUB'!I:I,'2.2_SUB'!N:N,$B60)+SUMIFS('2.3_STR'!I:I,'2.3_STR'!#REF!,$B60)+SUMIFS('3.1_SH&amp;C'!I:I,'3.1_SH&amp;C'!#REF!,$B60)+SUMIFS('3.2_FIN'!I:I,'3.2_FIN'!#REF!,$B60)+SUMIFS('3.3_FAC'!I:I,'3.3_FAC'!#REF!,$B60)+SUMIFS('3.4_DOR'!I:I,'3.4_DOR'!#REF!,$B60)+SUMIFS('4.1.1_HC'!I:I,'4.1.1_HC'!N:N,$B60)+SUMIFS('4.1.2_VN'!I:I,'4.1.2_VN'!N:N,$B60)+SUMIFS('4.2.1_HV'!I:I,'4.2.1_HV'!N:N,$B60)+SUMIFS('4.2.2_EL'!I:I,'4.2.2_EL'!N:N,$B60)+SUMIFS('4.2.3_GR'!I:I,'4.2.3_GR'!N:N,$B60)+SUMIFS('4.2.4_LN'!I:I,'4.2.4_LN'!N:N,$B60)+SUMIFS('4.2.5_LGT'!I:I,'4.2.5_LGT'!N:N,$B60)+SUMIFS('4.2.6_FA'!I:I,'4.2.6_FA'!N:N,$B60)+SUMIFS('4.2.7_CCTV'!I:I,'4.2.7_CCTV'!N:N,$B60)+SUMIFS('4.2.8_ITS'!I:I,'4.2.8_ITS'!N:N,$B60)+SUMIFS('4.2.9_PA'!I:I,'4.2.9_PA'!N:N,$B60)+SUMIFS('4.2.10_BMS'!I:I,'4.2.10_BMS'!N:N,$B60)+SUMIFS('4.2.11_TV'!I:I,'4.2.11_TV'!N:N,$B60)+SUMIFS('4.2.12_TEL'!I:I,'4.2.12_TEL'!N:N,$B60)+SUMIFS('4.2.13_LCK'!I:I,'4.2.13_LCK'!N:N,$B60)+SUMIFS('4.3.1_PL'!I:I,'4.3.1_PL'!N:N,$B60)+SUMIFS('4.3.2_SW'!I:I,'4.3.2_SW'!N:N,$B60)+SUMIFS('4.3.3_FF'!I:I,'4.3.3_FF'!N:N,$B60)+SUMIFS('4.3.4_DN'!I:I,'4.3.4_DN'!N:N,$B60)+SUMIFS('4.3.5_GAS'!I:I,'4.3.5_GAS'!N:N,$B60)+SUMIFS('4.4.1_VT'!I:I,'4.4.1_VT'!N:N,$B60)+SUMIFS('4.4.2_AC'!I:I,'4.4.2_AC'!N:N,$B60)+SUMIFS('5.1_FF'!I:I,'5.1_FF'!N:N,$B60)+SUMIFS('5.2_MF'!I:I,'5.2_MF'!N:N,$B60)+SUMIFS('5.3_FX'!I:I,'5.3_FX'!N:N,$B60)+SUMIFS('5.4_AL'!I:I,'5.4_AL'!N:N,$B60)+SUMIFS('5.5_EQ'!I:I,'5.5_EQ'!N:N,$B60)+SUMIFS('6.0_UT'!I:I,'6.0_UT'!N:N,$B60)+SUMIFS('7.1_HS'!I:I,'7.1_HS'!N:N,$B60)+SUMIFS('7.2_SS'!I:I,'7.2_SS'!N:N,$B60)+SUMIFS('8.0_CL'!I:I,'8.0_CL'!N:N,$B60)</f>
        <v/>
      </c>
      <c r="F60" s="230">
        <f>SUMIFS('1.0_PRE'!K:K,'1.0_PRE'!#REF!,$B60)+SUMIFS('2.1_ERT'!K:K,'2.1_ERT'!#REF!,$B60)+SUMIFS('2.2_SUB'!K:K,'2.2_SUB'!N:N,$B60)+SUMIFS('2.3_STR'!K:K,'2.3_STR'!#REF!,$B60)+SUMIFS('3.1_SH&amp;C'!K:K,'3.1_SH&amp;C'!#REF!,$B60)+SUMIFS('3.2_FIN'!K:K,'3.2_FIN'!#REF!,$B60)+SUMIFS('3.3_FAC'!K:K,'3.3_FAC'!#REF!,$B60)+SUMIFS('3.4_DOR'!K:K,'3.4_DOR'!#REF!,$B60)+SUMIFS('4.1.1_HC'!K:K,'4.1.1_HC'!N:N,$B60)+SUMIFS('4.1.2_VN'!K:K,'4.1.2_VN'!N:N,$B60)+SUMIFS('4.2.1_HV'!K:K,'4.2.1_HV'!N:N,$B60)+SUMIFS('4.2.2_EL'!K:K,'4.2.2_EL'!N:N,$B60)+SUMIFS('4.2.3_GR'!K:K,'4.2.3_GR'!N:N,$B60)+SUMIFS('4.2.4_LN'!K:K,'4.2.4_LN'!N:N,$B60)+SUMIFS('4.2.5_LGT'!K:K,'4.2.5_LGT'!N:N,$B60)+SUMIFS('4.2.6_FA'!K:K,'4.2.6_FA'!N:N,$B60)+SUMIFS('4.2.7_CCTV'!K:K,'4.2.7_CCTV'!N:N,$B60)+SUMIFS('4.2.8_ITS'!K:K,'4.2.8_ITS'!N:N,$B60)+SUMIFS('4.2.9_PA'!K:K,'4.2.9_PA'!N:N,$B60)+SUMIFS('4.2.10_BMS'!K:K,'4.2.10_BMS'!N:N,$B60)+SUMIFS('4.2.11_TV'!K:K,'4.2.11_TV'!N:N,$B60)+SUMIFS('4.2.12_TEL'!K:K,'4.2.12_TEL'!N:N,$B60)+SUMIFS('4.2.13_LCK'!K:K,'4.2.13_LCK'!N:N,$B60)+SUMIFS('4.3.1_PL'!K:K,'4.3.1_PL'!N:N,$B60)+SUMIFS('4.3.2_SW'!K:K,'4.3.2_SW'!N:N,$B60)+SUMIFS('4.3.3_FF'!K:K,'4.3.3_FF'!N:N,$B60)+SUMIFS('4.3.4_DN'!K:K,'4.3.4_DN'!N:N,$B60)+SUMIFS('4.3.5_GAS'!K:K,'4.3.5_GAS'!N:N,$B60)+SUMIFS('4.4.1_VT'!K:K,'4.4.1_VT'!N:N,$B60)+SUMIFS('4.4.2_AC'!K:K,'4.4.2_AC'!N:N,$B60)+SUMIFS('5.1_FF'!K:K,'5.1_FF'!N:N,$B60)+SUMIFS('5.2_MF'!K:K,'5.2_MF'!N:N,$B60)+SUMIFS('5.3_FX'!K:K,'5.3_FX'!N:N,$B60)+SUMIFS('5.4_AL'!K:K,'5.4_AL'!N:N,$B60)+SUMIFS('5.5_EQ'!K:K,'5.5_EQ'!N:N,$B60)+SUMIFS('6.0_UT'!K:K,'6.0_UT'!N:N,$B60)+SUMIFS('7.1_HS'!K:K,'7.1_HS'!N:N,$B60)+SUMIFS('7.2_SS'!K:K,'7.2_SS'!N:N,$B60)+SUMIFS('8.0_CL'!K:K,'8.0_CL'!N:N,$B60)</f>
        <v/>
      </c>
      <c r="G60" s="230">
        <f>D60+E60+F60+SUMIFS('9.0_COH'!F:F,'9.0_COH'!H:H,$B60)+SUMIFS('10_LPC'!F:F,'10_LPC'!H:H,$B60)+SUMIFS('11_SRC'!F:F,'11_SRC'!H:H,$B60)+SUMIFS('12_DSG'!F:F,'12_DSG'!H:H,$B60)+SUMIFS('13_CMA'!F:F,'13_CMA'!H:H,$B60)+SUMIFS('14_PER'!F:F,'14_PER'!H:H,$B60)+SUMIFS('15_FIN'!F:F,'15_FIN'!H:H,$B60)+SUMIFS('16_MRK'!F:F,'16_MRK'!H:H,$B60)+SUMIFS('17_ADM'!F:F,'17_ADM'!H:H,$B60)+SUMIFS('18_PER'!F:F,'18_PER'!H:H,$B60)+SUMIFS('19_SFT'!F:F,'19_SFT'!H:H,$B60)+SUMIFS('20_BRD'!F:F,'20_BRD'!H:H,$B60)+SUMIFS('21_PRF'!F:F,'21_PRF'!H:H,$B60)+SUMIFS('22_BDV'!F:F,'22_BDV'!H:H,$B60)</f>
        <v/>
      </c>
      <c r="H60" s="234">
        <f>IFERROR(G60/$G$180,"-")</f>
        <v/>
      </c>
    </row>
    <row r="61" outlineLevel="1" ht="15" customHeight="1">
      <c r="B61" s="86" t="inlineStr">
        <is>
          <t>4.07</t>
        </is>
      </c>
      <c r="C61" s="87" t="inlineStr">
        <is>
          <t>არმატურა</t>
        </is>
      </c>
      <c r="D61" s="230">
        <f>SUMIFS('1.0_PRE'!G:G,'1.0_PRE'!#REF!,$B61)+SUMIFS('2.1_ERT'!G:G,'2.1_ERT'!#REF!,$B61)+SUMIFS('2.2_SUB'!G:G,'2.2_SUB'!N:N,$B61)+SUMIFS('2.3_STR'!G:G,'2.3_STR'!#REF!,$B61)+SUMIFS('3.1_SH&amp;C'!G:G,'3.1_SH&amp;C'!#REF!,$B61)+SUMIFS('3.2_FIN'!G:G,'3.2_FIN'!#REF!,$B61)+SUMIFS('3.3_FAC'!G:G,'3.3_FAC'!#REF!,$B61)+SUMIFS('3.4_DOR'!G:G,'3.4_DOR'!#REF!,$B61)+SUMIFS('4.1.1_HC'!G:G,'4.1.1_HC'!N:N,$B61)+SUMIFS('4.1.2_VN'!G:G,'4.1.2_VN'!N:N,$B61)+SUMIFS('4.2.1_HV'!G:G,'4.2.1_HV'!N:N,$B61)+SUMIFS('4.2.2_EL'!G:G,'4.2.2_EL'!N:N,$B61)+SUMIFS('4.2.3_GR'!G:G,'4.2.3_GR'!N:N,$B61)+SUMIFS('4.2.4_LN'!G:G,'4.2.4_LN'!N:N,$B61)+SUMIFS('4.2.5_LGT'!G:G,'4.2.5_LGT'!N:N,$B61)+SUMIFS('4.2.6_FA'!G:G,'4.2.6_FA'!N:N,$B61)+SUMIFS('4.2.7_CCTV'!G:G,'4.2.7_CCTV'!N:N,$B61)+SUMIFS('4.2.8_ITS'!G:G,'4.2.8_ITS'!N:N,$B61)+SUMIFS('4.2.9_PA'!G:G,'4.2.9_PA'!N:N,$B61)+SUMIFS('4.2.10_BMS'!G:G,'4.2.10_BMS'!N:N,$B61)+SUMIFS('4.2.11_TV'!G:G,'4.2.11_TV'!N:N,$B61)+SUMIFS('4.2.12_TEL'!G:G,'4.2.12_TEL'!N:N,$B61)+SUMIFS('4.2.13_LCK'!G:G,'4.2.13_LCK'!N:N,$B61)+SUMIFS('4.3.1_PL'!G:G,'4.3.1_PL'!N:N,$B61)+SUMIFS('4.3.2_SW'!G:G,'4.3.2_SW'!N:N,$B61)+SUMIFS('4.3.3_FF'!G:G,'4.3.3_FF'!N:N,$B61)+SUMIFS('4.3.4_DN'!G:G,'4.3.4_DN'!N:N,$B61)+SUMIFS('4.3.5_GAS'!G:G,'4.3.5_GAS'!N:N,$B61)+SUMIFS('4.4.1_VT'!G:G,'4.4.1_VT'!N:N,$B61)+SUMIFS('4.4.2_AC'!G:G,'4.4.2_AC'!N:N,$B61)+SUMIFS('5.1_FF'!G:G,'5.1_FF'!N:N,$B61)+SUMIFS('5.2_MF'!G:G,'5.2_MF'!N:N,$B61)+SUMIFS('5.3_FX'!G:G,'5.3_FX'!N:N,$B61)+SUMIFS('5.4_AL'!G:G,'5.4_AL'!N:N,$B61)+SUMIFS('5.5_EQ'!G:G,'5.5_EQ'!N:N,$B61)+SUMIFS('6.0_UT'!G:G,'6.0_UT'!N:N,$B61)+SUMIFS('7.1_HS'!G:G,'7.1_HS'!N:N,$B61)+SUMIFS('7.2_SS'!G:G,'7.2_SS'!N:N,$B61)+SUMIFS('8.0_CL'!G:G,'8.0_CL'!N:N,$B61)</f>
        <v/>
      </c>
      <c r="E61" s="230">
        <f>SUMIFS('1.0_PRE'!I:I,'1.0_PRE'!#REF!,$B61)+SUMIFS('2.1_ERT'!I:I,'2.1_ERT'!#REF!,$B61)+SUMIFS('2.2_SUB'!I:I,'2.2_SUB'!N:N,$B61)+SUMIFS('2.3_STR'!I:I,'2.3_STR'!#REF!,$B61)+SUMIFS('3.1_SH&amp;C'!I:I,'3.1_SH&amp;C'!#REF!,$B61)+SUMIFS('3.2_FIN'!I:I,'3.2_FIN'!#REF!,$B61)+SUMIFS('3.3_FAC'!I:I,'3.3_FAC'!#REF!,$B61)+SUMIFS('3.4_DOR'!I:I,'3.4_DOR'!#REF!,$B61)+SUMIFS('4.1.1_HC'!I:I,'4.1.1_HC'!N:N,$B61)+SUMIFS('4.1.2_VN'!I:I,'4.1.2_VN'!N:N,$B61)+SUMIFS('4.2.1_HV'!I:I,'4.2.1_HV'!N:N,$B61)+SUMIFS('4.2.2_EL'!I:I,'4.2.2_EL'!N:N,$B61)+SUMIFS('4.2.3_GR'!I:I,'4.2.3_GR'!N:N,$B61)+SUMIFS('4.2.4_LN'!I:I,'4.2.4_LN'!N:N,$B61)+SUMIFS('4.2.5_LGT'!I:I,'4.2.5_LGT'!N:N,$B61)+SUMIFS('4.2.6_FA'!I:I,'4.2.6_FA'!N:N,$B61)+SUMIFS('4.2.7_CCTV'!I:I,'4.2.7_CCTV'!N:N,$B61)+SUMIFS('4.2.8_ITS'!I:I,'4.2.8_ITS'!N:N,$B61)+SUMIFS('4.2.9_PA'!I:I,'4.2.9_PA'!N:N,$B61)+SUMIFS('4.2.10_BMS'!I:I,'4.2.10_BMS'!N:N,$B61)+SUMIFS('4.2.11_TV'!I:I,'4.2.11_TV'!N:N,$B61)+SUMIFS('4.2.12_TEL'!I:I,'4.2.12_TEL'!N:N,$B61)+SUMIFS('4.2.13_LCK'!I:I,'4.2.13_LCK'!N:N,$B61)+SUMIFS('4.3.1_PL'!I:I,'4.3.1_PL'!N:N,$B61)+SUMIFS('4.3.2_SW'!I:I,'4.3.2_SW'!N:N,$B61)+SUMIFS('4.3.3_FF'!I:I,'4.3.3_FF'!N:N,$B61)+SUMIFS('4.3.4_DN'!I:I,'4.3.4_DN'!N:N,$B61)+SUMIFS('4.3.5_GAS'!I:I,'4.3.5_GAS'!N:N,$B61)+SUMIFS('4.4.1_VT'!I:I,'4.4.1_VT'!N:N,$B61)+SUMIFS('4.4.2_AC'!I:I,'4.4.2_AC'!N:N,$B61)+SUMIFS('5.1_FF'!I:I,'5.1_FF'!N:N,$B61)+SUMIFS('5.2_MF'!I:I,'5.2_MF'!N:N,$B61)+SUMIFS('5.3_FX'!I:I,'5.3_FX'!N:N,$B61)+SUMIFS('5.4_AL'!I:I,'5.4_AL'!N:N,$B61)+SUMIFS('5.5_EQ'!I:I,'5.5_EQ'!N:N,$B61)+SUMIFS('6.0_UT'!I:I,'6.0_UT'!N:N,$B61)+SUMIFS('7.1_HS'!I:I,'7.1_HS'!N:N,$B61)+SUMIFS('7.2_SS'!I:I,'7.2_SS'!N:N,$B61)+SUMIFS('8.0_CL'!I:I,'8.0_CL'!N:N,$B61)</f>
        <v/>
      </c>
      <c r="F61" s="230">
        <f>SUMIFS('1.0_PRE'!K:K,'1.0_PRE'!#REF!,$B61)+SUMIFS('2.1_ERT'!K:K,'2.1_ERT'!#REF!,$B61)+SUMIFS('2.2_SUB'!K:K,'2.2_SUB'!N:N,$B61)+SUMIFS('2.3_STR'!K:K,'2.3_STR'!#REF!,$B61)+SUMIFS('3.1_SH&amp;C'!K:K,'3.1_SH&amp;C'!#REF!,$B61)+SUMIFS('3.2_FIN'!K:K,'3.2_FIN'!#REF!,$B61)+SUMIFS('3.3_FAC'!K:K,'3.3_FAC'!#REF!,$B61)+SUMIFS('3.4_DOR'!K:K,'3.4_DOR'!#REF!,$B61)+SUMIFS('4.1.1_HC'!K:K,'4.1.1_HC'!N:N,$B61)+SUMIFS('4.1.2_VN'!K:K,'4.1.2_VN'!N:N,$B61)+SUMIFS('4.2.1_HV'!K:K,'4.2.1_HV'!N:N,$B61)+SUMIFS('4.2.2_EL'!K:K,'4.2.2_EL'!N:N,$B61)+SUMIFS('4.2.3_GR'!K:K,'4.2.3_GR'!N:N,$B61)+SUMIFS('4.2.4_LN'!K:K,'4.2.4_LN'!N:N,$B61)+SUMIFS('4.2.5_LGT'!K:K,'4.2.5_LGT'!N:N,$B61)+SUMIFS('4.2.6_FA'!K:K,'4.2.6_FA'!N:N,$B61)+SUMIFS('4.2.7_CCTV'!K:K,'4.2.7_CCTV'!N:N,$B61)+SUMIFS('4.2.8_ITS'!K:K,'4.2.8_ITS'!N:N,$B61)+SUMIFS('4.2.9_PA'!K:K,'4.2.9_PA'!N:N,$B61)+SUMIFS('4.2.10_BMS'!K:K,'4.2.10_BMS'!N:N,$B61)+SUMIFS('4.2.11_TV'!K:K,'4.2.11_TV'!N:N,$B61)+SUMIFS('4.2.12_TEL'!K:K,'4.2.12_TEL'!N:N,$B61)+SUMIFS('4.2.13_LCK'!K:K,'4.2.13_LCK'!N:N,$B61)+SUMIFS('4.3.1_PL'!K:K,'4.3.1_PL'!N:N,$B61)+SUMIFS('4.3.2_SW'!K:K,'4.3.2_SW'!N:N,$B61)+SUMIFS('4.3.3_FF'!K:K,'4.3.3_FF'!N:N,$B61)+SUMIFS('4.3.4_DN'!K:K,'4.3.4_DN'!N:N,$B61)+SUMIFS('4.3.5_GAS'!K:K,'4.3.5_GAS'!N:N,$B61)+SUMIFS('4.4.1_VT'!K:K,'4.4.1_VT'!N:N,$B61)+SUMIFS('4.4.2_AC'!K:K,'4.4.2_AC'!N:N,$B61)+SUMIFS('5.1_FF'!K:K,'5.1_FF'!N:N,$B61)+SUMIFS('5.2_MF'!K:K,'5.2_MF'!N:N,$B61)+SUMIFS('5.3_FX'!K:K,'5.3_FX'!N:N,$B61)+SUMIFS('5.4_AL'!K:K,'5.4_AL'!N:N,$B61)+SUMIFS('5.5_EQ'!K:K,'5.5_EQ'!N:N,$B61)+SUMIFS('6.0_UT'!K:K,'6.0_UT'!N:N,$B61)+SUMIFS('7.1_HS'!K:K,'7.1_HS'!N:N,$B61)+SUMIFS('7.2_SS'!K:K,'7.2_SS'!N:N,$B61)+SUMIFS('8.0_CL'!K:K,'8.0_CL'!N:N,$B61)</f>
        <v/>
      </c>
      <c r="G61" s="230">
        <f>D61+E61+F61+SUMIFS('9.0_COH'!F:F,'9.0_COH'!H:H,$B61)+SUMIFS('10_LPC'!F:F,'10_LPC'!H:H,$B61)+SUMIFS('11_SRC'!F:F,'11_SRC'!H:H,$B61)+SUMIFS('12_DSG'!F:F,'12_DSG'!H:H,$B61)+SUMIFS('13_CMA'!F:F,'13_CMA'!H:H,$B61)+SUMIFS('14_PER'!F:F,'14_PER'!H:H,$B61)+SUMIFS('15_FIN'!F:F,'15_FIN'!H:H,$B61)+SUMIFS('16_MRK'!F:F,'16_MRK'!H:H,$B61)+SUMIFS('17_ADM'!F:F,'17_ADM'!H:H,$B61)+SUMIFS('18_PER'!F:F,'18_PER'!H:H,$B61)+SUMIFS('19_SFT'!F:F,'19_SFT'!H:H,$B61)+SUMIFS('20_BRD'!F:F,'20_BRD'!H:H,$B61)+SUMIFS('21_PRF'!F:F,'21_PRF'!H:H,$B61)+SUMIFS('22_BDV'!F:F,'22_BDV'!H:H,$B61)</f>
        <v/>
      </c>
      <c r="H61" s="234">
        <f>IFERROR(G61/$G$180,"-")</f>
        <v/>
      </c>
    </row>
    <row r="62" outlineLevel="1" ht="15" customHeight="1">
      <c r="B62" s="86" t="inlineStr">
        <is>
          <t>4.08</t>
        </is>
      </c>
      <c r="C62" s="87" t="inlineStr">
        <is>
          <t>სხვა (დამხმარე) მასალა</t>
        </is>
      </c>
      <c r="D62" s="230">
        <f>SUMIFS('1.0_PRE'!G:G,'1.0_PRE'!#REF!,$B62)+SUMIFS('2.1_ERT'!G:G,'2.1_ERT'!#REF!,$B62)+SUMIFS('2.2_SUB'!G:G,'2.2_SUB'!N:N,$B62)+SUMIFS('2.3_STR'!G:G,'2.3_STR'!#REF!,$B62)+SUMIFS('3.1_SH&amp;C'!G:G,'3.1_SH&amp;C'!#REF!,$B62)+SUMIFS('3.2_FIN'!G:G,'3.2_FIN'!#REF!,$B62)+SUMIFS('3.3_FAC'!G:G,'3.3_FAC'!#REF!,$B62)+SUMIFS('3.4_DOR'!G:G,'3.4_DOR'!#REF!,$B62)+SUMIFS('4.1.1_HC'!G:G,'4.1.1_HC'!N:N,$B62)+SUMIFS('4.1.2_VN'!G:G,'4.1.2_VN'!N:N,$B62)+SUMIFS('4.2.1_HV'!G:G,'4.2.1_HV'!N:N,$B62)+SUMIFS('4.2.2_EL'!G:G,'4.2.2_EL'!N:N,$B62)+SUMIFS('4.2.3_GR'!G:G,'4.2.3_GR'!N:N,$B62)+SUMIFS('4.2.4_LN'!G:G,'4.2.4_LN'!N:N,$B62)+SUMIFS('4.2.5_LGT'!G:G,'4.2.5_LGT'!N:N,$B62)+SUMIFS('4.2.6_FA'!G:G,'4.2.6_FA'!N:N,$B62)+SUMIFS('4.2.7_CCTV'!G:G,'4.2.7_CCTV'!N:N,$B62)+SUMIFS('4.2.8_ITS'!G:G,'4.2.8_ITS'!N:N,$B62)+SUMIFS('4.2.9_PA'!G:G,'4.2.9_PA'!N:N,$B62)+SUMIFS('4.2.10_BMS'!G:G,'4.2.10_BMS'!N:N,$B62)+SUMIFS('4.2.11_TV'!G:G,'4.2.11_TV'!N:N,$B62)+SUMIFS('4.2.12_TEL'!G:G,'4.2.12_TEL'!N:N,$B62)+SUMIFS('4.2.13_LCK'!G:G,'4.2.13_LCK'!N:N,$B62)+SUMIFS('4.3.1_PL'!G:G,'4.3.1_PL'!N:N,$B62)+SUMIFS('4.3.2_SW'!G:G,'4.3.2_SW'!N:N,$B62)+SUMIFS('4.3.3_FF'!G:G,'4.3.3_FF'!N:N,$B62)+SUMIFS('4.3.4_DN'!G:G,'4.3.4_DN'!N:N,$B62)+SUMIFS('4.3.5_GAS'!G:G,'4.3.5_GAS'!N:N,$B62)+SUMIFS('4.4.1_VT'!G:G,'4.4.1_VT'!N:N,$B62)+SUMIFS('4.4.2_AC'!G:G,'4.4.2_AC'!N:N,$B62)+SUMIFS('5.1_FF'!G:G,'5.1_FF'!N:N,$B62)+SUMIFS('5.2_MF'!G:G,'5.2_MF'!N:N,$B62)+SUMIFS('5.3_FX'!G:G,'5.3_FX'!N:N,$B62)+SUMIFS('5.4_AL'!G:G,'5.4_AL'!N:N,$B62)+SUMIFS('5.5_EQ'!G:G,'5.5_EQ'!N:N,$B62)+SUMIFS('6.0_UT'!G:G,'6.0_UT'!N:N,$B62)+SUMIFS('7.1_HS'!G:G,'7.1_HS'!N:N,$B62)+SUMIFS('7.2_SS'!G:G,'7.2_SS'!N:N,$B62)+SUMIFS('8.0_CL'!G:G,'8.0_CL'!N:N,$B62)</f>
        <v/>
      </c>
      <c r="E62" s="230">
        <f>SUMIFS('1.0_PRE'!I:I,'1.0_PRE'!#REF!,$B62)+SUMIFS('2.1_ERT'!I:I,'2.1_ERT'!#REF!,$B62)+SUMIFS('2.2_SUB'!I:I,'2.2_SUB'!N:N,$B62)+SUMIFS('2.3_STR'!I:I,'2.3_STR'!#REF!,$B62)+SUMIFS('3.1_SH&amp;C'!I:I,'3.1_SH&amp;C'!#REF!,$B62)+SUMIFS('3.2_FIN'!I:I,'3.2_FIN'!#REF!,$B62)+SUMIFS('3.3_FAC'!I:I,'3.3_FAC'!#REF!,$B62)+SUMIFS('3.4_DOR'!I:I,'3.4_DOR'!#REF!,$B62)+SUMIFS('4.1.1_HC'!I:I,'4.1.1_HC'!N:N,$B62)+SUMIFS('4.1.2_VN'!I:I,'4.1.2_VN'!N:N,$B62)+SUMIFS('4.2.1_HV'!I:I,'4.2.1_HV'!N:N,$B62)+SUMIFS('4.2.2_EL'!I:I,'4.2.2_EL'!N:N,$B62)+SUMIFS('4.2.3_GR'!I:I,'4.2.3_GR'!N:N,$B62)+SUMIFS('4.2.4_LN'!I:I,'4.2.4_LN'!N:N,$B62)+SUMIFS('4.2.5_LGT'!I:I,'4.2.5_LGT'!N:N,$B62)+SUMIFS('4.2.6_FA'!I:I,'4.2.6_FA'!N:N,$B62)+SUMIFS('4.2.7_CCTV'!I:I,'4.2.7_CCTV'!N:N,$B62)+SUMIFS('4.2.8_ITS'!I:I,'4.2.8_ITS'!N:N,$B62)+SUMIFS('4.2.9_PA'!I:I,'4.2.9_PA'!N:N,$B62)+SUMIFS('4.2.10_BMS'!I:I,'4.2.10_BMS'!N:N,$B62)+SUMIFS('4.2.11_TV'!I:I,'4.2.11_TV'!N:N,$B62)+SUMIFS('4.2.12_TEL'!I:I,'4.2.12_TEL'!N:N,$B62)+SUMIFS('4.2.13_LCK'!I:I,'4.2.13_LCK'!N:N,$B62)+SUMIFS('4.3.1_PL'!I:I,'4.3.1_PL'!N:N,$B62)+SUMIFS('4.3.2_SW'!I:I,'4.3.2_SW'!N:N,$B62)+SUMIFS('4.3.3_FF'!I:I,'4.3.3_FF'!N:N,$B62)+SUMIFS('4.3.4_DN'!I:I,'4.3.4_DN'!N:N,$B62)+SUMIFS('4.3.5_GAS'!I:I,'4.3.5_GAS'!N:N,$B62)+SUMIFS('4.4.1_VT'!I:I,'4.4.1_VT'!N:N,$B62)+SUMIFS('4.4.2_AC'!I:I,'4.4.2_AC'!N:N,$B62)+SUMIFS('5.1_FF'!I:I,'5.1_FF'!N:N,$B62)+SUMIFS('5.2_MF'!I:I,'5.2_MF'!N:N,$B62)+SUMIFS('5.3_FX'!I:I,'5.3_FX'!N:N,$B62)+SUMIFS('5.4_AL'!I:I,'5.4_AL'!N:N,$B62)+SUMIFS('5.5_EQ'!I:I,'5.5_EQ'!N:N,$B62)+SUMIFS('6.0_UT'!I:I,'6.0_UT'!N:N,$B62)+SUMIFS('7.1_HS'!I:I,'7.1_HS'!N:N,$B62)+SUMIFS('7.2_SS'!I:I,'7.2_SS'!N:N,$B62)+SUMIFS('8.0_CL'!I:I,'8.0_CL'!N:N,$B62)</f>
        <v/>
      </c>
      <c r="F62" s="230">
        <f>SUMIFS('1.0_PRE'!K:K,'1.0_PRE'!#REF!,$B62)+SUMIFS('2.1_ERT'!K:K,'2.1_ERT'!#REF!,$B62)+SUMIFS('2.2_SUB'!K:K,'2.2_SUB'!N:N,$B62)+SUMIFS('2.3_STR'!K:K,'2.3_STR'!#REF!,$B62)+SUMIFS('3.1_SH&amp;C'!K:K,'3.1_SH&amp;C'!#REF!,$B62)+SUMIFS('3.2_FIN'!K:K,'3.2_FIN'!#REF!,$B62)+SUMIFS('3.3_FAC'!K:K,'3.3_FAC'!#REF!,$B62)+SUMIFS('3.4_DOR'!K:K,'3.4_DOR'!#REF!,$B62)+SUMIFS('4.1.1_HC'!K:K,'4.1.1_HC'!N:N,$B62)+SUMIFS('4.1.2_VN'!K:K,'4.1.2_VN'!N:N,$B62)+SUMIFS('4.2.1_HV'!K:K,'4.2.1_HV'!N:N,$B62)+SUMIFS('4.2.2_EL'!K:K,'4.2.2_EL'!N:N,$B62)+SUMIFS('4.2.3_GR'!K:K,'4.2.3_GR'!N:N,$B62)+SUMIFS('4.2.4_LN'!K:K,'4.2.4_LN'!N:N,$B62)+SUMIFS('4.2.5_LGT'!K:K,'4.2.5_LGT'!N:N,$B62)+SUMIFS('4.2.6_FA'!K:K,'4.2.6_FA'!N:N,$B62)+SUMIFS('4.2.7_CCTV'!K:K,'4.2.7_CCTV'!N:N,$B62)+SUMIFS('4.2.8_ITS'!K:K,'4.2.8_ITS'!N:N,$B62)+SUMIFS('4.2.9_PA'!K:K,'4.2.9_PA'!N:N,$B62)+SUMIFS('4.2.10_BMS'!K:K,'4.2.10_BMS'!N:N,$B62)+SUMIFS('4.2.11_TV'!K:K,'4.2.11_TV'!N:N,$B62)+SUMIFS('4.2.12_TEL'!K:K,'4.2.12_TEL'!N:N,$B62)+SUMIFS('4.2.13_LCK'!K:K,'4.2.13_LCK'!N:N,$B62)+SUMIFS('4.3.1_PL'!K:K,'4.3.1_PL'!N:N,$B62)+SUMIFS('4.3.2_SW'!K:K,'4.3.2_SW'!N:N,$B62)+SUMIFS('4.3.3_FF'!K:K,'4.3.3_FF'!N:N,$B62)+SUMIFS('4.3.4_DN'!K:K,'4.3.4_DN'!N:N,$B62)+SUMIFS('4.3.5_GAS'!K:K,'4.3.5_GAS'!N:N,$B62)+SUMIFS('4.4.1_VT'!K:K,'4.4.1_VT'!N:N,$B62)+SUMIFS('4.4.2_AC'!K:K,'4.4.2_AC'!N:N,$B62)+SUMIFS('5.1_FF'!K:K,'5.1_FF'!N:N,$B62)+SUMIFS('5.2_MF'!K:K,'5.2_MF'!N:N,$B62)+SUMIFS('5.3_FX'!K:K,'5.3_FX'!N:N,$B62)+SUMIFS('5.4_AL'!K:K,'5.4_AL'!N:N,$B62)+SUMIFS('5.5_EQ'!K:K,'5.5_EQ'!N:N,$B62)+SUMIFS('6.0_UT'!K:K,'6.0_UT'!N:N,$B62)+SUMIFS('7.1_HS'!K:K,'7.1_HS'!N:N,$B62)+SUMIFS('7.2_SS'!K:K,'7.2_SS'!N:N,$B62)+SUMIFS('8.0_CL'!K:K,'8.0_CL'!N:N,$B62)</f>
        <v/>
      </c>
      <c r="G62" s="230">
        <f>D62+E62+F62+SUMIFS('9.0_COH'!F:F,'9.0_COH'!H:H,$B62)+SUMIFS('10_LPC'!F:F,'10_LPC'!H:H,$B62)+SUMIFS('11_SRC'!F:F,'11_SRC'!H:H,$B62)+SUMIFS('12_DSG'!F:F,'12_DSG'!H:H,$B62)+SUMIFS('13_CMA'!F:F,'13_CMA'!H:H,$B62)+SUMIFS('14_PER'!F:F,'14_PER'!H:H,$B62)+SUMIFS('15_FIN'!F:F,'15_FIN'!H:H,$B62)+SUMIFS('16_MRK'!F:F,'16_MRK'!H:H,$B62)+SUMIFS('17_ADM'!F:F,'17_ADM'!H:H,$B62)+SUMIFS('18_PER'!F:F,'18_PER'!H:H,$B62)+SUMIFS('19_SFT'!F:F,'19_SFT'!H:H,$B62)+SUMIFS('20_BRD'!F:F,'20_BRD'!H:H,$B62)+SUMIFS('21_PRF'!F:F,'21_PRF'!H:H,$B62)+SUMIFS('22_BDV'!F:F,'22_BDV'!H:H,$B62)</f>
        <v/>
      </c>
      <c r="H62" s="234">
        <f>IFERROR(G62/$G$180,"-")</f>
        <v/>
      </c>
    </row>
    <row r="63" outlineLevel="1" ht="15" customHeight="1">
      <c r="B63" s="96" t="inlineStr">
        <is>
          <t>4.09</t>
        </is>
      </c>
      <c r="C63" s="87" t="inlineStr">
        <is>
          <t>სამშენებლო ბრიგადა</t>
        </is>
      </c>
      <c r="D63" s="235">
        <f>SUMIFS('1.0_PRE'!G:G,'1.0_PRE'!#REF!,$B63)+SUMIFS('2.1_ERT'!G:G,'2.1_ERT'!#REF!,$B63)+SUMIFS('2.2_SUB'!G:G,'2.2_SUB'!N:N,$B63)+SUMIFS('2.3_STR'!G:G,'2.3_STR'!#REF!,$B63)+SUMIFS('3.1_SH&amp;C'!G:G,'3.1_SH&amp;C'!#REF!,$B63)+SUMIFS('3.2_FIN'!G:G,'3.2_FIN'!#REF!,$B63)+SUMIFS('3.3_FAC'!G:G,'3.3_FAC'!#REF!,$B63)+SUMIFS('3.4_DOR'!G:G,'3.4_DOR'!#REF!,$B63)+SUMIFS('4.1.1_HC'!G:G,'4.1.1_HC'!N:N,$B63)+SUMIFS('4.1.2_VN'!G:G,'4.1.2_VN'!N:N,$B63)+SUMIFS('4.2.1_HV'!G:G,'4.2.1_HV'!N:N,$B63)+SUMIFS('4.2.2_EL'!G:G,'4.2.2_EL'!N:N,$B63)+SUMIFS('4.2.3_GR'!G:G,'4.2.3_GR'!N:N,$B63)+SUMIFS('4.2.4_LN'!G:G,'4.2.4_LN'!N:N,$B63)+SUMIFS('4.2.5_LGT'!G:G,'4.2.5_LGT'!N:N,$B63)+SUMIFS('4.2.6_FA'!G:G,'4.2.6_FA'!N:N,$B63)+SUMIFS('4.2.7_CCTV'!G:G,'4.2.7_CCTV'!N:N,$B63)+SUMIFS('4.2.8_ITS'!G:G,'4.2.8_ITS'!N:N,$B63)+SUMIFS('4.2.9_PA'!G:G,'4.2.9_PA'!N:N,$B63)+SUMIFS('4.2.10_BMS'!G:G,'4.2.10_BMS'!N:N,$B63)+SUMIFS('4.2.11_TV'!G:G,'4.2.11_TV'!N:N,$B63)+SUMIFS('4.2.12_TEL'!G:G,'4.2.12_TEL'!N:N,$B63)+SUMIFS('4.2.13_LCK'!G:G,'4.2.13_LCK'!N:N,$B63)+SUMIFS('4.3.1_PL'!G:G,'4.3.1_PL'!N:N,$B63)+SUMIFS('4.3.2_SW'!G:G,'4.3.2_SW'!N:N,$B63)+SUMIFS('4.3.3_FF'!G:G,'4.3.3_FF'!N:N,$B63)+SUMIFS('4.3.4_DN'!G:G,'4.3.4_DN'!N:N,$B63)+SUMIFS('4.3.5_GAS'!G:G,'4.3.5_GAS'!N:N,$B63)+SUMIFS('4.4.1_VT'!G:G,'4.4.1_VT'!N:N,$B63)+SUMIFS('4.4.2_AC'!G:G,'4.4.2_AC'!N:N,$B63)+SUMIFS('5.1_FF'!G:G,'5.1_FF'!N:N,$B63)+SUMIFS('5.2_MF'!G:G,'5.2_MF'!N:N,$B63)+SUMIFS('5.3_FX'!G:G,'5.3_FX'!N:N,$B63)+SUMIFS('5.4_AL'!G:G,'5.4_AL'!N:N,$B63)+SUMIFS('5.5_EQ'!G:G,'5.5_EQ'!N:N,$B63)+SUMIFS('6.0_UT'!G:G,'6.0_UT'!N:N,$B63)+SUMIFS('7.1_HS'!G:G,'7.1_HS'!N:N,$B63)+SUMIFS('7.2_SS'!G:G,'7.2_SS'!N:N,$B63)+SUMIFS('8.0_CL'!G:G,'8.0_CL'!N:N,$B63)</f>
        <v/>
      </c>
      <c r="E63" s="235">
        <f>SUMIFS('1.0_PRE'!I:I,'1.0_PRE'!#REF!,$B63)+SUMIFS('2.1_ERT'!I:I,'2.1_ERT'!#REF!,$B63)+SUMIFS('2.2_SUB'!I:I,'2.2_SUB'!N:N,$B63)+SUMIFS('2.3_STR'!I:I,'2.3_STR'!#REF!,$B63)+SUMIFS('3.1_SH&amp;C'!I:I,'3.1_SH&amp;C'!#REF!,$B63)+SUMIFS('3.2_FIN'!I:I,'3.2_FIN'!#REF!,$B63)+SUMIFS('3.3_FAC'!I:I,'3.3_FAC'!#REF!,$B63)+SUMIFS('3.4_DOR'!I:I,'3.4_DOR'!#REF!,$B63)+SUMIFS('4.1.1_HC'!I:I,'4.1.1_HC'!N:N,$B63)+SUMIFS('4.1.2_VN'!I:I,'4.1.2_VN'!N:N,$B63)+SUMIFS('4.2.1_HV'!I:I,'4.2.1_HV'!N:N,$B63)+SUMIFS('4.2.2_EL'!I:I,'4.2.2_EL'!N:N,$B63)+SUMIFS('4.2.3_GR'!I:I,'4.2.3_GR'!N:N,$B63)+SUMIFS('4.2.4_LN'!I:I,'4.2.4_LN'!N:N,$B63)+SUMIFS('4.2.5_LGT'!I:I,'4.2.5_LGT'!N:N,$B63)+SUMIFS('4.2.6_FA'!I:I,'4.2.6_FA'!N:N,$B63)+SUMIFS('4.2.7_CCTV'!I:I,'4.2.7_CCTV'!N:N,$B63)+SUMIFS('4.2.8_ITS'!I:I,'4.2.8_ITS'!N:N,$B63)+SUMIFS('4.2.9_PA'!I:I,'4.2.9_PA'!N:N,$B63)+SUMIFS('4.2.10_BMS'!I:I,'4.2.10_BMS'!N:N,$B63)+SUMIFS('4.2.11_TV'!I:I,'4.2.11_TV'!N:N,$B63)+SUMIFS('4.2.12_TEL'!I:I,'4.2.12_TEL'!N:N,$B63)+SUMIFS('4.2.13_LCK'!I:I,'4.2.13_LCK'!N:N,$B63)+SUMIFS('4.3.1_PL'!I:I,'4.3.1_PL'!N:N,$B63)+SUMIFS('4.3.2_SW'!I:I,'4.3.2_SW'!N:N,$B63)+SUMIFS('4.3.3_FF'!I:I,'4.3.3_FF'!N:N,$B63)+SUMIFS('4.3.4_DN'!I:I,'4.3.4_DN'!N:N,$B63)+SUMIFS('4.3.5_GAS'!I:I,'4.3.5_GAS'!N:N,$B63)+SUMIFS('4.4.1_VT'!I:I,'4.4.1_VT'!N:N,$B63)+SUMIFS('4.4.2_AC'!I:I,'4.4.2_AC'!N:N,$B63)+SUMIFS('5.1_FF'!I:I,'5.1_FF'!N:N,$B63)+SUMIFS('5.2_MF'!I:I,'5.2_MF'!N:N,$B63)+SUMIFS('5.3_FX'!I:I,'5.3_FX'!N:N,$B63)+SUMIFS('5.4_AL'!I:I,'5.4_AL'!N:N,$B63)+SUMIFS('5.5_EQ'!I:I,'5.5_EQ'!N:N,$B63)+SUMIFS('6.0_UT'!I:I,'6.0_UT'!N:N,$B63)+SUMIFS('7.1_HS'!I:I,'7.1_HS'!N:N,$B63)+SUMIFS('7.2_SS'!I:I,'7.2_SS'!N:N,$B63)+SUMIFS('8.0_CL'!I:I,'8.0_CL'!N:N,$B63)</f>
        <v/>
      </c>
      <c r="F63" s="235">
        <f>SUMIFS('1.0_PRE'!K:K,'1.0_PRE'!#REF!,$B63)+SUMIFS('2.1_ERT'!K:K,'2.1_ERT'!#REF!,$B63)+SUMIFS('2.2_SUB'!K:K,'2.2_SUB'!N:N,$B63)+SUMIFS('2.3_STR'!K:K,'2.3_STR'!#REF!,$B63)+SUMIFS('3.1_SH&amp;C'!K:K,'3.1_SH&amp;C'!#REF!,$B63)+SUMIFS('3.2_FIN'!K:K,'3.2_FIN'!#REF!,$B63)+SUMIFS('3.3_FAC'!K:K,'3.3_FAC'!#REF!,$B63)+SUMIFS('3.4_DOR'!K:K,'3.4_DOR'!#REF!,$B63)+SUMIFS('4.1.1_HC'!K:K,'4.1.1_HC'!N:N,$B63)+SUMIFS('4.1.2_VN'!K:K,'4.1.2_VN'!N:N,$B63)+SUMIFS('4.2.1_HV'!K:K,'4.2.1_HV'!N:N,$B63)+SUMIFS('4.2.2_EL'!K:K,'4.2.2_EL'!N:N,$B63)+SUMIFS('4.2.3_GR'!K:K,'4.2.3_GR'!N:N,$B63)+SUMIFS('4.2.4_LN'!K:K,'4.2.4_LN'!N:N,$B63)+SUMIFS('4.2.5_LGT'!K:K,'4.2.5_LGT'!N:N,$B63)+SUMIFS('4.2.6_FA'!K:K,'4.2.6_FA'!N:N,$B63)+SUMIFS('4.2.7_CCTV'!K:K,'4.2.7_CCTV'!N:N,$B63)+SUMIFS('4.2.8_ITS'!K:K,'4.2.8_ITS'!N:N,$B63)+SUMIFS('4.2.9_PA'!K:K,'4.2.9_PA'!N:N,$B63)+SUMIFS('4.2.10_BMS'!K:K,'4.2.10_BMS'!N:N,$B63)+SUMIFS('4.2.11_TV'!K:K,'4.2.11_TV'!N:N,$B63)+SUMIFS('4.2.12_TEL'!K:K,'4.2.12_TEL'!N:N,$B63)+SUMIFS('4.2.13_LCK'!K:K,'4.2.13_LCK'!N:N,$B63)+SUMIFS('4.3.1_PL'!K:K,'4.3.1_PL'!N:N,$B63)+SUMIFS('4.3.2_SW'!K:K,'4.3.2_SW'!N:N,$B63)+SUMIFS('4.3.3_FF'!K:K,'4.3.3_FF'!N:N,$B63)+SUMIFS('4.3.4_DN'!K:K,'4.3.4_DN'!N:N,$B63)+SUMIFS('4.3.5_GAS'!K:K,'4.3.5_GAS'!N:N,$B63)+SUMIFS('4.4.1_VT'!K:K,'4.4.1_VT'!N:N,$B63)+SUMIFS('4.4.2_AC'!K:K,'4.4.2_AC'!N:N,$B63)+SUMIFS('5.1_FF'!K:K,'5.1_FF'!N:N,$B63)+SUMIFS('5.2_MF'!K:K,'5.2_MF'!N:N,$B63)+SUMIFS('5.3_FX'!K:K,'5.3_FX'!N:N,$B63)+SUMIFS('5.4_AL'!K:K,'5.4_AL'!N:N,$B63)+SUMIFS('5.5_EQ'!K:K,'5.5_EQ'!N:N,$B63)+SUMIFS('6.0_UT'!K:K,'6.0_UT'!N:N,$B63)+SUMIFS('7.1_HS'!K:K,'7.1_HS'!N:N,$B63)+SUMIFS('7.2_SS'!K:K,'7.2_SS'!N:N,$B63)+SUMIFS('8.0_CL'!K:K,'8.0_CL'!N:N,$B63)</f>
        <v/>
      </c>
      <c r="G63" s="235">
        <f>D63+E63+F63+SUMIFS('9.0_COH'!F:F,'9.0_COH'!H:H,$B63)+SUMIFS('10_LPC'!F:F,'10_LPC'!H:H,$B63)+SUMIFS('11_SRC'!F:F,'11_SRC'!H:H,$B63)+SUMIFS('12_DSG'!F:F,'12_DSG'!H:H,$B63)+SUMIFS('13_CMA'!F:F,'13_CMA'!H:H,$B63)+SUMIFS('14_PER'!F:F,'14_PER'!H:H,$B63)+SUMIFS('15_FIN'!F:F,'15_FIN'!H:H,$B63)+SUMIFS('16_MRK'!F:F,'16_MRK'!H:H,$B63)+SUMIFS('17_ADM'!F:F,'17_ADM'!H:H,$B63)+SUMIFS('18_PER'!F:F,'18_PER'!H:H,$B63)+SUMIFS('19_SFT'!F:F,'19_SFT'!H:H,$B63)+SUMIFS('20_BRD'!F:F,'20_BRD'!H:H,$B63)+SUMIFS('21_PRF'!F:F,'21_PRF'!H:H,$B63)+SUMIFS('22_BDV'!F:F,'22_BDV'!H:H,$B63)</f>
        <v/>
      </c>
      <c r="H63" s="236">
        <f>IFERROR(G63/$G$180,"-")</f>
        <v/>
      </c>
    </row>
    <row r="64" outlineLevel="1" ht="15" customHeight="1">
      <c r="B64" s="96" t="inlineStr">
        <is>
          <t>4.10</t>
        </is>
      </c>
      <c r="C64" s="87" t="inlineStr">
        <is>
          <t xml:space="preserve">ჰიდროიზოლაცია </t>
        </is>
      </c>
      <c r="D64" s="235">
        <f>SUMIFS('1.0_PRE'!G:G,'1.0_PRE'!#REF!,$B64)+SUMIFS('2.1_ERT'!G:G,'2.1_ERT'!#REF!,$B64)+SUMIFS('2.2_SUB'!G:G,'2.2_SUB'!N:N,$B64)+SUMIFS('2.3_STR'!G:G,'2.3_STR'!#REF!,$B64)+SUMIFS('3.1_SH&amp;C'!G:G,'3.1_SH&amp;C'!#REF!,$B64)+SUMIFS('3.2_FIN'!G:G,'3.2_FIN'!#REF!,$B64)+SUMIFS('3.3_FAC'!G:G,'3.3_FAC'!#REF!,$B64)+SUMIFS('3.4_DOR'!G:G,'3.4_DOR'!#REF!,$B64)+SUMIFS('4.1.1_HC'!G:G,'4.1.1_HC'!N:N,$B64)+SUMIFS('4.1.2_VN'!G:G,'4.1.2_VN'!N:N,$B64)+SUMIFS('4.2.1_HV'!G:G,'4.2.1_HV'!N:N,$B64)+SUMIFS('4.2.2_EL'!G:G,'4.2.2_EL'!N:N,$B64)+SUMIFS('4.2.3_GR'!G:G,'4.2.3_GR'!N:N,$B64)+SUMIFS('4.2.4_LN'!G:G,'4.2.4_LN'!N:N,$B64)+SUMIFS('4.2.5_LGT'!G:G,'4.2.5_LGT'!N:N,$B64)+SUMIFS('4.2.6_FA'!G:G,'4.2.6_FA'!N:N,$B64)+SUMIFS('4.2.7_CCTV'!G:G,'4.2.7_CCTV'!N:N,$B64)+SUMIFS('4.2.8_ITS'!G:G,'4.2.8_ITS'!N:N,$B64)+SUMIFS('4.2.9_PA'!G:G,'4.2.9_PA'!N:N,$B64)+SUMIFS('4.2.10_BMS'!G:G,'4.2.10_BMS'!N:N,$B64)+SUMIFS('4.2.11_TV'!G:G,'4.2.11_TV'!N:N,$B64)+SUMIFS('4.2.12_TEL'!G:G,'4.2.12_TEL'!N:N,$B64)+SUMIFS('4.2.13_LCK'!G:G,'4.2.13_LCK'!N:N,$B64)+SUMIFS('4.3.1_PL'!G:G,'4.3.1_PL'!N:N,$B64)+SUMIFS('4.3.2_SW'!G:G,'4.3.2_SW'!N:N,$B64)+SUMIFS('4.3.3_FF'!G:G,'4.3.3_FF'!N:N,$B64)+SUMIFS('4.3.4_DN'!G:G,'4.3.4_DN'!N:N,$B64)+SUMIFS('4.3.5_GAS'!G:G,'4.3.5_GAS'!N:N,$B64)+SUMIFS('4.4.1_VT'!G:G,'4.4.1_VT'!N:N,$B64)+SUMIFS('4.4.2_AC'!G:G,'4.4.2_AC'!N:N,$B64)+SUMIFS('5.1_FF'!G:G,'5.1_FF'!N:N,$B64)+SUMIFS('5.2_MF'!G:G,'5.2_MF'!N:N,$B64)+SUMIFS('5.3_FX'!G:G,'5.3_FX'!N:N,$B64)+SUMIFS('5.4_AL'!G:G,'5.4_AL'!N:N,$B64)+SUMIFS('5.5_EQ'!G:G,'5.5_EQ'!N:N,$B64)+SUMIFS('6.0_UT'!G:G,'6.0_UT'!N:N,$B64)+SUMIFS('7.1_HS'!G:G,'7.1_HS'!N:N,$B64)+SUMIFS('7.2_SS'!G:G,'7.2_SS'!N:N,$B64)+SUMIFS('8.0_CL'!G:G,'8.0_CL'!N:N,$B64)</f>
        <v/>
      </c>
      <c r="E64" s="235">
        <f>SUMIFS('1.0_PRE'!I:I,'1.0_PRE'!#REF!,$B64)+SUMIFS('2.1_ERT'!I:I,'2.1_ERT'!#REF!,$B64)+SUMIFS('2.2_SUB'!I:I,'2.2_SUB'!N:N,$B64)+SUMIFS('2.3_STR'!I:I,'2.3_STR'!#REF!,$B64)+SUMIFS('3.1_SH&amp;C'!I:I,'3.1_SH&amp;C'!#REF!,$B64)+SUMIFS('3.2_FIN'!I:I,'3.2_FIN'!#REF!,$B64)+SUMIFS('3.3_FAC'!I:I,'3.3_FAC'!#REF!,$B64)+SUMIFS('3.4_DOR'!I:I,'3.4_DOR'!#REF!,$B64)+SUMIFS('4.1.1_HC'!I:I,'4.1.1_HC'!N:N,$B64)+SUMIFS('4.1.2_VN'!I:I,'4.1.2_VN'!N:N,$B64)+SUMIFS('4.2.1_HV'!I:I,'4.2.1_HV'!N:N,$B64)+SUMIFS('4.2.2_EL'!I:I,'4.2.2_EL'!N:N,$B64)+SUMIFS('4.2.3_GR'!I:I,'4.2.3_GR'!N:N,$B64)+SUMIFS('4.2.4_LN'!I:I,'4.2.4_LN'!N:N,$B64)+SUMIFS('4.2.5_LGT'!I:I,'4.2.5_LGT'!N:N,$B64)+SUMIFS('4.2.6_FA'!I:I,'4.2.6_FA'!N:N,$B64)+SUMIFS('4.2.7_CCTV'!I:I,'4.2.7_CCTV'!N:N,$B64)+SUMIFS('4.2.8_ITS'!I:I,'4.2.8_ITS'!N:N,$B64)+SUMIFS('4.2.9_PA'!I:I,'4.2.9_PA'!N:N,$B64)+SUMIFS('4.2.10_BMS'!I:I,'4.2.10_BMS'!N:N,$B64)+SUMIFS('4.2.11_TV'!I:I,'4.2.11_TV'!N:N,$B64)+SUMIFS('4.2.12_TEL'!I:I,'4.2.12_TEL'!N:N,$B64)+SUMIFS('4.2.13_LCK'!I:I,'4.2.13_LCK'!N:N,$B64)+SUMIFS('4.3.1_PL'!I:I,'4.3.1_PL'!N:N,$B64)+SUMIFS('4.3.2_SW'!I:I,'4.3.2_SW'!N:N,$B64)+SUMIFS('4.3.3_FF'!I:I,'4.3.3_FF'!N:N,$B64)+SUMIFS('4.3.4_DN'!I:I,'4.3.4_DN'!N:N,$B64)+SUMIFS('4.3.5_GAS'!I:I,'4.3.5_GAS'!N:N,$B64)+SUMIFS('4.4.1_VT'!I:I,'4.4.1_VT'!N:N,$B64)+SUMIFS('4.4.2_AC'!I:I,'4.4.2_AC'!N:N,$B64)+SUMIFS('5.1_FF'!I:I,'5.1_FF'!N:N,$B64)+SUMIFS('5.2_MF'!I:I,'5.2_MF'!N:N,$B64)+SUMIFS('5.3_FX'!I:I,'5.3_FX'!N:N,$B64)+SUMIFS('5.4_AL'!I:I,'5.4_AL'!N:N,$B64)+SUMIFS('5.5_EQ'!I:I,'5.5_EQ'!N:N,$B64)+SUMIFS('6.0_UT'!I:I,'6.0_UT'!N:N,$B64)+SUMIFS('7.1_HS'!I:I,'7.1_HS'!N:N,$B64)+SUMIFS('7.2_SS'!I:I,'7.2_SS'!N:N,$B64)+SUMIFS('8.0_CL'!I:I,'8.0_CL'!N:N,$B64)</f>
        <v/>
      </c>
      <c r="F64" s="235">
        <f>SUMIFS('1.0_PRE'!K:K,'1.0_PRE'!#REF!,$B64)+SUMIFS('2.1_ERT'!K:K,'2.1_ERT'!#REF!,$B64)+SUMIFS('2.2_SUB'!K:K,'2.2_SUB'!N:N,$B64)+SUMIFS('2.3_STR'!K:K,'2.3_STR'!#REF!,$B64)+SUMIFS('3.1_SH&amp;C'!K:K,'3.1_SH&amp;C'!#REF!,$B64)+SUMIFS('3.2_FIN'!K:K,'3.2_FIN'!#REF!,$B64)+SUMIFS('3.3_FAC'!K:K,'3.3_FAC'!#REF!,$B64)+SUMIFS('3.4_DOR'!K:K,'3.4_DOR'!#REF!,$B64)+SUMIFS('4.1.1_HC'!K:K,'4.1.1_HC'!N:N,$B64)+SUMIFS('4.1.2_VN'!K:K,'4.1.2_VN'!N:N,$B64)+SUMIFS('4.2.1_HV'!K:K,'4.2.1_HV'!N:N,$B64)+SUMIFS('4.2.2_EL'!K:K,'4.2.2_EL'!N:N,$B64)+SUMIFS('4.2.3_GR'!K:K,'4.2.3_GR'!N:N,$B64)+SUMIFS('4.2.4_LN'!K:K,'4.2.4_LN'!N:N,$B64)+SUMIFS('4.2.5_LGT'!K:K,'4.2.5_LGT'!N:N,$B64)+SUMIFS('4.2.6_FA'!K:K,'4.2.6_FA'!N:N,$B64)+SUMIFS('4.2.7_CCTV'!K:K,'4.2.7_CCTV'!N:N,$B64)+SUMIFS('4.2.8_ITS'!K:K,'4.2.8_ITS'!N:N,$B64)+SUMIFS('4.2.9_PA'!K:K,'4.2.9_PA'!N:N,$B64)+SUMIFS('4.2.10_BMS'!K:K,'4.2.10_BMS'!N:N,$B64)+SUMIFS('4.2.11_TV'!K:K,'4.2.11_TV'!N:N,$B64)+SUMIFS('4.2.12_TEL'!K:K,'4.2.12_TEL'!N:N,$B64)+SUMIFS('4.2.13_LCK'!K:K,'4.2.13_LCK'!N:N,$B64)+SUMIFS('4.3.1_PL'!K:K,'4.3.1_PL'!N:N,$B64)+SUMIFS('4.3.2_SW'!K:K,'4.3.2_SW'!N:N,$B64)+SUMIFS('4.3.3_FF'!K:K,'4.3.3_FF'!N:N,$B64)+SUMIFS('4.3.4_DN'!K:K,'4.3.4_DN'!N:N,$B64)+SUMIFS('4.3.5_GAS'!K:K,'4.3.5_GAS'!N:N,$B64)+SUMIFS('4.4.1_VT'!K:K,'4.4.1_VT'!N:N,$B64)+SUMIFS('4.4.2_AC'!K:K,'4.4.2_AC'!N:N,$B64)+SUMIFS('5.1_FF'!K:K,'5.1_FF'!N:N,$B64)+SUMIFS('5.2_MF'!K:K,'5.2_MF'!N:N,$B64)+SUMIFS('5.3_FX'!K:K,'5.3_FX'!N:N,$B64)+SUMIFS('5.4_AL'!K:K,'5.4_AL'!N:N,$B64)+SUMIFS('5.5_EQ'!K:K,'5.5_EQ'!N:N,$B64)+SUMIFS('6.0_UT'!K:K,'6.0_UT'!N:N,$B64)+SUMIFS('7.1_HS'!K:K,'7.1_HS'!N:N,$B64)+SUMIFS('7.2_SS'!K:K,'7.2_SS'!N:N,$B64)+SUMIFS('8.0_CL'!K:K,'8.0_CL'!N:N,$B64)</f>
        <v/>
      </c>
      <c r="G64" s="235">
        <f>D64+E64+F64+SUMIFS('9.0_COH'!F:F,'9.0_COH'!H:H,$B64)+SUMIFS('10_LPC'!F:F,'10_LPC'!H:H,$B64)+SUMIFS('11_SRC'!F:F,'11_SRC'!H:H,$B64)+SUMIFS('12_DSG'!F:F,'12_DSG'!H:H,$B64)+SUMIFS('13_CMA'!F:F,'13_CMA'!H:H,$B64)+SUMIFS('14_PER'!F:F,'14_PER'!H:H,$B64)+SUMIFS('15_FIN'!F:F,'15_FIN'!H:H,$B64)+SUMIFS('16_MRK'!F:F,'16_MRK'!H:H,$B64)+SUMIFS('17_ADM'!F:F,'17_ADM'!H:H,$B64)+SUMIFS('18_PER'!F:F,'18_PER'!H:H,$B64)+SUMIFS('19_SFT'!F:F,'19_SFT'!H:H,$B64)+SUMIFS('20_BRD'!F:F,'20_BRD'!H:H,$B64)+SUMIFS('21_PRF'!F:F,'21_PRF'!H:H,$B64)+SUMIFS('22_BDV'!F:F,'22_BDV'!H:H,$B64)</f>
        <v/>
      </c>
      <c r="H64" s="236">
        <f>IFERROR(G64/$G$180,"-")</f>
        <v/>
      </c>
    </row>
    <row r="65" outlineLevel="1" ht="15" customHeight="1">
      <c r="B65" s="96" t="inlineStr">
        <is>
          <t>4.11</t>
        </is>
      </c>
      <c r="C65" s="87" t="inlineStr">
        <is>
          <t>ლითონის კონსტრუქცია</t>
        </is>
      </c>
      <c r="D65" s="235">
        <f>SUMIFS('1.0_PRE'!G:G,'1.0_PRE'!#REF!,$B65)+SUMIFS('2.1_ERT'!G:G,'2.1_ERT'!#REF!,$B65)+SUMIFS('2.2_SUB'!G:G,'2.2_SUB'!N:N,$B65)+SUMIFS('2.3_STR'!G:G,'2.3_STR'!#REF!,$B65)+SUMIFS('3.1_SH&amp;C'!G:G,'3.1_SH&amp;C'!#REF!,$B65)+SUMIFS('3.2_FIN'!G:G,'3.2_FIN'!#REF!,$B65)+SUMIFS('3.3_FAC'!G:G,'3.3_FAC'!#REF!,$B65)+SUMIFS('3.4_DOR'!G:G,'3.4_DOR'!#REF!,$B65)+SUMIFS('4.1.1_HC'!G:G,'4.1.1_HC'!N:N,$B65)+SUMIFS('4.1.2_VN'!G:G,'4.1.2_VN'!N:N,$B65)+SUMIFS('4.2.1_HV'!G:G,'4.2.1_HV'!N:N,$B65)+SUMIFS('4.2.2_EL'!G:G,'4.2.2_EL'!N:N,$B65)+SUMIFS('4.2.3_GR'!G:G,'4.2.3_GR'!N:N,$B65)+SUMIFS('4.2.4_LN'!G:G,'4.2.4_LN'!N:N,$B65)+SUMIFS('4.2.5_LGT'!G:G,'4.2.5_LGT'!N:N,$B65)+SUMIFS('4.2.6_FA'!G:G,'4.2.6_FA'!N:N,$B65)+SUMIFS('4.2.7_CCTV'!G:G,'4.2.7_CCTV'!N:N,$B65)+SUMIFS('4.2.8_ITS'!G:G,'4.2.8_ITS'!N:N,$B65)+SUMIFS('4.2.9_PA'!G:G,'4.2.9_PA'!N:N,$B65)+SUMIFS('4.2.10_BMS'!G:G,'4.2.10_BMS'!N:N,$B65)+SUMIFS('4.2.11_TV'!G:G,'4.2.11_TV'!N:N,$B65)+SUMIFS('4.2.12_TEL'!G:G,'4.2.12_TEL'!N:N,$B65)+SUMIFS('4.2.13_LCK'!G:G,'4.2.13_LCK'!N:N,$B65)+SUMIFS('4.3.1_PL'!G:G,'4.3.1_PL'!N:N,$B65)+SUMIFS('4.3.2_SW'!G:G,'4.3.2_SW'!N:N,$B65)+SUMIFS('4.3.3_FF'!G:G,'4.3.3_FF'!N:N,$B65)+SUMIFS('4.3.4_DN'!G:G,'4.3.4_DN'!N:N,$B65)+SUMIFS('4.3.5_GAS'!G:G,'4.3.5_GAS'!N:N,$B65)+SUMIFS('4.4.1_VT'!G:G,'4.4.1_VT'!N:N,$B65)+SUMIFS('4.4.2_AC'!G:G,'4.4.2_AC'!N:N,$B65)+SUMIFS('5.1_FF'!G:G,'5.1_FF'!N:N,$B65)+SUMIFS('5.2_MF'!G:G,'5.2_MF'!N:N,$B65)+SUMIFS('5.3_FX'!G:G,'5.3_FX'!N:N,$B65)+SUMIFS('5.4_AL'!G:G,'5.4_AL'!N:N,$B65)+SUMIFS('5.5_EQ'!G:G,'5.5_EQ'!N:N,$B65)+SUMIFS('6.0_UT'!G:G,'6.0_UT'!N:N,$B65)+SUMIFS('7.1_HS'!G:G,'7.1_HS'!N:N,$B65)+SUMIFS('7.2_SS'!G:G,'7.2_SS'!N:N,$B65)+SUMIFS('8.0_CL'!G:G,'8.0_CL'!N:N,$B65)</f>
        <v/>
      </c>
      <c r="E65" s="235">
        <f>SUMIFS('1.0_PRE'!I:I,'1.0_PRE'!#REF!,$B65)+SUMIFS('2.1_ERT'!I:I,'2.1_ERT'!#REF!,$B65)+SUMIFS('2.2_SUB'!I:I,'2.2_SUB'!N:N,$B65)+SUMIFS('2.3_STR'!I:I,'2.3_STR'!#REF!,$B65)+SUMIFS('3.1_SH&amp;C'!I:I,'3.1_SH&amp;C'!#REF!,$B65)+SUMIFS('3.2_FIN'!I:I,'3.2_FIN'!#REF!,$B65)+SUMIFS('3.3_FAC'!I:I,'3.3_FAC'!#REF!,$B65)+SUMIFS('3.4_DOR'!I:I,'3.4_DOR'!#REF!,$B65)+SUMIFS('4.1.1_HC'!I:I,'4.1.1_HC'!N:N,$B65)+SUMIFS('4.1.2_VN'!I:I,'4.1.2_VN'!N:N,$B65)+SUMIFS('4.2.1_HV'!I:I,'4.2.1_HV'!N:N,$B65)+SUMIFS('4.2.2_EL'!I:I,'4.2.2_EL'!N:N,$B65)+SUMIFS('4.2.3_GR'!I:I,'4.2.3_GR'!N:N,$B65)+SUMIFS('4.2.4_LN'!I:I,'4.2.4_LN'!N:N,$B65)+SUMIFS('4.2.5_LGT'!I:I,'4.2.5_LGT'!N:N,$B65)+SUMIFS('4.2.6_FA'!I:I,'4.2.6_FA'!N:N,$B65)+SUMIFS('4.2.7_CCTV'!I:I,'4.2.7_CCTV'!N:N,$B65)+SUMIFS('4.2.8_ITS'!I:I,'4.2.8_ITS'!N:N,$B65)+SUMIFS('4.2.9_PA'!I:I,'4.2.9_PA'!N:N,$B65)+SUMIFS('4.2.10_BMS'!I:I,'4.2.10_BMS'!N:N,$B65)+SUMIFS('4.2.11_TV'!I:I,'4.2.11_TV'!N:N,$B65)+SUMIFS('4.2.12_TEL'!I:I,'4.2.12_TEL'!N:N,$B65)+SUMIFS('4.2.13_LCK'!I:I,'4.2.13_LCK'!N:N,$B65)+SUMIFS('4.3.1_PL'!I:I,'4.3.1_PL'!N:N,$B65)+SUMIFS('4.3.2_SW'!I:I,'4.3.2_SW'!N:N,$B65)+SUMIFS('4.3.3_FF'!I:I,'4.3.3_FF'!N:N,$B65)+SUMIFS('4.3.4_DN'!I:I,'4.3.4_DN'!N:N,$B65)+SUMIFS('4.3.5_GAS'!I:I,'4.3.5_GAS'!N:N,$B65)+SUMIFS('4.4.1_VT'!I:I,'4.4.1_VT'!N:N,$B65)+SUMIFS('4.4.2_AC'!I:I,'4.4.2_AC'!N:N,$B65)+SUMIFS('5.1_FF'!I:I,'5.1_FF'!N:N,$B65)+SUMIFS('5.2_MF'!I:I,'5.2_MF'!N:N,$B65)+SUMIFS('5.3_FX'!I:I,'5.3_FX'!N:N,$B65)+SUMIFS('5.4_AL'!I:I,'5.4_AL'!N:N,$B65)+SUMIFS('5.5_EQ'!I:I,'5.5_EQ'!N:N,$B65)+SUMIFS('6.0_UT'!I:I,'6.0_UT'!N:N,$B65)+SUMIFS('7.1_HS'!I:I,'7.1_HS'!N:N,$B65)+SUMIFS('7.2_SS'!I:I,'7.2_SS'!N:N,$B65)+SUMIFS('8.0_CL'!I:I,'8.0_CL'!N:N,$B65)</f>
        <v/>
      </c>
      <c r="F65" s="235">
        <f>SUMIFS('1.0_PRE'!K:K,'1.0_PRE'!#REF!,$B65)+SUMIFS('2.1_ERT'!K:K,'2.1_ERT'!#REF!,$B65)+SUMIFS('2.2_SUB'!K:K,'2.2_SUB'!N:N,$B65)+SUMIFS('2.3_STR'!K:K,'2.3_STR'!#REF!,$B65)+SUMIFS('3.1_SH&amp;C'!K:K,'3.1_SH&amp;C'!#REF!,$B65)+SUMIFS('3.2_FIN'!K:K,'3.2_FIN'!#REF!,$B65)+SUMIFS('3.3_FAC'!K:K,'3.3_FAC'!#REF!,$B65)+SUMIFS('3.4_DOR'!K:K,'3.4_DOR'!#REF!,$B65)+SUMIFS('4.1.1_HC'!K:K,'4.1.1_HC'!N:N,$B65)+SUMIFS('4.1.2_VN'!K:K,'4.1.2_VN'!N:N,$B65)+SUMIFS('4.2.1_HV'!K:K,'4.2.1_HV'!N:N,$B65)+SUMIFS('4.2.2_EL'!K:K,'4.2.2_EL'!N:N,$B65)+SUMIFS('4.2.3_GR'!K:K,'4.2.3_GR'!N:N,$B65)+SUMIFS('4.2.4_LN'!K:K,'4.2.4_LN'!N:N,$B65)+SUMIFS('4.2.5_LGT'!K:K,'4.2.5_LGT'!N:N,$B65)+SUMIFS('4.2.6_FA'!K:K,'4.2.6_FA'!N:N,$B65)+SUMIFS('4.2.7_CCTV'!K:K,'4.2.7_CCTV'!N:N,$B65)+SUMIFS('4.2.8_ITS'!K:K,'4.2.8_ITS'!N:N,$B65)+SUMIFS('4.2.9_PA'!K:K,'4.2.9_PA'!N:N,$B65)+SUMIFS('4.2.10_BMS'!K:K,'4.2.10_BMS'!N:N,$B65)+SUMIFS('4.2.11_TV'!K:K,'4.2.11_TV'!N:N,$B65)+SUMIFS('4.2.12_TEL'!K:K,'4.2.12_TEL'!N:N,$B65)+SUMIFS('4.2.13_LCK'!K:K,'4.2.13_LCK'!N:N,$B65)+SUMIFS('4.3.1_PL'!K:K,'4.3.1_PL'!N:N,$B65)+SUMIFS('4.3.2_SW'!K:K,'4.3.2_SW'!N:N,$B65)+SUMIFS('4.3.3_FF'!K:K,'4.3.3_FF'!N:N,$B65)+SUMIFS('4.3.4_DN'!K:K,'4.3.4_DN'!N:N,$B65)+SUMIFS('4.3.5_GAS'!K:K,'4.3.5_GAS'!N:N,$B65)+SUMIFS('4.4.1_VT'!K:K,'4.4.1_VT'!N:N,$B65)+SUMIFS('4.4.2_AC'!K:K,'4.4.2_AC'!N:N,$B65)+SUMIFS('5.1_FF'!K:K,'5.1_FF'!N:N,$B65)+SUMIFS('5.2_MF'!K:K,'5.2_MF'!N:N,$B65)+SUMIFS('5.3_FX'!K:K,'5.3_FX'!N:N,$B65)+SUMIFS('5.4_AL'!K:K,'5.4_AL'!N:N,$B65)+SUMIFS('5.5_EQ'!K:K,'5.5_EQ'!N:N,$B65)+SUMIFS('6.0_UT'!K:K,'6.0_UT'!N:N,$B65)+SUMIFS('7.1_HS'!K:K,'7.1_HS'!N:N,$B65)+SUMIFS('7.2_SS'!K:K,'7.2_SS'!N:N,$B65)+SUMIFS('8.0_CL'!K:K,'8.0_CL'!N:N,$B65)</f>
        <v/>
      </c>
      <c r="G65" s="235">
        <f>D65+E65+F65+SUMIFS('9.0_COH'!F:F,'9.0_COH'!H:H,$B65)+SUMIFS('10_LPC'!F:F,'10_LPC'!H:H,$B65)+SUMIFS('11_SRC'!F:F,'11_SRC'!H:H,$B65)+SUMIFS('12_DSG'!F:F,'12_DSG'!H:H,$B65)+SUMIFS('13_CMA'!F:F,'13_CMA'!H:H,$B65)+SUMIFS('14_PER'!F:F,'14_PER'!H:H,$B65)+SUMIFS('15_FIN'!F:F,'15_FIN'!H:H,$B65)+SUMIFS('16_MRK'!F:F,'16_MRK'!H:H,$B65)+SUMIFS('17_ADM'!F:F,'17_ADM'!H:H,$B65)+SUMIFS('18_PER'!F:F,'18_PER'!H:H,$B65)+SUMIFS('19_SFT'!F:F,'19_SFT'!H:H,$B65)+SUMIFS('20_BRD'!F:F,'20_BRD'!H:H,$B65)+SUMIFS('21_PRF'!F:F,'21_PRF'!H:H,$B65)+SUMIFS('22_BDV'!F:F,'22_BDV'!H:H,$B65)</f>
        <v/>
      </c>
      <c r="H65" s="236">
        <f>IFERROR(G65/$G$180,"-")</f>
        <v/>
      </c>
    </row>
    <row r="66" outlineLevel="1" ht="15" customHeight="1">
      <c r="B66" s="96" t="inlineStr">
        <is>
          <t>4.12</t>
        </is>
      </c>
      <c r="C66" s="87" t="inlineStr">
        <is>
          <t>ინსტრუმენტები და ძირითადი საშუალებები</t>
        </is>
      </c>
      <c r="D66" s="235">
        <f>SUMIFS('1.0_PRE'!G:G,'1.0_PRE'!#REF!,$B66)+SUMIFS('2.1_ERT'!G:G,'2.1_ERT'!#REF!,$B66)+SUMIFS('2.2_SUB'!G:G,'2.2_SUB'!N:N,$B66)+SUMIFS('2.3_STR'!G:G,'2.3_STR'!#REF!,$B66)+SUMIFS('3.1_SH&amp;C'!G:G,'3.1_SH&amp;C'!#REF!,$B66)+SUMIFS('3.2_FIN'!G:G,'3.2_FIN'!#REF!,$B66)+SUMIFS('3.3_FAC'!G:G,'3.3_FAC'!#REF!,$B66)+SUMIFS('3.4_DOR'!G:G,'3.4_DOR'!#REF!,$B66)+SUMIFS('4.1.1_HC'!G:G,'4.1.1_HC'!N:N,$B66)+SUMIFS('4.1.2_VN'!G:G,'4.1.2_VN'!N:N,$B66)+SUMIFS('4.2.1_HV'!G:G,'4.2.1_HV'!N:N,$B66)+SUMIFS('4.2.2_EL'!G:G,'4.2.2_EL'!N:N,$B66)+SUMIFS('4.2.3_GR'!G:G,'4.2.3_GR'!N:N,$B66)+SUMIFS('4.2.4_LN'!G:G,'4.2.4_LN'!N:N,$B66)+SUMIFS('4.2.5_LGT'!G:G,'4.2.5_LGT'!N:N,$B66)+SUMIFS('4.2.6_FA'!G:G,'4.2.6_FA'!N:N,$B66)+SUMIFS('4.2.7_CCTV'!G:G,'4.2.7_CCTV'!N:N,$B66)+SUMIFS('4.2.8_ITS'!G:G,'4.2.8_ITS'!N:N,$B66)+SUMIFS('4.2.9_PA'!G:G,'4.2.9_PA'!N:N,$B66)+SUMIFS('4.2.10_BMS'!G:G,'4.2.10_BMS'!N:N,$B66)+SUMIFS('4.2.11_TV'!G:G,'4.2.11_TV'!N:N,$B66)+SUMIFS('4.2.12_TEL'!G:G,'4.2.12_TEL'!N:N,$B66)+SUMIFS('4.2.13_LCK'!G:G,'4.2.13_LCK'!N:N,$B66)+SUMIFS('4.3.1_PL'!G:G,'4.3.1_PL'!N:N,$B66)+SUMIFS('4.3.2_SW'!G:G,'4.3.2_SW'!N:N,$B66)+SUMIFS('4.3.3_FF'!G:G,'4.3.3_FF'!N:N,$B66)+SUMIFS('4.3.4_DN'!G:G,'4.3.4_DN'!N:N,$B66)+SUMIFS('4.3.5_GAS'!G:G,'4.3.5_GAS'!N:N,$B66)+SUMIFS('4.4.1_VT'!G:G,'4.4.1_VT'!N:N,$B66)+SUMIFS('4.4.2_AC'!G:G,'4.4.2_AC'!N:N,$B66)+SUMIFS('5.1_FF'!G:G,'5.1_FF'!N:N,$B66)+SUMIFS('5.2_MF'!G:G,'5.2_MF'!N:N,$B66)+SUMIFS('5.3_FX'!G:G,'5.3_FX'!N:N,$B66)+SUMIFS('5.4_AL'!G:G,'5.4_AL'!N:N,$B66)+SUMIFS('5.5_EQ'!G:G,'5.5_EQ'!N:N,$B66)+SUMIFS('6.0_UT'!G:G,'6.0_UT'!N:N,$B66)+SUMIFS('7.1_HS'!G:G,'7.1_HS'!N:N,$B66)+SUMIFS('7.2_SS'!G:G,'7.2_SS'!N:N,$B66)+SUMIFS('8.0_CL'!G:G,'8.0_CL'!N:N,$B66)</f>
        <v/>
      </c>
      <c r="E66" s="235">
        <f>SUMIFS('1.0_PRE'!I:I,'1.0_PRE'!#REF!,$B66)+SUMIFS('2.1_ERT'!I:I,'2.1_ERT'!#REF!,$B66)+SUMIFS('2.2_SUB'!I:I,'2.2_SUB'!N:N,$B66)+SUMIFS('2.3_STR'!I:I,'2.3_STR'!#REF!,$B66)+SUMIFS('3.1_SH&amp;C'!I:I,'3.1_SH&amp;C'!#REF!,$B66)+SUMIFS('3.2_FIN'!I:I,'3.2_FIN'!#REF!,$B66)+SUMIFS('3.3_FAC'!I:I,'3.3_FAC'!#REF!,$B66)+SUMIFS('3.4_DOR'!I:I,'3.4_DOR'!#REF!,$B66)+SUMIFS('4.1.1_HC'!I:I,'4.1.1_HC'!N:N,$B66)+SUMIFS('4.1.2_VN'!I:I,'4.1.2_VN'!N:N,$B66)+SUMIFS('4.2.1_HV'!I:I,'4.2.1_HV'!N:N,$B66)+SUMIFS('4.2.2_EL'!I:I,'4.2.2_EL'!N:N,$B66)+SUMIFS('4.2.3_GR'!I:I,'4.2.3_GR'!N:N,$B66)+SUMIFS('4.2.4_LN'!I:I,'4.2.4_LN'!N:N,$B66)+SUMIFS('4.2.5_LGT'!I:I,'4.2.5_LGT'!N:N,$B66)+SUMIFS('4.2.6_FA'!I:I,'4.2.6_FA'!N:N,$B66)+SUMIFS('4.2.7_CCTV'!I:I,'4.2.7_CCTV'!N:N,$B66)+SUMIFS('4.2.8_ITS'!I:I,'4.2.8_ITS'!N:N,$B66)+SUMIFS('4.2.9_PA'!I:I,'4.2.9_PA'!N:N,$B66)+SUMIFS('4.2.10_BMS'!I:I,'4.2.10_BMS'!N:N,$B66)+SUMIFS('4.2.11_TV'!I:I,'4.2.11_TV'!N:N,$B66)+SUMIFS('4.2.12_TEL'!I:I,'4.2.12_TEL'!N:N,$B66)+SUMIFS('4.2.13_LCK'!I:I,'4.2.13_LCK'!N:N,$B66)+SUMIFS('4.3.1_PL'!I:I,'4.3.1_PL'!N:N,$B66)+SUMIFS('4.3.2_SW'!I:I,'4.3.2_SW'!N:N,$B66)+SUMIFS('4.3.3_FF'!I:I,'4.3.3_FF'!N:N,$B66)+SUMIFS('4.3.4_DN'!I:I,'4.3.4_DN'!N:N,$B66)+SUMIFS('4.3.5_GAS'!I:I,'4.3.5_GAS'!N:N,$B66)+SUMIFS('4.4.1_VT'!I:I,'4.4.1_VT'!N:N,$B66)+SUMIFS('4.4.2_AC'!I:I,'4.4.2_AC'!N:N,$B66)+SUMIFS('5.1_FF'!I:I,'5.1_FF'!N:N,$B66)+SUMIFS('5.2_MF'!I:I,'5.2_MF'!N:N,$B66)+SUMIFS('5.3_FX'!I:I,'5.3_FX'!N:N,$B66)+SUMIFS('5.4_AL'!I:I,'5.4_AL'!N:N,$B66)+SUMIFS('5.5_EQ'!I:I,'5.5_EQ'!N:N,$B66)+SUMIFS('6.0_UT'!I:I,'6.0_UT'!N:N,$B66)+SUMIFS('7.1_HS'!I:I,'7.1_HS'!N:N,$B66)+SUMIFS('7.2_SS'!I:I,'7.2_SS'!N:N,$B66)+SUMIFS('8.0_CL'!I:I,'8.0_CL'!N:N,$B66)</f>
        <v/>
      </c>
      <c r="F66" s="235">
        <f>SUMIFS('1.0_PRE'!K:K,'1.0_PRE'!#REF!,$B66)+SUMIFS('2.1_ERT'!K:K,'2.1_ERT'!#REF!,$B66)+SUMIFS('2.2_SUB'!K:K,'2.2_SUB'!N:N,$B66)+SUMIFS('2.3_STR'!K:K,'2.3_STR'!#REF!,$B66)+SUMIFS('3.1_SH&amp;C'!K:K,'3.1_SH&amp;C'!#REF!,$B66)+SUMIFS('3.2_FIN'!K:K,'3.2_FIN'!#REF!,$B66)+SUMIFS('3.3_FAC'!K:K,'3.3_FAC'!#REF!,$B66)+SUMIFS('3.4_DOR'!K:K,'3.4_DOR'!#REF!,$B66)+SUMIFS('4.1.1_HC'!K:K,'4.1.1_HC'!N:N,$B66)+SUMIFS('4.1.2_VN'!K:K,'4.1.2_VN'!N:N,$B66)+SUMIFS('4.2.1_HV'!K:K,'4.2.1_HV'!N:N,$B66)+SUMIFS('4.2.2_EL'!K:K,'4.2.2_EL'!N:N,$B66)+SUMIFS('4.2.3_GR'!K:K,'4.2.3_GR'!N:N,$B66)+SUMIFS('4.2.4_LN'!K:K,'4.2.4_LN'!N:N,$B66)+SUMIFS('4.2.5_LGT'!K:K,'4.2.5_LGT'!N:N,$B66)+SUMIFS('4.2.6_FA'!K:K,'4.2.6_FA'!N:N,$B66)+SUMIFS('4.2.7_CCTV'!K:K,'4.2.7_CCTV'!N:N,$B66)+SUMIFS('4.2.8_ITS'!K:K,'4.2.8_ITS'!N:N,$B66)+SUMIFS('4.2.9_PA'!K:K,'4.2.9_PA'!N:N,$B66)+SUMIFS('4.2.10_BMS'!K:K,'4.2.10_BMS'!N:N,$B66)+SUMIFS('4.2.11_TV'!K:K,'4.2.11_TV'!N:N,$B66)+SUMIFS('4.2.12_TEL'!K:K,'4.2.12_TEL'!N:N,$B66)+SUMIFS('4.2.13_LCK'!K:K,'4.2.13_LCK'!N:N,$B66)+SUMIFS('4.3.1_PL'!K:K,'4.3.1_PL'!N:N,$B66)+SUMIFS('4.3.2_SW'!K:K,'4.3.2_SW'!N:N,$B66)+SUMIFS('4.3.3_FF'!K:K,'4.3.3_FF'!N:N,$B66)+SUMIFS('4.3.4_DN'!K:K,'4.3.4_DN'!N:N,$B66)+SUMIFS('4.3.5_GAS'!K:K,'4.3.5_GAS'!N:N,$B66)+SUMIFS('4.4.1_VT'!K:K,'4.4.1_VT'!N:N,$B66)+SUMIFS('4.4.2_AC'!K:K,'4.4.2_AC'!N:N,$B66)+SUMIFS('5.1_FF'!K:K,'5.1_FF'!N:N,$B66)+SUMIFS('5.2_MF'!K:K,'5.2_MF'!N:N,$B66)+SUMIFS('5.3_FX'!K:K,'5.3_FX'!N:N,$B66)+SUMIFS('5.4_AL'!K:K,'5.4_AL'!N:N,$B66)+SUMIFS('5.5_EQ'!K:K,'5.5_EQ'!N:N,$B66)+SUMIFS('6.0_UT'!K:K,'6.0_UT'!N:N,$B66)+SUMIFS('7.1_HS'!K:K,'7.1_HS'!N:N,$B66)+SUMIFS('7.2_SS'!K:K,'7.2_SS'!N:N,$B66)+SUMIFS('8.0_CL'!K:K,'8.0_CL'!N:N,$B66)</f>
        <v/>
      </c>
      <c r="G66" s="235">
        <f>D66+E66+F66+SUMIFS('9.0_COH'!F:F,'9.0_COH'!H:H,$B66)+SUMIFS('10_LPC'!F:F,'10_LPC'!H:H,$B66)+SUMIFS('11_SRC'!F:F,'11_SRC'!H:H,$B66)+SUMIFS('12_DSG'!F:F,'12_DSG'!H:H,$B66)+SUMIFS('13_CMA'!F:F,'13_CMA'!H:H,$B66)+SUMIFS('14_PER'!F:F,'14_PER'!H:H,$B66)+SUMIFS('15_FIN'!F:F,'15_FIN'!H:H,$B66)+SUMIFS('16_MRK'!F:F,'16_MRK'!H:H,$B66)+SUMIFS('17_ADM'!F:F,'17_ADM'!H:H,$B66)+SUMIFS('18_PER'!F:F,'18_PER'!H:H,$B66)+SUMIFS('19_SFT'!F:F,'19_SFT'!H:H,$B66)+SUMIFS('20_BRD'!F:F,'20_BRD'!H:H,$B66)+SUMIFS('21_PRF'!F:F,'21_PRF'!H:H,$B66)+SUMIFS('22_BDV'!F:F,'22_BDV'!H:H,$B66)</f>
        <v/>
      </c>
      <c r="H66" s="236">
        <f>IFERROR(G66/$G$180,"-")</f>
        <v/>
      </c>
    </row>
    <row r="67" outlineLevel="1" ht="15" customHeight="1">
      <c r="B67" s="96" t="inlineStr">
        <is>
          <t>4.13</t>
        </is>
      </c>
      <c r="C67" s="87" t="inlineStr">
        <is>
          <t>უსაფრთხოებასთან დაკავშირებული ხარჯები (ეკიპირება, ინვენტარი და ა.შ.)</t>
        </is>
      </c>
      <c r="D67" s="235">
        <f>SUMIFS('1.0_PRE'!G:G,'1.0_PRE'!#REF!,$B67)+SUMIFS('2.1_ERT'!G:G,'2.1_ERT'!#REF!,$B67)+SUMIFS('2.2_SUB'!G:G,'2.2_SUB'!N:N,$B67)+SUMIFS('2.3_STR'!G:G,'2.3_STR'!#REF!,$B67)+SUMIFS('3.1_SH&amp;C'!G:G,'3.1_SH&amp;C'!#REF!,$B67)+SUMIFS('3.2_FIN'!G:G,'3.2_FIN'!#REF!,$B67)+SUMIFS('3.3_FAC'!G:G,'3.3_FAC'!#REF!,$B67)+SUMIFS('3.4_DOR'!G:G,'3.4_DOR'!#REF!,$B67)+SUMIFS('4.1.1_HC'!G:G,'4.1.1_HC'!N:N,$B67)+SUMIFS('4.1.2_VN'!G:G,'4.1.2_VN'!N:N,$B67)+SUMIFS('4.2.1_HV'!G:G,'4.2.1_HV'!N:N,$B67)+SUMIFS('4.2.2_EL'!G:G,'4.2.2_EL'!N:N,$B67)+SUMIFS('4.2.3_GR'!G:G,'4.2.3_GR'!N:N,$B67)+SUMIFS('4.2.4_LN'!G:G,'4.2.4_LN'!N:N,$B67)+SUMIFS('4.2.5_LGT'!G:G,'4.2.5_LGT'!N:N,$B67)+SUMIFS('4.2.6_FA'!G:G,'4.2.6_FA'!N:N,$B67)+SUMIFS('4.2.7_CCTV'!G:G,'4.2.7_CCTV'!N:N,$B67)+SUMIFS('4.2.8_ITS'!G:G,'4.2.8_ITS'!N:N,$B67)+SUMIFS('4.2.9_PA'!G:G,'4.2.9_PA'!N:N,$B67)+SUMIFS('4.2.10_BMS'!G:G,'4.2.10_BMS'!N:N,$B67)+SUMIFS('4.2.11_TV'!G:G,'4.2.11_TV'!N:N,$B67)+SUMIFS('4.2.12_TEL'!G:G,'4.2.12_TEL'!N:N,$B67)+SUMIFS('4.2.13_LCK'!G:G,'4.2.13_LCK'!N:N,$B67)+SUMIFS('4.3.1_PL'!G:G,'4.3.1_PL'!N:N,$B67)+SUMIFS('4.3.2_SW'!G:G,'4.3.2_SW'!N:N,$B67)+SUMIFS('4.3.3_FF'!G:G,'4.3.3_FF'!N:N,$B67)+SUMIFS('4.3.4_DN'!G:G,'4.3.4_DN'!N:N,$B67)+SUMIFS('4.3.5_GAS'!G:G,'4.3.5_GAS'!N:N,$B67)+SUMIFS('4.4.1_VT'!G:G,'4.4.1_VT'!N:N,$B67)+SUMIFS('4.4.2_AC'!G:G,'4.4.2_AC'!N:N,$B67)+SUMIFS('5.1_FF'!G:G,'5.1_FF'!N:N,$B67)+SUMIFS('5.2_MF'!G:G,'5.2_MF'!N:N,$B67)+SUMIFS('5.3_FX'!G:G,'5.3_FX'!N:N,$B67)+SUMIFS('5.4_AL'!G:G,'5.4_AL'!N:N,$B67)+SUMIFS('5.5_EQ'!G:G,'5.5_EQ'!N:N,$B67)+SUMIFS('6.0_UT'!G:G,'6.0_UT'!N:N,$B67)+SUMIFS('7.1_HS'!G:G,'7.1_HS'!N:N,$B67)+SUMIFS('7.2_SS'!G:G,'7.2_SS'!N:N,$B67)+SUMIFS('8.0_CL'!G:G,'8.0_CL'!N:N,$B67)</f>
        <v/>
      </c>
      <c r="E67" s="235">
        <f>SUMIFS('1.0_PRE'!I:I,'1.0_PRE'!#REF!,$B67)+SUMIFS('2.1_ERT'!I:I,'2.1_ERT'!#REF!,$B67)+SUMIFS('2.2_SUB'!I:I,'2.2_SUB'!N:N,$B67)+SUMIFS('2.3_STR'!I:I,'2.3_STR'!#REF!,$B67)+SUMIFS('3.1_SH&amp;C'!I:I,'3.1_SH&amp;C'!#REF!,$B67)+SUMIFS('3.2_FIN'!I:I,'3.2_FIN'!#REF!,$B67)+SUMIFS('3.3_FAC'!I:I,'3.3_FAC'!#REF!,$B67)+SUMIFS('3.4_DOR'!I:I,'3.4_DOR'!#REF!,$B67)+SUMIFS('4.1.1_HC'!I:I,'4.1.1_HC'!N:N,$B67)+SUMIFS('4.1.2_VN'!I:I,'4.1.2_VN'!N:N,$B67)+SUMIFS('4.2.1_HV'!I:I,'4.2.1_HV'!N:N,$B67)+SUMIFS('4.2.2_EL'!I:I,'4.2.2_EL'!N:N,$B67)+SUMIFS('4.2.3_GR'!I:I,'4.2.3_GR'!N:N,$B67)+SUMIFS('4.2.4_LN'!I:I,'4.2.4_LN'!N:N,$B67)+SUMIFS('4.2.5_LGT'!I:I,'4.2.5_LGT'!N:N,$B67)+SUMIFS('4.2.6_FA'!I:I,'4.2.6_FA'!N:N,$B67)+SUMIFS('4.2.7_CCTV'!I:I,'4.2.7_CCTV'!N:N,$B67)+SUMIFS('4.2.8_ITS'!I:I,'4.2.8_ITS'!N:N,$B67)+SUMIFS('4.2.9_PA'!I:I,'4.2.9_PA'!N:N,$B67)+SUMIFS('4.2.10_BMS'!I:I,'4.2.10_BMS'!N:N,$B67)+SUMIFS('4.2.11_TV'!I:I,'4.2.11_TV'!N:N,$B67)+SUMIFS('4.2.12_TEL'!I:I,'4.2.12_TEL'!N:N,$B67)+SUMIFS('4.2.13_LCK'!I:I,'4.2.13_LCK'!N:N,$B67)+SUMIFS('4.3.1_PL'!I:I,'4.3.1_PL'!N:N,$B67)+SUMIFS('4.3.2_SW'!I:I,'4.3.2_SW'!N:N,$B67)+SUMIFS('4.3.3_FF'!I:I,'4.3.3_FF'!N:N,$B67)+SUMIFS('4.3.4_DN'!I:I,'4.3.4_DN'!N:N,$B67)+SUMIFS('4.3.5_GAS'!I:I,'4.3.5_GAS'!N:N,$B67)+SUMIFS('4.4.1_VT'!I:I,'4.4.1_VT'!N:N,$B67)+SUMIFS('4.4.2_AC'!I:I,'4.4.2_AC'!N:N,$B67)+SUMIFS('5.1_FF'!I:I,'5.1_FF'!N:N,$B67)+SUMIFS('5.2_MF'!I:I,'5.2_MF'!N:N,$B67)+SUMIFS('5.3_FX'!I:I,'5.3_FX'!N:N,$B67)+SUMIFS('5.4_AL'!I:I,'5.4_AL'!N:N,$B67)+SUMIFS('5.5_EQ'!I:I,'5.5_EQ'!N:N,$B67)+SUMIFS('6.0_UT'!I:I,'6.0_UT'!N:N,$B67)+SUMIFS('7.1_HS'!I:I,'7.1_HS'!N:N,$B67)+SUMIFS('7.2_SS'!I:I,'7.2_SS'!N:N,$B67)+SUMIFS('8.0_CL'!I:I,'8.0_CL'!N:N,$B67)</f>
        <v/>
      </c>
      <c r="F67" s="235">
        <f>SUMIFS('1.0_PRE'!K:K,'1.0_PRE'!#REF!,$B67)+SUMIFS('2.1_ERT'!K:K,'2.1_ERT'!#REF!,$B67)+SUMIFS('2.2_SUB'!K:K,'2.2_SUB'!N:N,$B67)+SUMIFS('2.3_STR'!K:K,'2.3_STR'!#REF!,$B67)+SUMIFS('3.1_SH&amp;C'!K:K,'3.1_SH&amp;C'!#REF!,$B67)+SUMIFS('3.2_FIN'!K:K,'3.2_FIN'!#REF!,$B67)+SUMIFS('3.3_FAC'!K:K,'3.3_FAC'!#REF!,$B67)+SUMIFS('3.4_DOR'!K:K,'3.4_DOR'!#REF!,$B67)+SUMIFS('4.1.1_HC'!K:K,'4.1.1_HC'!N:N,$B67)+SUMIFS('4.1.2_VN'!K:K,'4.1.2_VN'!N:N,$B67)+SUMIFS('4.2.1_HV'!K:K,'4.2.1_HV'!N:N,$B67)+SUMIFS('4.2.2_EL'!K:K,'4.2.2_EL'!N:N,$B67)+SUMIFS('4.2.3_GR'!K:K,'4.2.3_GR'!N:N,$B67)+SUMIFS('4.2.4_LN'!K:K,'4.2.4_LN'!N:N,$B67)+SUMIFS('4.2.5_LGT'!K:K,'4.2.5_LGT'!N:N,$B67)+SUMIFS('4.2.6_FA'!K:K,'4.2.6_FA'!N:N,$B67)+SUMIFS('4.2.7_CCTV'!K:K,'4.2.7_CCTV'!N:N,$B67)+SUMIFS('4.2.8_ITS'!K:K,'4.2.8_ITS'!N:N,$B67)+SUMIFS('4.2.9_PA'!K:K,'4.2.9_PA'!N:N,$B67)+SUMIFS('4.2.10_BMS'!K:K,'4.2.10_BMS'!N:N,$B67)+SUMIFS('4.2.11_TV'!K:K,'4.2.11_TV'!N:N,$B67)+SUMIFS('4.2.12_TEL'!K:K,'4.2.12_TEL'!N:N,$B67)+SUMIFS('4.2.13_LCK'!K:K,'4.2.13_LCK'!N:N,$B67)+SUMIFS('4.3.1_PL'!K:K,'4.3.1_PL'!N:N,$B67)+SUMIFS('4.3.2_SW'!K:K,'4.3.2_SW'!N:N,$B67)+SUMIFS('4.3.3_FF'!K:K,'4.3.3_FF'!N:N,$B67)+SUMIFS('4.3.4_DN'!K:K,'4.3.4_DN'!N:N,$B67)+SUMIFS('4.3.5_GAS'!K:K,'4.3.5_GAS'!N:N,$B67)+SUMIFS('4.4.1_VT'!K:K,'4.4.1_VT'!N:N,$B67)+SUMIFS('4.4.2_AC'!K:K,'4.4.2_AC'!N:N,$B67)+SUMIFS('5.1_FF'!K:K,'5.1_FF'!N:N,$B67)+SUMIFS('5.2_MF'!K:K,'5.2_MF'!N:N,$B67)+SUMIFS('5.3_FX'!K:K,'5.3_FX'!N:N,$B67)+SUMIFS('5.4_AL'!K:K,'5.4_AL'!N:N,$B67)+SUMIFS('5.5_EQ'!K:K,'5.5_EQ'!N:N,$B67)+SUMIFS('6.0_UT'!K:K,'6.0_UT'!N:N,$B67)+SUMIFS('7.1_HS'!K:K,'7.1_HS'!N:N,$B67)+SUMIFS('7.2_SS'!K:K,'7.2_SS'!N:N,$B67)+SUMIFS('8.0_CL'!K:K,'8.0_CL'!N:N,$B67)</f>
        <v/>
      </c>
      <c r="G67" s="235">
        <f>D67+E67+F67+SUMIFS('9.0_COH'!F:F,'9.0_COH'!H:H,$B67)+SUMIFS('10_LPC'!F:F,'10_LPC'!H:H,$B67)+SUMIFS('11_SRC'!F:F,'11_SRC'!H:H,$B67)+SUMIFS('12_DSG'!F:F,'12_DSG'!H:H,$B67)+SUMIFS('13_CMA'!F:F,'13_CMA'!H:H,$B67)+SUMIFS('14_PER'!F:F,'14_PER'!H:H,$B67)+SUMIFS('15_FIN'!F:F,'15_FIN'!H:H,$B67)+SUMIFS('16_MRK'!F:F,'16_MRK'!H:H,$B67)+SUMIFS('17_ADM'!F:F,'17_ADM'!H:H,$B67)+SUMIFS('18_PER'!F:F,'18_PER'!H:H,$B67)+SUMIFS('19_SFT'!F:F,'19_SFT'!H:H,$B67)+SUMIFS('20_BRD'!F:F,'20_BRD'!H:H,$B67)+SUMIFS('21_PRF'!F:F,'21_PRF'!H:H,$B67)+SUMIFS('22_BDV'!F:F,'22_BDV'!H:H,$B67)</f>
        <v/>
      </c>
      <c r="H67" s="236">
        <f>IFERROR(G67/$G$180,"-")</f>
        <v/>
      </c>
    </row>
    <row r="68" outlineLevel="1" ht="15" customHeight="1">
      <c r="B68" s="90" t="inlineStr">
        <is>
          <t>4.14</t>
        </is>
      </c>
      <c r="C68" s="91" t="inlineStr">
        <is>
          <t>ლაბორატორიული ტესტები</t>
        </is>
      </c>
      <c r="D68" s="235">
        <f>SUMIFS('1.0_PRE'!G:G,'1.0_PRE'!#REF!,$B68)+SUMIFS('2.1_ERT'!G:G,'2.1_ERT'!#REF!,$B68)+SUMIFS('2.2_SUB'!G:G,'2.2_SUB'!N:N,$B68)+SUMIFS('2.3_STR'!G:G,'2.3_STR'!#REF!,$B68)+SUMIFS('3.1_SH&amp;C'!G:G,'3.1_SH&amp;C'!#REF!,$B68)+SUMIFS('3.2_FIN'!G:G,'3.2_FIN'!#REF!,$B68)+SUMIFS('3.3_FAC'!G:G,'3.3_FAC'!#REF!,$B68)+SUMIFS('3.4_DOR'!G:G,'3.4_DOR'!#REF!,$B68)+SUMIFS('4.1.1_HC'!G:G,'4.1.1_HC'!N:N,$B68)+SUMIFS('4.1.2_VN'!G:G,'4.1.2_VN'!N:N,$B68)+SUMIFS('4.2.1_HV'!G:G,'4.2.1_HV'!N:N,$B68)+SUMIFS('4.2.2_EL'!G:G,'4.2.2_EL'!N:N,$B68)+SUMIFS('4.2.3_GR'!G:G,'4.2.3_GR'!N:N,$B68)+SUMIFS('4.2.4_LN'!G:G,'4.2.4_LN'!N:N,$B68)+SUMIFS('4.2.5_LGT'!G:G,'4.2.5_LGT'!N:N,$B68)+SUMIFS('4.2.6_FA'!G:G,'4.2.6_FA'!N:N,$B68)+SUMIFS('4.2.7_CCTV'!G:G,'4.2.7_CCTV'!N:N,$B68)+SUMIFS('4.2.8_ITS'!G:G,'4.2.8_ITS'!N:N,$B68)+SUMIFS('4.2.9_PA'!G:G,'4.2.9_PA'!N:N,$B68)+SUMIFS('4.2.10_BMS'!G:G,'4.2.10_BMS'!N:N,$B68)+SUMIFS('4.2.11_TV'!G:G,'4.2.11_TV'!N:N,$B68)+SUMIFS('4.2.12_TEL'!G:G,'4.2.12_TEL'!N:N,$B68)+SUMIFS('4.2.13_LCK'!G:G,'4.2.13_LCK'!N:N,$B68)+SUMIFS('4.3.1_PL'!G:G,'4.3.1_PL'!N:N,$B68)+SUMIFS('4.3.2_SW'!G:G,'4.3.2_SW'!N:N,$B68)+SUMIFS('4.3.3_FF'!G:G,'4.3.3_FF'!N:N,$B68)+SUMIFS('4.3.4_DN'!G:G,'4.3.4_DN'!N:N,$B68)+SUMIFS('4.3.5_GAS'!G:G,'4.3.5_GAS'!N:N,$B68)+SUMIFS('4.4.1_VT'!G:G,'4.4.1_VT'!N:N,$B68)+SUMIFS('4.4.2_AC'!G:G,'4.4.2_AC'!N:N,$B68)+SUMIFS('5.1_FF'!G:G,'5.1_FF'!N:N,$B68)+SUMIFS('5.2_MF'!G:G,'5.2_MF'!N:N,$B68)+SUMIFS('5.3_FX'!G:G,'5.3_FX'!N:N,$B68)+SUMIFS('5.4_AL'!G:G,'5.4_AL'!N:N,$B68)+SUMIFS('5.5_EQ'!G:G,'5.5_EQ'!N:N,$B68)+SUMIFS('6.0_UT'!G:G,'6.0_UT'!N:N,$B68)+SUMIFS('7.1_HS'!G:G,'7.1_HS'!N:N,$B68)+SUMIFS('7.2_SS'!G:G,'7.2_SS'!N:N,$B68)+SUMIFS('8.0_CL'!G:G,'8.0_CL'!N:N,$B68)</f>
        <v/>
      </c>
      <c r="E68" s="235">
        <f>SUMIFS('1.0_PRE'!I:I,'1.0_PRE'!#REF!,$B68)+SUMIFS('2.1_ERT'!I:I,'2.1_ERT'!#REF!,$B68)+SUMIFS('2.2_SUB'!I:I,'2.2_SUB'!N:N,$B68)+SUMIFS('2.3_STR'!I:I,'2.3_STR'!#REF!,$B68)+SUMIFS('3.1_SH&amp;C'!I:I,'3.1_SH&amp;C'!#REF!,$B68)+SUMIFS('3.2_FIN'!I:I,'3.2_FIN'!#REF!,$B68)+SUMIFS('3.3_FAC'!I:I,'3.3_FAC'!#REF!,$B68)+SUMIFS('3.4_DOR'!I:I,'3.4_DOR'!#REF!,$B68)+SUMIFS('4.1.1_HC'!I:I,'4.1.1_HC'!N:N,$B68)+SUMIFS('4.1.2_VN'!I:I,'4.1.2_VN'!N:N,$B68)+SUMIFS('4.2.1_HV'!I:I,'4.2.1_HV'!N:N,$B68)+SUMIFS('4.2.2_EL'!I:I,'4.2.2_EL'!N:N,$B68)+SUMIFS('4.2.3_GR'!I:I,'4.2.3_GR'!N:N,$B68)+SUMIFS('4.2.4_LN'!I:I,'4.2.4_LN'!N:N,$B68)+SUMIFS('4.2.5_LGT'!I:I,'4.2.5_LGT'!N:N,$B68)+SUMIFS('4.2.6_FA'!I:I,'4.2.6_FA'!N:N,$B68)+SUMIFS('4.2.7_CCTV'!I:I,'4.2.7_CCTV'!N:N,$B68)+SUMIFS('4.2.8_ITS'!I:I,'4.2.8_ITS'!N:N,$B68)+SUMIFS('4.2.9_PA'!I:I,'4.2.9_PA'!N:N,$B68)+SUMIFS('4.2.10_BMS'!I:I,'4.2.10_BMS'!N:N,$B68)+SUMIFS('4.2.11_TV'!I:I,'4.2.11_TV'!N:N,$B68)+SUMIFS('4.2.12_TEL'!I:I,'4.2.12_TEL'!N:N,$B68)+SUMIFS('4.2.13_LCK'!I:I,'4.2.13_LCK'!N:N,$B68)+SUMIFS('4.3.1_PL'!I:I,'4.3.1_PL'!N:N,$B68)+SUMIFS('4.3.2_SW'!I:I,'4.3.2_SW'!N:N,$B68)+SUMIFS('4.3.3_FF'!I:I,'4.3.3_FF'!N:N,$B68)+SUMIFS('4.3.4_DN'!I:I,'4.3.4_DN'!N:N,$B68)+SUMIFS('4.3.5_GAS'!I:I,'4.3.5_GAS'!N:N,$B68)+SUMIFS('4.4.1_VT'!I:I,'4.4.1_VT'!N:N,$B68)+SUMIFS('4.4.2_AC'!I:I,'4.4.2_AC'!N:N,$B68)+SUMIFS('5.1_FF'!I:I,'5.1_FF'!N:N,$B68)+SUMIFS('5.2_MF'!I:I,'5.2_MF'!N:N,$B68)+SUMIFS('5.3_FX'!I:I,'5.3_FX'!N:N,$B68)+SUMIFS('5.4_AL'!I:I,'5.4_AL'!N:N,$B68)+SUMIFS('5.5_EQ'!I:I,'5.5_EQ'!N:N,$B68)+SUMIFS('6.0_UT'!I:I,'6.0_UT'!N:N,$B68)+SUMIFS('7.1_HS'!I:I,'7.1_HS'!N:N,$B68)+SUMIFS('7.2_SS'!I:I,'7.2_SS'!N:N,$B68)+SUMIFS('8.0_CL'!I:I,'8.0_CL'!N:N,$B68)</f>
        <v/>
      </c>
      <c r="F68" s="235">
        <f>SUMIFS('1.0_PRE'!K:K,'1.0_PRE'!#REF!,$B68)+SUMIFS('2.1_ERT'!K:K,'2.1_ERT'!#REF!,$B68)+SUMIFS('2.2_SUB'!K:K,'2.2_SUB'!N:N,$B68)+SUMIFS('2.3_STR'!K:K,'2.3_STR'!#REF!,$B68)+SUMIFS('3.1_SH&amp;C'!K:K,'3.1_SH&amp;C'!#REF!,$B68)+SUMIFS('3.2_FIN'!K:K,'3.2_FIN'!#REF!,$B68)+SUMIFS('3.3_FAC'!K:K,'3.3_FAC'!#REF!,$B68)+SUMIFS('3.4_DOR'!K:K,'3.4_DOR'!#REF!,$B68)+SUMIFS('4.1.1_HC'!K:K,'4.1.1_HC'!N:N,$B68)+SUMIFS('4.1.2_VN'!K:K,'4.1.2_VN'!N:N,$B68)+SUMIFS('4.2.1_HV'!K:K,'4.2.1_HV'!N:N,$B68)+SUMIFS('4.2.2_EL'!K:K,'4.2.2_EL'!N:N,$B68)+SUMIFS('4.2.3_GR'!K:K,'4.2.3_GR'!N:N,$B68)+SUMIFS('4.2.4_LN'!K:K,'4.2.4_LN'!N:N,$B68)+SUMIFS('4.2.5_LGT'!K:K,'4.2.5_LGT'!N:N,$B68)+SUMIFS('4.2.6_FA'!K:K,'4.2.6_FA'!N:N,$B68)+SUMIFS('4.2.7_CCTV'!K:K,'4.2.7_CCTV'!N:N,$B68)+SUMIFS('4.2.8_ITS'!K:K,'4.2.8_ITS'!N:N,$B68)+SUMIFS('4.2.9_PA'!K:K,'4.2.9_PA'!N:N,$B68)+SUMIFS('4.2.10_BMS'!K:K,'4.2.10_BMS'!N:N,$B68)+SUMIFS('4.2.11_TV'!K:K,'4.2.11_TV'!N:N,$B68)+SUMIFS('4.2.12_TEL'!K:K,'4.2.12_TEL'!N:N,$B68)+SUMIFS('4.2.13_LCK'!K:K,'4.2.13_LCK'!N:N,$B68)+SUMIFS('4.3.1_PL'!K:K,'4.3.1_PL'!N:N,$B68)+SUMIFS('4.3.2_SW'!K:K,'4.3.2_SW'!N:N,$B68)+SUMIFS('4.3.3_FF'!K:K,'4.3.3_FF'!N:N,$B68)+SUMIFS('4.3.4_DN'!K:K,'4.3.4_DN'!N:N,$B68)+SUMIFS('4.3.5_GAS'!K:K,'4.3.5_GAS'!N:N,$B68)+SUMIFS('4.4.1_VT'!K:K,'4.4.1_VT'!N:N,$B68)+SUMIFS('4.4.2_AC'!K:K,'4.4.2_AC'!N:N,$B68)+SUMIFS('5.1_FF'!K:K,'5.1_FF'!N:N,$B68)+SUMIFS('5.2_MF'!K:K,'5.2_MF'!N:N,$B68)+SUMIFS('5.3_FX'!K:K,'5.3_FX'!N:N,$B68)+SUMIFS('5.4_AL'!K:K,'5.4_AL'!N:N,$B68)+SUMIFS('5.5_EQ'!K:K,'5.5_EQ'!N:N,$B68)+SUMIFS('6.0_UT'!K:K,'6.0_UT'!N:N,$B68)+SUMIFS('7.1_HS'!K:K,'7.1_HS'!N:N,$B68)+SUMIFS('7.2_SS'!K:K,'7.2_SS'!N:N,$B68)+SUMIFS('8.0_CL'!K:K,'8.0_CL'!N:N,$B68)</f>
        <v/>
      </c>
      <c r="G68" s="235">
        <f>D68+E68+F68+SUMIFS('9.0_COH'!F:F,'9.0_COH'!H:H,$B68)+SUMIFS('10_LPC'!F:F,'10_LPC'!H:H,$B68)+SUMIFS('11_SRC'!F:F,'11_SRC'!H:H,$B68)+SUMIFS('12_DSG'!F:F,'12_DSG'!H:H,$B68)+SUMIFS('13_CMA'!F:F,'13_CMA'!H:H,$B68)+SUMIFS('14_PER'!F:F,'14_PER'!H:H,$B68)+SUMIFS('15_FIN'!F:F,'15_FIN'!H:H,$B68)+SUMIFS('16_MRK'!F:F,'16_MRK'!H:H,$B68)+SUMIFS('17_ADM'!F:F,'17_ADM'!H:H,$B68)+SUMIFS('18_PER'!F:F,'18_PER'!H:H,$B68)+SUMIFS('19_SFT'!F:F,'19_SFT'!H:H,$B68)+SUMIFS('20_BRD'!F:F,'20_BRD'!H:H,$B68)+SUMIFS('21_PRF'!F:F,'21_PRF'!H:H,$B68)+SUMIFS('22_BDV'!F:F,'22_BDV'!H:H,$B68)</f>
        <v/>
      </c>
      <c r="H68" s="239">
        <f>IFERROR(G68/$G$180,"-")</f>
        <v/>
      </c>
    </row>
    <row r="69" outlineLevel="1" ht="15" customHeight="1">
      <c r="B69" s="96" t="inlineStr">
        <is>
          <t>4.15</t>
        </is>
      </c>
      <c r="C69" s="87" t="inlineStr">
        <is>
          <t>ზედამხედველობა/ტექნიკური კონტროლი</t>
        </is>
      </c>
      <c r="D69" s="235">
        <f>SUMIFS('1.0_PRE'!G:G,'1.0_PRE'!#REF!,$B69)+SUMIFS('2.1_ERT'!G:G,'2.1_ERT'!#REF!,$B69)+SUMIFS('2.2_SUB'!G:G,'2.2_SUB'!N:N,$B69)+SUMIFS('2.3_STR'!G:G,'2.3_STR'!#REF!,$B69)+SUMIFS('3.1_SH&amp;C'!G:G,'3.1_SH&amp;C'!#REF!,$B69)+SUMIFS('3.2_FIN'!G:G,'3.2_FIN'!#REF!,$B69)+SUMIFS('3.3_FAC'!G:G,'3.3_FAC'!#REF!,$B69)+SUMIFS('3.4_DOR'!G:G,'3.4_DOR'!#REF!,$B69)+SUMIFS('4.1.1_HC'!G:G,'4.1.1_HC'!N:N,$B69)+SUMIFS('4.1.2_VN'!G:G,'4.1.2_VN'!N:N,$B69)+SUMIFS('4.2.1_HV'!G:G,'4.2.1_HV'!N:N,$B69)+SUMIFS('4.2.2_EL'!G:G,'4.2.2_EL'!N:N,$B69)+SUMIFS('4.2.3_GR'!G:G,'4.2.3_GR'!N:N,$B69)+SUMIFS('4.2.4_LN'!G:G,'4.2.4_LN'!N:N,$B69)+SUMIFS('4.2.5_LGT'!G:G,'4.2.5_LGT'!N:N,$B69)+SUMIFS('4.2.6_FA'!G:G,'4.2.6_FA'!N:N,$B69)+SUMIFS('4.2.7_CCTV'!G:G,'4.2.7_CCTV'!N:N,$B69)+SUMIFS('4.2.8_ITS'!G:G,'4.2.8_ITS'!N:N,$B69)+SUMIFS('4.2.9_PA'!G:G,'4.2.9_PA'!N:N,$B69)+SUMIFS('4.2.10_BMS'!G:G,'4.2.10_BMS'!N:N,$B69)+SUMIFS('4.2.11_TV'!G:G,'4.2.11_TV'!N:N,$B69)+SUMIFS('4.2.12_TEL'!G:G,'4.2.12_TEL'!N:N,$B69)+SUMIFS('4.2.13_LCK'!G:G,'4.2.13_LCK'!N:N,$B69)+SUMIFS('4.3.1_PL'!G:G,'4.3.1_PL'!N:N,$B69)+SUMIFS('4.3.2_SW'!G:G,'4.3.2_SW'!N:N,$B69)+SUMIFS('4.3.3_FF'!G:G,'4.3.3_FF'!N:N,$B69)+SUMIFS('4.3.4_DN'!G:G,'4.3.4_DN'!N:N,$B69)+SUMIFS('4.3.5_GAS'!G:G,'4.3.5_GAS'!N:N,$B69)+SUMIFS('4.4.1_VT'!G:G,'4.4.1_VT'!N:N,$B69)+SUMIFS('4.4.2_AC'!G:G,'4.4.2_AC'!N:N,$B69)+SUMIFS('5.1_FF'!G:G,'5.1_FF'!N:N,$B69)+SUMIFS('5.2_MF'!G:G,'5.2_MF'!N:N,$B69)+SUMIFS('5.3_FX'!G:G,'5.3_FX'!N:N,$B69)+SUMIFS('5.4_AL'!G:G,'5.4_AL'!N:N,$B69)+SUMIFS('5.5_EQ'!G:G,'5.5_EQ'!N:N,$B69)+SUMIFS('6.0_UT'!G:G,'6.0_UT'!N:N,$B69)+SUMIFS('7.1_HS'!G:G,'7.1_HS'!N:N,$B69)+SUMIFS('7.2_SS'!G:G,'7.2_SS'!N:N,$B69)+SUMIFS('8.0_CL'!G:G,'8.0_CL'!N:N,$B69)</f>
        <v/>
      </c>
      <c r="E69" s="235">
        <f>SUMIFS('1.0_PRE'!I:I,'1.0_PRE'!#REF!,$B69)+SUMIFS('2.1_ERT'!I:I,'2.1_ERT'!#REF!,$B69)+SUMIFS('2.2_SUB'!I:I,'2.2_SUB'!N:N,$B69)+SUMIFS('2.3_STR'!I:I,'2.3_STR'!#REF!,$B69)+SUMIFS('3.1_SH&amp;C'!I:I,'3.1_SH&amp;C'!#REF!,$B69)+SUMIFS('3.2_FIN'!I:I,'3.2_FIN'!#REF!,$B69)+SUMIFS('3.3_FAC'!I:I,'3.3_FAC'!#REF!,$B69)+SUMIFS('3.4_DOR'!I:I,'3.4_DOR'!#REF!,$B69)+SUMIFS('4.1.1_HC'!I:I,'4.1.1_HC'!N:N,$B69)+SUMIFS('4.1.2_VN'!I:I,'4.1.2_VN'!N:N,$B69)+SUMIFS('4.2.1_HV'!I:I,'4.2.1_HV'!N:N,$B69)+SUMIFS('4.2.2_EL'!I:I,'4.2.2_EL'!N:N,$B69)+SUMIFS('4.2.3_GR'!I:I,'4.2.3_GR'!N:N,$B69)+SUMIFS('4.2.4_LN'!I:I,'4.2.4_LN'!N:N,$B69)+SUMIFS('4.2.5_LGT'!I:I,'4.2.5_LGT'!N:N,$B69)+SUMIFS('4.2.6_FA'!I:I,'4.2.6_FA'!N:N,$B69)+SUMIFS('4.2.7_CCTV'!I:I,'4.2.7_CCTV'!N:N,$B69)+SUMIFS('4.2.8_ITS'!I:I,'4.2.8_ITS'!N:N,$B69)+SUMIFS('4.2.9_PA'!I:I,'4.2.9_PA'!N:N,$B69)+SUMIFS('4.2.10_BMS'!I:I,'4.2.10_BMS'!N:N,$B69)+SUMIFS('4.2.11_TV'!I:I,'4.2.11_TV'!N:N,$B69)+SUMIFS('4.2.12_TEL'!I:I,'4.2.12_TEL'!N:N,$B69)+SUMIFS('4.2.13_LCK'!I:I,'4.2.13_LCK'!N:N,$B69)+SUMIFS('4.3.1_PL'!I:I,'4.3.1_PL'!N:N,$B69)+SUMIFS('4.3.2_SW'!I:I,'4.3.2_SW'!N:N,$B69)+SUMIFS('4.3.3_FF'!I:I,'4.3.3_FF'!N:N,$B69)+SUMIFS('4.3.4_DN'!I:I,'4.3.4_DN'!N:N,$B69)+SUMIFS('4.3.5_GAS'!I:I,'4.3.5_GAS'!N:N,$B69)+SUMIFS('4.4.1_VT'!I:I,'4.4.1_VT'!N:N,$B69)+SUMIFS('4.4.2_AC'!I:I,'4.4.2_AC'!N:N,$B69)+SUMIFS('5.1_FF'!I:I,'5.1_FF'!N:N,$B69)+SUMIFS('5.2_MF'!I:I,'5.2_MF'!N:N,$B69)+SUMIFS('5.3_FX'!I:I,'5.3_FX'!N:N,$B69)+SUMIFS('5.4_AL'!I:I,'5.4_AL'!N:N,$B69)+SUMIFS('5.5_EQ'!I:I,'5.5_EQ'!N:N,$B69)+SUMIFS('6.0_UT'!I:I,'6.0_UT'!N:N,$B69)+SUMIFS('7.1_HS'!I:I,'7.1_HS'!N:N,$B69)+SUMIFS('7.2_SS'!I:I,'7.2_SS'!N:N,$B69)+SUMIFS('8.0_CL'!I:I,'8.0_CL'!N:N,$B69)</f>
        <v/>
      </c>
      <c r="F69" s="235">
        <f>SUMIFS('1.0_PRE'!K:K,'1.0_PRE'!#REF!,$B69)+SUMIFS('2.1_ERT'!K:K,'2.1_ERT'!#REF!,$B69)+SUMIFS('2.2_SUB'!K:K,'2.2_SUB'!N:N,$B69)+SUMIFS('2.3_STR'!K:K,'2.3_STR'!#REF!,$B69)+SUMIFS('3.1_SH&amp;C'!K:K,'3.1_SH&amp;C'!#REF!,$B69)+SUMIFS('3.2_FIN'!K:K,'3.2_FIN'!#REF!,$B69)+SUMIFS('3.3_FAC'!K:K,'3.3_FAC'!#REF!,$B69)+SUMIFS('3.4_DOR'!K:K,'3.4_DOR'!#REF!,$B69)+SUMIFS('4.1.1_HC'!K:K,'4.1.1_HC'!N:N,$B69)+SUMIFS('4.1.2_VN'!K:K,'4.1.2_VN'!N:N,$B69)+SUMIFS('4.2.1_HV'!K:K,'4.2.1_HV'!N:N,$B69)+SUMIFS('4.2.2_EL'!K:K,'4.2.2_EL'!N:N,$B69)+SUMIFS('4.2.3_GR'!K:K,'4.2.3_GR'!N:N,$B69)+SUMIFS('4.2.4_LN'!K:K,'4.2.4_LN'!N:N,$B69)+SUMIFS('4.2.5_LGT'!K:K,'4.2.5_LGT'!N:N,$B69)+SUMIFS('4.2.6_FA'!K:K,'4.2.6_FA'!N:N,$B69)+SUMIFS('4.2.7_CCTV'!K:K,'4.2.7_CCTV'!N:N,$B69)+SUMIFS('4.2.8_ITS'!K:K,'4.2.8_ITS'!N:N,$B69)+SUMIFS('4.2.9_PA'!K:K,'4.2.9_PA'!N:N,$B69)+SUMIFS('4.2.10_BMS'!K:K,'4.2.10_BMS'!N:N,$B69)+SUMIFS('4.2.11_TV'!K:K,'4.2.11_TV'!N:N,$B69)+SUMIFS('4.2.12_TEL'!K:K,'4.2.12_TEL'!N:N,$B69)+SUMIFS('4.2.13_LCK'!K:K,'4.2.13_LCK'!N:N,$B69)+SUMIFS('4.3.1_PL'!K:K,'4.3.1_PL'!N:N,$B69)+SUMIFS('4.3.2_SW'!K:K,'4.3.2_SW'!N:N,$B69)+SUMIFS('4.3.3_FF'!K:K,'4.3.3_FF'!N:N,$B69)+SUMIFS('4.3.4_DN'!K:K,'4.3.4_DN'!N:N,$B69)+SUMIFS('4.3.5_GAS'!K:K,'4.3.5_GAS'!N:N,$B69)+SUMIFS('4.4.1_VT'!K:K,'4.4.1_VT'!N:N,$B69)+SUMIFS('4.4.2_AC'!K:K,'4.4.2_AC'!N:N,$B69)+SUMIFS('5.1_FF'!K:K,'5.1_FF'!N:N,$B69)+SUMIFS('5.2_MF'!K:K,'5.2_MF'!N:N,$B69)+SUMIFS('5.3_FX'!K:K,'5.3_FX'!N:N,$B69)+SUMIFS('5.4_AL'!K:K,'5.4_AL'!N:N,$B69)+SUMIFS('5.5_EQ'!K:K,'5.5_EQ'!N:N,$B69)+SUMIFS('6.0_UT'!K:K,'6.0_UT'!N:N,$B69)+SUMIFS('7.1_HS'!K:K,'7.1_HS'!N:N,$B69)+SUMIFS('7.2_SS'!K:K,'7.2_SS'!N:N,$B69)+SUMIFS('8.0_CL'!K:K,'8.0_CL'!N:N,$B69)</f>
        <v/>
      </c>
      <c r="G69" s="235">
        <f>D69+E69+F69+SUMIFS('9.0_COH'!F:F,'9.0_COH'!H:H,$B69)+SUMIFS('10_LPC'!F:F,'10_LPC'!H:H,$B69)+SUMIFS('11_SRC'!F:F,'11_SRC'!H:H,$B69)+SUMIFS('12_DSG'!F:F,'12_DSG'!H:H,$B69)+SUMIFS('13_CMA'!F:F,'13_CMA'!H:H,$B69)+SUMIFS('14_PER'!F:F,'14_PER'!H:H,$B69)+SUMIFS('15_FIN'!F:F,'15_FIN'!H:H,$B69)+SUMIFS('16_MRK'!F:F,'16_MRK'!H:H,$B69)+SUMIFS('17_ADM'!F:F,'17_ADM'!H:H,$B69)+SUMIFS('18_PER'!F:F,'18_PER'!H:H,$B69)+SUMIFS('19_SFT'!F:F,'19_SFT'!H:H,$B69)+SUMIFS('20_BRD'!F:F,'20_BRD'!H:H,$B69)+SUMIFS('21_PRF'!F:F,'21_PRF'!H:H,$B69)+SUMIFS('22_BDV'!F:F,'22_BDV'!H:H,$B69)</f>
        <v/>
      </c>
      <c r="H69" s="236">
        <f>IFERROR(G69/$G$180,"-")</f>
        <v/>
      </c>
    </row>
    <row r="70" outlineLevel="1" ht="15" customHeight="1">
      <c r="B70" s="96" t="inlineStr">
        <is>
          <t>4.16</t>
        </is>
      </c>
      <c r="C70" s="87" t="inlineStr">
        <is>
          <t>ტრანსპორტი და ლოჯისტიკა</t>
        </is>
      </c>
      <c r="D70" s="235">
        <f>SUMIFS('1.0_PRE'!G:G,'1.0_PRE'!#REF!,$B70)+SUMIFS('2.1_ERT'!G:G,'2.1_ERT'!#REF!,$B70)+SUMIFS('2.2_SUB'!G:G,'2.2_SUB'!N:N,$B70)+SUMIFS('2.3_STR'!G:G,'2.3_STR'!#REF!,$B70)+SUMIFS('3.1_SH&amp;C'!G:G,'3.1_SH&amp;C'!#REF!,$B70)+SUMIFS('3.2_FIN'!G:G,'3.2_FIN'!#REF!,$B70)+SUMIFS('3.3_FAC'!G:G,'3.3_FAC'!#REF!,$B70)+SUMIFS('3.4_DOR'!G:G,'3.4_DOR'!#REF!,$B70)+SUMIFS('4.1.1_HC'!G:G,'4.1.1_HC'!N:N,$B70)+SUMIFS('4.1.2_VN'!G:G,'4.1.2_VN'!N:N,$B70)+SUMIFS('4.2.1_HV'!G:G,'4.2.1_HV'!N:N,$B70)+SUMIFS('4.2.2_EL'!G:G,'4.2.2_EL'!N:N,$B70)+SUMIFS('4.2.3_GR'!G:G,'4.2.3_GR'!N:N,$B70)+SUMIFS('4.2.4_LN'!G:G,'4.2.4_LN'!N:N,$B70)+SUMIFS('4.2.5_LGT'!G:G,'4.2.5_LGT'!N:N,$B70)+SUMIFS('4.2.6_FA'!G:G,'4.2.6_FA'!N:N,$B70)+SUMIFS('4.2.7_CCTV'!G:G,'4.2.7_CCTV'!N:N,$B70)+SUMIFS('4.2.8_ITS'!G:G,'4.2.8_ITS'!N:N,$B70)+SUMIFS('4.2.9_PA'!G:G,'4.2.9_PA'!N:N,$B70)+SUMIFS('4.2.10_BMS'!G:G,'4.2.10_BMS'!N:N,$B70)+SUMIFS('4.2.11_TV'!G:G,'4.2.11_TV'!N:N,$B70)+SUMIFS('4.2.12_TEL'!G:G,'4.2.12_TEL'!N:N,$B70)+SUMIFS('4.2.13_LCK'!G:G,'4.2.13_LCK'!N:N,$B70)+SUMIFS('4.3.1_PL'!G:G,'4.3.1_PL'!N:N,$B70)+SUMIFS('4.3.2_SW'!G:G,'4.3.2_SW'!N:N,$B70)+SUMIFS('4.3.3_FF'!G:G,'4.3.3_FF'!N:N,$B70)+SUMIFS('4.3.4_DN'!G:G,'4.3.4_DN'!N:N,$B70)+SUMIFS('4.3.5_GAS'!G:G,'4.3.5_GAS'!N:N,$B70)+SUMIFS('4.4.1_VT'!G:G,'4.4.1_VT'!N:N,$B70)+SUMIFS('4.4.2_AC'!G:G,'4.4.2_AC'!N:N,$B70)+SUMIFS('5.1_FF'!G:G,'5.1_FF'!N:N,$B70)+SUMIFS('5.2_MF'!G:G,'5.2_MF'!N:N,$B70)+SUMIFS('5.3_FX'!G:G,'5.3_FX'!N:N,$B70)+SUMIFS('5.4_AL'!G:G,'5.4_AL'!N:N,$B70)+SUMIFS('5.5_EQ'!G:G,'5.5_EQ'!N:N,$B70)+SUMIFS('6.0_UT'!G:G,'6.0_UT'!N:N,$B70)+SUMIFS('7.1_HS'!G:G,'7.1_HS'!N:N,$B70)+SUMIFS('7.2_SS'!G:G,'7.2_SS'!N:N,$B70)+SUMIFS('8.0_CL'!G:G,'8.0_CL'!N:N,$B70)</f>
        <v/>
      </c>
      <c r="E70" s="235">
        <f>SUMIFS('1.0_PRE'!I:I,'1.0_PRE'!#REF!,$B70)+SUMIFS('2.1_ERT'!I:I,'2.1_ERT'!#REF!,$B70)+SUMIFS('2.2_SUB'!I:I,'2.2_SUB'!N:N,$B70)+SUMIFS('2.3_STR'!I:I,'2.3_STR'!#REF!,$B70)+SUMIFS('3.1_SH&amp;C'!I:I,'3.1_SH&amp;C'!#REF!,$B70)+SUMIFS('3.2_FIN'!I:I,'3.2_FIN'!#REF!,$B70)+SUMIFS('3.3_FAC'!I:I,'3.3_FAC'!#REF!,$B70)+SUMIFS('3.4_DOR'!I:I,'3.4_DOR'!#REF!,$B70)+SUMIFS('4.1.1_HC'!I:I,'4.1.1_HC'!N:N,$B70)+SUMIFS('4.1.2_VN'!I:I,'4.1.2_VN'!N:N,$B70)+SUMIFS('4.2.1_HV'!I:I,'4.2.1_HV'!N:N,$B70)+SUMIFS('4.2.2_EL'!I:I,'4.2.2_EL'!N:N,$B70)+SUMIFS('4.2.3_GR'!I:I,'4.2.3_GR'!N:N,$B70)+SUMIFS('4.2.4_LN'!I:I,'4.2.4_LN'!N:N,$B70)+SUMIFS('4.2.5_LGT'!I:I,'4.2.5_LGT'!N:N,$B70)+SUMIFS('4.2.6_FA'!I:I,'4.2.6_FA'!N:N,$B70)+SUMIFS('4.2.7_CCTV'!I:I,'4.2.7_CCTV'!N:N,$B70)+SUMIFS('4.2.8_ITS'!I:I,'4.2.8_ITS'!N:N,$B70)+SUMIFS('4.2.9_PA'!I:I,'4.2.9_PA'!N:N,$B70)+SUMIFS('4.2.10_BMS'!I:I,'4.2.10_BMS'!N:N,$B70)+SUMIFS('4.2.11_TV'!I:I,'4.2.11_TV'!N:N,$B70)+SUMIFS('4.2.12_TEL'!I:I,'4.2.12_TEL'!N:N,$B70)+SUMIFS('4.2.13_LCK'!I:I,'4.2.13_LCK'!N:N,$B70)+SUMIFS('4.3.1_PL'!I:I,'4.3.1_PL'!N:N,$B70)+SUMIFS('4.3.2_SW'!I:I,'4.3.2_SW'!N:N,$B70)+SUMIFS('4.3.3_FF'!I:I,'4.3.3_FF'!N:N,$B70)+SUMIFS('4.3.4_DN'!I:I,'4.3.4_DN'!N:N,$B70)+SUMIFS('4.3.5_GAS'!I:I,'4.3.5_GAS'!N:N,$B70)+SUMIFS('4.4.1_VT'!I:I,'4.4.1_VT'!N:N,$B70)+SUMIFS('4.4.2_AC'!I:I,'4.4.2_AC'!N:N,$B70)+SUMIFS('5.1_FF'!I:I,'5.1_FF'!N:N,$B70)+SUMIFS('5.2_MF'!I:I,'5.2_MF'!N:N,$B70)+SUMIFS('5.3_FX'!I:I,'5.3_FX'!N:N,$B70)+SUMIFS('5.4_AL'!I:I,'5.4_AL'!N:N,$B70)+SUMIFS('5.5_EQ'!I:I,'5.5_EQ'!N:N,$B70)+SUMIFS('6.0_UT'!I:I,'6.0_UT'!N:N,$B70)+SUMIFS('7.1_HS'!I:I,'7.1_HS'!N:N,$B70)+SUMIFS('7.2_SS'!I:I,'7.2_SS'!N:N,$B70)+SUMIFS('8.0_CL'!I:I,'8.0_CL'!N:N,$B70)</f>
        <v/>
      </c>
      <c r="F70" s="235">
        <f>SUMIFS('1.0_PRE'!K:K,'1.0_PRE'!#REF!,$B70)+SUMIFS('2.1_ERT'!K:K,'2.1_ERT'!#REF!,$B70)+SUMIFS('2.2_SUB'!K:K,'2.2_SUB'!N:N,$B70)+SUMIFS('2.3_STR'!K:K,'2.3_STR'!#REF!,$B70)+SUMIFS('3.1_SH&amp;C'!K:K,'3.1_SH&amp;C'!#REF!,$B70)+SUMIFS('3.2_FIN'!K:K,'3.2_FIN'!#REF!,$B70)+SUMIFS('3.3_FAC'!K:K,'3.3_FAC'!#REF!,$B70)+SUMIFS('3.4_DOR'!K:K,'3.4_DOR'!#REF!,$B70)+SUMIFS('4.1.1_HC'!K:K,'4.1.1_HC'!N:N,$B70)+SUMIFS('4.1.2_VN'!K:K,'4.1.2_VN'!N:N,$B70)+SUMIFS('4.2.1_HV'!K:K,'4.2.1_HV'!N:N,$B70)+SUMIFS('4.2.2_EL'!K:K,'4.2.2_EL'!N:N,$B70)+SUMIFS('4.2.3_GR'!K:K,'4.2.3_GR'!N:N,$B70)+SUMIFS('4.2.4_LN'!K:K,'4.2.4_LN'!N:N,$B70)+SUMIFS('4.2.5_LGT'!K:K,'4.2.5_LGT'!N:N,$B70)+SUMIFS('4.2.6_FA'!K:K,'4.2.6_FA'!N:N,$B70)+SUMIFS('4.2.7_CCTV'!K:K,'4.2.7_CCTV'!N:N,$B70)+SUMIFS('4.2.8_ITS'!K:K,'4.2.8_ITS'!N:N,$B70)+SUMIFS('4.2.9_PA'!K:K,'4.2.9_PA'!N:N,$B70)+SUMIFS('4.2.10_BMS'!K:K,'4.2.10_BMS'!N:N,$B70)+SUMIFS('4.2.11_TV'!K:K,'4.2.11_TV'!N:N,$B70)+SUMIFS('4.2.12_TEL'!K:K,'4.2.12_TEL'!N:N,$B70)+SUMIFS('4.2.13_LCK'!K:K,'4.2.13_LCK'!N:N,$B70)+SUMIFS('4.3.1_PL'!K:K,'4.3.1_PL'!N:N,$B70)+SUMIFS('4.3.2_SW'!K:K,'4.3.2_SW'!N:N,$B70)+SUMIFS('4.3.3_FF'!K:K,'4.3.3_FF'!N:N,$B70)+SUMIFS('4.3.4_DN'!K:K,'4.3.4_DN'!N:N,$B70)+SUMIFS('4.3.5_GAS'!K:K,'4.3.5_GAS'!N:N,$B70)+SUMIFS('4.4.1_VT'!K:K,'4.4.1_VT'!N:N,$B70)+SUMIFS('4.4.2_AC'!K:K,'4.4.2_AC'!N:N,$B70)+SUMIFS('5.1_FF'!K:K,'5.1_FF'!N:N,$B70)+SUMIFS('5.2_MF'!K:K,'5.2_MF'!N:N,$B70)+SUMIFS('5.3_FX'!K:K,'5.3_FX'!N:N,$B70)+SUMIFS('5.4_AL'!K:K,'5.4_AL'!N:N,$B70)+SUMIFS('5.5_EQ'!K:K,'5.5_EQ'!N:N,$B70)+SUMIFS('6.0_UT'!K:K,'6.0_UT'!N:N,$B70)+SUMIFS('7.1_HS'!K:K,'7.1_HS'!N:N,$B70)+SUMIFS('7.2_SS'!K:K,'7.2_SS'!N:N,$B70)+SUMIFS('8.0_CL'!K:K,'8.0_CL'!N:N,$B70)</f>
        <v/>
      </c>
      <c r="G70" s="235">
        <f>D70+E70+F70+SUMIFS('9.0_COH'!F:F,'9.0_COH'!H:H,$B70)+SUMIFS('10_LPC'!F:F,'10_LPC'!H:H,$B70)+SUMIFS('11_SRC'!F:F,'11_SRC'!H:H,$B70)+SUMIFS('12_DSG'!F:F,'12_DSG'!H:H,$B70)+SUMIFS('13_CMA'!F:F,'13_CMA'!H:H,$B70)+SUMIFS('14_PER'!F:F,'14_PER'!H:H,$B70)+SUMIFS('15_FIN'!F:F,'15_FIN'!H:H,$B70)+SUMIFS('16_MRK'!F:F,'16_MRK'!H:H,$B70)+SUMIFS('17_ADM'!F:F,'17_ADM'!H:H,$B70)+SUMIFS('18_PER'!F:F,'18_PER'!H:H,$B70)+SUMIFS('19_SFT'!F:F,'19_SFT'!H:H,$B70)+SUMIFS('20_BRD'!F:F,'20_BRD'!H:H,$B70)+SUMIFS('21_PRF'!F:F,'21_PRF'!H:H,$B70)+SUMIFS('22_BDV'!F:F,'22_BDV'!H:H,$B70)</f>
        <v/>
      </c>
      <c r="H70" s="236">
        <f>IFERROR(G70/$G$180,"-")</f>
        <v/>
      </c>
    </row>
    <row r="71" ht="15" customFormat="1" customHeight="1" s="21">
      <c r="A71" s="26" t="n"/>
      <c r="B71" s="97" t="inlineStr">
        <is>
          <t>5.00</t>
        </is>
      </c>
      <c r="C71" s="85" t="inlineStr">
        <is>
          <t>ფასადი/ექსტერიერი</t>
        </is>
      </c>
      <c r="D71" s="240">
        <f>SUBTOTAL(9,D72:D86)</f>
        <v/>
      </c>
      <c r="E71" s="240">
        <f>SUBTOTAL(9,E72:E86)</f>
        <v/>
      </c>
      <c r="F71" s="240">
        <f>SUBTOTAL(9,F72:F86)</f>
        <v/>
      </c>
      <c r="G71" s="240">
        <f>SUBTOTAL(9,G72:G86)</f>
        <v/>
      </c>
      <c r="H71" s="241">
        <f>IFERROR(G71/$G$180,"-")</f>
        <v/>
      </c>
      <c r="I71" s="26" t="n"/>
      <c r="J71" s="26" t="n"/>
      <c r="K71" s="26" t="n"/>
      <c r="L71" s="26" t="n"/>
      <c r="M71" s="26" t="n"/>
      <c r="N71" s="26" t="n"/>
      <c r="O71" s="26" t="n"/>
      <c r="P71" s="26" t="n"/>
      <c r="Q71" s="26" t="n"/>
      <c r="R71" s="26" t="n"/>
      <c r="S71" s="26" t="n"/>
      <c r="T71" s="26" t="n"/>
      <c r="U71" s="26" t="n"/>
      <c r="V71" s="26" t="n"/>
      <c r="W71" s="26" t="n"/>
      <c r="X71" s="26" t="n"/>
      <c r="Y71" s="26" t="n"/>
      <c r="Z71" s="26" t="n"/>
      <c r="AA71" s="26" t="n"/>
      <c r="AB71" s="26" t="n"/>
      <c r="AC71" s="26" t="n"/>
      <c r="AD71" s="26" t="n"/>
      <c r="AE71" s="26" t="n"/>
      <c r="AF71" s="26" t="n"/>
      <c r="AG71" s="26" t="n"/>
      <c r="AH71" s="26" t="n"/>
      <c r="AI71" s="26" t="n"/>
      <c r="AJ71" s="26" t="n"/>
      <c r="AK71" s="26" t="n"/>
      <c r="AL71" s="26" t="n"/>
      <c r="AM71" s="26" t="n"/>
      <c r="AN71" s="26" t="n"/>
      <c r="AO71" s="26" t="n"/>
      <c r="AP71" s="26" t="n"/>
      <c r="AQ71" s="26" t="n"/>
      <c r="AR71" s="26" t="n"/>
      <c r="AS71" s="26" t="n"/>
      <c r="AT71" s="26" t="n"/>
      <c r="AU71" s="26" t="n"/>
      <c r="AV71" s="26" t="n"/>
      <c r="AW71" s="26" t="n"/>
      <c r="AX71" s="26" t="n"/>
      <c r="AY71" s="26" t="n"/>
      <c r="AZ71" s="26" t="n"/>
      <c r="BA71" s="26" t="n"/>
      <c r="BB71" s="26" t="n"/>
      <c r="BC71" s="26" t="n"/>
      <c r="BD71" s="26" t="n"/>
      <c r="BE71" s="26" t="n"/>
      <c r="BF71" s="26" t="n"/>
      <c r="BG71" s="26" t="n"/>
      <c r="BH71" s="26" t="n"/>
      <c r="BI71" s="26" t="n"/>
      <c r="BJ71" s="26" t="n"/>
      <c r="BK71" s="26" t="n"/>
      <c r="BL71" s="26" t="n"/>
      <c r="BM71" s="26" t="n"/>
      <c r="BN71" s="26" t="n"/>
      <c r="BO71" s="26" t="n"/>
      <c r="BP71" s="26" t="n"/>
      <c r="BQ71" s="26" t="n"/>
      <c r="BR71" s="26" t="n"/>
      <c r="BS71" s="26" t="n"/>
      <c r="BT71" s="26" t="n"/>
      <c r="BU71" s="26" t="n"/>
      <c r="BV71" s="26" t="n"/>
      <c r="BW71" s="26" t="n"/>
      <c r="BX71" s="26" t="n"/>
      <c r="BY71" s="26" t="n"/>
      <c r="BZ71" s="26" t="n"/>
      <c r="CA71" s="26" t="n"/>
      <c r="CB71" s="26" t="n"/>
      <c r="CC71" s="26" t="n"/>
      <c r="CD71" s="26" t="n"/>
      <c r="CE71" s="26" t="n"/>
      <c r="CF71" s="26" t="n"/>
      <c r="CG71" s="26" t="n"/>
      <c r="CH71" s="26" t="n"/>
      <c r="CI71" s="26" t="n"/>
      <c r="CJ71" s="26" t="n"/>
      <c r="CK71" s="26" t="n"/>
      <c r="CL71" s="26" t="n"/>
      <c r="CM71" s="26" t="n"/>
      <c r="CN71" s="26" t="n"/>
      <c r="CO71" s="26" t="n"/>
      <c r="CP71" s="26" t="n"/>
      <c r="CQ71" s="26" t="n"/>
      <c r="CR71" s="26" t="n"/>
      <c r="CS71" s="26" t="n"/>
      <c r="CT71" s="26" t="n"/>
      <c r="CU71" s="26" t="n"/>
      <c r="CV71" s="26" t="n"/>
      <c r="CW71" s="26" t="n"/>
      <c r="CX71" s="26" t="n"/>
      <c r="CY71" s="26" t="n"/>
      <c r="CZ71" s="26" t="n"/>
      <c r="DA71" s="26" t="n"/>
      <c r="DB71" s="26" t="n"/>
      <c r="DC71" s="26" t="n"/>
      <c r="DD71" s="26" t="n"/>
      <c r="DE71" s="26" t="n"/>
      <c r="DF71" s="26" t="n"/>
      <c r="DG71" s="26" t="n"/>
      <c r="DH71" s="26" t="n"/>
      <c r="DI71" s="26" t="n"/>
      <c r="DJ71" s="26" t="n"/>
      <c r="DK71" s="26" t="n"/>
      <c r="DL71" s="26" t="n"/>
      <c r="DM71" s="26" t="n"/>
      <c r="DN71" s="26" t="n"/>
      <c r="DO71" s="26" t="n"/>
      <c r="DP71" s="26" t="n"/>
      <c r="DQ71" s="26" t="n"/>
      <c r="DR71" s="26" t="n"/>
      <c r="DS71" s="26" t="n"/>
      <c r="DT71" s="26" t="n"/>
      <c r="DU71" s="26" t="n"/>
      <c r="DV71" s="26" t="n"/>
      <c r="DW71" s="26" t="n"/>
      <c r="DX71" s="26" t="n"/>
      <c r="DY71" s="26" t="n"/>
      <c r="DZ71" s="26" t="n"/>
      <c r="EA71" s="26" t="n"/>
      <c r="EB71" s="26" t="n"/>
      <c r="EC71" s="26" t="n"/>
      <c r="ED71" s="26" t="n"/>
      <c r="EE71" s="26" t="n"/>
      <c r="EF71" s="26" t="n"/>
      <c r="EG71" s="26" t="n"/>
      <c r="EH71" s="26" t="n"/>
      <c r="EI71" s="26" t="n"/>
      <c r="EJ71" s="26" t="n"/>
      <c r="EK71" s="26" t="n"/>
      <c r="EL71" s="26" t="n"/>
      <c r="EM71" s="26" t="n"/>
      <c r="EN71" s="26" t="n"/>
      <c r="EO71" s="26" t="n"/>
      <c r="EP71" s="26" t="n"/>
      <c r="EQ71" s="26" t="n"/>
      <c r="ER71" s="26" t="n"/>
      <c r="ES71" s="26" t="n"/>
      <c r="ET71" s="20" t="n"/>
      <c r="EU71" s="20" t="n"/>
      <c r="EV71" s="20" t="n"/>
      <c r="EW71" s="20" t="n"/>
      <c r="EX71" s="20" t="n"/>
      <c r="EY71" s="20" t="n"/>
      <c r="EZ71" s="20" t="n"/>
      <c r="FA71" s="20" t="n"/>
      <c r="FB71" s="20" t="n"/>
      <c r="FC71" s="20" t="n"/>
      <c r="FD71" s="20" t="n"/>
      <c r="FE71" s="20" t="n"/>
      <c r="FF71" s="20" t="n"/>
      <c r="FG71" s="20" t="n"/>
      <c r="FH71" s="20" t="n"/>
      <c r="FI71" s="20" t="n"/>
      <c r="FJ71" s="20" t="n"/>
      <c r="FK71" s="20" t="n"/>
      <c r="FL71" s="20" t="n"/>
      <c r="FM71" s="20" t="n"/>
      <c r="FN71" s="20" t="n"/>
    </row>
    <row r="72" outlineLevel="1" ht="15" customHeight="1">
      <c r="B72" s="96" t="inlineStr">
        <is>
          <t>5.01</t>
        </is>
      </c>
      <c r="C72" s="87" t="inlineStr">
        <is>
          <t>ზოგადი</t>
        </is>
      </c>
      <c r="D72" s="235">
        <f>SUMIFS('1.0_PRE'!G:G,'1.0_PRE'!#REF!,$B72)+SUMIFS('2.1_ERT'!G:G,'2.1_ERT'!#REF!,$B72)+SUMIFS('2.2_SUB'!G:G,'2.2_SUB'!N:N,$B72)+SUMIFS('2.3_STR'!G:G,'2.3_STR'!#REF!,$B72)+SUMIFS('3.1_SH&amp;C'!G:G,'3.1_SH&amp;C'!#REF!,$B72)+SUMIFS('3.2_FIN'!G:G,'3.2_FIN'!#REF!,$B72)+SUMIFS('3.3_FAC'!G:G,'3.3_FAC'!#REF!,$B72)+SUMIFS('3.4_DOR'!G:G,'3.4_DOR'!#REF!,$B72)+SUMIFS('4.1.1_HC'!G:G,'4.1.1_HC'!N:N,$B72)+SUMIFS('4.1.2_VN'!G:G,'4.1.2_VN'!N:N,$B72)+SUMIFS('4.2.1_HV'!G:G,'4.2.1_HV'!N:N,$B72)+SUMIFS('4.2.2_EL'!G:G,'4.2.2_EL'!N:N,$B72)+SUMIFS('4.2.3_GR'!G:G,'4.2.3_GR'!N:N,$B72)+SUMIFS('4.2.4_LN'!G:G,'4.2.4_LN'!N:N,$B72)+SUMIFS('4.2.5_LGT'!G:G,'4.2.5_LGT'!N:N,$B72)+SUMIFS('4.2.6_FA'!G:G,'4.2.6_FA'!N:N,$B72)+SUMIFS('4.2.7_CCTV'!G:G,'4.2.7_CCTV'!N:N,$B72)+SUMIFS('4.2.8_ITS'!G:G,'4.2.8_ITS'!N:N,$B72)+SUMIFS('4.2.9_PA'!G:G,'4.2.9_PA'!N:N,$B72)+SUMIFS('4.2.10_BMS'!G:G,'4.2.10_BMS'!N:N,$B72)+SUMIFS('4.2.11_TV'!G:G,'4.2.11_TV'!N:N,$B72)+SUMIFS('4.2.12_TEL'!G:G,'4.2.12_TEL'!N:N,$B72)+SUMIFS('4.2.13_LCK'!G:G,'4.2.13_LCK'!N:N,$B72)+SUMIFS('4.3.1_PL'!G:G,'4.3.1_PL'!N:N,$B72)+SUMIFS('4.3.2_SW'!G:G,'4.3.2_SW'!N:N,$B72)+SUMIFS('4.3.3_FF'!G:G,'4.3.3_FF'!N:N,$B72)+SUMIFS('4.3.4_DN'!G:G,'4.3.4_DN'!N:N,$B72)+SUMIFS('4.3.5_GAS'!G:G,'4.3.5_GAS'!N:N,$B72)+SUMIFS('4.4.1_VT'!G:G,'4.4.1_VT'!N:N,$B72)+SUMIFS('4.4.2_AC'!G:G,'4.4.2_AC'!N:N,$B72)+SUMIFS('5.1_FF'!G:G,'5.1_FF'!N:N,$B72)+SUMIFS('5.2_MF'!G:G,'5.2_MF'!N:N,$B72)+SUMIFS('5.3_FX'!G:G,'5.3_FX'!N:N,$B72)+SUMIFS('5.4_AL'!G:G,'5.4_AL'!N:N,$B72)+SUMIFS('5.5_EQ'!G:G,'5.5_EQ'!N:N,$B72)+SUMIFS('6.0_UT'!G:G,'6.0_UT'!N:N,$B72)+SUMIFS('7.1_HS'!G:G,'7.1_HS'!N:N,$B72)+SUMIFS('7.2_SS'!G:G,'7.2_SS'!N:N,$B72)+SUMIFS('8.0_CL'!G:G,'8.0_CL'!N:N,$B72)</f>
        <v/>
      </c>
      <c r="E72" s="235">
        <f>SUMIFS('1.0_PRE'!I:I,'1.0_PRE'!#REF!,$B72)+SUMIFS('2.1_ERT'!I:I,'2.1_ERT'!#REF!,$B72)+SUMIFS('2.2_SUB'!I:I,'2.2_SUB'!N:N,$B72)+SUMIFS('2.3_STR'!I:I,'2.3_STR'!#REF!,$B72)+SUMIFS('3.1_SH&amp;C'!I:I,'3.1_SH&amp;C'!#REF!,$B72)+SUMIFS('3.2_FIN'!I:I,'3.2_FIN'!#REF!,$B72)+SUMIFS('3.3_FAC'!I:I,'3.3_FAC'!#REF!,$B72)+SUMIFS('3.4_DOR'!I:I,'3.4_DOR'!#REF!,$B72)+SUMIFS('4.1.1_HC'!I:I,'4.1.1_HC'!N:N,$B72)+SUMIFS('4.1.2_VN'!I:I,'4.1.2_VN'!N:N,$B72)+SUMIFS('4.2.1_HV'!I:I,'4.2.1_HV'!N:N,$B72)+SUMIFS('4.2.2_EL'!I:I,'4.2.2_EL'!N:N,$B72)+SUMIFS('4.2.3_GR'!I:I,'4.2.3_GR'!N:N,$B72)+SUMIFS('4.2.4_LN'!I:I,'4.2.4_LN'!N:N,$B72)+SUMIFS('4.2.5_LGT'!I:I,'4.2.5_LGT'!N:N,$B72)+SUMIFS('4.2.6_FA'!I:I,'4.2.6_FA'!N:N,$B72)+SUMIFS('4.2.7_CCTV'!I:I,'4.2.7_CCTV'!N:N,$B72)+SUMIFS('4.2.8_ITS'!I:I,'4.2.8_ITS'!N:N,$B72)+SUMIFS('4.2.9_PA'!I:I,'4.2.9_PA'!N:N,$B72)+SUMIFS('4.2.10_BMS'!I:I,'4.2.10_BMS'!N:N,$B72)+SUMIFS('4.2.11_TV'!I:I,'4.2.11_TV'!N:N,$B72)+SUMIFS('4.2.12_TEL'!I:I,'4.2.12_TEL'!N:N,$B72)+SUMIFS('4.2.13_LCK'!I:I,'4.2.13_LCK'!N:N,$B72)+SUMIFS('4.3.1_PL'!I:I,'4.3.1_PL'!N:N,$B72)+SUMIFS('4.3.2_SW'!I:I,'4.3.2_SW'!N:N,$B72)+SUMIFS('4.3.3_FF'!I:I,'4.3.3_FF'!N:N,$B72)+SUMIFS('4.3.4_DN'!I:I,'4.3.4_DN'!N:N,$B72)+SUMIFS('4.3.5_GAS'!I:I,'4.3.5_GAS'!N:N,$B72)+SUMIFS('4.4.1_VT'!I:I,'4.4.1_VT'!N:N,$B72)+SUMIFS('4.4.2_AC'!I:I,'4.4.2_AC'!N:N,$B72)+SUMIFS('5.1_FF'!I:I,'5.1_FF'!N:N,$B72)+SUMIFS('5.2_MF'!I:I,'5.2_MF'!N:N,$B72)+SUMIFS('5.3_FX'!I:I,'5.3_FX'!N:N,$B72)+SUMIFS('5.4_AL'!I:I,'5.4_AL'!N:N,$B72)+SUMIFS('5.5_EQ'!I:I,'5.5_EQ'!N:N,$B72)+SUMIFS('6.0_UT'!I:I,'6.0_UT'!N:N,$B72)+SUMIFS('7.1_HS'!I:I,'7.1_HS'!N:N,$B72)+SUMIFS('7.2_SS'!I:I,'7.2_SS'!N:N,$B72)+SUMIFS('8.0_CL'!I:I,'8.0_CL'!N:N,$B72)</f>
        <v/>
      </c>
      <c r="F72" s="235">
        <f>SUMIFS('1.0_PRE'!K:K,'1.0_PRE'!#REF!,$B72)+SUMIFS('2.1_ERT'!K:K,'2.1_ERT'!#REF!,$B72)+SUMIFS('2.2_SUB'!K:K,'2.2_SUB'!N:N,$B72)+SUMIFS('2.3_STR'!K:K,'2.3_STR'!#REF!,$B72)+SUMIFS('3.1_SH&amp;C'!K:K,'3.1_SH&amp;C'!#REF!,$B72)+SUMIFS('3.2_FIN'!K:K,'3.2_FIN'!#REF!,$B72)+SUMIFS('3.3_FAC'!K:K,'3.3_FAC'!#REF!,$B72)+SUMIFS('3.4_DOR'!K:K,'3.4_DOR'!#REF!,$B72)+SUMIFS('4.1.1_HC'!K:K,'4.1.1_HC'!N:N,$B72)+SUMIFS('4.1.2_VN'!K:K,'4.1.2_VN'!N:N,$B72)+SUMIFS('4.2.1_HV'!K:K,'4.2.1_HV'!N:N,$B72)+SUMIFS('4.2.2_EL'!K:K,'4.2.2_EL'!N:N,$B72)+SUMIFS('4.2.3_GR'!K:K,'4.2.3_GR'!N:N,$B72)+SUMIFS('4.2.4_LN'!K:K,'4.2.4_LN'!N:N,$B72)+SUMIFS('4.2.5_LGT'!K:K,'4.2.5_LGT'!N:N,$B72)+SUMIFS('4.2.6_FA'!K:K,'4.2.6_FA'!N:N,$B72)+SUMIFS('4.2.7_CCTV'!K:K,'4.2.7_CCTV'!N:N,$B72)+SUMIFS('4.2.8_ITS'!K:K,'4.2.8_ITS'!N:N,$B72)+SUMIFS('4.2.9_PA'!K:K,'4.2.9_PA'!N:N,$B72)+SUMIFS('4.2.10_BMS'!K:K,'4.2.10_BMS'!N:N,$B72)+SUMIFS('4.2.11_TV'!K:K,'4.2.11_TV'!N:N,$B72)+SUMIFS('4.2.12_TEL'!K:K,'4.2.12_TEL'!N:N,$B72)+SUMIFS('4.2.13_LCK'!K:K,'4.2.13_LCK'!N:N,$B72)+SUMIFS('4.3.1_PL'!K:K,'4.3.1_PL'!N:N,$B72)+SUMIFS('4.3.2_SW'!K:K,'4.3.2_SW'!N:N,$B72)+SUMIFS('4.3.3_FF'!K:K,'4.3.3_FF'!N:N,$B72)+SUMIFS('4.3.4_DN'!K:K,'4.3.4_DN'!N:N,$B72)+SUMIFS('4.3.5_GAS'!K:K,'4.3.5_GAS'!N:N,$B72)+SUMIFS('4.4.1_VT'!K:K,'4.4.1_VT'!N:N,$B72)+SUMIFS('4.4.2_AC'!K:K,'4.4.2_AC'!N:N,$B72)+SUMIFS('5.1_FF'!K:K,'5.1_FF'!N:N,$B72)+SUMIFS('5.2_MF'!K:K,'5.2_MF'!N:N,$B72)+SUMIFS('5.3_FX'!K:K,'5.3_FX'!N:N,$B72)+SUMIFS('5.4_AL'!K:K,'5.4_AL'!N:N,$B72)+SUMIFS('5.5_EQ'!K:K,'5.5_EQ'!N:N,$B72)+SUMIFS('6.0_UT'!K:K,'6.0_UT'!N:N,$B72)+SUMIFS('7.1_HS'!K:K,'7.1_HS'!N:N,$B72)+SUMIFS('7.2_SS'!K:K,'7.2_SS'!N:N,$B72)+SUMIFS('8.0_CL'!K:K,'8.0_CL'!N:N,$B72)</f>
        <v/>
      </c>
      <c r="G72" s="235">
        <f>D72+E72+F72+SUMIFS('9.0_COH'!F:F,'9.0_COH'!H:H,$B72)+SUMIFS('10_LPC'!F:F,'10_LPC'!H:H,$B72)+SUMIFS('11_SRC'!F:F,'11_SRC'!H:H,$B72)+SUMIFS('12_DSG'!F:F,'12_DSG'!H:H,$B72)+SUMIFS('13_CMA'!F:F,'13_CMA'!H:H,$B72)+SUMIFS('14_PER'!F:F,'14_PER'!H:H,$B72)+SUMIFS('15_FIN'!F:F,'15_FIN'!H:H,$B72)+SUMIFS('16_MRK'!F:F,'16_MRK'!H:H,$B72)+SUMIFS('17_ADM'!F:F,'17_ADM'!H:H,$B72)+SUMIFS('18_PER'!F:F,'18_PER'!H:H,$B72)+SUMIFS('19_SFT'!F:F,'19_SFT'!H:H,$B72)+SUMIFS('20_BRD'!F:F,'20_BRD'!H:H,$B72)+SUMIFS('21_PRF'!F:F,'21_PRF'!H:H,$B72)+SUMIFS('22_BDV'!F:F,'22_BDV'!H:H,$B72)</f>
        <v/>
      </c>
      <c r="H72" s="236">
        <f>IFERROR(G72/$G$180,"-")</f>
        <v/>
      </c>
    </row>
    <row r="73" outlineLevel="1" ht="15" customHeight="1">
      <c r="B73" s="96" t="inlineStr">
        <is>
          <t>5.02</t>
        </is>
      </c>
      <c r="C73" s="87" t="inlineStr">
        <is>
          <t>ბლოკის სამუშაოები</t>
        </is>
      </c>
      <c r="D73" s="235">
        <f>SUMIFS('1.0_PRE'!G:G,'1.0_PRE'!#REF!,$B73)+SUMIFS('2.1_ERT'!G:G,'2.1_ERT'!#REF!,$B73)+SUMIFS('2.2_SUB'!G:G,'2.2_SUB'!N:N,$B73)+SUMIFS('2.3_STR'!G:G,'2.3_STR'!#REF!,$B73)+SUMIFS('3.1_SH&amp;C'!G:G,'3.1_SH&amp;C'!#REF!,$B73)+SUMIFS('3.2_FIN'!G:G,'3.2_FIN'!#REF!,$B73)+SUMIFS('3.3_FAC'!G:G,'3.3_FAC'!#REF!,$B73)+SUMIFS('3.4_DOR'!G:G,'3.4_DOR'!#REF!,$B73)+SUMIFS('4.1.1_HC'!G:G,'4.1.1_HC'!N:N,$B73)+SUMIFS('4.1.2_VN'!G:G,'4.1.2_VN'!N:N,$B73)+SUMIFS('4.2.1_HV'!G:G,'4.2.1_HV'!N:N,$B73)+SUMIFS('4.2.2_EL'!G:G,'4.2.2_EL'!N:N,$B73)+SUMIFS('4.2.3_GR'!G:G,'4.2.3_GR'!N:N,$B73)+SUMIFS('4.2.4_LN'!G:G,'4.2.4_LN'!N:N,$B73)+SUMIFS('4.2.5_LGT'!G:G,'4.2.5_LGT'!N:N,$B73)+SUMIFS('4.2.6_FA'!G:G,'4.2.6_FA'!N:N,$B73)+SUMIFS('4.2.7_CCTV'!G:G,'4.2.7_CCTV'!N:N,$B73)+SUMIFS('4.2.8_ITS'!G:G,'4.2.8_ITS'!N:N,$B73)+SUMIFS('4.2.9_PA'!G:G,'4.2.9_PA'!N:N,$B73)+SUMIFS('4.2.10_BMS'!G:G,'4.2.10_BMS'!N:N,$B73)+SUMIFS('4.2.11_TV'!G:G,'4.2.11_TV'!N:N,$B73)+SUMIFS('4.2.12_TEL'!G:G,'4.2.12_TEL'!N:N,$B73)+SUMIFS('4.2.13_LCK'!G:G,'4.2.13_LCK'!N:N,$B73)+SUMIFS('4.3.1_PL'!G:G,'4.3.1_PL'!N:N,$B73)+SUMIFS('4.3.2_SW'!G:G,'4.3.2_SW'!N:N,$B73)+SUMIFS('4.3.3_FF'!G:G,'4.3.3_FF'!N:N,$B73)+SUMIFS('4.3.4_DN'!G:G,'4.3.4_DN'!N:N,$B73)+SUMIFS('4.3.5_GAS'!G:G,'4.3.5_GAS'!N:N,$B73)+SUMIFS('4.4.1_VT'!G:G,'4.4.1_VT'!N:N,$B73)+SUMIFS('4.4.2_AC'!G:G,'4.4.2_AC'!N:N,$B73)+SUMIFS('5.1_FF'!G:G,'5.1_FF'!N:N,$B73)+SUMIFS('5.2_MF'!G:G,'5.2_MF'!N:N,$B73)+SUMIFS('5.3_FX'!G:G,'5.3_FX'!N:N,$B73)+SUMIFS('5.4_AL'!G:G,'5.4_AL'!N:N,$B73)+SUMIFS('5.5_EQ'!G:G,'5.5_EQ'!N:N,$B73)+SUMIFS('6.0_UT'!G:G,'6.0_UT'!N:N,$B73)+SUMIFS('7.1_HS'!G:G,'7.1_HS'!N:N,$B73)+SUMIFS('7.2_SS'!G:G,'7.2_SS'!N:N,$B73)+SUMIFS('8.0_CL'!G:G,'8.0_CL'!N:N,$B73)</f>
        <v/>
      </c>
      <c r="E73" s="235">
        <f>SUMIFS('1.0_PRE'!I:I,'1.0_PRE'!#REF!,$B73)+SUMIFS('2.1_ERT'!I:I,'2.1_ERT'!#REF!,$B73)+SUMIFS('2.2_SUB'!I:I,'2.2_SUB'!N:N,$B73)+SUMIFS('2.3_STR'!I:I,'2.3_STR'!#REF!,$B73)+SUMIFS('3.1_SH&amp;C'!I:I,'3.1_SH&amp;C'!#REF!,$B73)+SUMIFS('3.2_FIN'!I:I,'3.2_FIN'!#REF!,$B73)+SUMIFS('3.3_FAC'!I:I,'3.3_FAC'!#REF!,$B73)+SUMIFS('3.4_DOR'!I:I,'3.4_DOR'!#REF!,$B73)+SUMIFS('4.1.1_HC'!I:I,'4.1.1_HC'!N:N,$B73)+SUMIFS('4.1.2_VN'!I:I,'4.1.2_VN'!N:N,$B73)+SUMIFS('4.2.1_HV'!I:I,'4.2.1_HV'!N:N,$B73)+SUMIFS('4.2.2_EL'!I:I,'4.2.2_EL'!N:N,$B73)+SUMIFS('4.2.3_GR'!I:I,'4.2.3_GR'!N:N,$B73)+SUMIFS('4.2.4_LN'!I:I,'4.2.4_LN'!N:N,$B73)+SUMIFS('4.2.5_LGT'!I:I,'4.2.5_LGT'!N:N,$B73)+SUMIFS('4.2.6_FA'!I:I,'4.2.6_FA'!N:N,$B73)+SUMIFS('4.2.7_CCTV'!I:I,'4.2.7_CCTV'!N:N,$B73)+SUMIFS('4.2.8_ITS'!I:I,'4.2.8_ITS'!N:N,$B73)+SUMIFS('4.2.9_PA'!I:I,'4.2.9_PA'!N:N,$B73)+SUMIFS('4.2.10_BMS'!I:I,'4.2.10_BMS'!N:N,$B73)+SUMIFS('4.2.11_TV'!I:I,'4.2.11_TV'!N:N,$B73)+SUMIFS('4.2.12_TEL'!I:I,'4.2.12_TEL'!N:N,$B73)+SUMIFS('4.2.13_LCK'!I:I,'4.2.13_LCK'!N:N,$B73)+SUMIFS('4.3.1_PL'!I:I,'4.3.1_PL'!N:N,$B73)+SUMIFS('4.3.2_SW'!I:I,'4.3.2_SW'!N:N,$B73)+SUMIFS('4.3.3_FF'!I:I,'4.3.3_FF'!N:N,$B73)+SUMIFS('4.3.4_DN'!I:I,'4.3.4_DN'!N:N,$B73)+SUMIFS('4.3.5_GAS'!I:I,'4.3.5_GAS'!N:N,$B73)+SUMIFS('4.4.1_VT'!I:I,'4.4.1_VT'!N:N,$B73)+SUMIFS('4.4.2_AC'!I:I,'4.4.2_AC'!N:N,$B73)+SUMIFS('5.1_FF'!I:I,'5.1_FF'!N:N,$B73)+SUMIFS('5.2_MF'!I:I,'5.2_MF'!N:N,$B73)+SUMIFS('5.3_FX'!I:I,'5.3_FX'!N:N,$B73)+SUMIFS('5.4_AL'!I:I,'5.4_AL'!N:N,$B73)+SUMIFS('5.5_EQ'!I:I,'5.5_EQ'!N:N,$B73)+SUMIFS('6.0_UT'!I:I,'6.0_UT'!N:N,$B73)+SUMIFS('7.1_HS'!I:I,'7.1_HS'!N:N,$B73)+SUMIFS('7.2_SS'!I:I,'7.2_SS'!N:N,$B73)+SUMIFS('8.0_CL'!I:I,'8.0_CL'!N:N,$B73)</f>
        <v/>
      </c>
      <c r="F73" s="235">
        <f>SUMIFS('1.0_PRE'!K:K,'1.0_PRE'!#REF!,$B73)+SUMIFS('2.1_ERT'!K:K,'2.1_ERT'!#REF!,$B73)+SUMIFS('2.2_SUB'!K:K,'2.2_SUB'!N:N,$B73)+SUMIFS('2.3_STR'!K:K,'2.3_STR'!#REF!,$B73)+SUMIFS('3.1_SH&amp;C'!K:K,'3.1_SH&amp;C'!#REF!,$B73)+SUMIFS('3.2_FIN'!K:K,'3.2_FIN'!#REF!,$B73)+SUMIFS('3.3_FAC'!K:K,'3.3_FAC'!#REF!,$B73)+SUMIFS('3.4_DOR'!K:K,'3.4_DOR'!#REF!,$B73)+SUMIFS('4.1.1_HC'!K:K,'4.1.1_HC'!N:N,$B73)+SUMIFS('4.1.2_VN'!K:K,'4.1.2_VN'!N:N,$B73)+SUMIFS('4.2.1_HV'!K:K,'4.2.1_HV'!N:N,$B73)+SUMIFS('4.2.2_EL'!K:K,'4.2.2_EL'!N:N,$B73)+SUMIFS('4.2.3_GR'!K:K,'4.2.3_GR'!N:N,$B73)+SUMIFS('4.2.4_LN'!K:K,'4.2.4_LN'!N:N,$B73)+SUMIFS('4.2.5_LGT'!K:K,'4.2.5_LGT'!N:N,$B73)+SUMIFS('4.2.6_FA'!K:K,'4.2.6_FA'!N:N,$B73)+SUMIFS('4.2.7_CCTV'!K:K,'4.2.7_CCTV'!N:N,$B73)+SUMIFS('4.2.8_ITS'!K:K,'4.2.8_ITS'!N:N,$B73)+SUMIFS('4.2.9_PA'!K:K,'4.2.9_PA'!N:N,$B73)+SUMIFS('4.2.10_BMS'!K:K,'4.2.10_BMS'!N:N,$B73)+SUMIFS('4.2.11_TV'!K:K,'4.2.11_TV'!N:N,$B73)+SUMIFS('4.2.12_TEL'!K:K,'4.2.12_TEL'!N:N,$B73)+SUMIFS('4.2.13_LCK'!K:K,'4.2.13_LCK'!N:N,$B73)+SUMIFS('4.3.1_PL'!K:K,'4.3.1_PL'!N:N,$B73)+SUMIFS('4.3.2_SW'!K:K,'4.3.2_SW'!N:N,$B73)+SUMIFS('4.3.3_FF'!K:K,'4.3.3_FF'!N:N,$B73)+SUMIFS('4.3.4_DN'!K:K,'4.3.4_DN'!N:N,$B73)+SUMIFS('4.3.5_GAS'!K:K,'4.3.5_GAS'!N:N,$B73)+SUMIFS('4.4.1_VT'!K:K,'4.4.1_VT'!N:N,$B73)+SUMIFS('4.4.2_AC'!K:K,'4.4.2_AC'!N:N,$B73)+SUMIFS('5.1_FF'!K:K,'5.1_FF'!N:N,$B73)+SUMIFS('5.2_MF'!K:K,'5.2_MF'!N:N,$B73)+SUMIFS('5.3_FX'!K:K,'5.3_FX'!N:N,$B73)+SUMIFS('5.4_AL'!K:K,'5.4_AL'!N:N,$B73)+SUMIFS('5.5_EQ'!K:K,'5.5_EQ'!N:N,$B73)+SUMIFS('6.0_UT'!K:K,'6.0_UT'!N:N,$B73)+SUMIFS('7.1_HS'!K:K,'7.1_HS'!N:N,$B73)+SUMIFS('7.2_SS'!K:K,'7.2_SS'!N:N,$B73)+SUMIFS('8.0_CL'!K:K,'8.0_CL'!N:N,$B73)</f>
        <v/>
      </c>
      <c r="G73" s="235">
        <f>D73+E73+F73+SUMIFS('9.0_COH'!F:F,'9.0_COH'!H:H,$B73)+SUMIFS('10_LPC'!F:F,'10_LPC'!H:H,$B73)+SUMIFS('11_SRC'!F:F,'11_SRC'!H:H,$B73)+SUMIFS('12_DSG'!F:F,'12_DSG'!H:H,$B73)+SUMIFS('13_CMA'!F:F,'13_CMA'!H:H,$B73)+SUMIFS('14_PER'!F:F,'14_PER'!H:H,$B73)+SUMIFS('15_FIN'!F:F,'15_FIN'!H:H,$B73)+SUMIFS('16_MRK'!F:F,'16_MRK'!H:H,$B73)+SUMIFS('17_ADM'!F:F,'17_ADM'!H:H,$B73)+SUMIFS('18_PER'!F:F,'18_PER'!H:H,$B73)+SUMIFS('19_SFT'!F:F,'19_SFT'!H:H,$B73)+SUMIFS('20_BRD'!F:F,'20_BRD'!H:H,$B73)+SUMIFS('21_PRF'!F:F,'21_PRF'!H:H,$B73)+SUMIFS('22_BDV'!F:F,'22_BDV'!H:H,$B73)</f>
        <v/>
      </c>
      <c r="H73" s="236">
        <f>IFERROR(G73/$G$180,"-")</f>
        <v/>
      </c>
    </row>
    <row r="74" outlineLevel="1" ht="15" customHeight="1">
      <c r="B74" s="96" t="inlineStr">
        <is>
          <t>5.03</t>
        </is>
      </c>
      <c r="C74" s="87" t="inlineStr">
        <is>
          <t>ალუკაბონდი, კერამიკული ფილა თუ სხვა დეკორატიული ელემენტები</t>
        </is>
      </c>
      <c r="D74" s="235">
        <f>SUMIFS('1.0_PRE'!G:G,'1.0_PRE'!#REF!,$B74)+SUMIFS('2.1_ERT'!G:G,'2.1_ERT'!#REF!,$B74)+SUMIFS('2.2_SUB'!G:G,'2.2_SUB'!N:N,$B74)+SUMIFS('2.3_STR'!G:G,'2.3_STR'!#REF!,$B74)+SUMIFS('3.1_SH&amp;C'!G:G,'3.1_SH&amp;C'!#REF!,$B74)+SUMIFS('3.2_FIN'!G:G,'3.2_FIN'!#REF!,$B74)+SUMIFS('3.3_FAC'!G:G,'3.3_FAC'!#REF!,$B74)+SUMIFS('3.4_DOR'!G:G,'3.4_DOR'!#REF!,$B74)+SUMIFS('4.1.1_HC'!G:G,'4.1.1_HC'!N:N,$B74)+SUMIFS('4.1.2_VN'!G:G,'4.1.2_VN'!N:N,$B74)+SUMIFS('4.2.1_HV'!G:G,'4.2.1_HV'!N:N,$B74)+SUMIFS('4.2.2_EL'!G:G,'4.2.2_EL'!N:N,$B74)+SUMIFS('4.2.3_GR'!G:G,'4.2.3_GR'!N:N,$B74)+SUMIFS('4.2.4_LN'!G:G,'4.2.4_LN'!N:N,$B74)+SUMIFS('4.2.5_LGT'!G:G,'4.2.5_LGT'!N:N,$B74)+SUMIFS('4.2.6_FA'!G:G,'4.2.6_FA'!N:N,$B74)+SUMIFS('4.2.7_CCTV'!G:G,'4.2.7_CCTV'!N:N,$B74)+SUMIFS('4.2.8_ITS'!G:G,'4.2.8_ITS'!N:N,$B74)+SUMIFS('4.2.9_PA'!G:G,'4.2.9_PA'!N:N,$B74)+SUMIFS('4.2.10_BMS'!G:G,'4.2.10_BMS'!N:N,$B74)+SUMIFS('4.2.11_TV'!G:G,'4.2.11_TV'!N:N,$B74)+SUMIFS('4.2.12_TEL'!G:G,'4.2.12_TEL'!N:N,$B74)+SUMIFS('4.2.13_LCK'!G:G,'4.2.13_LCK'!N:N,$B74)+SUMIFS('4.3.1_PL'!G:G,'4.3.1_PL'!N:N,$B74)+SUMIFS('4.3.2_SW'!G:G,'4.3.2_SW'!N:N,$B74)+SUMIFS('4.3.3_FF'!G:G,'4.3.3_FF'!N:N,$B74)+SUMIFS('4.3.4_DN'!G:G,'4.3.4_DN'!N:N,$B74)+SUMIFS('4.3.5_GAS'!G:G,'4.3.5_GAS'!N:N,$B74)+SUMIFS('4.4.1_VT'!G:G,'4.4.1_VT'!N:N,$B74)+SUMIFS('4.4.2_AC'!G:G,'4.4.2_AC'!N:N,$B74)+SUMIFS('5.1_FF'!G:G,'5.1_FF'!N:N,$B74)+SUMIFS('5.2_MF'!G:G,'5.2_MF'!N:N,$B74)+SUMIFS('5.3_FX'!G:G,'5.3_FX'!N:N,$B74)+SUMIFS('5.4_AL'!G:G,'5.4_AL'!N:N,$B74)+SUMIFS('5.5_EQ'!G:G,'5.5_EQ'!N:N,$B74)+SUMIFS('6.0_UT'!G:G,'6.0_UT'!N:N,$B74)+SUMIFS('7.1_HS'!G:G,'7.1_HS'!N:N,$B74)+SUMIFS('7.2_SS'!G:G,'7.2_SS'!N:N,$B74)+SUMIFS('8.0_CL'!G:G,'8.0_CL'!N:N,$B74)</f>
        <v/>
      </c>
      <c r="E74" s="235">
        <f>SUMIFS('1.0_PRE'!I:I,'1.0_PRE'!#REF!,$B74)+SUMIFS('2.1_ERT'!I:I,'2.1_ERT'!#REF!,$B74)+SUMIFS('2.2_SUB'!I:I,'2.2_SUB'!N:N,$B74)+SUMIFS('2.3_STR'!I:I,'2.3_STR'!#REF!,$B74)+SUMIFS('3.1_SH&amp;C'!I:I,'3.1_SH&amp;C'!#REF!,$B74)+SUMIFS('3.2_FIN'!I:I,'3.2_FIN'!#REF!,$B74)+SUMIFS('3.3_FAC'!I:I,'3.3_FAC'!#REF!,$B74)+SUMIFS('3.4_DOR'!I:I,'3.4_DOR'!#REF!,$B74)+SUMIFS('4.1.1_HC'!I:I,'4.1.1_HC'!N:N,$B74)+SUMIFS('4.1.2_VN'!I:I,'4.1.2_VN'!N:N,$B74)+SUMIFS('4.2.1_HV'!I:I,'4.2.1_HV'!N:N,$B74)+SUMIFS('4.2.2_EL'!I:I,'4.2.2_EL'!N:N,$B74)+SUMIFS('4.2.3_GR'!I:I,'4.2.3_GR'!N:N,$B74)+SUMIFS('4.2.4_LN'!I:I,'4.2.4_LN'!N:N,$B74)+SUMIFS('4.2.5_LGT'!I:I,'4.2.5_LGT'!N:N,$B74)+SUMIFS('4.2.6_FA'!I:I,'4.2.6_FA'!N:N,$B74)+SUMIFS('4.2.7_CCTV'!I:I,'4.2.7_CCTV'!N:N,$B74)+SUMIFS('4.2.8_ITS'!I:I,'4.2.8_ITS'!N:N,$B74)+SUMIFS('4.2.9_PA'!I:I,'4.2.9_PA'!N:N,$B74)+SUMIFS('4.2.10_BMS'!I:I,'4.2.10_BMS'!N:N,$B74)+SUMIFS('4.2.11_TV'!I:I,'4.2.11_TV'!N:N,$B74)+SUMIFS('4.2.12_TEL'!I:I,'4.2.12_TEL'!N:N,$B74)+SUMIFS('4.2.13_LCK'!I:I,'4.2.13_LCK'!N:N,$B74)+SUMIFS('4.3.1_PL'!I:I,'4.3.1_PL'!N:N,$B74)+SUMIFS('4.3.2_SW'!I:I,'4.3.2_SW'!N:N,$B74)+SUMIFS('4.3.3_FF'!I:I,'4.3.3_FF'!N:N,$B74)+SUMIFS('4.3.4_DN'!I:I,'4.3.4_DN'!N:N,$B74)+SUMIFS('4.3.5_GAS'!I:I,'4.3.5_GAS'!N:N,$B74)+SUMIFS('4.4.1_VT'!I:I,'4.4.1_VT'!N:N,$B74)+SUMIFS('4.4.2_AC'!I:I,'4.4.2_AC'!N:N,$B74)+SUMIFS('5.1_FF'!I:I,'5.1_FF'!N:N,$B74)+SUMIFS('5.2_MF'!I:I,'5.2_MF'!N:N,$B74)+SUMIFS('5.3_FX'!I:I,'5.3_FX'!N:N,$B74)+SUMIFS('5.4_AL'!I:I,'5.4_AL'!N:N,$B74)+SUMIFS('5.5_EQ'!I:I,'5.5_EQ'!N:N,$B74)+SUMIFS('6.0_UT'!I:I,'6.0_UT'!N:N,$B74)+SUMIFS('7.1_HS'!I:I,'7.1_HS'!N:N,$B74)+SUMIFS('7.2_SS'!I:I,'7.2_SS'!N:N,$B74)+SUMIFS('8.0_CL'!I:I,'8.0_CL'!N:N,$B74)</f>
        <v/>
      </c>
      <c r="F74" s="235">
        <f>SUMIFS('1.0_PRE'!K:K,'1.0_PRE'!#REF!,$B74)+SUMIFS('2.1_ERT'!K:K,'2.1_ERT'!#REF!,$B74)+SUMIFS('2.2_SUB'!K:K,'2.2_SUB'!N:N,$B74)+SUMIFS('2.3_STR'!K:K,'2.3_STR'!#REF!,$B74)+SUMIFS('3.1_SH&amp;C'!K:K,'3.1_SH&amp;C'!#REF!,$B74)+SUMIFS('3.2_FIN'!K:K,'3.2_FIN'!#REF!,$B74)+SUMIFS('3.3_FAC'!K:K,'3.3_FAC'!#REF!,$B74)+SUMIFS('3.4_DOR'!K:K,'3.4_DOR'!#REF!,$B74)+SUMIFS('4.1.1_HC'!K:K,'4.1.1_HC'!N:N,$B74)+SUMIFS('4.1.2_VN'!K:K,'4.1.2_VN'!N:N,$B74)+SUMIFS('4.2.1_HV'!K:K,'4.2.1_HV'!N:N,$B74)+SUMIFS('4.2.2_EL'!K:K,'4.2.2_EL'!N:N,$B74)+SUMIFS('4.2.3_GR'!K:K,'4.2.3_GR'!N:N,$B74)+SUMIFS('4.2.4_LN'!K:K,'4.2.4_LN'!N:N,$B74)+SUMIFS('4.2.5_LGT'!K:K,'4.2.5_LGT'!N:N,$B74)+SUMIFS('4.2.6_FA'!K:K,'4.2.6_FA'!N:N,$B74)+SUMIFS('4.2.7_CCTV'!K:K,'4.2.7_CCTV'!N:N,$B74)+SUMIFS('4.2.8_ITS'!K:K,'4.2.8_ITS'!N:N,$B74)+SUMIFS('4.2.9_PA'!K:K,'4.2.9_PA'!N:N,$B74)+SUMIFS('4.2.10_BMS'!K:K,'4.2.10_BMS'!N:N,$B74)+SUMIFS('4.2.11_TV'!K:K,'4.2.11_TV'!N:N,$B74)+SUMIFS('4.2.12_TEL'!K:K,'4.2.12_TEL'!N:N,$B74)+SUMIFS('4.2.13_LCK'!K:K,'4.2.13_LCK'!N:N,$B74)+SUMIFS('4.3.1_PL'!K:K,'4.3.1_PL'!N:N,$B74)+SUMIFS('4.3.2_SW'!K:K,'4.3.2_SW'!N:N,$B74)+SUMIFS('4.3.3_FF'!K:K,'4.3.3_FF'!N:N,$B74)+SUMIFS('4.3.4_DN'!K:K,'4.3.4_DN'!N:N,$B74)+SUMIFS('4.3.5_GAS'!K:K,'4.3.5_GAS'!N:N,$B74)+SUMIFS('4.4.1_VT'!K:K,'4.4.1_VT'!N:N,$B74)+SUMIFS('4.4.2_AC'!K:K,'4.4.2_AC'!N:N,$B74)+SUMIFS('5.1_FF'!K:K,'5.1_FF'!N:N,$B74)+SUMIFS('5.2_MF'!K:K,'5.2_MF'!N:N,$B74)+SUMIFS('5.3_FX'!K:K,'5.3_FX'!N:N,$B74)+SUMIFS('5.4_AL'!K:K,'5.4_AL'!N:N,$B74)+SUMIFS('5.5_EQ'!K:K,'5.5_EQ'!N:N,$B74)+SUMIFS('6.0_UT'!K:K,'6.0_UT'!N:N,$B74)+SUMIFS('7.1_HS'!K:K,'7.1_HS'!N:N,$B74)+SUMIFS('7.2_SS'!K:K,'7.2_SS'!N:N,$B74)+SUMIFS('8.0_CL'!K:K,'8.0_CL'!N:N,$B74)</f>
        <v/>
      </c>
      <c r="G74" s="235">
        <f>D74+E74+F74+SUMIFS('9.0_COH'!F:F,'9.0_COH'!H:H,$B74)+SUMIFS('10_LPC'!F:F,'10_LPC'!H:H,$B74)+SUMIFS('11_SRC'!F:F,'11_SRC'!H:H,$B74)+SUMIFS('12_DSG'!F:F,'12_DSG'!H:H,$B74)+SUMIFS('13_CMA'!F:F,'13_CMA'!H:H,$B74)+SUMIFS('14_PER'!F:F,'14_PER'!H:H,$B74)+SUMIFS('15_FIN'!F:F,'15_FIN'!H:H,$B74)+SUMIFS('16_MRK'!F:F,'16_MRK'!H:H,$B74)+SUMIFS('17_ADM'!F:F,'17_ADM'!H:H,$B74)+SUMIFS('18_PER'!F:F,'18_PER'!H:H,$B74)+SUMIFS('19_SFT'!F:F,'19_SFT'!H:H,$B74)+SUMIFS('20_BRD'!F:F,'20_BRD'!H:H,$B74)+SUMIFS('21_PRF'!F:F,'21_PRF'!H:H,$B74)+SUMIFS('22_BDV'!F:F,'22_BDV'!H:H,$B74)</f>
        <v/>
      </c>
      <c r="H74" s="236">
        <f>IFERROR(G74/$G$180,"-")</f>
        <v/>
      </c>
    </row>
    <row r="75" outlineLevel="1" ht="15" customHeight="1">
      <c r="B75" s="96" t="inlineStr">
        <is>
          <t>5.04</t>
        </is>
      </c>
      <c r="C75" s="87" t="inlineStr">
        <is>
          <t>კარ-ფანჯარა (ვიტრაჟი)</t>
        </is>
      </c>
      <c r="D75" s="235">
        <f>SUMIFS('1.0_PRE'!G:G,'1.0_PRE'!#REF!,$B75)+SUMIFS('2.1_ERT'!G:G,'2.1_ERT'!#REF!,$B75)+SUMIFS('2.2_SUB'!G:G,'2.2_SUB'!N:N,$B75)+SUMIFS('2.3_STR'!G:G,'2.3_STR'!#REF!,$B75)+SUMIFS('3.1_SH&amp;C'!G:G,'3.1_SH&amp;C'!#REF!,$B75)+SUMIFS('3.2_FIN'!G:G,'3.2_FIN'!#REF!,$B75)+SUMIFS('3.3_FAC'!G:G,'3.3_FAC'!#REF!,$B75)+SUMIFS('3.4_DOR'!G:G,'3.4_DOR'!#REF!,$B75)+SUMIFS('4.1.1_HC'!G:G,'4.1.1_HC'!N:N,$B75)+SUMIFS('4.1.2_VN'!G:G,'4.1.2_VN'!N:N,$B75)+SUMIFS('4.2.1_HV'!G:G,'4.2.1_HV'!N:N,$B75)+SUMIFS('4.2.2_EL'!G:G,'4.2.2_EL'!N:N,$B75)+SUMIFS('4.2.3_GR'!G:G,'4.2.3_GR'!N:N,$B75)+SUMIFS('4.2.4_LN'!G:G,'4.2.4_LN'!N:N,$B75)+SUMIFS('4.2.5_LGT'!G:G,'4.2.5_LGT'!N:N,$B75)+SUMIFS('4.2.6_FA'!G:G,'4.2.6_FA'!N:N,$B75)+SUMIFS('4.2.7_CCTV'!G:G,'4.2.7_CCTV'!N:N,$B75)+SUMIFS('4.2.8_ITS'!G:G,'4.2.8_ITS'!N:N,$B75)+SUMIFS('4.2.9_PA'!G:G,'4.2.9_PA'!N:N,$B75)+SUMIFS('4.2.10_BMS'!G:G,'4.2.10_BMS'!N:N,$B75)+SUMIFS('4.2.11_TV'!G:G,'4.2.11_TV'!N:N,$B75)+SUMIFS('4.2.12_TEL'!G:G,'4.2.12_TEL'!N:N,$B75)+SUMIFS('4.2.13_LCK'!G:G,'4.2.13_LCK'!N:N,$B75)+SUMIFS('4.3.1_PL'!G:G,'4.3.1_PL'!N:N,$B75)+SUMIFS('4.3.2_SW'!G:G,'4.3.2_SW'!N:N,$B75)+SUMIFS('4.3.3_FF'!G:G,'4.3.3_FF'!N:N,$B75)+SUMIFS('4.3.4_DN'!G:G,'4.3.4_DN'!N:N,$B75)+SUMIFS('4.3.5_GAS'!G:G,'4.3.5_GAS'!N:N,$B75)+SUMIFS('4.4.1_VT'!G:G,'4.4.1_VT'!N:N,$B75)+SUMIFS('4.4.2_AC'!G:G,'4.4.2_AC'!N:N,$B75)+SUMIFS('5.1_FF'!G:G,'5.1_FF'!N:N,$B75)+SUMIFS('5.2_MF'!G:G,'5.2_MF'!N:N,$B75)+SUMIFS('5.3_FX'!G:G,'5.3_FX'!N:N,$B75)+SUMIFS('5.4_AL'!G:G,'5.4_AL'!N:N,$B75)+SUMIFS('5.5_EQ'!G:G,'5.5_EQ'!N:N,$B75)+SUMIFS('6.0_UT'!G:G,'6.0_UT'!N:N,$B75)+SUMIFS('7.1_HS'!G:G,'7.1_HS'!N:N,$B75)+SUMIFS('7.2_SS'!G:G,'7.2_SS'!N:N,$B75)+SUMIFS('8.0_CL'!G:G,'8.0_CL'!N:N,$B75)</f>
        <v/>
      </c>
      <c r="E75" s="235">
        <f>SUMIFS('1.0_PRE'!I:I,'1.0_PRE'!#REF!,$B75)+SUMIFS('2.1_ERT'!I:I,'2.1_ERT'!#REF!,$B75)+SUMIFS('2.2_SUB'!I:I,'2.2_SUB'!N:N,$B75)+SUMIFS('2.3_STR'!I:I,'2.3_STR'!#REF!,$B75)+SUMIFS('3.1_SH&amp;C'!I:I,'3.1_SH&amp;C'!#REF!,$B75)+SUMIFS('3.2_FIN'!I:I,'3.2_FIN'!#REF!,$B75)+SUMIFS('3.3_FAC'!I:I,'3.3_FAC'!#REF!,$B75)+SUMIFS('3.4_DOR'!I:I,'3.4_DOR'!#REF!,$B75)+SUMIFS('4.1.1_HC'!I:I,'4.1.1_HC'!N:N,$B75)+SUMIFS('4.1.2_VN'!I:I,'4.1.2_VN'!N:N,$B75)+SUMIFS('4.2.1_HV'!I:I,'4.2.1_HV'!N:N,$B75)+SUMIFS('4.2.2_EL'!I:I,'4.2.2_EL'!N:N,$B75)+SUMIFS('4.2.3_GR'!I:I,'4.2.3_GR'!N:N,$B75)+SUMIFS('4.2.4_LN'!I:I,'4.2.4_LN'!N:N,$B75)+SUMIFS('4.2.5_LGT'!I:I,'4.2.5_LGT'!N:N,$B75)+SUMIFS('4.2.6_FA'!I:I,'4.2.6_FA'!N:N,$B75)+SUMIFS('4.2.7_CCTV'!I:I,'4.2.7_CCTV'!N:N,$B75)+SUMIFS('4.2.8_ITS'!I:I,'4.2.8_ITS'!N:N,$B75)+SUMIFS('4.2.9_PA'!I:I,'4.2.9_PA'!N:N,$B75)+SUMIFS('4.2.10_BMS'!I:I,'4.2.10_BMS'!N:N,$B75)+SUMIFS('4.2.11_TV'!I:I,'4.2.11_TV'!N:N,$B75)+SUMIFS('4.2.12_TEL'!I:I,'4.2.12_TEL'!N:N,$B75)+SUMIFS('4.2.13_LCK'!I:I,'4.2.13_LCK'!N:N,$B75)+SUMIFS('4.3.1_PL'!I:I,'4.3.1_PL'!N:N,$B75)+SUMIFS('4.3.2_SW'!I:I,'4.3.2_SW'!N:N,$B75)+SUMIFS('4.3.3_FF'!I:I,'4.3.3_FF'!N:N,$B75)+SUMIFS('4.3.4_DN'!I:I,'4.3.4_DN'!N:N,$B75)+SUMIFS('4.3.5_GAS'!I:I,'4.3.5_GAS'!N:N,$B75)+SUMIFS('4.4.1_VT'!I:I,'4.4.1_VT'!N:N,$B75)+SUMIFS('4.4.2_AC'!I:I,'4.4.2_AC'!N:N,$B75)+SUMIFS('5.1_FF'!I:I,'5.1_FF'!N:N,$B75)+SUMIFS('5.2_MF'!I:I,'5.2_MF'!N:N,$B75)+SUMIFS('5.3_FX'!I:I,'5.3_FX'!N:N,$B75)+SUMIFS('5.4_AL'!I:I,'5.4_AL'!N:N,$B75)+SUMIFS('5.5_EQ'!I:I,'5.5_EQ'!N:N,$B75)+SUMIFS('6.0_UT'!I:I,'6.0_UT'!N:N,$B75)+SUMIFS('7.1_HS'!I:I,'7.1_HS'!N:N,$B75)+SUMIFS('7.2_SS'!I:I,'7.2_SS'!N:N,$B75)+SUMIFS('8.0_CL'!I:I,'8.0_CL'!N:N,$B75)</f>
        <v/>
      </c>
      <c r="F75" s="235">
        <f>SUMIFS('1.0_PRE'!K:K,'1.0_PRE'!#REF!,$B75)+SUMIFS('2.1_ERT'!K:K,'2.1_ERT'!#REF!,$B75)+SUMIFS('2.2_SUB'!K:K,'2.2_SUB'!N:N,$B75)+SUMIFS('2.3_STR'!K:K,'2.3_STR'!#REF!,$B75)+SUMIFS('3.1_SH&amp;C'!K:K,'3.1_SH&amp;C'!#REF!,$B75)+SUMIFS('3.2_FIN'!K:K,'3.2_FIN'!#REF!,$B75)+SUMIFS('3.3_FAC'!K:K,'3.3_FAC'!#REF!,$B75)+SUMIFS('3.4_DOR'!K:K,'3.4_DOR'!#REF!,$B75)+SUMIFS('4.1.1_HC'!K:K,'4.1.1_HC'!N:N,$B75)+SUMIFS('4.1.2_VN'!K:K,'4.1.2_VN'!N:N,$B75)+SUMIFS('4.2.1_HV'!K:K,'4.2.1_HV'!N:N,$B75)+SUMIFS('4.2.2_EL'!K:K,'4.2.2_EL'!N:N,$B75)+SUMIFS('4.2.3_GR'!K:K,'4.2.3_GR'!N:N,$B75)+SUMIFS('4.2.4_LN'!K:K,'4.2.4_LN'!N:N,$B75)+SUMIFS('4.2.5_LGT'!K:K,'4.2.5_LGT'!N:N,$B75)+SUMIFS('4.2.6_FA'!K:K,'4.2.6_FA'!N:N,$B75)+SUMIFS('4.2.7_CCTV'!K:K,'4.2.7_CCTV'!N:N,$B75)+SUMIFS('4.2.8_ITS'!K:K,'4.2.8_ITS'!N:N,$B75)+SUMIFS('4.2.9_PA'!K:K,'4.2.9_PA'!N:N,$B75)+SUMIFS('4.2.10_BMS'!K:K,'4.2.10_BMS'!N:N,$B75)+SUMIFS('4.2.11_TV'!K:K,'4.2.11_TV'!N:N,$B75)+SUMIFS('4.2.12_TEL'!K:K,'4.2.12_TEL'!N:N,$B75)+SUMIFS('4.2.13_LCK'!K:K,'4.2.13_LCK'!N:N,$B75)+SUMIFS('4.3.1_PL'!K:K,'4.3.1_PL'!N:N,$B75)+SUMIFS('4.3.2_SW'!K:K,'4.3.2_SW'!N:N,$B75)+SUMIFS('4.3.3_FF'!K:K,'4.3.3_FF'!N:N,$B75)+SUMIFS('4.3.4_DN'!K:K,'4.3.4_DN'!N:N,$B75)+SUMIFS('4.3.5_GAS'!K:K,'4.3.5_GAS'!N:N,$B75)+SUMIFS('4.4.1_VT'!K:K,'4.4.1_VT'!N:N,$B75)+SUMIFS('4.4.2_AC'!K:K,'4.4.2_AC'!N:N,$B75)+SUMIFS('5.1_FF'!K:K,'5.1_FF'!N:N,$B75)+SUMIFS('5.2_MF'!K:K,'5.2_MF'!N:N,$B75)+SUMIFS('5.3_FX'!K:K,'5.3_FX'!N:N,$B75)+SUMIFS('5.4_AL'!K:K,'5.4_AL'!N:N,$B75)+SUMIFS('5.5_EQ'!K:K,'5.5_EQ'!N:N,$B75)+SUMIFS('6.0_UT'!K:K,'6.0_UT'!N:N,$B75)+SUMIFS('7.1_HS'!K:K,'7.1_HS'!N:N,$B75)+SUMIFS('7.2_SS'!K:K,'7.2_SS'!N:N,$B75)+SUMIFS('8.0_CL'!K:K,'8.0_CL'!N:N,$B75)</f>
        <v/>
      </c>
      <c r="G75" s="235">
        <f>D75+E75+F75+SUMIFS('9.0_COH'!F:F,'9.0_COH'!H:H,$B75)+SUMIFS('10_LPC'!F:F,'10_LPC'!H:H,$B75)+SUMIFS('11_SRC'!F:F,'11_SRC'!H:H,$B75)+SUMIFS('12_DSG'!F:F,'12_DSG'!H:H,$B75)+SUMIFS('13_CMA'!F:F,'13_CMA'!H:H,$B75)+SUMIFS('14_PER'!F:F,'14_PER'!H:H,$B75)+SUMIFS('15_FIN'!F:F,'15_FIN'!H:H,$B75)+SUMIFS('16_MRK'!F:F,'16_MRK'!H:H,$B75)+SUMIFS('17_ADM'!F:F,'17_ADM'!H:H,$B75)+SUMIFS('18_PER'!F:F,'18_PER'!H:H,$B75)+SUMIFS('19_SFT'!F:F,'19_SFT'!H:H,$B75)+SUMIFS('20_BRD'!F:F,'20_BRD'!H:H,$B75)+SUMIFS('21_PRF'!F:F,'21_PRF'!H:H,$B75)+SUMIFS('22_BDV'!F:F,'22_BDV'!H:H,$B75)</f>
        <v/>
      </c>
      <c r="H75" s="236">
        <f>IFERROR(G75/$G$180,"-")</f>
        <v/>
      </c>
    </row>
    <row r="76" outlineLevel="1" ht="15" customHeight="1">
      <c r="B76" s="96" t="inlineStr">
        <is>
          <t>5.05</t>
        </is>
      </c>
      <c r="C76" s="87" t="inlineStr">
        <is>
          <t>აივნის გამყოფი ტიხარი</t>
        </is>
      </c>
      <c r="D76" s="235">
        <f>SUMIFS('1.0_PRE'!G:G,'1.0_PRE'!#REF!,$B76)+SUMIFS('2.1_ERT'!G:G,'2.1_ERT'!#REF!,$B76)+SUMIFS('2.2_SUB'!G:G,'2.2_SUB'!N:N,$B76)+SUMIFS('2.3_STR'!G:G,'2.3_STR'!#REF!,$B76)+SUMIFS('3.1_SH&amp;C'!G:G,'3.1_SH&amp;C'!#REF!,$B76)+SUMIFS('3.2_FIN'!G:G,'3.2_FIN'!#REF!,$B76)+SUMIFS('3.3_FAC'!G:G,'3.3_FAC'!#REF!,$B76)+SUMIFS('3.4_DOR'!G:G,'3.4_DOR'!#REF!,$B76)+SUMIFS('4.1.1_HC'!G:G,'4.1.1_HC'!N:N,$B76)+SUMIFS('4.1.2_VN'!G:G,'4.1.2_VN'!N:N,$B76)+SUMIFS('4.2.1_HV'!G:G,'4.2.1_HV'!N:N,$B76)+SUMIFS('4.2.2_EL'!G:G,'4.2.2_EL'!N:N,$B76)+SUMIFS('4.2.3_GR'!G:G,'4.2.3_GR'!N:N,$B76)+SUMIFS('4.2.4_LN'!G:G,'4.2.4_LN'!N:N,$B76)+SUMIFS('4.2.5_LGT'!G:G,'4.2.5_LGT'!N:N,$B76)+SUMIFS('4.2.6_FA'!G:G,'4.2.6_FA'!N:N,$B76)+SUMIFS('4.2.7_CCTV'!G:G,'4.2.7_CCTV'!N:N,$B76)+SUMIFS('4.2.8_ITS'!G:G,'4.2.8_ITS'!N:N,$B76)+SUMIFS('4.2.9_PA'!G:G,'4.2.9_PA'!N:N,$B76)+SUMIFS('4.2.10_BMS'!G:G,'4.2.10_BMS'!N:N,$B76)+SUMIFS('4.2.11_TV'!G:G,'4.2.11_TV'!N:N,$B76)+SUMIFS('4.2.12_TEL'!G:G,'4.2.12_TEL'!N:N,$B76)+SUMIFS('4.2.13_LCK'!G:G,'4.2.13_LCK'!N:N,$B76)+SUMIFS('4.3.1_PL'!G:G,'4.3.1_PL'!N:N,$B76)+SUMIFS('4.3.2_SW'!G:G,'4.3.2_SW'!N:N,$B76)+SUMIFS('4.3.3_FF'!G:G,'4.3.3_FF'!N:N,$B76)+SUMIFS('4.3.4_DN'!G:G,'4.3.4_DN'!N:N,$B76)+SUMIFS('4.3.5_GAS'!G:G,'4.3.5_GAS'!N:N,$B76)+SUMIFS('4.4.1_VT'!G:G,'4.4.1_VT'!N:N,$B76)+SUMIFS('4.4.2_AC'!G:G,'4.4.2_AC'!N:N,$B76)+SUMIFS('5.1_FF'!G:G,'5.1_FF'!N:N,$B76)+SUMIFS('5.2_MF'!G:G,'5.2_MF'!N:N,$B76)+SUMIFS('5.3_FX'!G:G,'5.3_FX'!N:N,$B76)+SUMIFS('5.4_AL'!G:G,'5.4_AL'!N:N,$B76)+SUMIFS('5.5_EQ'!G:G,'5.5_EQ'!N:N,$B76)+SUMIFS('6.0_UT'!G:G,'6.0_UT'!N:N,$B76)+SUMIFS('7.1_HS'!G:G,'7.1_HS'!N:N,$B76)+SUMIFS('7.2_SS'!G:G,'7.2_SS'!N:N,$B76)+SUMIFS('8.0_CL'!G:G,'8.0_CL'!N:N,$B76)</f>
        <v/>
      </c>
      <c r="E76" s="235">
        <f>SUMIFS('1.0_PRE'!I:I,'1.0_PRE'!#REF!,$B76)+SUMIFS('2.1_ERT'!I:I,'2.1_ERT'!#REF!,$B76)+SUMIFS('2.2_SUB'!I:I,'2.2_SUB'!N:N,$B76)+SUMIFS('2.3_STR'!I:I,'2.3_STR'!#REF!,$B76)+SUMIFS('3.1_SH&amp;C'!I:I,'3.1_SH&amp;C'!#REF!,$B76)+SUMIFS('3.2_FIN'!I:I,'3.2_FIN'!#REF!,$B76)+SUMIFS('3.3_FAC'!I:I,'3.3_FAC'!#REF!,$B76)+SUMIFS('3.4_DOR'!I:I,'3.4_DOR'!#REF!,$B76)+SUMIFS('4.1.1_HC'!I:I,'4.1.1_HC'!N:N,$B76)+SUMIFS('4.1.2_VN'!I:I,'4.1.2_VN'!N:N,$B76)+SUMIFS('4.2.1_HV'!I:I,'4.2.1_HV'!N:N,$B76)+SUMIFS('4.2.2_EL'!I:I,'4.2.2_EL'!N:N,$B76)+SUMIFS('4.2.3_GR'!I:I,'4.2.3_GR'!N:N,$B76)+SUMIFS('4.2.4_LN'!I:I,'4.2.4_LN'!N:N,$B76)+SUMIFS('4.2.5_LGT'!I:I,'4.2.5_LGT'!N:N,$B76)+SUMIFS('4.2.6_FA'!I:I,'4.2.6_FA'!N:N,$B76)+SUMIFS('4.2.7_CCTV'!I:I,'4.2.7_CCTV'!N:N,$B76)+SUMIFS('4.2.8_ITS'!I:I,'4.2.8_ITS'!N:N,$B76)+SUMIFS('4.2.9_PA'!I:I,'4.2.9_PA'!N:N,$B76)+SUMIFS('4.2.10_BMS'!I:I,'4.2.10_BMS'!N:N,$B76)+SUMIFS('4.2.11_TV'!I:I,'4.2.11_TV'!N:N,$B76)+SUMIFS('4.2.12_TEL'!I:I,'4.2.12_TEL'!N:N,$B76)+SUMIFS('4.2.13_LCK'!I:I,'4.2.13_LCK'!N:N,$B76)+SUMIFS('4.3.1_PL'!I:I,'4.3.1_PL'!N:N,$B76)+SUMIFS('4.3.2_SW'!I:I,'4.3.2_SW'!N:N,$B76)+SUMIFS('4.3.3_FF'!I:I,'4.3.3_FF'!N:N,$B76)+SUMIFS('4.3.4_DN'!I:I,'4.3.4_DN'!N:N,$B76)+SUMIFS('4.3.5_GAS'!I:I,'4.3.5_GAS'!N:N,$B76)+SUMIFS('4.4.1_VT'!I:I,'4.4.1_VT'!N:N,$B76)+SUMIFS('4.4.2_AC'!I:I,'4.4.2_AC'!N:N,$B76)+SUMIFS('5.1_FF'!I:I,'5.1_FF'!N:N,$B76)+SUMIFS('5.2_MF'!I:I,'5.2_MF'!N:N,$B76)+SUMIFS('5.3_FX'!I:I,'5.3_FX'!N:N,$B76)+SUMIFS('5.4_AL'!I:I,'5.4_AL'!N:N,$B76)+SUMIFS('5.5_EQ'!I:I,'5.5_EQ'!N:N,$B76)+SUMIFS('6.0_UT'!I:I,'6.0_UT'!N:N,$B76)+SUMIFS('7.1_HS'!I:I,'7.1_HS'!N:N,$B76)+SUMIFS('7.2_SS'!I:I,'7.2_SS'!N:N,$B76)+SUMIFS('8.0_CL'!I:I,'8.0_CL'!N:N,$B76)</f>
        <v/>
      </c>
      <c r="F76" s="235">
        <f>SUMIFS('1.0_PRE'!K:K,'1.0_PRE'!#REF!,$B76)+SUMIFS('2.1_ERT'!K:K,'2.1_ERT'!#REF!,$B76)+SUMIFS('2.2_SUB'!K:K,'2.2_SUB'!N:N,$B76)+SUMIFS('2.3_STR'!K:K,'2.3_STR'!#REF!,$B76)+SUMIFS('3.1_SH&amp;C'!K:K,'3.1_SH&amp;C'!#REF!,$B76)+SUMIFS('3.2_FIN'!K:K,'3.2_FIN'!#REF!,$B76)+SUMIFS('3.3_FAC'!K:K,'3.3_FAC'!#REF!,$B76)+SUMIFS('3.4_DOR'!K:K,'3.4_DOR'!#REF!,$B76)+SUMIFS('4.1.1_HC'!K:K,'4.1.1_HC'!N:N,$B76)+SUMIFS('4.1.2_VN'!K:K,'4.1.2_VN'!N:N,$B76)+SUMIFS('4.2.1_HV'!K:K,'4.2.1_HV'!N:N,$B76)+SUMIFS('4.2.2_EL'!K:K,'4.2.2_EL'!N:N,$B76)+SUMIFS('4.2.3_GR'!K:K,'4.2.3_GR'!N:N,$B76)+SUMIFS('4.2.4_LN'!K:K,'4.2.4_LN'!N:N,$B76)+SUMIFS('4.2.5_LGT'!K:K,'4.2.5_LGT'!N:N,$B76)+SUMIFS('4.2.6_FA'!K:K,'4.2.6_FA'!N:N,$B76)+SUMIFS('4.2.7_CCTV'!K:K,'4.2.7_CCTV'!N:N,$B76)+SUMIFS('4.2.8_ITS'!K:K,'4.2.8_ITS'!N:N,$B76)+SUMIFS('4.2.9_PA'!K:K,'4.2.9_PA'!N:N,$B76)+SUMIFS('4.2.10_BMS'!K:K,'4.2.10_BMS'!N:N,$B76)+SUMIFS('4.2.11_TV'!K:K,'4.2.11_TV'!N:N,$B76)+SUMIFS('4.2.12_TEL'!K:K,'4.2.12_TEL'!N:N,$B76)+SUMIFS('4.2.13_LCK'!K:K,'4.2.13_LCK'!N:N,$B76)+SUMIFS('4.3.1_PL'!K:K,'4.3.1_PL'!N:N,$B76)+SUMIFS('4.3.2_SW'!K:K,'4.3.2_SW'!N:N,$B76)+SUMIFS('4.3.3_FF'!K:K,'4.3.3_FF'!N:N,$B76)+SUMIFS('4.3.4_DN'!K:K,'4.3.4_DN'!N:N,$B76)+SUMIFS('4.3.5_GAS'!K:K,'4.3.5_GAS'!N:N,$B76)+SUMIFS('4.4.1_VT'!K:K,'4.4.1_VT'!N:N,$B76)+SUMIFS('4.4.2_AC'!K:K,'4.4.2_AC'!N:N,$B76)+SUMIFS('5.1_FF'!K:K,'5.1_FF'!N:N,$B76)+SUMIFS('5.2_MF'!K:K,'5.2_MF'!N:N,$B76)+SUMIFS('5.3_FX'!K:K,'5.3_FX'!N:N,$B76)+SUMIFS('5.4_AL'!K:K,'5.4_AL'!N:N,$B76)+SUMIFS('5.5_EQ'!K:K,'5.5_EQ'!N:N,$B76)+SUMIFS('6.0_UT'!K:K,'6.0_UT'!N:N,$B76)+SUMIFS('7.1_HS'!K:K,'7.1_HS'!N:N,$B76)+SUMIFS('7.2_SS'!K:K,'7.2_SS'!N:N,$B76)+SUMIFS('8.0_CL'!K:K,'8.0_CL'!N:N,$B76)</f>
        <v/>
      </c>
      <c r="G76" s="235">
        <f>D76+E76+F76+SUMIFS('9.0_COH'!F:F,'9.0_COH'!H:H,$B76)+SUMIFS('10_LPC'!F:F,'10_LPC'!H:H,$B76)+SUMIFS('11_SRC'!F:F,'11_SRC'!H:H,$B76)+SUMIFS('12_DSG'!F:F,'12_DSG'!H:H,$B76)+SUMIFS('13_CMA'!F:F,'13_CMA'!H:H,$B76)+SUMIFS('14_PER'!F:F,'14_PER'!H:H,$B76)+SUMIFS('15_FIN'!F:F,'15_FIN'!H:H,$B76)+SUMIFS('16_MRK'!F:F,'16_MRK'!H:H,$B76)+SUMIFS('17_ADM'!F:F,'17_ADM'!H:H,$B76)+SUMIFS('18_PER'!F:F,'18_PER'!H:H,$B76)+SUMIFS('19_SFT'!F:F,'19_SFT'!H:H,$B76)+SUMIFS('20_BRD'!F:F,'20_BRD'!H:H,$B76)+SUMIFS('21_PRF'!F:F,'21_PRF'!H:H,$B76)+SUMIFS('22_BDV'!F:F,'22_BDV'!H:H,$B76)</f>
        <v/>
      </c>
      <c r="H76" s="236">
        <f>IFERROR(G76/$G$180,"-")</f>
        <v/>
      </c>
    </row>
    <row r="77" outlineLevel="1" ht="15" customHeight="1">
      <c r="B77" s="96" t="inlineStr">
        <is>
          <t>5.06</t>
        </is>
      </c>
      <c r="C77" s="87" t="inlineStr">
        <is>
          <t xml:space="preserve">მოაჯირი </t>
        </is>
      </c>
      <c r="D77" s="235">
        <f>SUMIFS('1.0_PRE'!G:G,'1.0_PRE'!#REF!,$B77)+SUMIFS('2.1_ERT'!G:G,'2.1_ERT'!#REF!,$B77)+SUMIFS('2.2_SUB'!G:G,'2.2_SUB'!N:N,$B77)+SUMIFS('2.3_STR'!G:G,'2.3_STR'!#REF!,$B77)+SUMIFS('3.1_SH&amp;C'!G:G,'3.1_SH&amp;C'!#REF!,$B77)+SUMIFS('3.2_FIN'!G:G,'3.2_FIN'!#REF!,$B77)+SUMIFS('3.3_FAC'!G:G,'3.3_FAC'!#REF!,$B77)+SUMIFS('3.4_DOR'!G:G,'3.4_DOR'!#REF!,$B77)+SUMIFS('4.1.1_HC'!G:G,'4.1.1_HC'!N:N,$B77)+SUMIFS('4.1.2_VN'!G:G,'4.1.2_VN'!N:N,$B77)+SUMIFS('4.2.1_HV'!G:G,'4.2.1_HV'!N:N,$B77)+SUMIFS('4.2.2_EL'!G:G,'4.2.2_EL'!N:N,$B77)+SUMIFS('4.2.3_GR'!G:G,'4.2.3_GR'!N:N,$B77)+SUMIFS('4.2.4_LN'!G:G,'4.2.4_LN'!N:N,$B77)+SUMIFS('4.2.5_LGT'!G:G,'4.2.5_LGT'!N:N,$B77)+SUMIFS('4.2.6_FA'!G:G,'4.2.6_FA'!N:N,$B77)+SUMIFS('4.2.7_CCTV'!G:G,'4.2.7_CCTV'!N:N,$B77)+SUMIFS('4.2.8_ITS'!G:G,'4.2.8_ITS'!N:N,$B77)+SUMIFS('4.2.9_PA'!G:G,'4.2.9_PA'!N:N,$B77)+SUMIFS('4.2.10_BMS'!G:G,'4.2.10_BMS'!N:N,$B77)+SUMIFS('4.2.11_TV'!G:G,'4.2.11_TV'!N:N,$B77)+SUMIFS('4.2.12_TEL'!G:G,'4.2.12_TEL'!N:N,$B77)+SUMIFS('4.2.13_LCK'!G:G,'4.2.13_LCK'!N:N,$B77)+SUMIFS('4.3.1_PL'!G:G,'4.3.1_PL'!N:N,$B77)+SUMIFS('4.3.2_SW'!G:G,'4.3.2_SW'!N:N,$B77)+SUMIFS('4.3.3_FF'!G:G,'4.3.3_FF'!N:N,$B77)+SUMIFS('4.3.4_DN'!G:G,'4.3.4_DN'!N:N,$B77)+SUMIFS('4.3.5_GAS'!G:G,'4.3.5_GAS'!N:N,$B77)+SUMIFS('4.4.1_VT'!G:G,'4.4.1_VT'!N:N,$B77)+SUMIFS('4.4.2_AC'!G:G,'4.4.2_AC'!N:N,$B77)+SUMIFS('5.1_FF'!G:G,'5.1_FF'!N:N,$B77)+SUMIFS('5.2_MF'!G:G,'5.2_MF'!N:N,$B77)+SUMIFS('5.3_FX'!G:G,'5.3_FX'!N:N,$B77)+SUMIFS('5.4_AL'!G:G,'5.4_AL'!N:N,$B77)+SUMIFS('5.5_EQ'!G:G,'5.5_EQ'!N:N,$B77)+SUMIFS('6.0_UT'!G:G,'6.0_UT'!N:N,$B77)+SUMIFS('7.1_HS'!G:G,'7.1_HS'!N:N,$B77)+SUMIFS('7.2_SS'!G:G,'7.2_SS'!N:N,$B77)+SUMIFS('8.0_CL'!G:G,'8.0_CL'!N:N,$B77)</f>
        <v/>
      </c>
      <c r="E77" s="235">
        <f>SUMIFS('1.0_PRE'!I:I,'1.0_PRE'!#REF!,$B77)+SUMIFS('2.1_ERT'!I:I,'2.1_ERT'!#REF!,$B77)+SUMIFS('2.2_SUB'!I:I,'2.2_SUB'!N:N,$B77)+SUMIFS('2.3_STR'!I:I,'2.3_STR'!#REF!,$B77)+SUMIFS('3.1_SH&amp;C'!I:I,'3.1_SH&amp;C'!#REF!,$B77)+SUMIFS('3.2_FIN'!I:I,'3.2_FIN'!#REF!,$B77)+SUMIFS('3.3_FAC'!I:I,'3.3_FAC'!#REF!,$B77)+SUMIFS('3.4_DOR'!I:I,'3.4_DOR'!#REF!,$B77)+SUMIFS('4.1.1_HC'!I:I,'4.1.1_HC'!N:N,$B77)+SUMIFS('4.1.2_VN'!I:I,'4.1.2_VN'!N:N,$B77)+SUMIFS('4.2.1_HV'!I:I,'4.2.1_HV'!N:N,$B77)+SUMIFS('4.2.2_EL'!I:I,'4.2.2_EL'!N:N,$B77)+SUMIFS('4.2.3_GR'!I:I,'4.2.3_GR'!N:N,$B77)+SUMIFS('4.2.4_LN'!I:I,'4.2.4_LN'!N:N,$B77)+SUMIFS('4.2.5_LGT'!I:I,'4.2.5_LGT'!N:N,$B77)+SUMIFS('4.2.6_FA'!I:I,'4.2.6_FA'!N:N,$B77)+SUMIFS('4.2.7_CCTV'!I:I,'4.2.7_CCTV'!N:N,$B77)+SUMIFS('4.2.8_ITS'!I:I,'4.2.8_ITS'!N:N,$B77)+SUMIFS('4.2.9_PA'!I:I,'4.2.9_PA'!N:N,$B77)+SUMIFS('4.2.10_BMS'!I:I,'4.2.10_BMS'!N:N,$B77)+SUMIFS('4.2.11_TV'!I:I,'4.2.11_TV'!N:N,$B77)+SUMIFS('4.2.12_TEL'!I:I,'4.2.12_TEL'!N:N,$B77)+SUMIFS('4.2.13_LCK'!I:I,'4.2.13_LCK'!N:N,$B77)+SUMIFS('4.3.1_PL'!I:I,'4.3.1_PL'!N:N,$B77)+SUMIFS('4.3.2_SW'!I:I,'4.3.2_SW'!N:N,$B77)+SUMIFS('4.3.3_FF'!I:I,'4.3.3_FF'!N:N,$B77)+SUMIFS('4.3.4_DN'!I:I,'4.3.4_DN'!N:N,$B77)+SUMIFS('4.3.5_GAS'!I:I,'4.3.5_GAS'!N:N,$B77)+SUMIFS('4.4.1_VT'!I:I,'4.4.1_VT'!N:N,$B77)+SUMIFS('4.4.2_AC'!I:I,'4.4.2_AC'!N:N,$B77)+SUMIFS('5.1_FF'!I:I,'5.1_FF'!N:N,$B77)+SUMIFS('5.2_MF'!I:I,'5.2_MF'!N:N,$B77)+SUMIFS('5.3_FX'!I:I,'5.3_FX'!N:N,$B77)+SUMIFS('5.4_AL'!I:I,'5.4_AL'!N:N,$B77)+SUMIFS('5.5_EQ'!I:I,'5.5_EQ'!N:N,$B77)+SUMIFS('6.0_UT'!I:I,'6.0_UT'!N:N,$B77)+SUMIFS('7.1_HS'!I:I,'7.1_HS'!N:N,$B77)+SUMIFS('7.2_SS'!I:I,'7.2_SS'!N:N,$B77)+SUMIFS('8.0_CL'!I:I,'8.0_CL'!N:N,$B77)</f>
        <v/>
      </c>
      <c r="F77" s="235">
        <f>SUMIFS('1.0_PRE'!K:K,'1.0_PRE'!#REF!,$B77)+SUMIFS('2.1_ERT'!K:K,'2.1_ERT'!#REF!,$B77)+SUMIFS('2.2_SUB'!K:K,'2.2_SUB'!N:N,$B77)+SUMIFS('2.3_STR'!K:K,'2.3_STR'!#REF!,$B77)+SUMIFS('3.1_SH&amp;C'!K:K,'3.1_SH&amp;C'!#REF!,$B77)+SUMIFS('3.2_FIN'!K:K,'3.2_FIN'!#REF!,$B77)+SUMIFS('3.3_FAC'!K:K,'3.3_FAC'!#REF!,$B77)+SUMIFS('3.4_DOR'!K:K,'3.4_DOR'!#REF!,$B77)+SUMIFS('4.1.1_HC'!K:K,'4.1.1_HC'!N:N,$B77)+SUMIFS('4.1.2_VN'!K:K,'4.1.2_VN'!N:N,$B77)+SUMIFS('4.2.1_HV'!K:K,'4.2.1_HV'!N:N,$B77)+SUMIFS('4.2.2_EL'!K:K,'4.2.2_EL'!N:N,$B77)+SUMIFS('4.2.3_GR'!K:K,'4.2.3_GR'!N:N,$B77)+SUMIFS('4.2.4_LN'!K:K,'4.2.4_LN'!N:N,$B77)+SUMIFS('4.2.5_LGT'!K:K,'4.2.5_LGT'!N:N,$B77)+SUMIFS('4.2.6_FA'!K:K,'4.2.6_FA'!N:N,$B77)+SUMIFS('4.2.7_CCTV'!K:K,'4.2.7_CCTV'!N:N,$B77)+SUMIFS('4.2.8_ITS'!K:K,'4.2.8_ITS'!N:N,$B77)+SUMIFS('4.2.9_PA'!K:K,'4.2.9_PA'!N:N,$B77)+SUMIFS('4.2.10_BMS'!K:K,'4.2.10_BMS'!N:N,$B77)+SUMIFS('4.2.11_TV'!K:K,'4.2.11_TV'!N:N,$B77)+SUMIFS('4.2.12_TEL'!K:K,'4.2.12_TEL'!N:N,$B77)+SUMIFS('4.2.13_LCK'!K:K,'4.2.13_LCK'!N:N,$B77)+SUMIFS('4.3.1_PL'!K:K,'4.3.1_PL'!N:N,$B77)+SUMIFS('4.3.2_SW'!K:K,'4.3.2_SW'!N:N,$B77)+SUMIFS('4.3.3_FF'!K:K,'4.3.3_FF'!N:N,$B77)+SUMIFS('4.3.4_DN'!K:K,'4.3.4_DN'!N:N,$B77)+SUMIFS('4.3.5_GAS'!K:K,'4.3.5_GAS'!N:N,$B77)+SUMIFS('4.4.1_VT'!K:K,'4.4.1_VT'!N:N,$B77)+SUMIFS('4.4.2_AC'!K:K,'4.4.2_AC'!N:N,$B77)+SUMIFS('5.1_FF'!K:K,'5.1_FF'!N:N,$B77)+SUMIFS('5.2_MF'!K:K,'5.2_MF'!N:N,$B77)+SUMIFS('5.3_FX'!K:K,'5.3_FX'!N:N,$B77)+SUMIFS('5.4_AL'!K:K,'5.4_AL'!N:N,$B77)+SUMIFS('5.5_EQ'!K:K,'5.5_EQ'!N:N,$B77)+SUMIFS('6.0_UT'!K:K,'6.0_UT'!N:N,$B77)+SUMIFS('7.1_HS'!K:K,'7.1_HS'!N:N,$B77)+SUMIFS('7.2_SS'!K:K,'7.2_SS'!N:N,$B77)+SUMIFS('8.0_CL'!K:K,'8.0_CL'!N:N,$B77)</f>
        <v/>
      </c>
      <c r="G77" s="235">
        <f>D77+E77+F77+SUMIFS('9.0_COH'!F:F,'9.0_COH'!H:H,$B77)+SUMIFS('10_LPC'!F:F,'10_LPC'!H:H,$B77)+SUMIFS('11_SRC'!F:F,'11_SRC'!H:H,$B77)+SUMIFS('12_DSG'!F:F,'12_DSG'!H:H,$B77)+SUMIFS('13_CMA'!F:F,'13_CMA'!H:H,$B77)+SUMIFS('14_PER'!F:F,'14_PER'!H:H,$B77)+SUMIFS('15_FIN'!F:F,'15_FIN'!H:H,$B77)+SUMIFS('16_MRK'!F:F,'16_MRK'!H:H,$B77)+SUMIFS('17_ADM'!F:F,'17_ADM'!H:H,$B77)+SUMIFS('18_PER'!F:F,'18_PER'!H:H,$B77)+SUMIFS('19_SFT'!F:F,'19_SFT'!H:H,$B77)+SUMIFS('20_BRD'!F:F,'20_BRD'!H:H,$B77)+SUMIFS('21_PRF'!F:F,'21_PRF'!H:H,$B77)+SUMIFS('22_BDV'!F:F,'22_BDV'!H:H,$B77)</f>
        <v/>
      </c>
      <c r="H77" s="236">
        <f>IFERROR(G77/$G$180,"-")</f>
        <v/>
      </c>
    </row>
    <row r="78" outlineLevel="1" ht="15" customHeight="1">
      <c r="B78" s="96" t="inlineStr">
        <is>
          <t>5.07</t>
        </is>
      </c>
      <c r="C78" s="87" t="inlineStr">
        <is>
          <t>აივნის იატაკის მოპირკეთება</t>
        </is>
      </c>
      <c r="D78" s="235">
        <f>SUMIFS('1.0_PRE'!G:G,'1.0_PRE'!#REF!,$B78)+SUMIFS('2.1_ERT'!G:G,'2.1_ERT'!#REF!,$B78)+SUMIFS('2.2_SUB'!G:G,'2.2_SUB'!N:N,$B78)+SUMIFS('2.3_STR'!G:G,'2.3_STR'!#REF!,$B78)+SUMIFS('3.1_SH&amp;C'!G:G,'3.1_SH&amp;C'!#REF!,$B78)+SUMIFS('3.2_FIN'!G:G,'3.2_FIN'!#REF!,$B78)+SUMIFS('3.3_FAC'!G:G,'3.3_FAC'!#REF!,$B78)+SUMIFS('3.4_DOR'!G:G,'3.4_DOR'!#REF!,$B78)+SUMIFS('4.1.1_HC'!G:G,'4.1.1_HC'!N:N,$B78)+SUMIFS('4.1.2_VN'!G:G,'4.1.2_VN'!N:N,$B78)+SUMIFS('4.2.1_HV'!G:G,'4.2.1_HV'!N:N,$B78)+SUMIFS('4.2.2_EL'!G:G,'4.2.2_EL'!N:N,$B78)+SUMIFS('4.2.3_GR'!G:G,'4.2.3_GR'!N:N,$B78)+SUMIFS('4.2.4_LN'!G:G,'4.2.4_LN'!N:N,$B78)+SUMIFS('4.2.5_LGT'!G:G,'4.2.5_LGT'!N:N,$B78)+SUMIFS('4.2.6_FA'!G:G,'4.2.6_FA'!N:N,$B78)+SUMIFS('4.2.7_CCTV'!G:G,'4.2.7_CCTV'!N:N,$B78)+SUMIFS('4.2.8_ITS'!G:G,'4.2.8_ITS'!N:N,$B78)+SUMIFS('4.2.9_PA'!G:G,'4.2.9_PA'!N:N,$B78)+SUMIFS('4.2.10_BMS'!G:G,'4.2.10_BMS'!N:N,$B78)+SUMIFS('4.2.11_TV'!G:G,'4.2.11_TV'!N:N,$B78)+SUMIFS('4.2.12_TEL'!G:G,'4.2.12_TEL'!N:N,$B78)+SUMIFS('4.2.13_LCK'!G:G,'4.2.13_LCK'!N:N,$B78)+SUMIFS('4.3.1_PL'!G:G,'4.3.1_PL'!N:N,$B78)+SUMIFS('4.3.2_SW'!G:G,'4.3.2_SW'!N:N,$B78)+SUMIFS('4.3.3_FF'!G:G,'4.3.3_FF'!N:N,$B78)+SUMIFS('4.3.4_DN'!G:G,'4.3.4_DN'!N:N,$B78)+SUMIFS('4.3.5_GAS'!G:G,'4.3.5_GAS'!N:N,$B78)+SUMIFS('4.4.1_VT'!G:G,'4.4.1_VT'!N:N,$B78)+SUMIFS('4.4.2_AC'!G:G,'4.4.2_AC'!N:N,$B78)+SUMIFS('5.1_FF'!G:G,'5.1_FF'!N:N,$B78)+SUMIFS('5.2_MF'!G:G,'5.2_MF'!N:N,$B78)+SUMIFS('5.3_FX'!G:G,'5.3_FX'!N:N,$B78)+SUMIFS('5.4_AL'!G:G,'5.4_AL'!N:N,$B78)+SUMIFS('5.5_EQ'!G:G,'5.5_EQ'!N:N,$B78)+SUMIFS('6.0_UT'!G:G,'6.0_UT'!N:N,$B78)+SUMIFS('7.1_HS'!G:G,'7.1_HS'!N:N,$B78)+SUMIFS('7.2_SS'!G:G,'7.2_SS'!N:N,$B78)+SUMIFS('8.0_CL'!G:G,'8.0_CL'!N:N,$B78)</f>
        <v/>
      </c>
      <c r="E78" s="235">
        <f>SUMIFS('1.0_PRE'!I:I,'1.0_PRE'!#REF!,$B78)+SUMIFS('2.1_ERT'!I:I,'2.1_ERT'!#REF!,$B78)+SUMIFS('2.2_SUB'!I:I,'2.2_SUB'!N:N,$B78)+SUMIFS('2.3_STR'!I:I,'2.3_STR'!#REF!,$B78)+SUMIFS('3.1_SH&amp;C'!I:I,'3.1_SH&amp;C'!#REF!,$B78)+SUMIFS('3.2_FIN'!I:I,'3.2_FIN'!#REF!,$B78)+SUMIFS('3.3_FAC'!I:I,'3.3_FAC'!#REF!,$B78)+SUMIFS('3.4_DOR'!I:I,'3.4_DOR'!#REF!,$B78)+SUMIFS('4.1.1_HC'!I:I,'4.1.1_HC'!N:N,$B78)+SUMIFS('4.1.2_VN'!I:I,'4.1.2_VN'!N:N,$B78)+SUMIFS('4.2.1_HV'!I:I,'4.2.1_HV'!N:N,$B78)+SUMIFS('4.2.2_EL'!I:I,'4.2.2_EL'!N:N,$B78)+SUMIFS('4.2.3_GR'!I:I,'4.2.3_GR'!N:N,$B78)+SUMIFS('4.2.4_LN'!I:I,'4.2.4_LN'!N:N,$B78)+SUMIFS('4.2.5_LGT'!I:I,'4.2.5_LGT'!N:N,$B78)+SUMIFS('4.2.6_FA'!I:I,'4.2.6_FA'!N:N,$B78)+SUMIFS('4.2.7_CCTV'!I:I,'4.2.7_CCTV'!N:N,$B78)+SUMIFS('4.2.8_ITS'!I:I,'4.2.8_ITS'!N:N,$B78)+SUMIFS('4.2.9_PA'!I:I,'4.2.9_PA'!N:N,$B78)+SUMIFS('4.2.10_BMS'!I:I,'4.2.10_BMS'!N:N,$B78)+SUMIFS('4.2.11_TV'!I:I,'4.2.11_TV'!N:N,$B78)+SUMIFS('4.2.12_TEL'!I:I,'4.2.12_TEL'!N:N,$B78)+SUMIFS('4.2.13_LCK'!I:I,'4.2.13_LCK'!N:N,$B78)+SUMIFS('4.3.1_PL'!I:I,'4.3.1_PL'!N:N,$B78)+SUMIFS('4.3.2_SW'!I:I,'4.3.2_SW'!N:N,$B78)+SUMIFS('4.3.3_FF'!I:I,'4.3.3_FF'!N:N,$B78)+SUMIFS('4.3.4_DN'!I:I,'4.3.4_DN'!N:N,$B78)+SUMIFS('4.3.5_GAS'!I:I,'4.3.5_GAS'!N:N,$B78)+SUMIFS('4.4.1_VT'!I:I,'4.4.1_VT'!N:N,$B78)+SUMIFS('4.4.2_AC'!I:I,'4.4.2_AC'!N:N,$B78)+SUMIFS('5.1_FF'!I:I,'5.1_FF'!N:N,$B78)+SUMIFS('5.2_MF'!I:I,'5.2_MF'!N:N,$B78)+SUMIFS('5.3_FX'!I:I,'5.3_FX'!N:N,$B78)+SUMIFS('5.4_AL'!I:I,'5.4_AL'!N:N,$B78)+SUMIFS('5.5_EQ'!I:I,'5.5_EQ'!N:N,$B78)+SUMIFS('6.0_UT'!I:I,'6.0_UT'!N:N,$B78)+SUMIFS('7.1_HS'!I:I,'7.1_HS'!N:N,$B78)+SUMIFS('7.2_SS'!I:I,'7.2_SS'!N:N,$B78)+SUMIFS('8.0_CL'!I:I,'8.0_CL'!N:N,$B78)</f>
        <v/>
      </c>
      <c r="F78" s="235">
        <f>SUMIFS('1.0_PRE'!K:K,'1.0_PRE'!#REF!,$B78)+SUMIFS('2.1_ERT'!K:K,'2.1_ERT'!#REF!,$B78)+SUMIFS('2.2_SUB'!K:K,'2.2_SUB'!N:N,$B78)+SUMIFS('2.3_STR'!K:K,'2.3_STR'!#REF!,$B78)+SUMIFS('3.1_SH&amp;C'!K:K,'3.1_SH&amp;C'!#REF!,$B78)+SUMIFS('3.2_FIN'!K:K,'3.2_FIN'!#REF!,$B78)+SUMIFS('3.3_FAC'!K:K,'3.3_FAC'!#REF!,$B78)+SUMIFS('3.4_DOR'!K:K,'3.4_DOR'!#REF!,$B78)+SUMIFS('4.1.1_HC'!K:K,'4.1.1_HC'!N:N,$B78)+SUMIFS('4.1.2_VN'!K:K,'4.1.2_VN'!N:N,$B78)+SUMIFS('4.2.1_HV'!K:K,'4.2.1_HV'!N:N,$B78)+SUMIFS('4.2.2_EL'!K:K,'4.2.2_EL'!N:N,$B78)+SUMIFS('4.2.3_GR'!K:K,'4.2.3_GR'!N:N,$B78)+SUMIFS('4.2.4_LN'!K:K,'4.2.4_LN'!N:N,$B78)+SUMIFS('4.2.5_LGT'!K:K,'4.2.5_LGT'!N:N,$B78)+SUMIFS('4.2.6_FA'!K:K,'4.2.6_FA'!N:N,$B78)+SUMIFS('4.2.7_CCTV'!K:K,'4.2.7_CCTV'!N:N,$B78)+SUMIFS('4.2.8_ITS'!K:K,'4.2.8_ITS'!N:N,$B78)+SUMIFS('4.2.9_PA'!K:K,'4.2.9_PA'!N:N,$B78)+SUMIFS('4.2.10_BMS'!K:K,'4.2.10_BMS'!N:N,$B78)+SUMIFS('4.2.11_TV'!K:K,'4.2.11_TV'!N:N,$B78)+SUMIFS('4.2.12_TEL'!K:K,'4.2.12_TEL'!N:N,$B78)+SUMIFS('4.2.13_LCK'!K:K,'4.2.13_LCK'!N:N,$B78)+SUMIFS('4.3.1_PL'!K:K,'4.3.1_PL'!N:N,$B78)+SUMIFS('4.3.2_SW'!K:K,'4.3.2_SW'!N:N,$B78)+SUMIFS('4.3.3_FF'!K:K,'4.3.3_FF'!N:N,$B78)+SUMIFS('4.3.4_DN'!K:K,'4.3.4_DN'!N:N,$B78)+SUMIFS('4.3.5_GAS'!K:K,'4.3.5_GAS'!N:N,$B78)+SUMIFS('4.4.1_VT'!K:K,'4.4.1_VT'!N:N,$B78)+SUMIFS('4.4.2_AC'!K:K,'4.4.2_AC'!N:N,$B78)+SUMIFS('5.1_FF'!K:K,'5.1_FF'!N:N,$B78)+SUMIFS('5.2_MF'!K:K,'5.2_MF'!N:N,$B78)+SUMIFS('5.3_FX'!K:K,'5.3_FX'!N:N,$B78)+SUMIFS('5.4_AL'!K:K,'5.4_AL'!N:N,$B78)+SUMIFS('5.5_EQ'!K:K,'5.5_EQ'!N:N,$B78)+SUMIFS('6.0_UT'!K:K,'6.0_UT'!N:N,$B78)+SUMIFS('7.1_HS'!K:K,'7.1_HS'!N:N,$B78)+SUMIFS('7.2_SS'!K:K,'7.2_SS'!N:N,$B78)+SUMIFS('8.0_CL'!K:K,'8.0_CL'!N:N,$B78)</f>
        <v/>
      </c>
      <c r="G78" s="235">
        <f>D78+E78+F78+SUMIFS('9.0_COH'!F:F,'9.0_COH'!H:H,$B78)+SUMIFS('10_LPC'!F:F,'10_LPC'!H:H,$B78)+SUMIFS('11_SRC'!F:F,'11_SRC'!H:H,$B78)+SUMIFS('12_DSG'!F:F,'12_DSG'!H:H,$B78)+SUMIFS('13_CMA'!F:F,'13_CMA'!H:H,$B78)+SUMIFS('14_PER'!F:F,'14_PER'!H:H,$B78)+SUMIFS('15_FIN'!F:F,'15_FIN'!H:H,$B78)+SUMIFS('16_MRK'!F:F,'16_MRK'!H:H,$B78)+SUMIFS('17_ADM'!F:F,'17_ADM'!H:H,$B78)+SUMIFS('18_PER'!F:F,'18_PER'!H:H,$B78)+SUMIFS('19_SFT'!F:F,'19_SFT'!H:H,$B78)+SUMIFS('20_BRD'!F:F,'20_BRD'!H:H,$B78)+SUMIFS('21_PRF'!F:F,'21_PRF'!H:H,$B78)+SUMIFS('22_BDV'!F:F,'22_BDV'!H:H,$B78)</f>
        <v/>
      </c>
      <c r="H78" s="236">
        <f>IFERROR(G78/$G$180,"-")</f>
        <v/>
      </c>
    </row>
    <row r="79" outlineLevel="1" ht="15" customHeight="1">
      <c r="B79" s="96" t="inlineStr">
        <is>
          <t>5.08</t>
        </is>
      </c>
      <c r="C79" s="87" t="inlineStr">
        <is>
          <t>თბოიზოლაცია</t>
        </is>
      </c>
      <c r="D79" s="235">
        <f>SUMIFS('1.0_PRE'!G:G,'1.0_PRE'!#REF!,$B79)+SUMIFS('2.1_ERT'!G:G,'2.1_ERT'!#REF!,$B79)+SUMIFS('2.2_SUB'!G:G,'2.2_SUB'!N:N,$B79)+SUMIFS('2.3_STR'!G:G,'2.3_STR'!#REF!,$B79)+SUMIFS('3.1_SH&amp;C'!G:G,'3.1_SH&amp;C'!#REF!,$B79)+SUMIFS('3.2_FIN'!G:G,'3.2_FIN'!#REF!,$B79)+SUMIFS('3.3_FAC'!G:G,'3.3_FAC'!#REF!,$B79)+SUMIFS('3.4_DOR'!G:G,'3.4_DOR'!#REF!,$B79)+SUMIFS('4.1.1_HC'!G:G,'4.1.1_HC'!N:N,$B79)+SUMIFS('4.1.2_VN'!G:G,'4.1.2_VN'!N:N,$B79)+SUMIFS('4.2.1_HV'!G:G,'4.2.1_HV'!N:N,$B79)+SUMIFS('4.2.2_EL'!G:G,'4.2.2_EL'!N:N,$B79)+SUMIFS('4.2.3_GR'!G:G,'4.2.3_GR'!N:N,$B79)+SUMIFS('4.2.4_LN'!G:G,'4.2.4_LN'!N:N,$B79)+SUMIFS('4.2.5_LGT'!G:G,'4.2.5_LGT'!N:N,$B79)+SUMIFS('4.2.6_FA'!G:G,'4.2.6_FA'!N:N,$B79)+SUMIFS('4.2.7_CCTV'!G:G,'4.2.7_CCTV'!N:N,$B79)+SUMIFS('4.2.8_ITS'!G:G,'4.2.8_ITS'!N:N,$B79)+SUMIFS('4.2.9_PA'!G:G,'4.2.9_PA'!N:N,$B79)+SUMIFS('4.2.10_BMS'!G:G,'4.2.10_BMS'!N:N,$B79)+SUMIFS('4.2.11_TV'!G:G,'4.2.11_TV'!N:N,$B79)+SUMIFS('4.2.12_TEL'!G:G,'4.2.12_TEL'!N:N,$B79)+SUMIFS('4.2.13_LCK'!G:G,'4.2.13_LCK'!N:N,$B79)+SUMIFS('4.3.1_PL'!G:G,'4.3.1_PL'!N:N,$B79)+SUMIFS('4.3.2_SW'!G:G,'4.3.2_SW'!N:N,$B79)+SUMIFS('4.3.3_FF'!G:G,'4.3.3_FF'!N:N,$B79)+SUMIFS('4.3.4_DN'!G:G,'4.3.4_DN'!N:N,$B79)+SUMIFS('4.3.5_GAS'!G:G,'4.3.5_GAS'!N:N,$B79)+SUMIFS('4.4.1_VT'!G:G,'4.4.1_VT'!N:N,$B79)+SUMIFS('4.4.2_AC'!G:G,'4.4.2_AC'!N:N,$B79)+SUMIFS('5.1_FF'!G:G,'5.1_FF'!N:N,$B79)+SUMIFS('5.2_MF'!G:G,'5.2_MF'!N:N,$B79)+SUMIFS('5.3_FX'!G:G,'5.3_FX'!N:N,$B79)+SUMIFS('5.4_AL'!G:G,'5.4_AL'!N:N,$B79)+SUMIFS('5.5_EQ'!G:G,'5.5_EQ'!N:N,$B79)+SUMIFS('6.0_UT'!G:G,'6.0_UT'!N:N,$B79)+SUMIFS('7.1_HS'!G:G,'7.1_HS'!N:N,$B79)+SUMIFS('7.2_SS'!G:G,'7.2_SS'!N:N,$B79)+SUMIFS('8.0_CL'!G:G,'8.0_CL'!N:N,$B79)</f>
        <v/>
      </c>
      <c r="E79" s="235">
        <f>SUMIFS('1.0_PRE'!I:I,'1.0_PRE'!#REF!,$B79)+SUMIFS('2.1_ERT'!I:I,'2.1_ERT'!#REF!,$B79)+SUMIFS('2.2_SUB'!I:I,'2.2_SUB'!N:N,$B79)+SUMIFS('2.3_STR'!I:I,'2.3_STR'!#REF!,$B79)+SUMIFS('3.1_SH&amp;C'!I:I,'3.1_SH&amp;C'!#REF!,$B79)+SUMIFS('3.2_FIN'!I:I,'3.2_FIN'!#REF!,$B79)+SUMIFS('3.3_FAC'!I:I,'3.3_FAC'!#REF!,$B79)+SUMIFS('3.4_DOR'!I:I,'3.4_DOR'!#REF!,$B79)+SUMIFS('4.1.1_HC'!I:I,'4.1.1_HC'!N:N,$B79)+SUMIFS('4.1.2_VN'!I:I,'4.1.2_VN'!N:N,$B79)+SUMIFS('4.2.1_HV'!I:I,'4.2.1_HV'!N:N,$B79)+SUMIFS('4.2.2_EL'!I:I,'4.2.2_EL'!N:N,$B79)+SUMIFS('4.2.3_GR'!I:I,'4.2.3_GR'!N:N,$B79)+SUMIFS('4.2.4_LN'!I:I,'4.2.4_LN'!N:N,$B79)+SUMIFS('4.2.5_LGT'!I:I,'4.2.5_LGT'!N:N,$B79)+SUMIFS('4.2.6_FA'!I:I,'4.2.6_FA'!N:N,$B79)+SUMIFS('4.2.7_CCTV'!I:I,'4.2.7_CCTV'!N:N,$B79)+SUMIFS('4.2.8_ITS'!I:I,'4.2.8_ITS'!N:N,$B79)+SUMIFS('4.2.9_PA'!I:I,'4.2.9_PA'!N:N,$B79)+SUMIFS('4.2.10_BMS'!I:I,'4.2.10_BMS'!N:N,$B79)+SUMIFS('4.2.11_TV'!I:I,'4.2.11_TV'!N:N,$B79)+SUMIFS('4.2.12_TEL'!I:I,'4.2.12_TEL'!N:N,$B79)+SUMIFS('4.2.13_LCK'!I:I,'4.2.13_LCK'!N:N,$B79)+SUMIFS('4.3.1_PL'!I:I,'4.3.1_PL'!N:N,$B79)+SUMIFS('4.3.2_SW'!I:I,'4.3.2_SW'!N:N,$B79)+SUMIFS('4.3.3_FF'!I:I,'4.3.3_FF'!N:N,$B79)+SUMIFS('4.3.4_DN'!I:I,'4.3.4_DN'!N:N,$B79)+SUMIFS('4.3.5_GAS'!I:I,'4.3.5_GAS'!N:N,$B79)+SUMIFS('4.4.1_VT'!I:I,'4.4.1_VT'!N:N,$B79)+SUMIFS('4.4.2_AC'!I:I,'4.4.2_AC'!N:N,$B79)+SUMIFS('5.1_FF'!I:I,'5.1_FF'!N:N,$B79)+SUMIFS('5.2_MF'!I:I,'5.2_MF'!N:N,$B79)+SUMIFS('5.3_FX'!I:I,'5.3_FX'!N:N,$B79)+SUMIFS('5.4_AL'!I:I,'5.4_AL'!N:N,$B79)+SUMIFS('5.5_EQ'!I:I,'5.5_EQ'!N:N,$B79)+SUMIFS('6.0_UT'!I:I,'6.0_UT'!N:N,$B79)+SUMIFS('7.1_HS'!I:I,'7.1_HS'!N:N,$B79)+SUMIFS('7.2_SS'!I:I,'7.2_SS'!N:N,$B79)+SUMIFS('8.0_CL'!I:I,'8.0_CL'!N:N,$B79)</f>
        <v/>
      </c>
      <c r="F79" s="235">
        <f>SUMIFS('1.0_PRE'!K:K,'1.0_PRE'!#REF!,$B79)+SUMIFS('2.1_ERT'!K:K,'2.1_ERT'!#REF!,$B79)+SUMIFS('2.2_SUB'!K:K,'2.2_SUB'!N:N,$B79)+SUMIFS('2.3_STR'!K:K,'2.3_STR'!#REF!,$B79)+SUMIFS('3.1_SH&amp;C'!K:K,'3.1_SH&amp;C'!#REF!,$B79)+SUMIFS('3.2_FIN'!K:K,'3.2_FIN'!#REF!,$B79)+SUMIFS('3.3_FAC'!K:K,'3.3_FAC'!#REF!,$B79)+SUMIFS('3.4_DOR'!K:K,'3.4_DOR'!#REF!,$B79)+SUMIFS('4.1.1_HC'!K:K,'4.1.1_HC'!N:N,$B79)+SUMIFS('4.1.2_VN'!K:K,'4.1.2_VN'!N:N,$B79)+SUMIFS('4.2.1_HV'!K:K,'4.2.1_HV'!N:N,$B79)+SUMIFS('4.2.2_EL'!K:K,'4.2.2_EL'!N:N,$B79)+SUMIFS('4.2.3_GR'!K:K,'4.2.3_GR'!N:N,$B79)+SUMIFS('4.2.4_LN'!K:K,'4.2.4_LN'!N:N,$B79)+SUMIFS('4.2.5_LGT'!K:K,'4.2.5_LGT'!N:N,$B79)+SUMIFS('4.2.6_FA'!K:K,'4.2.6_FA'!N:N,$B79)+SUMIFS('4.2.7_CCTV'!K:K,'4.2.7_CCTV'!N:N,$B79)+SUMIFS('4.2.8_ITS'!K:K,'4.2.8_ITS'!N:N,$B79)+SUMIFS('4.2.9_PA'!K:K,'4.2.9_PA'!N:N,$B79)+SUMIFS('4.2.10_BMS'!K:K,'4.2.10_BMS'!N:N,$B79)+SUMIFS('4.2.11_TV'!K:K,'4.2.11_TV'!N:N,$B79)+SUMIFS('4.2.12_TEL'!K:K,'4.2.12_TEL'!N:N,$B79)+SUMIFS('4.2.13_LCK'!K:K,'4.2.13_LCK'!N:N,$B79)+SUMIFS('4.3.1_PL'!K:K,'4.3.1_PL'!N:N,$B79)+SUMIFS('4.3.2_SW'!K:K,'4.3.2_SW'!N:N,$B79)+SUMIFS('4.3.3_FF'!K:K,'4.3.3_FF'!N:N,$B79)+SUMIFS('4.3.4_DN'!K:K,'4.3.4_DN'!N:N,$B79)+SUMIFS('4.3.5_GAS'!K:K,'4.3.5_GAS'!N:N,$B79)+SUMIFS('4.4.1_VT'!K:K,'4.4.1_VT'!N:N,$B79)+SUMIFS('4.4.2_AC'!K:K,'4.4.2_AC'!N:N,$B79)+SUMIFS('5.1_FF'!K:K,'5.1_FF'!N:N,$B79)+SUMIFS('5.2_MF'!K:K,'5.2_MF'!N:N,$B79)+SUMIFS('5.3_FX'!K:K,'5.3_FX'!N:N,$B79)+SUMIFS('5.4_AL'!K:K,'5.4_AL'!N:N,$B79)+SUMIFS('5.5_EQ'!K:K,'5.5_EQ'!N:N,$B79)+SUMIFS('6.0_UT'!K:K,'6.0_UT'!N:N,$B79)+SUMIFS('7.1_HS'!K:K,'7.1_HS'!N:N,$B79)+SUMIFS('7.2_SS'!K:K,'7.2_SS'!N:N,$B79)+SUMIFS('8.0_CL'!K:K,'8.0_CL'!N:N,$B79)</f>
        <v/>
      </c>
      <c r="G79" s="235">
        <f>D79+E79+F79+SUMIFS('9.0_COH'!F:F,'9.0_COH'!H:H,$B79)+SUMIFS('10_LPC'!F:F,'10_LPC'!H:H,$B79)+SUMIFS('11_SRC'!F:F,'11_SRC'!H:H,$B79)+SUMIFS('12_DSG'!F:F,'12_DSG'!H:H,$B79)+SUMIFS('13_CMA'!F:F,'13_CMA'!H:H,$B79)+SUMIFS('14_PER'!F:F,'14_PER'!H:H,$B79)+SUMIFS('15_FIN'!F:F,'15_FIN'!H:H,$B79)+SUMIFS('16_MRK'!F:F,'16_MRK'!H:H,$B79)+SUMIFS('17_ADM'!F:F,'17_ADM'!H:H,$B79)+SUMIFS('18_PER'!F:F,'18_PER'!H:H,$B79)+SUMIFS('19_SFT'!F:F,'19_SFT'!H:H,$B79)+SUMIFS('20_BRD'!F:F,'20_BRD'!H:H,$B79)+SUMIFS('21_PRF'!F:F,'21_PRF'!H:H,$B79)+SUMIFS('22_BDV'!F:F,'22_BDV'!H:H,$B79)</f>
        <v/>
      </c>
      <c r="H79" s="236">
        <f>IFERROR(G79/$G$180,"-")</f>
        <v/>
      </c>
    </row>
    <row r="80" outlineLevel="1" ht="15" customHeight="1">
      <c r="B80" s="96" t="inlineStr">
        <is>
          <t>5.09</t>
        </is>
      </c>
      <c r="C80" s="87" t="inlineStr">
        <is>
          <t>ხარაჩო</t>
        </is>
      </c>
      <c r="D80" s="235">
        <f>SUMIFS('1.0_PRE'!G:G,'1.0_PRE'!#REF!,$B80)+SUMIFS('2.1_ERT'!G:G,'2.1_ERT'!#REF!,$B80)+SUMIFS('2.2_SUB'!G:G,'2.2_SUB'!N:N,$B80)+SUMIFS('2.3_STR'!G:G,'2.3_STR'!#REF!,$B80)+SUMIFS('3.1_SH&amp;C'!G:G,'3.1_SH&amp;C'!#REF!,$B80)+SUMIFS('3.2_FIN'!G:G,'3.2_FIN'!#REF!,$B80)+SUMIFS('3.3_FAC'!G:G,'3.3_FAC'!#REF!,$B80)+SUMIFS('3.4_DOR'!G:G,'3.4_DOR'!#REF!,$B80)+SUMIFS('4.1.1_HC'!G:G,'4.1.1_HC'!N:N,$B80)+SUMIFS('4.1.2_VN'!G:G,'4.1.2_VN'!N:N,$B80)+SUMIFS('4.2.1_HV'!G:G,'4.2.1_HV'!N:N,$B80)+SUMIFS('4.2.2_EL'!G:G,'4.2.2_EL'!N:N,$B80)+SUMIFS('4.2.3_GR'!G:G,'4.2.3_GR'!N:N,$B80)+SUMIFS('4.2.4_LN'!G:G,'4.2.4_LN'!N:N,$B80)+SUMIFS('4.2.5_LGT'!G:G,'4.2.5_LGT'!N:N,$B80)+SUMIFS('4.2.6_FA'!G:G,'4.2.6_FA'!N:N,$B80)+SUMIFS('4.2.7_CCTV'!G:G,'4.2.7_CCTV'!N:N,$B80)+SUMIFS('4.2.8_ITS'!G:G,'4.2.8_ITS'!N:N,$B80)+SUMIFS('4.2.9_PA'!G:G,'4.2.9_PA'!N:N,$B80)+SUMIFS('4.2.10_BMS'!G:G,'4.2.10_BMS'!N:N,$B80)+SUMIFS('4.2.11_TV'!G:G,'4.2.11_TV'!N:N,$B80)+SUMIFS('4.2.12_TEL'!G:G,'4.2.12_TEL'!N:N,$B80)+SUMIFS('4.2.13_LCK'!G:G,'4.2.13_LCK'!N:N,$B80)+SUMIFS('4.3.1_PL'!G:G,'4.3.1_PL'!N:N,$B80)+SUMIFS('4.3.2_SW'!G:G,'4.3.2_SW'!N:N,$B80)+SUMIFS('4.3.3_FF'!G:G,'4.3.3_FF'!N:N,$B80)+SUMIFS('4.3.4_DN'!G:G,'4.3.4_DN'!N:N,$B80)+SUMIFS('4.3.5_GAS'!G:G,'4.3.5_GAS'!N:N,$B80)+SUMIFS('4.4.1_VT'!G:G,'4.4.1_VT'!N:N,$B80)+SUMIFS('4.4.2_AC'!G:G,'4.4.2_AC'!N:N,$B80)+SUMIFS('5.1_FF'!G:G,'5.1_FF'!N:N,$B80)+SUMIFS('5.2_MF'!G:G,'5.2_MF'!N:N,$B80)+SUMIFS('5.3_FX'!G:G,'5.3_FX'!N:N,$B80)+SUMIFS('5.4_AL'!G:G,'5.4_AL'!N:N,$B80)+SUMIFS('5.5_EQ'!G:G,'5.5_EQ'!N:N,$B80)+SUMIFS('6.0_UT'!G:G,'6.0_UT'!N:N,$B80)+SUMIFS('7.1_HS'!G:G,'7.1_HS'!N:N,$B80)+SUMIFS('7.2_SS'!G:G,'7.2_SS'!N:N,$B80)+SUMIFS('8.0_CL'!G:G,'8.0_CL'!N:N,$B80)</f>
        <v/>
      </c>
      <c r="E80" s="235">
        <f>SUMIFS('1.0_PRE'!I:I,'1.0_PRE'!#REF!,$B80)+SUMIFS('2.1_ERT'!I:I,'2.1_ERT'!#REF!,$B80)+SUMIFS('2.2_SUB'!I:I,'2.2_SUB'!N:N,$B80)+SUMIFS('2.3_STR'!I:I,'2.3_STR'!#REF!,$B80)+SUMIFS('3.1_SH&amp;C'!I:I,'3.1_SH&amp;C'!#REF!,$B80)+SUMIFS('3.2_FIN'!I:I,'3.2_FIN'!#REF!,$B80)+SUMIFS('3.3_FAC'!I:I,'3.3_FAC'!#REF!,$B80)+SUMIFS('3.4_DOR'!I:I,'3.4_DOR'!#REF!,$B80)+SUMIFS('4.1.1_HC'!I:I,'4.1.1_HC'!N:N,$B80)+SUMIFS('4.1.2_VN'!I:I,'4.1.2_VN'!N:N,$B80)+SUMIFS('4.2.1_HV'!I:I,'4.2.1_HV'!N:N,$B80)+SUMIFS('4.2.2_EL'!I:I,'4.2.2_EL'!N:N,$B80)+SUMIFS('4.2.3_GR'!I:I,'4.2.3_GR'!N:N,$B80)+SUMIFS('4.2.4_LN'!I:I,'4.2.4_LN'!N:N,$B80)+SUMIFS('4.2.5_LGT'!I:I,'4.2.5_LGT'!N:N,$B80)+SUMIFS('4.2.6_FA'!I:I,'4.2.6_FA'!N:N,$B80)+SUMIFS('4.2.7_CCTV'!I:I,'4.2.7_CCTV'!N:N,$B80)+SUMIFS('4.2.8_ITS'!I:I,'4.2.8_ITS'!N:N,$B80)+SUMIFS('4.2.9_PA'!I:I,'4.2.9_PA'!N:N,$B80)+SUMIFS('4.2.10_BMS'!I:I,'4.2.10_BMS'!N:N,$B80)+SUMIFS('4.2.11_TV'!I:I,'4.2.11_TV'!N:N,$B80)+SUMIFS('4.2.12_TEL'!I:I,'4.2.12_TEL'!N:N,$B80)+SUMIFS('4.2.13_LCK'!I:I,'4.2.13_LCK'!N:N,$B80)+SUMIFS('4.3.1_PL'!I:I,'4.3.1_PL'!N:N,$B80)+SUMIFS('4.3.2_SW'!I:I,'4.3.2_SW'!N:N,$B80)+SUMIFS('4.3.3_FF'!I:I,'4.3.3_FF'!N:N,$B80)+SUMIFS('4.3.4_DN'!I:I,'4.3.4_DN'!N:N,$B80)+SUMIFS('4.3.5_GAS'!I:I,'4.3.5_GAS'!N:N,$B80)+SUMIFS('4.4.1_VT'!I:I,'4.4.1_VT'!N:N,$B80)+SUMIFS('4.4.2_AC'!I:I,'4.4.2_AC'!N:N,$B80)+SUMIFS('5.1_FF'!I:I,'5.1_FF'!N:N,$B80)+SUMIFS('5.2_MF'!I:I,'5.2_MF'!N:N,$B80)+SUMIFS('5.3_FX'!I:I,'5.3_FX'!N:N,$B80)+SUMIFS('5.4_AL'!I:I,'5.4_AL'!N:N,$B80)+SUMIFS('5.5_EQ'!I:I,'5.5_EQ'!N:N,$B80)+SUMIFS('6.0_UT'!I:I,'6.0_UT'!N:N,$B80)+SUMIFS('7.1_HS'!I:I,'7.1_HS'!N:N,$B80)+SUMIFS('7.2_SS'!I:I,'7.2_SS'!N:N,$B80)+SUMIFS('8.0_CL'!I:I,'8.0_CL'!N:N,$B80)</f>
        <v/>
      </c>
      <c r="F80" s="235">
        <f>SUMIFS('1.0_PRE'!K:K,'1.0_PRE'!#REF!,$B80)+SUMIFS('2.1_ERT'!K:K,'2.1_ERT'!#REF!,$B80)+SUMIFS('2.2_SUB'!K:K,'2.2_SUB'!N:N,$B80)+SUMIFS('2.3_STR'!K:K,'2.3_STR'!#REF!,$B80)+SUMIFS('3.1_SH&amp;C'!K:K,'3.1_SH&amp;C'!#REF!,$B80)+SUMIFS('3.2_FIN'!K:K,'3.2_FIN'!#REF!,$B80)+SUMIFS('3.3_FAC'!K:K,'3.3_FAC'!#REF!,$B80)+SUMIFS('3.4_DOR'!K:K,'3.4_DOR'!#REF!,$B80)+SUMIFS('4.1.1_HC'!K:K,'4.1.1_HC'!N:N,$B80)+SUMIFS('4.1.2_VN'!K:K,'4.1.2_VN'!N:N,$B80)+SUMIFS('4.2.1_HV'!K:K,'4.2.1_HV'!N:N,$B80)+SUMIFS('4.2.2_EL'!K:K,'4.2.2_EL'!N:N,$B80)+SUMIFS('4.2.3_GR'!K:K,'4.2.3_GR'!N:N,$B80)+SUMIFS('4.2.4_LN'!K:K,'4.2.4_LN'!N:N,$B80)+SUMIFS('4.2.5_LGT'!K:K,'4.2.5_LGT'!N:N,$B80)+SUMIFS('4.2.6_FA'!K:K,'4.2.6_FA'!N:N,$B80)+SUMIFS('4.2.7_CCTV'!K:K,'4.2.7_CCTV'!N:N,$B80)+SUMIFS('4.2.8_ITS'!K:K,'4.2.8_ITS'!N:N,$B80)+SUMIFS('4.2.9_PA'!K:K,'4.2.9_PA'!N:N,$B80)+SUMIFS('4.2.10_BMS'!K:K,'4.2.10_BMS'!N:N,$B80)+SUMIFS('4.2.11_TV'!K:K,'4.2.11_TV'!N:N,$B80)+SUMIFS('4.2.12_TEL'!K:K,'4.2.12_TEL'!N:N,$B80)+SUMIFS('4.2.13_LCK'!K:K,'4.2.13_LCK'!N:N,$B80)+SUMIFS('4.3.1_PL'!K:K,'4.3.1_PL'!N:N,$B80)+SUMIFS('4.3.2_SW'!K:K,'4.3.2_SW'!N:N,$B80)+SUMIFS('4.3.3_FF'!K:K,'4.3.3_FF'!N:N,$B80)+SUMIFS('4.3.4_DN'!K:K,'4.3.4_DN'!N:N,$B80)+SUMIFS('4.3.5_GAS'!K:K,'4.3.5_GAS'!N:N,$B80)+SUMIFS('4.4.1_VT'!K:K,'4.4.1_VT'!N:N,$B80)+SUMIFS('4.4.2_AC'!K:K,'4.4.2_AC'!N:N,$B80)+SUMIFS('5.1_FF'!K:K,'5.1_FF'!N:N,$B80)+SUMIFS('5.2_MF'!K:K,'5.2_MF'!N:N,$B80)+SUMIFS('5.3_FX'!K:K,'5.3_FX'!N:N,$B80)+SUMIFS('5.4_AL'!K:K,'5.4_AL'!N:N,$B80)+SUMIFS('5.5_EQ'!K:K,'5.5_EQ'!N:N,$B80)+SUMIFS('6.0_UT'!K:K,'6.0_UT'!N:N,$B80)+SUMIFS('7.1_HS'!K:K,'7.1_HS'!N:N,$B80)+SUMIFS('7.2_SS'!K:K,'7.2_SS'!N:N,$B80)+SUMIFS('8.0_CL'!K:K,'8.0_CL'!N:N,$B80)</f>
        <v/>
      </c>
      <c r="G80" s="235">
        <f>D80+E80+F80+SUMIFS('9.0_COH'!F:F,'9.0_COH'!H:H,$B80)+SUMIFS('10_LPC'!F:F,'10_LPC'!H:H,$B80)+SUMIFS('11_SRC'!F:F,'11_SRC'!H:H,$B80)+SUMIFS('12_DSG'!F:F,'12_DSG'!H:H,$B80)+SUMIFS('13_CMA'!F:F,'13_CMA'!H:H,$B80)+SUMIFS('14_PER'!F:F,'14_PER'!H:H,$B80)+SUMIFS('15_FIN'!F:F,'15_FIN'!H:H,$B80)+SUMIFS('16_MRK'!F:F,'16_MRK'!H:H,$B80)+SUMIFS('17_ADM'!F:F,'17_ADM'!H:H,$B80)+SUMIFS('18_PER'!F:F,'18_PER'!H:H,$B80)+SUMIFS('19_SFT'!F:F,'19_SFT'!H:H,$B80)+SUMIFS('20_BRD'!F:F,'20_BRD'!H:H,$B80)+SUMIFS('21_PRF'!F:F,'21_PRF'!H:H,$B80)+SUMIFS('22_BDV'!F:F,'22_BDV'!H:H,$B80)</f>
        <v/>
      </c>
      <c r="H80" s="236">
        <f>IFERROR(G80/$G$180,"-")</f>
        <v/>
      </c>
    </row>
    <row r="81" outlineLevel="1" ht="15" customHeight="1">
      <c r="B81" s="96" t="inlineStr">
        <is>
          <t>5.10</t>
        </is>
      </c>
      <c r="C81" s="87" t="inlineStr">
        <is>
          <t>ლურკა და სხვა სპეც. ტექნიკა</t>
        </is>
      </c>
      <c r="D81" s="235">
        <f>SUMIFS('1.0_PRE'!G:G,'1.0_PRE'!#REF!,$B81)+SUMIFS('2.1_ERT'!G:G,'2.1_ERT'!#REF!,$B81)+SUMIFS('2.2_SUB'!G:G,'2.2_SUB'!N:N,$B81)+SUMIFS('2.3_STR'!G:G,'2.3_STR'!#REF!,$B81)+SUMIFS('3.1_SH&amp;C'!G:G,'3.1_SH&amp;C'!#REF!,$B81)+SUMIFS('3.2_FIN'!G:G,'3.2_FIN'!#REF!,$B81)+SUMIFS('3.3_FAC'!G:G,'3.3_FAC'!#REF!,$B81)+SUMIFS('3.4_DOR'!G:G,'3.4_DOR'!#REF!,$B81)+SUMIFS('4.1.1_HC'!G:G,'4.1.1_HC'!N:N,$B81)+SUMIFS('4.1.2_VN'!G:G,'4.1.2_VN'!N:N,$B81)+SUMIFS('4.2.1_HV'!G:G,'4.2.1_HV'!N:N,$B81)+SUMIFS('4.2.2_EL'!G:G,'4.2.2_EL'!N:N,$B81)+SUMIFS('4.2.3_GR'!G:G,'4.2.3_GR'!N:N,$B81)+SUMIFS('4.2.4_LN'!G:G,'4.2.4_LN'!N:N,$B81)+SUMIFS('4.2.5_LGT'!G:G,'4.2.5_LGT'!N:N,$B81)+SUMIFS('4.2.6_FA'!G:G,'4.2.6_FA'!N:N,$B81)+SUMIFS('4.2.7_CCTV'!G:G,'4.2.7_CCTV'!N:N,$B81)+SUMIFS('4.2.8_ITS'!G:G,'4.2.8_ITS'!N:N,$B81)+SUMIFS('4.2.9_PA'!G:G,'4.2.9_PA'!N:N,$B81)+SUMIFS('4.2.10_BMS'!G:G,'4.2.10_BMS'!N:N,$B81)+SUMIFS('4.2.11_TV'!G:G,'4.2.11_TV'!N:N,$B81)+SUMIFS('4.2.12_TEL'!G:G,'4.2.12_TEL'!N:N,$B81)+SUMIFS('4.2.13_LCK'!G:G,'4.2.13_LCK'!N:N,$B81)+SUMIFS('4.3.1_PL'!G:G,'4.3.1_PL'!N:N,$B81)+SUMIFS('4.3.2_SW'!G:G,'4.3.2_SW'!N:N,$B81)+SUMIFS('4.3.3_FF'!G:G,'4.3.3_FF'!N:N,$B81)+SUMIFS('4.3.4_DN'!G:G,'4.3.4_DN'!N:N,$B81)+SUMIFS('4.3.5_GAS'!G:G,'4.3.5_GAS'!N:N,$B81)+SUMIFS('4.4.1_VT'!G:G,'4.4.1_VT'!N:N,$B81)+SUMIFS('4.4.2_AC'!G:G,'4.4.2_AC'!N:N,$B81)+SUMIFS('5.1_FF'!G:G,'5.1_FF'!N:N,$B81)+SUMIFS('5.2_MF'!G:G,'5.2_MF'!N:N,$B81)+SUMIFS('5.3_FX'!G:G,'5.3_FX'!N:N,$B81)+SUMIFS('5.4_AL'!G:G,'5.4_AL'!N:N,$B81)+SUMIFS('5.5_EQ'!G:G,'5.5_EQ'!N:N,$B81)+SUMIFS('6.0_UT'!G:G,'6.0_UT'!N:N,$B81)+SUMIFS('7.1_HS'!G:G,'7.1_HS'!N:N,$B81)+SUMIFS('7.2_SS'!G:G,'7.2_SS'!N:N,$B81)+SUMIFS('8.0_CL'!G:G,'8.0_CL'!N:N,$B81)</f>
        <v/>
      </c>
      <c r="E81" s="235">
        <f>SUMIFS('1.0_PRE'!I:I,'1.0_PRE'!#REF!,$B81)+SUMIFS('2.1_ERT'!I:I,'2.1_ERT'!#REF!,$B81)+SUMIFS('2.2_SUB'!I:I,'2.2_SUB'!N:N,$B81)+SUMIFS('2.3_STR'!I:I,'2.3_STR'!#REF!,$B81)+SUMIFS('3.1_SH&amp;C'!I:I,'3.1_SH&amp;C'!#REF!,$B81)+SUMIFS('3.2_FIN'!I:I,'3.2_FIN'!#REF!,$B81)+SUMIFS('3.3_FAC'!I:I,'3.3_FAC'!#REF!,$B81)+SUMIFS('3.4_DOR'!I:I,'3.4_DOR'!#REF!,$B81)+SUMIFS('4.1.1_HC'!I:I,'4.1.1_HC'!N:N,$B81)+SUMIFS('4.1.2_VN'!I:I,'4.1.2_VN'!N:N,$B81)+SUMIFS('4.2.1_HV'!I:I,'4.2.1_HV'!N:N,$B81)+SUMIFS('4.2.2_EL'!I:I,'4.2.2_EL'!N:N,$B81)+SUMIFS('4.2.3_GR'!I:I,'4.2.3_GR'!N:N,$B81)+SUMIFS('4.2.4_LN'!I:I,'4.2.4_LN'!N:N,$B81)+SUMIFS('4.2.5_LGT'!I:I,'4.2.5_LGT'!N:N,$B81)+SUMIFS('4.2.6_FA'!I:I,'4.2.6_FA'!N:N,$B81)+SUMIFS('4.2.7_CCTV'!I:I,'4.2.7_CCTV'!N:N,$B81)+SUMIFS('4.2.8_ITS'!I:I,'4.2.8_ITS'!N:N,$B81)+SUMIFS('4.2.9_PA'!I:I,'4.2.9_PA'!N:N,$B81)+SUMIFS('4.2.10_BMS'!I:I,'4.2.10_BMS'!N:N,$B81)+SUMIFS('4.2.11_TV'!I:I,'4.2.11_TV'!N:N,$B81)+SUMIFS('4.2.12_TEL'!I:I,'4.2.12_TEL'!N:N,$B81)+SUMIFS('4.2.13_LCK'!I:I,'4.2.13_LCK'!N:N,$B81)+SUMIFS('4.3.1_PL'!I:I,'4.3.1_PL'!N:N,$B81)+SUMIFS('4.3.2_SW'!I:I,'4.3.2_SW'!N:N,$B81)+SUMIFS('4.3.3_FF'!I:I,'4.3.3_FF'!N:N,$B81)+SUMIFS('4.3.4_DN'!I:I,'4.3.4_DN'!N:N,$B81)+SUMIFS('4.3.5_GAS'!I:I,'4.3.5_GAS'!N:N,$B81)+SUMIFS('4.4.1_VT'!I:I,'4.4.1_VT'!N:N,$B81)+SUMIFS('4.4.2_AC'!I:I,'4.4.2_AC'!N:N,$B81)+SUMIFS('5.1_FF'!I:I,'5.1_FF'!N:N,$B81)+SUMIFS('5.2_MF'!I:I,'5.2_MF'!N:N,$B81)+SUMIFS('5.3_FX'!I:I,'5.3_FX'!N:N,$B81)+SUMIFS('5.4_AL'!I:I,'5.4_AL'!N:N,$B81)+SUMIFS('5.5_EQ'!I:I,'5.5_EQ'!N:N,$B81)+SUMIFS('6.0_UT'!I:I,'6.0_UT'!N:N,$B81)+SUMIFS('7.1_HS'!I:I,'7.1_HS'!N:N,$B81)+SUMIFS('7.2_SS'!I:I,'7.2_SS'!N:N,$B81)+SUMIFS('8.0_CL'!I:I,'8.0_CL'!N:N,$B81)</f>
        <v/>
      </c>
      <c r="F81" s="235">
        <f>SUMIFS('1.0_PRE'!K:K,'1.0_PRE'!#REF!,$B81)+SUMIFS('2.1_ERT'!K:K,'2.1_ERT'!#REF!,$B81)+SUMIFS('2.2_SUB'!K:K,'2.2_SUB'!N:N,$B81)+SUMIFS('2.3_STR'!K:K,'2.3_STR'!#REF!,$B81)+SUMIFS('3.1_SH&amp;C'!K:K,'3.1_SH&amp;C'!#REF!,$B81)+SUMIFS('3.2_FIN'!K:K,'3.2_FIN'!#REF!,$B81)+SUMIFS('3.3_FAC'!K:K,'3.3_FAC'!#REF!,$B81)+SUMIFS('3.4_DOR'!K:K,'3.4_DOR'!#REF!,$B81)+SUMIFS('4.1.1_HC'!K:K,'4.1.1_HC'!N:N,$B81)+SUMIFS('4.1.2_VN'!K:K,'4.1.2_VN'!N:N,$B81)+SUMIFS('4.2.1_HV'!K:K,'4.2.1_HV'!N:N,$B81)+SUMIFS('4.2.2_EL'!K:K,'4.2.2_EL'!N:N,$B81)+SUMIFS('4.2.3_GR'!K:K,'4.2.3_GR'!N:N,$B81)+SUMIFS('4.2.4_LN'!K:K,'4.2.4_LN'!N:N,$B81)+SUMIFS('4.2.5_LGT'!K:K,'4.2.5_LGT'!N:N,$B81)+SUMIFS('4.2.6_FA'!K:K,'4.2.6_FA'!N:N,$B81)+SUMIFS('4.2.7_CCTV'!K:K,'4.2.7_CCTV'!N:N,$B81)+SUMIFS('4.2.8_ITS'!K:K,'4.2.8_ITS'!N:N,$B81)+SUMIFS('4.2.9_PA'!K:K,'4.2.9_PA'!N:N,$B81)+SUMIFS('4.2.10_BMS'!K:K,'4.2.10_BMS'!N:N,$B81)+SUMIFS('4.2.11_TV'!K:K,'4.2.11_TV'!N:N,$B81)+SUMIFS('4.2.12_TEL'!K:K,'4.2.12_TEL'!N:N,$B81)+SUMIFS('4.2.13_LCK'!K:K,'4.2.13_LCK'!N:N,$B81)+SUMIFS('4.3.1_PL'!K:K,'4.3.1_PL'!N:N,$B81)+SUMIFS('4.3.2_SW'!K:K,'4.3.2_SW'!N:N,$B81)+SUMIFS('4.3.3_FF'!K:K,'4.3.3_FF'!N:N,$B81)+SUMIFS('4.3.4_DN'!K:K,'4.3.4_DN'!N:N,$B81)+SUMIFS('4.3.5_GAS'!K:K,'4.3.5_GAS'!N:N,$B81)+SUMIFS('4.4.1_VT'!K:K,'4.4.1_VT'!N:N,$B81)+SUMIFS('4.4.2_AC'!K:K,'4.4.2_AC'!N:N,$B81)+SUMIFS('5.1_FF'!K:K,'5.1_FF'!N:N,$B81)+SUMIFS('5.2_MF'!K:K,'5.2_MF'!N:N,$B81)+SUMIFS('5.3_FX'!K:K,'5.3_FX'!N:N,$B81)+SUMIFS('5.4_AL'!K:K,'5.4_AL'!N:N,$B81)+SUMIFS('5.5_EQ'!K:K,'5.5_EQ'!N:N,$B81)+SUMIFS('6.0_UT'!K:K,'6.0_UT'!N:N,$B81)+SUMIFS('7.1_HS'!K:K,'7.1_HS'!N:N,$B81)+SUMIFS('7.2_SS'!K:K,'7.2_SS'!N:N,$B81)+SUMIFS('8.0_CL'!K:K,'8.0_CL'!N:N,$B81)</f>
        <v/>
      </c>
      <c r="G81" s="235">
        <f>D81+E81+F81+SUMIFS('9.0_COH'!F:F,'9.0_COH'!H:H,$B81)+SUMIFS('10_LPC'!F:F,'10_LPC'!H:H,$B81)+SUMIFS('11_SRC'!F:F,'11_SRC'!H:H,$B81)+SUMIFS('12_DSG'!F:F,'12_DSG'!H:H,$B81)+SUMIFS('13_CMA'!F:F,'13_CMA'!H:H,$B81)+SUMIFS('14_PER'!F:F,'14_PER'!H:H,$B81)+SUMIFS('15_FIN'!F:F,'15_FIN'!H:H,$B81)+SUMIFS('16_MRK'!F:F,'16_MRK'!H:H,$B81)+SUMIFS('17_ADM'!F:F,'17_ADM'!H:H,$B81)+SUMIFS('18_PER'!F:F,'18_PER'!H:H,$B81)+SUMIFS('19_SFT'!F:F,'19_SFT'!H:H,$B81)+SUMIFS('20_BRD'!F:F,'20_BRD'!H:H,$B81)+SUMIFS('21_PRF'!F:F,'21_PRF'!H:H,$B81)+SUMIFS('22_BDV'!F:F,'22_BDV'!H:H,$B81)</f>
        <v/>
      </c>
      <c r="H81" s="236">
        <f>IFERROR(G81/$G$180,"-")</f>
        <v/>
      </c>
    </row>
    <row r="82" outlineLevel="1" ht="15" customHeight="1">
      <c r="B82" s="96" t="inlineStr">
        <is>
          <t>5.11</t>
        </is>
      </c>
      <c r="C82" s="87" t="inlineStr">
        <is>
          <t>სახურავი</t>
        </is>
      </c>
      <c r="D82" s="235">
        <f>SUMIFS('1.0_PRE'!G:G,'1.0_PRE'!#REF!,$B82)+SUMIFS('2.1_ERT'!G:G,'2.1_ERT'!#REF!,$B82)+SUMIFS('2.2_SUB'!G:G,'2.2_SUB'!N:N,$B82)+SUMIFS('2.3_STR'!G:G,'2.3_STR'!#REF!,$B82)+SUMIFS('3.1_SH&amp;C'!G:G,'3.1_SH&amp;C'!#REF!,$B82)+SUMIFS('3.2_FIN'!G:G,'3.2_FIN'!#REF!,$B82)+SUMIFS('3.3_FAC'!G:G,'3.3_FAC'!#REF!,$B82)+SUMIFS('3.4_DOR'!G:G,'3.4_DOR'!#REF!,$B82)+SUMIFS('4.1.1_HC'!G:G,'4.1.1_HC'!N:N,$B82)+SUMIFS('4.1.2_VN'!G:G,'4.1.2_VN'!N:N,$B82)+SUMIFS('4.2.1_HV'!G:G,'4.2.1_HV'!N:N,$B82)+SUMIFS('4.2.2_EL'!G:G,'4.2.2_EL'!N:N,$B82)+SUMIFS('4.2.3_GR'!G:G,'4.2.3_GR'!N:N,$B82)+SUMIFS('4.2.4_LN'!G:G,'4.2.4_LN'!N:N,$B82)+SUMIFS('4.2.5_LGT'!G:G,'4.2.5_LGT'!N:N,$B82)+SUMIFS('4.2.6_FA'!G:G,'4.2.6_FA'!N:N,$B82)+SUMIFS('4.2.7_CCTV'!G:G,'4.2.7_CCTV'!N:N,$B82)+SUMIFS('4.2.8_ITS'!G:G,'4.2.8_ITS'!N:N,$B82)+SUMIFS('4.2.9_PA'!G:G,'4.2.9_PA'!N:N,$B82)+SUMIFS('4.2.10_BMS'!G:G,'4.2.10_BMS'!N:N,$B82)+SUMIFS('4.2.11_TV'!G:G,'4.2.11_TV'!N:N,$B82)+SUMIFS('4.2.12_TEL'!G:G,'4.2.12_TEL'!N:N,$B82)+SUMIFS('4.2.13_LCK'!G:G,'4.2.13_LCK'!N:N,$B82)+SUMIFS('4.3.1_PL'!G:G,'4.3.1_PL'!N:N,$B82)+SUMIFS('4.3.2_SW'!G:G,'4.3.2_SW'!N:N,$B82)+SUMIFS('4.3.3_FF'!G:G,'4.3.3_FF'!N:N,$B82)+SUMIFS('4.3.4_DN'!G:G,'4.3.4_DN'!N:N,$B82)+SUMIFS('4.3.5_GAS'!G:G,'4.3.5_GAS'!N:N,$B82)+SUMIFS('4.4.1_VT'!G:G,'4.4.1_VT'!N:N,$B82)+SUMIFS('4.4.2_AC'!G:G,'4.4.2_AC'!N:N,$B82)+SUMIFS('5.1_FF'!G:G,'5.1_FF'!N:N,$B82)+SUMIFS('5.2_MF'!G:G,'5.2_MF'!N:N,$B82)+SUMIFS('5.3_FX'!G:G,'5.3_FX'!N:N,$B82)+SUMIFS('5.4_AL'!G:G,'5.4_AL'!N:N,$B82)+SUMIFS('5.5_EQ'!G:G,'5.5_EQ'!N:N,$B82)+SUMIFS('6.0_UT'!G:G,'6.0_UT'!N:N,$B82)+SUMIFS('7.1_HS'!G:G,'7.1_HS'!N:N,$B82)+SUMIFS('7.2_SS'!G:G,'7.2_SS'!N:N,$B82)+SUMIFS('8.0_CL'!G:G,'8.0_CL'!N:N,$B82)</f>
        <v/>
      </c>
      <c r="E82" s="235">
        <f>SUMIFS('1.0_PRE'!I:I,'1.0_PRE'!#REF!,$B82)+SUMIFS('2.1_ERT'!I:I,'2.1_ERT'!#REF!,$B82)+SUMIFS('2.2_SUB'!I:I,'2.2_SUB'!N:N,$B82)+SUMIFS('2.3_STR'!I:I,'2.3_STR'!#REF!,$B82)+SUMIFS('3.1_SH&amp;C'!I:I,'3.1_SH&amp;C'!#REF!,$B82)+SUMIFS('3.2_FIN'!I:I,'3.2_FIN'!#REF!,$B82)+SUMIFS('3.3_FAC'!I:I,'3.3_FAC'!#REF!,$B82)+SUMIFS('3.4_DOR'!I:I,'3.4_DOR'!#REF!,$B82)+SUMIFS('4.1.1_HC'!I:I,'4.1.1_HC'!N:N,$B82)+SUMIFS('4.1.2_VN'!I:I,'4.1.2_VN'!N:N,$B82)+SUMIFS('4.2.1_HV'!I:I,'4.2.1_HV'!N:N,$B82)+SUMIFS('4.2.2_EL'!I:I,'4.2.2_EL'!N:N,$B82)+SUMIFS('4.2.3_GR'!I:I,'4.2.3_GR'!N:N,$B82)+SUMIFS('4.2.4_LN'!I:I,'4.2.4_LN'!N:N,$B82)+SUMIFS('4.2.5_LGT'!I:I,'4.2.5_LGT'!N:N,$B82)+SUMIFS('4.2.6_FA'!I:I,'4.2.6_FA'!N:N,$B82)+SUMIFS('4.2.7_CCTV'!I:I,'4.2.7_CCTV'!N:N,$B82)+SUMIFS('4.2.8_ITS'!I:I,'4.2.8_ITS'!N:N,$B82)+SUMIFS('4.2.9_PA'!I:I,'4.2.9_PA'!N:N,$B82)+SUMIFS('4.2.10_BMS'!I:I,'4.2.10_BMS'!N:N,$B82)+SUMIFS('4.2.11_TV'!I:I,'4.2.11_TV'!N:N,$B82)+SUMIFS('4.2.12_TEL'!I:I,'4.2.12_TEL'!N:N,$B82)+SUMIFS('4.2.13_LCK'!I:I,'4.2.13_LCK'!N:N,$B82)+SUMIFS('4.3.1_PL'!I:I,'4.3.1_PL'!N:N,$B82)+SUMIFS('4.3.2_SW'!I:I,'4.3.2_SW'!N:N,$B82)+SUMIFS('4.3.3_FF'!I:I,'4.3.3_FF'!N:N,$B82)+SUMIFS('4.3.4_DN'!I:I,'4.3.4_DN'!N:N,$B82)+SUMIFS('4.3.5_GAS'!I:I,'4.3.5_GAS'!N:N,$B82)+SUMIFS('4.4.1_VT'!I:I,'4.4.1_VT'!N:N,$B82)+SUMIFS('4.4.2_AC'!I:I,'4.4.2_AC'!N:N,$B82)+SUMIFS('5.1_FF'!I:I,'5.1_FF'!N:N,$B82)+SUMIFS('5.2_MF'!I:I,'5.2_MF'!N:N,$B82)+SUMIFS('5.3_FX'!I:I,'5.3_FX'!N:N,$B82)+SUMIFS('5.4_AL'!I:I,'5.4_AL'!N:N,$B82)+SUMIFS('5.5_EQ'!I:I,'5.5_EQ'!N:N,$B82)+SUMIFS('6.0_UT'!I:I,'6.0_UT'!N:N,$B82)+SUMIFS('7.1_HS'!I:I,'7.1_HS'!N:N,$B82)+SUMIFS('7.2_SS'!I:I,'7.2_SS'!N:N,$B82)+SUMIFS('8.0_CL'!I:I,'8.0_CL'!N:N,$B82)</f>
        <v/>
      </c>
      <c r="F82" s="235">
        <f>SUMIFS('1.0_PRE'!K:K,'1.0_PRE'!#REF!,$B82)+SUMIFS('2.1_ERT'!K:K,'2.1_ERT'!#REF!,$B82)+SUMIFS('2.2_SUB'!K:K,'2.2_SUB'!N:N,$B82)+SUMIFS('2.3_STR'!K:K,'2.3_STR'!#REF!,$B82)+SUMIFS('3.1_SH&amp;C'!K:K,'3.1_SH&amp;C'!#REF!,$B82)+SUMIFS('3.2_FIN'!K:K,'3.2_FIN'!#REF!,$B82)+SUMIFS('3.3_FAC'!K:K,'3.3_FAC'!#REF!,$B82)+SUMIFS('3.4_DOR'!K:K,'3.4_DOR'!#REF!,$B82)+SUMIFS('4.1.1_HC'!K:K,'4.1.1_HC'!N:N,$B82)+SUMIFS('4.1.2_VN'!K:K,'4.1.2_VN'!N:N,$B82)+SUMIFS('4.2.1_HV'!K:K,'4.2.1_HV'!N:N,$B82)+SUMIFS('4.2.2_EL'!K:K,'4.2.2_EL'!N:N,$B82)+SUMIFS('4.2.3_GR'!K:K,'4.2.3_GR'!N:N,$B82)+SUMIFS('4.2.4_LN'!K:K,'4.2.4_LN'!N:N,$B82)+SUMIFS('4.2.5_LGT'!K:K,'4.2.5_LGT'!N:N,$B82)+SUMIFS('4.2.6_FA'!K:K,'4.2.6_FA'!N:N,$B82)+SUMIFS('4.2.7_CCTV'!K:K,'4.2.7_CCTV'!N:N,$B82)+SUMIFS('4.2.8_ITS'!K:K,'4.2.8_ITS'!N:N,$B82)+SUMIFS('4.2.9_PA'!K:K,'4.2.9_PA'!N:N,$B82)+SUMIFS('4.2.10_BMS'!K:K,'4.2.10_BMS'!N:N,$B82)+SUMIFS('4.2.11_TV'!K:K,'4.2.11_TV'!N:N,$B82)+SUMIFS('4.2.12_TEL'!K:K,'4.2.12_TEL'!N:N,$B82)+SUMIFS('4.2.13_LCK'!K:K,'4.2.13_LCK'!N:N,$B82)+SUMIFS('4.3.1_PL'!K:K,'4.3.1_PL'!N:N,$B82)+SUMIFS('4.3.2_SW'!K:K,'4.3.2_SW'!N:N,$B82)+SUMIFS('4.3.3_FF'!K:K,'4.3.3_FF'!N:N,$B82)+SUMIFS('4.3.4_DN'!K:K,'4.3.4_DN'!N:N,$B82)+SUMIFS('4.3.5_GAS'!K:K,'4.3.5_GAS'!N:N,$B82)+SUMIFS('4.4.1_VT'!K:K,'4.4.1_VT'!N:N,$B82)+SUMIFS('4.4.2_AC'!K:K,'4.4.2_AC'!N:N,$B82)+SUMIFS('5.1_FF'!K:K,'5.1_FF'!N:N,$B82)+SUMIFS('5.2_MF'!K:K,'5.2_MF'!N:N,$B82)+SUMIFS('5.3_FX'!K:K,'5.3_FX'!N:N,$B82)+SUMIFS('5.4_AL'!K:K,'5.4_AL'!N:N,$B82)+SUMIFS('5.5_EQ'!K:K,'5.5_EQ'!N:N,$B82)+SUMIFS('6.0_UT'!K:K,'6.0_UT'!N:N,$B82)+SUMIFS('7.1_HS'!K:K,'7.1_HS'!N:N,$B82)+SUMIFS('7.2_SS'!K:K,'7.2_SS'!N:N,$B82)+SUMIFS('8.0_CL'!K:K,'8.0_CL'!N:N,$B82)</f>
        <v/>
      </c>
      <c r="G82" s="235">
        <f>D82+E82+F82+SUMIFS('9.0_COH'!F:F,'9.0_COH'!H:H,$B82)+SUMIFS('10_LPC'!F:F,'10_LPC'!H:H,$B82)+SUMIFS('11_SRC'!F:F,'11_SRC'!H:H,$B82)+SUMIFS('12_DSG'!F:F,'12_DSG'!H:H,$B82)+SUMIFS('13_CMA'!F:F,'13_CMA'!H:H,$B82)+SUMIFS('14_PER'!F:F,'14_PER'!H:H,$B82)+SUMIFS('15_FIN'!F:F,'15_FIN'!H:H,$B82)+SUMIFS('16_MRK'!F:F,'16_MRK'!H:H,$B82)+SUMIFS('17_ADM'!F:F,'17_ADM'!H:H,$B82)+SUMIFS('18_PER'!F:F,'18_PER'!H:H,$B82)+SUMIFS('19_SFT'!F:F,'19_SFT'!H:H,$B82)+SUMIFS('20_BRD'!F:F,'20_BRD'!H:H,$B82)+SUMIFS('21_PRF'!F:F,'21_PRF'!H:H,$B82)+SUMIFS('22_BDV'!F:F,'22_BDV'!H:H,$B82)</f>
        <v/>
      </c>
      <c r="H82" s="236">
        <f>IFERROR(G82/$G$180,"-")</f>
        <v/>
      </c>
    </row>
    <row r="83" outlineLevel="1" ht="15" customHeight="1">
      <c r="B83" s="88" t="inlineStr">
        <is>
          <t>5.12</t>
        </is>
      </c>
      <c r="C83" s="91" t="inlineStr">
        <is>
          <t>ვერანდა/ტერასა</t>
        </is>
      </c>
      <c r="D83" s="235">
        <f>SUMIFS('1.0_PRE'!G:G,'1.0_PRE'!#REF!,$B83)+SUMIFS('2.1_ERT'!G:G,'2.1_ERT'!#REF!,$B83)+SUMIFS('2.2_SUB'!G:G,'2.2_SUB'!N:N,$B83)+SUMIFS('2.3_STR'!G:G,'2.3_STR'!#REF!,$B83)+SUMIFS('3.1_SH&amp;C'!G:G,'3.1_SH&amp;C'!#REF!,$B83)+SUMIFS('3.2_FIN'!G:G,'3.2_FIN'!#REF!,$B83)+SUMIFS('3.3_FAC'!G:G,'3.3_FAC'!#REF!,$B83)+SUMIFS('3.4_DOR'!G:G,'3.4_DOR'!#REF!,$B83)+SUMIFS('4.1.1_HC'!G:G,'4.1.1_HC'!N:N,$B83)+SUMIFS('4.1.2_VN'!G:G,'4.1.2_VN'!N:N,$B83)+SUMIFS('4.2.1_HV'!G:G,'4.2.1_HV'!N:N,$B83)+SUMIFS('4.2.2_EL'!G:G,'4.2.2_EL'!N:N,$B83)+SUMIFS('4.2.3_GR'!G:G,'4.2.3_GR'!N:N,$B83)+SUMIFS('4.2.4_LN'!G:G,'4.2.4_LN'!N:N,$B83)+SUMIFS('4.2.5_LGT'!G:G,'4.2.5_LGT'!N:N,$B83)+SUMIFS('4.2.6_FA'!G:G,'4.2.6_FA'!N:N,$B83)+SUMIFS('4.2.7_CCTV'!G:G,'4.2.7_CCTV'!N:N,$B83)+SUMIFS('4.2.8_ITS'!G:G,'4.2.8_ITS'!N:N,$B83)+SUMIFS('4.2.9_PA'!G:G,'4.2.9_PA'!N:N,$B83)+SUMIFS('4.2.10_BMS'!G:G,'4.2.10_BMS'!N:N,$B83)+SUMIFS('4.2.11_TV'!G:G,'4.2.11_TV'!N:N,$B83)+SUMIFS('4.2.12_TEL'!G:G,'4.2.12_TEL'!N:N,$B83)+SUMIFS('4.2.13_LCK'!G:G,'4.2.13_LCK'!N:N,$B83)+SUMIFS('4.3.1_PL'!G:G,'4.3.1_PL'!N:N,$B83)+SUMIFS('4.3.2_SW'!G:G,'4.3.2_SW'!N:N,$B83)+SUMIFS('4.3.3_FF'!G:G,'4.3.3_FF'!N:N,$B83)+SUMIFS('4.3.4_DN'!G:G,'4.3.4_DN'!N:N,$B83)+SUMIFS('4.3.5_GAS'!G:G,'4.3.5_GAS'!N:N,$B83)+SUMIFS('4.4.1_VT'!G:G,'4.4.1_VT'!N:N,$B83)+SUMIFS('4.4.2_AC'!G:G,'4.4.2_AC'!N:N,$B83)+SUMIFS('5.1_FF'!G:G,'5.1_FF'!N:N,$B83)+SUMIFS('5.2_MF'!G:G,'5.2_MF'!N:N,$B83)+SUMIFS('5.3_FX'!G:G,'5.3_FX'!N:N,$B83)+SUMIFS('5.4_AL'!G:G,'5.4_AL'!N:N,$B83)+SUMIFS('5.5_EQ'!G:G,'5.5_EQ'!N:N,$B83)+SUMIFS('6.0_UT'!G:G,'6.0_UT'!N:N,$B83)+SUMIFS('7.1_HS'!G:G,'7.1_HS'!N:N,$B83)+SUMIFS('7.2_SS'!G:G,'7.2_SS'!N:N,$B83)+SUMIFS('8.0_CL'!G:G,'8.0_CL'!N:N,$B83)</f>
        <v/>
      </c>
      <c r="E83" s="235">
        <f>SUMIFS('1.0_PRE'!I:I,'1.0_PRE'!#REF!,$B83)+SUMIFS('2.1_ERT'!I:I,'2.1_ERT'!#REF!,$B83)+SUMIFS('2.2_SUB'!I:I,'2.2_SUB'!N:N,$B83)+SUMIFS('2.3_STR'!I:I,'2.3_STR'!#REF!,$B83)+SUMIFS('3.1_SH&amp;C'!I:I,'3.1_SH&amp;C'!#REF!,$B83)+SUMIFS('3.2_FIN'!I:I,'3.2_FIN'!#REF!,$B83)+SUMIFS('3.3_FAC'!I:I,'3.3_FAC'!#REF!,$B83)+SUMIFS('3.4_DOR'!I:I,'3.4_DOR'!#REF!,$B83)+SUMIFS('4.1.1_HC'!I:I,'4.1.1_HC'!N:N,$B83)+SUMIFS('4.1.2_VN'!I:I,'4.1.2_VN'!N:N,$B83)+SUMIFS('4.2.1_HV'!I:I,'4.2.1_HV'!N:N,$B83)+SUMIFS('4.2.2_EL'!I:I,'4.2.2_EL'!N:N,$B83)+SUMIFS('4.2.3_GR'!I:I,'4.2.3_GR'!N:N,$B83)+SUMIFS('4.2.4_LN'!I:I,'4.2.4_LN'!N:N,$B83)+SUMIFS('4.2.5_LGT'!I:I,'4.2.5_LGT'!N:N,$B83)+SUMIFS('4.2.6_FA'!I:I,'4.2.6_FA'!N:N,$B83)+SUMIFS('4.2.7_CCTV'!I:I,'4.2.7_CCTV'!N:N,$B83)+SUMIFS('4.2.8_ITS'!I:I,'4.2.8_ITS'!N:N,$B83)+SUMIFS('4.2.9_PA'!I:I,'4.2.9_PA'!N:N,$B83)+SUMIFS('4.2.10_BMS'!I:I,'4.2.10_BMS'!N:N,$B83)+SUMIFS('4.2.11_TV'!I:I,'4.2.11_TV'!N:N,$B83)+SUMIFS('4.2.12_TEL'!I:I,'4.2.12_TEL'!N:N,$B83)+SUMIFS('4.2.13_LCK'!I:I,'4.2.13_LCK'!N:N,$B83)+SUMIFS('4.3.1_PL'!I:I,'4.3.1_PL'!N:N,$B83)+SUMIFS('4.3.2_SW'!I:I,'4.3.2_SW'!N:N,$B83)+SUMIFS('4.3.3_FF'!I:I,'4.3.3_FF'!N:N,$B83)+SUMIFS('4.3.4_DN'!I:I,'4.3.4_DN'!N:N,$B83)+SUMIFS('4.3.5_GAS'!I:I,'4.3.5_GAS'!N:N,$B83)+SUMIFS('4.4.1_VT'!I:I,'4.4.1_VT'!N:N,$B83)+SUMIFS('4.4.2_AC'!I:I,'4.4.2_AC'!N:N,$B83)+SUMIFS('5.1_FF'!I:I,'5.1_FF'!N:N,$B83)+SUMIFS('5.2_MF'!I:I,'5.2_MF'!N:N,$B83)+SUMIFS('5.3_FX'!I:I,'5.3_FX'!N:N,$B83)+SUMIFS('5.4_AL'!I:I,'5.4_AL'!N:N,$B83)+SUMIFS('5.5_EQ'!I:I,'5.5_EQ'!N:N,$B83)+SUMIFS('6.0_UT'!I:I,'6.0_UT'!N:N,$B83)+SUMIFS('7.1_HS'!I:I,'7.1_HS'!N:N,$B83)+SUMIFS('7.2_SS'!I:I,'7.2_SS'!N:N,$B83)+SUMIFS('8.0_CL'!I:I,'8.0_CL'!N:N,$B83)</f>
        <v/>
      </c>
      <c r="F83" s="235">
        <f>SUMIFS('1.0_PRE'!K:K,'1.0_PRE'!#REF!,$B83)+SUMIFS('2.1_ERT'!K:K,'2.1_ERT'!#REF!,$B83)+SUMIFS('2.2_SUB'!K:K,'2.2_SUB'!N:N,$B83)+SUMIFS('2.3_STR'!K:K,'2.3_STR'!#REF!,$B83)+SUMIFS('3.1_SH&amp;C'!K:K,'3.1_SH&amp;C'!#REF!,$B83)+SUMIFS('3.2_FIN'!K:K,'3.2_FIN'!#REF!,$B83)+SUMIFS('3.3_FAC'!K:K,'3.3_FAC'!#REF!,$B83)+SUMIFS('3.4_DOR'!K:K,'3.4_DOR'!#REF!,$B83)+SUMIFS('4.1.1_HC'!K:K,'4.1.1_HC'!N:N,$B83)+SUMIFS('4.1.2_VN'!K:K,'4.1.2_VN'!N:N,$B83)+SUMIFS('4.2.1_HV'!K:K,'4.2.1_HV'!N:N,$B83)+SUMIFS('4.2.2_EL'!K:K,'4.2.2_EL'!N:N,$B83)+SUMIFS('4.2.3_GR'!K:K,'4.2.3_GR'!N:N,$B83)+SUMIFS('4.2.4_LN'!K:K,'4.2.4_LN'!N:N,$B83)+SUMIFS('4.2.5_LGT'!K:K,'4.2.5_LGT'!N:N,$B83)+SUMIFS('4.2.6_FA'!K:K,'4.2.6_FA'!N:N,$B83)+SUMIFS('4.2.7_CCTV'!K:K,'4.2.7_CCTV'!N:N,$B83)+SUMIFS('4.2.8_ITS'!K:K,'4.2.8_ITS'!N:N,$B83)+SUMIFS('4.2.9_PA'!K:K,'4.2.9_PA'!N:N,$B83)+SUMIFS('4.2.10_BMS'!K:K,'4.2.10_BMS'!N:N,$B83)+SUMIFS('4.2.11_TV'!K:K,'4.2.11_TV'!N:N,$B83)+SUMIFS('4.2.12_TEL'!K:K,'4.2.12_TEL'!N:N,$B83)+SUMIFS('4.2.13_LCK'!K:K,'4.2.13_LCK'!N:N,$B83)+SUMIFS('4.3.1_PL'!K:K,'4.3.1_PL'!N:N,$B83)+SUMIFS('4.3.2_SW'!K:K,'4.3.2_SW'!N:N,$B83)+SUMIFS('4.3.3_FF'!K:K,'4.3.3_FF'!N:N,$B83)+SUMIFS('4.3.4_DN'!K:K,'4.3.4_DN'!N:N,$B83)+SUMIFS('4.3.5_GAS'!K:K,'4.3.5_GAS'!N:N,$B83)+SUMIFS('4.4.1_VT'!K:K,'4.4.1_VT'!N:N,$B83)+SUMIFS('4.4.2_AC'!K:K,'4.4.2_AC'!N:N,$B83)+SUMIFS('5.1_FF'!K:K,'5.1_FF'!N:N,$B83)+SUMIFS('5.2_MF'!K:K,'5.2_MF'!N:N,$B83)+SUMIFS('5.3_FX'!K:K,'5.3_FX'!N:N,$B83)+SUMIFS('5.4_AL'!K:K,'5.4_AL'!N:N,$B83)+SUMIFS('5.5_EQ'!K:K,'5.5_EQ'!N:N,$B83)+SUMIFS('6.0_UT'!K:K,'6.0_UT'!N:N,$B83)+SUMIFS('7.1_HS'!K:K,'7.1_HS'!N:N,$B83)+SUMIFS('7.2_SS'!K:K,'7.2_SS'!N:N,$B83)+SUMIFS('8.0_CL'!K:K,'8.0_CL'!N:N,$B83)</f>
        <v/>
      </c>
      <c r="G83" s="235">
        <f>D83+E83+F83+SUMIFS('9.0_COH'!F:F,'9.0_COH'!H:H,$B83)+SUMIFS('10_LPC'!F:F,'10_LPC'!H:H,$B83)+SUMIFS('11_SRC'!F:F,'11_SRC'!H:H,$B83)+SUMIFS('12_DSG'!F:F,'12_DSG'!H:H,$B83)+SUMIFS('13_CMA'!F:F,'13_CMA'!H:H,$B83)+SUMIFS('14_PER'!F:F,'14_PER'!H:H,$B83)+SUMIFS('15_FIN'!F:F,'15_FIN'!H:H,$B83)+SUMIFS('16_MRK'!F:F,'16_MRK'!H:H,$B83)+SUMIFS('17_ADM'!F:F,'17_ADM'!H:H,$B83)+SUMIFS('18_PER'!F:F,'18_PER'!H:H,$B83)+SUMIFS('19_SFT'!F:F,'19_SFT'!H:H,$B83)+SUMIFS('20_BRD'!F:F,'20_BRD'!H:H,$B83)+SUMIFS('21_PRF'!F:F,'21_PRF'!H:H,$B83)+SUMIFS('22_BDV'!F:F,'22_BDV'!H:H,$B83)</f>
        <v/>
      </c>
      <c r="H83" s="236">
        <f>IFERROR(G83/$G$180,"-")</f>
        <v/>
      </c>
    </row>
    <row r="84" outlineLevel="1" ht="15" customHeight="1">
      <c r="B84" s="96" t="inlineStr">
        <is>
          <t>5.13</t>
        </is>
      </c>
      <c r="C84" s="87" t="inlineStr">
        <is>
          <t>უსაფრთხოებასთან დაკავშირებული ხარჯები (ეკიპირება, ინვენტარი და ა.შ.)</t>
        </is>
      </c>
      <c r="D84" s="235">
        <f>SUMIFS('1.0_PRE'!G:G,'1.0_PRE'!#REF!,$B84)+SUMIFS('2.1_ERT'!G:G,'2.1_ERT'!#REF!,$B84)+SUMIFS('2.2_SUB'!G:G,'2.2_SUB'!N:N,$B84)+SUMIFS('2.3_STR'!G:G,'2.3_STR'!#REF!,$B84)+SUMIFS('3.1_SH&amp;C'!G:G,'3.1_SH&amp;C'!#REF!,$B84)+SUMIFS('3.2_FIN'!G:G,'3.2_FIN'!#REF!,$B84)+SUMIFS('3.3_FAC'!G:G,'3.3_FAC'!#REF!,$B84)+SUMIFS('3.4_DOR'!G:G,'3.4_DOR'!#REF!,$B84)+SUMIFS('4.1.1_HC'!G:G,'4.1.1_HC'!N:N,$B84)+SUMIFS('4.1.2_VN'!G:G,'4.1.2_VN'!N:N,$B84)+SUMIFS('4.2.1_HV'!G:G,'4.2.1_HV'!N:N,$B84)+SUMIFS('4.2.2_EL'!G:G,'4.2.2_EL'!N:N,$B84)+SUMIFS('4.2.3_GR'!G:G,'4.2.3_GR'!N:N,$B84)+SUMIFS('4.2.4_LN'!G:G,'4.2.4_LN'!N:N,$B84)+SUMIFS('4.2.5_LGT'!G:G,'4.2.5_LGT'!N:N,$B84)+SUMIFS('4.2.6_FA'!G:G,'4.2.6_FA'!N:N,$B84)+SUMIFS('4.2.7_CCTV'!G:G,'4.2.7_CCTV'!N:N,$B84)+SUMIFS('4.2.8_ITS'!G:G,'4.2.8_ITS'!N:N,$B84)+SUMIFS('4.2.9_PA'!G:G,'4.2.9_PA'!N:N,$B84)+SUMIFS('4.2.10_BMS'!G:G,'4.2.10_BMS'!N:N,$B84)+SUMIFS('4.2.11_TV'!G:G,'4.2.11_TV'!N:N,$B84)+SUMIFS('4.2.12_TEL'!G:G,'4.2.12_TEL'!N:N,$B84)+SUMIFS('4.2.13_LCK'!G:G,'4.2.13_LCK'!N:N,$B84)+SUMIFS('4.3.1_PL'!G:G,'4.3.1_PL'!N:N,$B84)+SUMIFS('4.3.2_SW'!G:G,'4.3.2_SW'!N:N,$B84)+SUMIFS('4.3.3_FF'!G:G,'4.3.3_FF'!N:N,$B84)+SUMIFS('4.3.4_DN'!G:G,'4.3.4_DN'!N:N,$B84)+SUMIFS('4.3.5_GAS'!G:G,'4.3.5_GAS'!N:N,$B84)+SUMIFS('4.4.1_VT'!G:G,'4.4.1_VT'!N:N,$B84)+SUMIFS('4.4.2_AC'!G:G,'4.4.2_AC'!N:N,$B84)+SUMIFS('5.1_FF'!G:G,'5.1_FF'!N:N,$B84)+SUMIFS('5.2_MF'!G:G,'5.2_MF'!N:N,$B84)+SUMIFS('5.3_FX'!G:G,'5.3_FX'!N:N,$B84)+SUMIFS('5.4_AL'!G:G,'5.4_AL'!N:N,$B84)+SUMIFS('5.5_EQ'!G:G,'5.5_EQ'!N:N,$B84)+SUMIFS('6.0_UT'!G:G,'6.0_UT'!N:N,$B84)+SUMIFS('7.1_HS'!G:G,'7.1_HS'!N:N,$B84)+SUMIFS('7.2_SS'!G:G,'7.2_SS'!N:N,$B84)+SUMIFS('8.0_CL'!G:G,'8.0_CL'!N:N,$B84)</f>
        <v/>
      </c>
      <c r="E84" s="235">
        <f>SUMIFS('1.0_PRE'!I:I,'1.0_PRE'!#REF!,$B84)+SUMIFS('2.1_ERT'!I:I,'2.1_ERT'!#REF!,$B84)+SUMIFS('2.2_SUB'!I:I,'2.2_SUB'!N:N,$B84)+SUMIFS('2.3_STR'!I:I,'2.3_STR'!#REF!,$B84)+SUMIFS('3.1_SH&amp;C'!I:I,'3.1_SH&amp;C'!#REF!,$B84)+SUMIFS('3.2_FIN'!I:I,'3.2_FIN'!#REF!,$B84)+SUMIFS('3.3_FAC'!I:I,'3.3_FAC'!#REF!,$B84)+SUMIFS('3.4_DOR'!I:I,'3.4_DOR'!#REF!,$B84)+SUMIFS('4.1.1_HC'!I:I,'4.1.1_HC'!N:N,$B84)+SUMIFS('4.1.2_VN'!I:I,'4.1.2_VN'!N:N,$B84)+SUMIFS('4.2.1_HV'!I:I,'4.2.1_HV'!N:N,$B84)+SUMIFS('4.2.2_EL'!I:I,'4.2.2_EL'!N:N,$B84)+SUMIFS('4.2.3_GR'!I:I,'4.2.3_GR'!N:N,$B84)+SUMIFS('4.2.4_LN'!I:I,'4.2.4_LN'!N:N,$B84)+SUMIFS('4.2.5_LGT'!I:I,'4.2.5_LGT'!N:N,$B84)+SUMIFS('4.2.6_FA'!I:I,'4.2.6_FA'!N:N,$B84)+SUMIFS('4.2.7_CCTV'!I:I,'4.2.7_CCTV'!N:N,$B84)+SUMIFS('4.2.8_ITS'!I:I,'4.2.8_ITS'!N:N,$B84)+SUMIFS('4.2.9_PA'!I:I,'4.2.9_PA'!N:N,$B84)+SUMIFS('4.2.10_BMS'!I:I,'4.2.10_BMS'!N:N,$B84)+SUMIFS('4.2.11_TV'!I:I,'4.2.11_TV'!N:N,$B84)+SUMIFS('4.2.12_TEL'!I:I,'4.2.12_TEL'!N:N,$B84)+SUMIFS('4.2.13_LCK'!I:I,'4.2.13_LCK'!N:N,$B84)+SUMIFS('4.3.1_PL'!I:I,'4.3.1_PL'!N:N,$B84)+SUMIFS('4.3.2_SW'!I:I,'4.3.2_SW'!N:N,$B84)+SUMIFS('4.3.3_FF'!I:I,'4.3.3_FF'!N:N,$B84)+SUMIFS('4.3.4_DN'!I:I,'4.3.4_DN'!N:N,$B84)+SUMIFS('4.3.5_GAS'!I:I,'4.3.5_GAS'!N:N,$B84)+SUMIFS('4.4.1_VT'!I:I,'4.4.1_VT'!N:N,$B84)+SUMIFS('4.4.2_AC'!I:I,'4.4.2_AC'!N:N,$B84)+SUMIFS('5.1_FF'!I:I,'5.1_FF'!N:N,$B84)+SUMIFS('5.2_MF'!I:I,'5.2_MF'!N:N,$B84)+SUMIFS('5.3_FX'!I:I,'5.3_FX'!N:N,$B84)+SUMIFS('5.4_AL'!I:I,'5.4_AL'!N:N,$B84)+SUMIFS('5.5_EQ'!I:I,'5.5_EQ'!N:N,$B84)+SUMIFS('6.0_UT'!I:I,'6.0_UT'!N:N,$B84)+SUMIFS('7.1_HS'!I:I,'7.1_HS'!N:N,$B84)+SUMIFS('7.2_SS'!I:I,'7.2_SS'!N:N,$B84)+SUMIFS('8.0_CL'!I:I,'8.0_CL'!N:N,$B84)</f>
        <v/>
      </c>
      <c r="F84" s="235">
        <f>SUMIFS('1.0_PRE'!K:K,'1.0_PRE'!#REF!,$B84)+SUMIFS('2.1_ERT'!K:K,'2.1_ERT'!#REF!,$B84)+SUMIFS('2.2_SUB'!K:K,'2.2_SUB'!N:N,$B84)+SUMIFS('2.3_STR'!K:K,'2.3_STR'!#REF!,$B84)+SUMIFS('3.1_SH&amp;C'!K:K,'3.1_SH&amp;C'!#REF!,$B84)+SUMIFS('3.2_FIN'!K:K,'3.2_FIN'!#REF!,$B84)+SUMIFS('3.3_FAC'!K:K,'3.3_FAC'!#REF!,$B84)+SUMIFS('3.4_DOR'!K:K,'3.4_DOR'!#REF!,$B84)+SUMIFS('4.1.1_HC'!K:K,'4.1.1_HC'!N:N,$B84)+SUMIFS('4.1.2_VN'!K:K,'4.1.2_VN'!N:N,$B84)+SUMIFS('4.2.1_HV'!K:K,'4.2.1_HV'!N:N,$B84)+SUMIFS('4.2.2_EL'!K:K,'4.2.2_EL'!N:N,$B84)+SUMIFS('4.2.3_GR'!K:K,'4.2.3_GR'!N:N,$B84)+SUMIFS('4.2.4_LN'!K:K,'4.2.4_LN'!N:N,$B84)+SUMIFS('4.2.5_LGT'!K:K,'4.2.5_LGT'!N:N,$B84)+SUMIFS('4.2.6_FA'!K:K,'4.2.6_FA'!N:N,$B84)+SUMIFS('4.2.7_CCTV'!K:K,'4.2.7_CCTV'!N:N,$B84)+SUMIFS('4.2.8_ITS'!K:K,'4.2.8_ITS'!N:N,$B84)+SUMIFS('4.2.9_PA'!K:K,'4.2.9_PA'!N:N,$B84)+SUMIFS('4.2.10_BMS'!K:K,'4.2.10_BMS'!N:N,$B84)+SUMIFS('4.2.11_TV'!K:K,'4.2.11_TV'!N:N,$B84)+SUMIFS('4.2.12_TEL'!K:K,'4.2.12_TEL'!N:N,$B84)+SUMIFS('4.2.13_LCK'!K:K,'4.2.13_LCK'!N:N,$B84)+SUMIFS('4.3.1_PL'!K:K,'4.3.1_PL'!N:N,$B84)+SUMIFS('4.3.2_SW'!K:K,'4.3.2_SW'!N:N,$B84)+SUMIFS('4.3.3_FF'!K:K,'4.3.3_FF'!N:N,$B84)+SUMIFS('4.3.4_DN'!K:K,'4.3.4_DN'!N:N,$B84)+SUMIFS('4.3.5_GAS'!K:K,'4.3.5_GAS'!N:N,$B84)+SUMIFS('4.4.1_VT'!K:K,'4.4.1_VT'!N:N,$B84)+SUMIFS('4.4.2_AC'!K:K,'4.4.2_AC'!N:N,$B84)+SUMIFS('5.1_FF'!K:K,'5.1_FF'!N:N,$B84)+SUMIFS('5.2_MF'!K:K,'5.2_MF'!N:N,$B84)+SUMIFS('5.3_FX'!K:K,'5.3_FX'!N:N,$B84)+SUMIFS('5.4_AL'!K:K,'5.4_AL'!N:N,$B84)+SUMIFS('5.5_EQ'!K:K,'5.5_EQ'!N:N,$B84)+SUMIFS('6.0_UT'!K:K,'6.0_UT'!N:N,$B84)+SUMIFS('7.1_HS'!K:K,'7.1_HS'!N:N,$B84)+SUMIFS('7.2_SS'!K:K,'7.2_SS'!N:N,$B84)+SUMIFS('8.0_CL'!K:K,'8.0_CL'!N:N,$B84)</f>
        <v/>
      </c>
      <c r="G84" s="235">
        <f>D84+E84+F84+SUMIFS('9.0_COH'!F:F,'9.0_COH'!H:H,$B84)+SUMIFS('10_LPC'!F:F,'10_LPC'!H:H,$B84)+SUMIFS('11_SRC'!F:F,'11_SRC'!H:H,$B84)+SUMIFS('12_DSG'!F:F,'12_DSG'!H:H,$B84)+SUMIFS('13_CMA'!F:F,'13_CMA'!H:H,$B84)+SUMIFS('14_PER'!F:F,'14_PER'!H:H,$B84)+SUMIFS('15_FIN'!F:F,'15_FIN'!H:H,$B84)+SUMIFS('16_MRK'!F:F,'16_MRK'!H:H,$B84)+SUMIFS('17_ADM'!F:F,'17_ADM'!H:H,$B84)+SUMIFS('18_PER'!F:F,'18_PER'!H:H,$B84)+SUMIFS('19_SFT'!F:F,'19_SFT'!H:H,$B84)+SUMIFS('20_BRD'!F:F,'20_BRD'!H:H,$B84)+SUMIFS('21_PRF'!F:F,'21_PRF'!H:H,$B84)+SUMIFS('22_BDV'!F:F,'22_BDV'!H:H,$B84)</f>
        <v/>
      </c>
      <c r="H84" s="236">
        <f>IFERROR(G84/$G$180,"-")</f>
        <v/>
      </c>
    </row>
    <row r="85" outlineLevel="1" ht="15" customHeight="1">
      <c r="B85" s="96" t="inlineStr">
        <is>
          <t>5.14</t>
        </is>
      </c>
      <c r="C85" s="87" t="inlineStr">
        <is>
          <t>ფასადის განათება</t>
        </is>
      </c>
      <c r="D85" s="235">
        <f>SUMIFS('1.0_PRE'!G:G,'1.0_PRE'!#REF!,$B85)+SUMIFS('2.1_ERT'!G:G,'2.1_ERT'!#REF!,$B85)+SUMIFS('2.2_SUB'!G:G,'2.2_SUB'!N:N,$B85)+SUMIFS('2.3_STR'!G:G,'2.3_STR'!#REF!,$B85)+SUMIFS('3.1_SH&amp;C'!G:G,'3.1_SH&amp;C'!#REF!,$B85)+SUMIFS('3.2_FIN'!G:G,'3.2_FIN'!#REF!,$B85)+SUMIFS('3.3_FAC'!G:G,'3.3_FAC'!#REF!,$B85)+SUMIFS('3.4_DOR'!G:G,'3.4_DOR'!#REF!,$B85)+SUMIFS('4.1.1_HC'!G:G,'4.1.1_HC'!N:N,$B85)+SUMIFS('4.1.2_VN'!G:G,'4.1.2_VN'!N:N,$B85)+SUMIFS('4.2.1_HV'!G:G,'4.2.1_HV'!N:N,$B85)+SUMIFS('4.2.2_EL'!G:G,'4.2.2_EL'!N:N,$B85)+SUMIFS('4.2.3_GR'!G:G,'4.2.3_GR'!N:N,$B85)+SUMIFS('4.2.4_LN'!G:G,'4.2.4_LN'!N:N,$B85)+SUMIFS('4.2.5_LGT'!G:G,'4.2.5_LGT'!N:N,$B85)+SUMIFS('4.2.6_FA'!G:G,'4.2.6_FA'!N:N,$B85)+SUMIFS('4.2.7_CCTV'!G:G,'4.2.7_CCTV'!N:N,$B85)+SUMIFS('4.2.8_ITS'!G:G,'4.2.8_ITS'!N:N,$B85)+SUMIFS('4.2.9_PA'!G:G,'4.2.9_PA'!N:N,$B85)+SUMIFS('4.2.10_BMS'!G:G,'4.2.10_BMS'!N:N,$B85)+SUMIFS('4.2.11_TV'!G:G,'4.2.11_TV'!N:N,$B85)+SUMIFS('4.2.12_TEL'!G:G,'4.2.12_TEL'!N:N,$B85)+SUMIFS('4.2.13_LCK'!G:G,'4.2.13_LCK'!N:N,$B85)+SUMIFS('4.3.1_PL'!G:G,'4.3.1_PL'!N:N,$B85)+SUMIFS('4.3.2_SW'!G:G,'4.3.2_SW'!N:N,$B85)+SUMIFS('4.3.3_FF'!G:G,'4.3.3_FF'!N:N,$B85)+SUMIFS('4.3.4_DN'!G:G,'4.3.4_DN'!N:N,$B85)+SUMIFS('4.3.5_GAS'!G:G,'4.3.5_GAS'!N:N,$B85)+SUMIFS('4.4.1_VT'!G:G,'4.4.1_VT'!N:N,$B85)+SUMIFS('4.4.2_AC'!G:G,'4.4.2_AC'!N:N,$B85)+SUMIFS('5.1_FF'!G:G,'5.1_FF'!N:N,$B85)+SUMIFS('5.2_MF'!G:G,'5.2_MF'!N:N,$B85)+SUMIFS('5.3_FX'!G:G,'5.3_FX'!N:N,$B85)+SUMIFS('5.4_AL'!G:G,'5.4_AL'!N:N,$B85)+SUMIFS('5.5_EQ'!G:G,'5.5_EQ'!N:N,$B85)+SUMIFS('6.0_UT'!G:G,'6.0_UT'!N:N,$B85)+SUMIFS('7.1_HS'!G:G,'7.1_HS'!N:N,$B85)+SUMIFS('7.2_SS'!G:G,'7.2_SS'!N:N,$B85)+SUMIFS('8.0_CL'!G:G,'8.0_CL'!N:N,$B85)</f>
        <v/>
      </c>
      <c r="E85" s="235">
        <f>SUMIFS('1.0_PRE'!I:I,'1.0_PRE'!#REF!,$B85)+SUMIFS('2.1_ERT'!I:I,'2.1_ERT'!#REF!,$B85)+SUMIFS('2.2_SUB'!I:I,'2.2_SUB'!N:N,$B85)+SUMIFS('2.3_STR'!I:I,'2.3_STR'!#REF!,$B85)+SUMIFS('3.1_SH&amp;C'!I:I,'3.1_SH&amp;C'!#REF!,$B85)+SUMIFS('3.2_FIN'!I:I,'3.2_FIN'!#REF!,$B85)+SUMIFS('3.3_FAC'!I:I,'3.3_FAC'!#REF!,$B85)+SUMIFS('3.4_DOR'!I:I,'3.4_DOR'!#REF!,$B85)+SUMIFS('4.1.1_HC'!I:I,'4.1.1_HC'!N:N,$B85)+SUMIFS('4.1.2_VN'!I:I,'4.1.2_VN'!N:N,$B85)+SUMIFS('4.2.1_HV'!I:I,'4.2.1_HV'!N:N,$B85)+SUMIFS('4.2.2_EL'!I:I,'4.2.2_EL'!N:N,$B85)+SUMIFS('4.2.3_GR'!I:I,'4.2.3_GR'!N:N,$B85)+SUMIFS('4.2.4_LN'!I:I,'4.2.4_LN'!N:N,$B85)+SUMIFS('4.2.5_LGT'!I:I,'4.2.5_LGT'!N:N,$B85)+SUMIFS('4.2.6_FA'!I:I,'4.2.6_FA'!N:N,$B85)+SUMIFS('4.2.7_CCTV'!I:I,'4.2.7_CCTV'!N:N,$B85)+SUMIFS('4.2.8_ITS'!I:I,'4.2.8_ITS'!N:N,$B85)+SUMIFS('4.2.9_PA'!I:I,'4.2.9_PA'!N:N,$B85)+SUMIFS('4.2.10_BMS'!I:I,'4.2.10_BMS'!N:N,$B85)+SUMIFS('4.2.11_TV'!I:I,'4.2.11_TV'!N:N,$B85)+SUMIFS('4.2.12_TEL'!I:I,'4.2.12_TEL'!N:N,$B85)+SUMIFS('4.2.13_LCK'!I:I,'4.2.13_LCK'!N:N,$B85)+SUMIFS('4.3.1_PL'!I:I,'4.3.1_PL'!N:N,$B85)+SUMIFS('4.3.2_SW'!I:I,'4.3.2_SW'!N:N,$B85)+SUMIFS('4.3.3_FF'!I:I,'4.3.3_FF'!N:N,$B85)+SUMIFS('4.3.4_DN'!I:I,'4.3.4_DN'!N:N,$B85)+SUMIFS('4.3.5_GAS'!I:I,'4.3.5_GAS'!N:N,$B85)+SUMIFS('4.4.1_VT'!I:I,'4.4.1_VT'!N:N,$B85)+SUMIFS('4.4.2_AC'!I:I,'4.4.2_AC'!N:N,$B85)+SUMIFS('5.1_FF'!I:I,'5.1_FF'!N:N,$B85)+SUMIFS('5.2_MF'!I:I,'5.2_MF'!N:N,$B85)+SUMIFS('5.3_FX'!I:I,'5.3_FX'!N:N,$B85)+SUMIFS('5.4_AL'!I:I,'5.4_AL'!N:N,$B85)+SUMIFS('5.5_EQ'!I:I,'5.5_EQ'!N:N,$B85)+SUMIFS('6.0_UT'!I:I,'6.0_UT'!N:N,$B85)+SUMIFS('7.1_HS'!I:I,'7.1_HS'!N:N,$B85)+SUMIFS('7.2_SS'!I:I,'7.2_SS'!N:N,$B85)+SUMIFS('8.0_CL'!I:I,'8.0_CL'!N:N,$B85)</f>
        <v/>
      </c>
      <c r="F85" s="235">
        <f>SUMIFS('1.0_PRE'!K:K,'1.0_PRE'!#REF!,$B85)+SUMIFS('2.1_ERT'!K:K,'2.1_ERT'!#REF!,$B85)+SUMIFS('2.2_SUB'!K:K,'2.2_SUB'!N:N,$B85)+SUMIFS('2.3_STR'!K:K,'2.3_STR'!#REF!,$B85)+SUMIFS('3.1_SH&amp;C'!K:K,'3.1_SH&amp;C'!#REF!,$B85)+SUMIFS('3.2_FIN'!K:K,'3.2_FIN'!#REF!,$B85)+SUMIFS('3.3_FAC'!K:K,'3.3_FAC'!#REF!,$B85)+SUMIFS('3.4_DOR'!K:K,'3.4_DOR'!#REF!,$B85)+SUMIFS('4.1.1_HC'!K:K,'4.1.1_HC'!N:N,$B85)+SUMIFS('4.1.2_VN'!K:K,'4.1.2_VN'!N:N,$B85)+SUMIFS('4.2.1_HV'!K:K,'4.2.1_HV'!N:N,$B85)+SUMIFS('4.2.2_EL'!K:K,'4.2.2_EL'!N:N,$B85)+SUMIFS('4.2.3_GR'!K:K,'4.2.3_GR'!N:N,$B85)+SUMIFS('4.2.4_LN'!K:K,'4.2.4_LN'!N:N,$B85)+SUMIFS('4.2.5_LGT'!K:K,'4.2.5_LGT'!N:N,$B85)+SUMIFS('4.2.6_FA'!K:K,'4.2.6_FA'!N:N,$B85)+SUMIFS('4.2.7_CCTV'!K:K,'4.2.7_CCTV'!N:N,$B85)+SUMIFS('4.2.8_ITS'!K:K,'4.2.8_ITS'!N:N,$B85)+SUMIFS('4.2.9_PA'!K:K,'4.2.9_PA'!N:N,$B85)+SUMIFS('4.2.10_BMS'!K:K,'4.2.10_BMS'!N:N,$B85)+SUMIFS('4.2.11_TV'!K:K,'4.2.11_TV'!N:N,$B85)+SUMIFS('4.2.12_TEL'!K:K,'4.2.12_TEL'!N:N,$B85)+SUMIFS('4.2.13_LCK'!K:K,'4.2.13_LCK'!N:N,$B85)+SUMIFS('4.3.1_PL'!K:K,'4.3.1_PL'!N:N,$B85)+SUMIFS('4.3.2_SW'!K:K,'4.3.2_SW'!N:N,$B85)+SUMIFS('4.3.3_FF'!K:K,'4.3.3_FF'!N:N,$B85)+SUMIFS('4.3.4_DN'!K:K,'4.3.4_DN'!N:N,$B85)+SUMIFS('4.3.5_GAS'!K:K,'4.3.5_GAS'!N:N,$B85)+SUMIFS('4.4.1_VT'!K:K,'4.4.1_VT'!N:N,$B85)+SUMIFS('4.4.2_AC'!K:K,'4.4.2_AC'!N:N,$B85)+SUMIFS('5.1_FF'!K:K,'5.1_FF'!N:N,$B85)+SUMIFS('5.2_MF'!K:K,'5.2_MF'!N:N,$B85)+SUMIFS('5.3_FX'!K:K,'5.3_FX'!N:N,$B85)+SUMIFS('5.4_AL'!K:K,'5.4_AL'!N:N,$B85)+SUMIFS('5.5_EQ'!K:K,'5.5_EQ'!N:N,$B85)+SUMIFS('6.0_UT'!K:K,'6.0_UT'!N:N,$B85)+SUMIFS('7.1_HS'!K:K,'7.1_HS'!N:N,$B85)+SUMIFS('7.2_SS'!K:K,'7.2_SS'!N:N,$B85)+SUMIFS('8.0_CL'!K:K,'8.0_CL'!N:N,$B85)</f>
        <v/>
      </c>
      <c r="G85" s="235">
        <f>D85+E85+F85+SUMIFS('9.0_COH'!F:F,'9.0_COH'!H:H,$B85)+SUMIFS('10_LPC'!F:F,'10_LPC'!H:H,$B85)+SUMIFS('11_SRC'!F:F,'11_SRC'!H:H,$B85)+SUMIFS('12_DSG'!F:F,'12_DSG'!H:H,$B85)+SUMIFS('13_CMA'!F:F,'13_CMA'!H:H,$B85)+SUMIFS('14_PER'!F:F,'14_PER'!H:H,$B85)+SUMIFS('15_FIN'!F:F,'15_FIN'!H:H,$B85)+SUMIFS('16_MRK'!F:F,'16_MRK'!H:H,$B85)+SUMIFS('17_ADM'!F:F,'17_ADM'!H:H,$B85)+SUMIFS('18_PER'!F:F,'18_PER'!H:H,$B85)+SUMIFS('19_SFT'!F:F,'19_SFT'!H:H,$B85)+SUMIFS('20_BRD'!F:F,'20_BRD'!H:H,$B85)+SUMIFS('21_PRF'!F:F,'21_PRF'!H:H,$B85)+SUMIFS('22_BDV'!F:F,'22_BDV'!H:H,$B85)</f>
        <v/>
      </c>
      <c r="H85" s="236">
        <f>IFERROR(G85/$G$180,"-")</f>
        <v/>
      </c>
    </row>
    <row r="86" outlineLevel="1" ht="15" customHeight="1">
      <c r="B86" s="96" t="inlineStr">
        <is>
          <t>5.15</t>
        </is>
      </c>
      <c r="C86" s="87" t="inlineStr">
        <is>
          <t>ტრანსპორტი და ლოჯისტიკა</t>
        </is>
      </c>
      <c r="D86" s="235">
        <f>SUMIFS('1.0_PRE'!G:G,'1.0_PRE'!#REF!,$B86)+SUMIFS('2.1_ERT'!G:G,'2.1_ERT'!#REF!,$B86)+SUMIFS('2.2_SUB'!G:G,'2.2_SUB'!N:N,$B86)+SUMIFS('2.3_STR'!G:G,'2.3_STR'!#REF!,$B86)+SUMIFS('3.1_SH&amp;C'!G:G,'3.1_SH&amp;C'!#REF!,$B86)+SUMIFS('3.2_FIN'!G:G,'3.2_FIN'!#REF!,$B86)+SUMIFS('3.3_FAC'!G:G,'3.3_FAC'!#REF!,$B86)+SUMIFS('3.4_DOR'!G:G,'3.4_DOR'!#REF!,$B86)+SUMIFS('4.1.1_HC'!G:G,'4.1.1_HC'!N:N,$B86)+SUMIFS('4.1.2_VN'!G:G,'4.1.2_VN'!N:N,$B86)+SUMIFS('4.2.1_HV'!G:G,'4.2.1_HV'!N:N,$B86)+SUMIFS('4.2.2_EL'!G:G,'4.2.2_EL'!N:N,$B86)+SUMIFS('4.2.3_GR'!G:G,'4.2.3_GR'!N:N,$B86)+SUMIFS('4.2.4_LN'!G:G,'4.2.4_LN'!N:N,$B86)+SUMIFS('4.2.5_LGT'!G:G,'4.2.5_LGT'!N:N,$B86)+SUMIFS('4.2.6_FA'!G:G,'4.2.6_FA'!N:N,$B86)+SUMIFS('4.2.7_CCTV'!G:G,'4.2.7_CCTV'!N:N,$B86)+SUMIFS('4.2.8_ITS'!G:G,'4.2.8_ITS'!N:N,$B86)+SUMIFS('4.2.9_PA'!G:G,'4.2.9_PA'!N:N,$B86)+SUMIFS('4.2.10_BMS'!G:G,'4.2.10_BMS'!N:N,$B86)+SUMIFS('4.2.11_TV'!G:G,'4.2.11_TV'!N:N,$B86)+SUMIFS('4.2.12_TEL'!G:G,'4.2.12_TEL'!N:N,$B86)+SUMIFS('4.2.13_LCK'!G:G,'4.2.13_LCK'!N:N,$B86)+SUMIFS('4.3.1_PL'!G:G,'4.3.1_PL'!N:N,$B86)+SUMIFS('4.3.2_SW'!G:G,'4.3.2_SW'!N:N,$B86)+SUMIFS('4.3.3_FF'!G:G,'4.3.3_FF'!N:N,$B86)+SUMIFS('4.3.4_DN'!G:G,'4.3.4_DN'!N:N,$B86)+SUMIFS('4.3.5_GAS'!G:G,'4.3.5_GAS'!N:N,$B86)+SUMIFS('4.4.1_VT'!G:G,'4.4.1_VT'!N:N,$B86)+SUMIFS('4.4.2_AC'!G:G,'4.4.2_AC'!N:N,$B86)+SUMIFS('5.1_FF'!G:G,'5.1_FF'!N:N,$B86)+SUMIFS('5.2_MF'!G:G,'5.2_MF'!N:N,$B86)+SUMIFS('5.3_FX'!G:G,'5.3_FX'!N:N,$B86)+SUMIFS('5.4_AL'!G:G,'5.4_AL'!N:N,$B86)+SUMIFS('5.5_EQ'!G:G,'5.5_EQ'!N:N,$B86)+SUMIFS('6.0_UT'!G:G,'6.0_UT'!N:N,$B86)+SUMIFS('7.1_HS'!G:G,'7.1_HS'!N:N,$B86)+SUMIFS('7.2_SS'!G:G,'7.2_SS'!N:N,$B86)+SUMIFS('8.0_CL'!G:G,'8.0_CL'!N:N,$B86)</f>
        <v/>
      </c>
      <c r="E86" s="235">
        <f>SUMIFS('1.0_PRE'!I:I,'1.0_PRE'!#REF!,$B86)+SUMIFS('2.1_ERT'!I:I,'2.1_ERT'!#REF!,$B86)+SUMIFS('2.2_SUB'!I:I,'2.2_SUB'!N:N,$B86)+SUMIFS('2.3_STR'!I:I,'2.3_STR'!#REF!,$B86)+SUMIFS('3.1_SH&amp;C'!I:I,'3.1_SH&amp;C'!#REF!,$B86)+SUMIFS('3.2_FIN'!I:I,'3.2_FIN'!#REF!,$B86)+SUMIFS('3.3_FAC'!I:I,'3.3_FAC'!#REF!,$B86)+SUMIFS('3.4_DOR'!I:I,'3.4_DOR'!#REF!,$B86)+SUMIFS('4.1.1_HC'!I:I,'4.1.1_HC'!N:N,$B86)+SUMIFS('4.1.2_VN'!I:I,'4.1.2_VN'!N:N,$B86)+SUMIFS('4.2.1_HV'!I:I,'4.2.1_HV'!N:N,$B86)+SUMIFS('4.2.2_EL'!I:I,'4.2.2_EL'!N:N,$B86)+SUMIFS('4.2.3_GR'!I:I,'4.2.3_GR'!N:N,$B86)+SUMIFS('4.2.4_LN'!I:I,'4.2.4_LN'!N:N,$B86)+SUMIFS('4.2.5_LGT'!I:I,'4.2.5_LGT'!N:N,$B86)+SUMIFS('4.2.6_FA'!I:I,'4.2.6_FA'!N:N,$B86)+SUMIFS('4.2.7_CCTV'!I:I,'4.2.7_CCTV'!N:N,$B86)+SUMIFS('4.2.8_ITS'!I:I,'4.2.8_ITS'!N:N,$B86)+SUMIFS('4.2.9_PA'!I:I,'4.2.9_PA'!N:N,$B86)+SUMIFS('4.2.10_BMS'!I:I,'4.2.10_BMS'!N:N,$B86)+SUMIFS('4.2.11_TV'!I:I,'4.2.11_TV'!N:N,$B86)+SUMIFS('4.2.12_TEL'!I:I,'4.2.12_TEL'!N:N,$B86)+SUMIFS('4.2.13_LCK'!I:I,'4.2.13_LCK'!N:N,$B86)+SUMIFS('4.3.1_PL'!I:I,'4.3.1_PL'!N:N,$B86)+SUMIFS('4.3.2_SW'!I:I,'4.3.2_SW'!N:N,$B86)+SUMIFS('4.3.3_FF'!I:I,'4.3.3_FF'!N:N,$B86)+SUMIFS('4.3.4_DN'!I:I,'4.3.4_DN'!N:N,$B86)+SUMIFS('4.3.5_GAS'!I:I,'4.3.5_GAS'!N:N,$B86)+SUMIFS('4.4.1_VT'!I:I,'4.4.1_VT'!N:N,$B86)+SUMIFS('4.4.2_AC'!I:I,'4.4.2_AC'!N:N,$B86)+SUMIFS('5.1_FF'!I:I,'5.1_FF'!N:N,$B86)+SUMIFS('5.2_MF'!I:I,'5.2_MF'!N:N,$B86)+SUMIFS('5.3_FX'!I:I,'5.3_FX'!N:N,$B86)+SUMIFS('5.4_AL'!I:I,'5.4_AL'!N:N,$B86)+SUMIFS('5.5_EQ'!I:I,'5.5_EQ'!N:N,$B86)+SUMIFS('6.0_UT'!I:I,'6.0_UT'!N:N,$B86)+SUMIFS('7.1_HS'!I:I,'7.1_HS'!N:N,$B86)+SUMIFS('7.2_SS'!I:I,'7.2_SS'!N:N,$B86)+SUMIFS('8.0_CL'!I:I,'8.0_CL'!N:N,$B86)</f>
        <v/>
      </c>
      <c r="F86" s="235">
        <f>SUMIFS('1.0_PRE'!K:K,'1.0_PRE'!#REF!,$B86)+SUMIFS('2.1_ERT'!K:K,'2.1_ERT'!#REF!,$B86)+SUMIFS('2.2_SUB'!K:K,'2.2_SUB'!N:N,$B86)+SUMIFS('2.3_STR'!K:K,'2.3_STR'!#REF!,$B86)+SUMIFS('3.1_SH&amp;C'!K:K,'3.1_SH&amp;C'!#REF!,$B86)+SUMIFS('3.2_FIN'!K:K,'3.2_FIN'!#REF!,$B86)+SUMIFS('3.3_FAC'!K:K,'3.3_FAC'!#REF!,$B86)+SUMIFS('3.4_DOR'!K:K,'3.4_DOR'!#REF!,$B86)+SUMIFS('4.1.1_HC'!K:K,'4.1.1_HC'!N:N,$B86)+SUMIFS('4.1.2_VN'!K:K,'4.1.2_VN'!N:N,$B86)+SUMIFS('4.2.1_HV'!K:K,'4.2.1_HV'!N:N,$B86)+SUMIFS('4.2.2_EL'!K:K,'4.2.2_EL'!N:N,$B86)+SUMIFS('4.2.3_GR'!K:K,'4.2.3_GR'!N:N,$B86)+SUMIFS('4.2.4_LN'!K:K,'4.2.4_LN'!N:N,$B86)+SUMIFS('4.2.5_LGT'!K:K,'4.2.5_LGT'!N:N,$B86)+SUMIFS('4.2.6_FA'!K:K,'4.2.6_FA'!N:N,$B86)+SUMIFS('4.2.7_CCTV'!K:K,'4.2.7_CCTV'!N:N,$B86)+SUMIFS('4.2.8_ITS'!K:K,'4.2.8_ITS'!N:N,$B86)+SUMIFS('4.2.9_PA'!K:K,'4.2.9_PA'!N:N,$B86)+SUMIFS('4.2.10_BMS'!K:K,'4.2.10_BMS'!N:N,$B86)+SUMIFS('4.2.11_TV'!K:K,'4.2.11_TV'!N:N,$B86)+SUMIFS('4.2.12_TEL'!K:K,'4.2.12_TEL'!N:N,$B86)+SUMIFS('4.2.13_LCK'!K:K,'4.2.13_LCK'!N:N,$B86)+SUMIFS('4.3.1_PL'!K:K,'4.3.1_PL'!N:N,$B86)+SUMIFS('4.3.2_SW'!K:K,'4.3.2_SW'!N:N,$B86)+SUMIFS('4.3.3_FF'!K:K,'4.3.3_FF'!N:N,$B86)+SUMIFS('4.3.4_DN'!K:K,'4.3.4_DN'!N:N,$B86)+SUMIFS('4.3.5_GAS'!K:K,'4.3.5_GAS'!N:N,$B86)+SUMIFS('4.4.1_VT'!K:K,'4.4.1_VT'!N:N,$B86)+SUMIFS('4.4.2_AC'!K:K,'4.4.2_AC'!N:N,$B86)+SUMIFS('5.1_FF'!K:K,'5.1_FF'!N:N,$B86)+SUMIFS('5.2_MF'!K:K,'5.2_MF'!N:N,$B86)+SUMIFS('5.3_FX'!K:K,'5.3_FX'!N:N,$B86)+SUMIFS('5.4_AL'!K:K,'5.4_AL'!N:N,$B86)+SUMIFS('5.5_EQ'!K:K,'5.5_EQ'!N:N,$B86)+SUMIFS('6.0_UT'!K:K,'6.0_UT'!N:N,$B86)+SUMIFS('7.1_HS'!K:K,'7.1_HS'!N:N,$B86)+SUMIFS('7.2_SS'!K:K,'7.2_SS'!N:N,$B86)+SUMIFS('8.0_CL'!K:K,'8.0_CL'!N:N,$B86)</f>
        <v/>
      </c>
      <c r="G86" s="235">
        <f>D86+E86+F86+SUMIFS('9.0_COH'!F:F,'9.0_COH'!H:H,$B86)+SUMIFS('10_LPC'!F:F,'10_LPC'!H:H,$B86)+SUMIFS('11_SRC'!F:F,'11_SRC'!H:H,$B86)+SUMIFS('12_DSG'!F:F,'12_DSG'!H:H,$B86)+SUMIFS('13_CMA'!F:F,'13_CMA'!H:H,$B86)+SUMIFS('14_PER'!F:F,'14_PER'!H:H,$B86)+SUMIFS('15_FIN'!F:F,'15_FIN'!H:H,$B86)+SUMIFS('16_MRK'!F:F,'16_MRK'!H:H,$B86)+SUMIFS('17_ADM'!F:F,'17_ADM'!H:H,$B86)+SUMIFS('18_PER'!F:F,'18_PER'!H:H,$B86)+SUMIFS('19_SFT'!F:F,'19_SFT'!H:H,$B86)+SUMIFS('20_BRD'!F:F,'20_BRD'!H:H,$B86)+SUMIFS('21_PRF'!F:F,'21_PRF'!H:H,$B86)+SUMIFS('22_BDV'!F:F,'22_BDV'!H:H,$B86)</f>
        <v/>
      </c>
      <c r="H86" s="236">
        <f>IFERROR(G86/$G$180,"-")</f>
        <v/>
      </c>
    </row>
    <row r="87" ht="15" customFormat="1" customHeight="1" s="21">
      <c r="A87" s="26" t="n"/>
      <c r="B87" s="97" t="inlineStr">
        <is>
          <t>6.00</t>
        </is>
      </c>
      <c r="C87" s="85" t="inlineStr">
        <is>
          <t>ვერტიკალური ტრანსპორტი</t>
        </is>
      </c>
      <c r="D87" s="240">
        <f>SUBTOTAL(9,D88:D92)</f>
        <v/>
      </c>
      <c r="E87" s="240">
        <f>SUBTOTAL(9,E88:E92)</f>
        <v/>
      </c>
      <c r="F87" s="240">
        <f>SUBTOTAL(9,F88:F92)</f>
        <v/>
      </c>
      <c r="G87" s="240">
        <f>SUBTOTAL(9,G88:G92)</f>
        <v/>
      </c>
      <c r="H87" s="241">
        <f>IFERROR(G87/$G$180,"-")</f>
        <v/>
      </c>
      <c r="I87" s="26" t="n"/>
      <c r="J87" s="26" t="n"/>
      <c r="K87" s="26" t="n"/>
      <c r="L87" s="26" t="n"/>
      <c r="M87" s="26" t="n"/>
      <c r="N87" s="26" t="n"/>
      <c r="O87" s="26" t="n"/>
      <c r="P87" s="26" t="n"/>
      <c r="Q87" s="26" t="n"/>
      <c r="R87" s="26" t="n"/>
      <c r="S87" s="26" t="n"/>
      <c r="T87" s="26" t="n"/>
      <c r="U87" s="26" t="n"/>
      <c r="V87" s="26" t="n"/>
      <c r="W87" s="26" t="n"/>
      <c r="X87" s="26" t="n"/>
      <c r="Y87" s="26" t="n"/>
      <c r="Z87" s="26" t="n"/>
      <c r="AA87" s="26" t="n"/>
      <c r="AB87" s="26" t="n"/>
      <c r="AC87" s="26" t="n"/>
      <c r="AD87" s="26" t="n"/>
      <c r="AE87" s="26" t="n"/>
      <c r="AF87" s="26" t="n"/>
      <c r="AG87" s="26" t="n"/>
      <c r="AH87" s="26" t="n"/>
      <c r="AI87" s="26" t="n"/>
      <c r="AJ87" s="26" t="n"/>
      <c r="AK87" s="26" t="n"/>
      <c r="AL87" s="26" t="n"/>
      <c r="AM87" s="26" t="n"/>
      <c r="AN87" s="26" t="n"/>
      <c r="AO87" s="26" t="n"/>
      <c r="AP87" s="26" t="n"/>
      <c r="AQ87" s="26" t="n"/>
      <c r="AR87" s="26" t="n"/>
      <c r="AS87" s="26" t="n"/>
      <c r="AT87" s="26" t="n"/>
      <c r="AU87" s="26" t="n"/>
      <c r="AV87" s="26" t="n"/>
      <c r="AW87" s="26" t="n"/>
      <c r="AX87" s="26" t="n"/>
      <c r="AY87" s="26" t="n"/>
      <c r="AZ87" s="26" t="n"/>
      <c r="BA87" s="26" t="n"/>
      <c r="BB87" s="26" t="n"/>
      <c r="BC87" s="26" t="n"/>
      <c r="BD87" s="26" t="n"/>
      <c r="BE87" s="26" t="n"/>
      <c r="BF87" s="26" t="n"/>
      <c r="BG87" s="26" t="n"/>
      <c r="BH87" s="26" t="n"/>
      <c r="BI87" s="26" t="n"/>
      <c r="BJ87" s="26" t="n"/>
      <c r="BK87" s="26" t="n"/>
      <c r="BL87" s="26" t="n"/>
      <c r="BM87" s="26" t="n"/>
      <c r="BN87" s="26" t="n"/>
      <c r="BO87" s="26" t="n"/>
      <c r="BP87" s="26" t="n"/>
      <c r="BQ87" s="26" t="n"/>
      <c r="BR87" s="26" t="n"/>
      <c r="BS87" s="26" t="n"/>
      <c r="BT87" s="26" t="n"/>
      <c r="BU87" s="26" t="n"/>
      <c r="BV87" s="26" t="n"/>
      <c r="BW87" s="26" t="n"/>
      <c r="BX87" s="26" t="n"/>
      <c r="BY87" s="26" t="n"/>
      <c r="BZ87" s="26" t="n"/>
      <c r="CA87" s="26" t="n"/>
      <c r="CB87" s="26" t="n"/>
      <c r="CC87" s="26" t="n"/>
      <c r="CD87" s="26" t="n"/>
      <c r="CE87" s="26" t="n"/>
      <c r="CF87" s="26" t="n"/>
      <c r="CG87" s="26" t="n"/>
      <c r="CH87" s="26" t="n"/>
      <c r="CI87" s="26" t="n"/>
      <c r="CJ87" s="26" t="n"/>
      <c r="CK87" s="26" t="n"/>
      <c r="CL87" s="26" t="n"/>
      <c r="CM87" s="26" t="n"/>
      <c r="CN87" s="26" t="n"/>
      <c r="CO87" s="26" t="n"/>
      <c r="CP87" s="26" t="n"/>
      <c r="CQ87" s="26" t="n"/>
      <c r="CR87" s="26" t="n"/>
      <c r="CS87" s="26" t="n"/>
      <c r="CT87" s="26" t="n"/>
      <c r="CU87" s="26" t="n"/>
      <c r="CV87" s="26" t="n"/>
      <c r="CW87" s="26" t="n"/>
      <c r="CX87" s="26" t="n"/>
      <c r="CY87" s="26" t="n"/>
      <c r="CZ87" s="26" t="n"/>
      <c r="DA87" s="26" t="n"/>
      <c r="DB87" s="26" t="n"/>
      <c r="DC87" s="26" t="n"/>
      <c r="DD87" s="26" t="n"/>
      <c r="DE87" s="26" t="n"/>
      <c r="DF87" s="26" t="n"/>
      <c r="DG87" s="26" t="n"/>
      <c r="DH87" s="26" t="n"/>
      <c r="DI87" s="26" t="n"/>
      <c r="DJ87" s="26" t="n"/>
      <c r="DK87" s="26" t="n"/>
      <c r="DL87" s="26" t="n"/>
      <c r="DM87" s="26" t="n"/>
      <c r="DN87" s="26" t="n"/>
      <c r="DO87" s="26" t="n"/>
      <c r="DP87" s="26" t="n"/>
      <c r="DQ87" s="26" t="n"/>
      <c r="DR87" s="26" t="n"/>
      <c r="DS87" s="26" t="n"/>
      <c r="DT87" s="26" t="n"/>
      <c r="DU87" s="26" t="n"/>
      <c r="DV87" s="26" t="n"/>
      <c r="DW87" s="26" t="n"/>
      <c r="DX87" s="26" t="n"/>
      <c r="DY87" s="26" t="n"/>
      <c r="DZ87" s="26" t="n"/>
      <c r="EA87" s="26" t="n"/>
      <c r="EB87" s="26" t="n"/>
      <c r="EC87" s="26" t="n"/>
      <c r="ED87" s="26" t="n"/>
      <c r="EE87" s="26" t="n"/>
      <c r="EF87" s="26" t="n"/>
      <c r="EG87" s="26" t="n"/>
      <c r="EH87" s="26" t="n"/>
      <c r="EI87" s="26" t="n"/>
      <c r="EJ87" s="26" t="n"/>
      <c r="EK87" s="26" t="n"/>
      <c r="EL87" s="26" t="n"/>
      <c r="EM87" s="26" t="n"/>
      <c r="EN87" s="26" t="n"/>
      <c r="EO87" s="26" t="n"/>
      <c r="EP87" s="26" t="n"/>
      <c r="EQ87" s="26" t="n"/>
      <c r="ER87" s="26" t="n"/>
      <c r="ES87" s="26" t="n"/>
      <c r="ET87" s="20" t="n"/>
      <c r="EU87" s="20" t="n"/>
      <c r="EV87" s="20" t="n"/>
      <c r="EW87" s="20" t="n"/>
      <c r="EX87" s="20" t="n"/>
      <c r="EY87" s="20" t="n"/>
      <c r="EZ87" s="20" t="n"/>
      <c r="FA87" s="20" t="n"/>
      <c r="FB87" s="20" t="n"/>
      <c r="FC87" s="20" t="n"/>
      <c r="FD87" s="20" t="n"/>
      <c r="FE87" s="20" t="n"/>
      <c r="FF87" s="20" t="n"/>
      <c r="FG87" s="20" t="n"/>
      <c r="FH87" s="20" t="n"/>
      <c r="FI87" s="20" t="n"/>
      <c r="FJ87" s="20" t="n"/>
      <c r="FK87" s="20" t="n"/>
      <c r="FL87" s="20" t="n"/>
      <c r="FM87" s="20" t="n"/>
      <c r="FN87" s="20" t="n"/>
    </row>
    <row r="88" outlineLevel="1" ht="15" customHeight="1">
      <c r="B88" s="90" t="inlineStr">
        <is>
          <t>6.01</t>
        </is>
      </c>
      <c r="C88" s="91" t="inlineStr">
        <is>
          <t>ზოგადი</t>
        </is>
      </c>
      <c r="D88" s="235">
        <f>SUMIFS('1.0_PRE'!G:G,'1.0_PRE'!#REF!,$B88)+SUMIFS('2.1_ERT'!G:G,'2.1_ERT'!#REF!,$B88)+SUMIFS('2.2_SUB'!G:G,'2.2_SUB'!N:N,$B88)+SUMIFS('2.3_STR'!G:G,'2.3_STR'!#REF!,$B88)+SUMIFS('3.1_SH&amp;C'!G:G,'3.1_SH&amp;C'!#REF!,$B88)+SUMIFS('3.2_FIN'!G:G,'3.2_FIN'!#REF!,$B88)+SUMIFS('3.3_FAC'!G:G,'3.3_FAC'!#REF!,$B88)+SUMIFS('3.4_DOR'!G:G,'3.4_DOR'!#REF!,$B88)+SUMIFS('4.1.1_HC'!G:G,'4.1.1_HC'!N:N,$B88)+SUMIFS('4.1.2_VN'!G:G,'4.1.2_VN'!N:N,$B88)+SUMIFS('4.2.1_HV'!G:G,'4.2.1_HV'!N:N,$B88)+SUMIFS('4.2.2_EL'!G:G,'4.2.2_EL'!N:N,$B88)+SUMIFS('4.2.3_GR'!G:G,'4.2.3_GR'!N:N,$B88)+SUMIFS('4.2.4_LN'!G:G,'4.2.4_LN'!N:N,$B88)+SUMIFS('4.2.5_LGT'!G:G,'4.2.5_LGT'!N:N,$B88)+SUMIFS('4.2.6_FA'!G:G,'4.2.6_FA'!N:N,$B88)+SUMIFS('4.2.7_CCTV'!G:G,'4.2.7_CCTV'!N:N,$B88)+SUMIFS('4.2.8_ITS'!G:G,'4.2.8_ITS'!N:N,$B88)+SUMIFS('4.2.9_PA'!G:G,'4.2.9_PA'!N:N,$B88)+SUMIFS('4.2.10_BMS'!G:G,'4.2.10_BMS'!N:N,$B88)+SUMIFS('4.2.11_TV'!G:G,'4.2.11_TV'!N:N,$B88)+SUMIFS('4.2.12_TEL'!G:G,'4.2.12_TEL'!N:N,$B88)+SUMIFS('4.2.13_LCK'!G:G,'4.2.13_LCK'!N:N,$B88)+SUMIFS('4.3.1_PL'!G:G,'4.3.1_PL'!N:N,$B88)+SUMIFS('4.3.2_SW'!G:G,'4.3.2_SW'!N:N,$B88)+SUMIFS('4.3.3_FF'!G:G,'4.3.3_FF'!N:N,$B88)+SUMIFS('4.3.4_DN'!G:G,'4.3.4_DN'!N:N,$B88)+SUMIFS('4.3.5_GAS'!G:G,'4.3.5_GAS'!N:N,$B88)+SUMIFS('4.4.1_VT'!G:G,'4.4.1_VT'!N:N,$B88)+SUMIFS('4.4.2_AC'!G:G,'4.4.2_AC'!N:N,$B88)+SUMIFS('5.1_FF'!G:G,'5.1_FF'!N:N,$B88)+SUMIFS('5.2_MF'!G:G,'5.2_MF'!N:N,$B88)+SUMIFS('5.3_FX'!G:G,'5.3_FX'!N:N,$B88)+SUMIFS('5.4_AL'!G:G,'5.4_AL'!N:N,$B88)+SUMIFS('5.5_EQ'!G:G,'5.5_EQ'!N:N,$B88)+SUMIFS('6.0_UT'!G:G,'6.0_UT'!N:N,$B88)+SUMIFS('7.1_HS'!G:G,'7.1_HS'!N:N,$B88)+SUMIFS('7.2_SS'!G:G,'7.2_SS'!N:N,$B88)+SUMIFS('8.0_CL'!G:G,'8.0_CL'!N:N,$B88)</f>
        <v/>
      </c>
      <c r="E88" s="235">
        <f>SUMIFS('1.0_PRE'!I:I,'1.0_PRE'!#REF!,$B88)+SUMIFS('2.1_ERT'!I:I,'2.1_ERT'!#REF!,$B88)+SUMIFS('2.2_SUB'!I:I,'2.2_SUB'!N:N,$B88)+SUMIFS('2.3_STR'!I:I,'2.3_STR'!#REF!,$B88)+SUMIFS('3.1_SH&amp;C'!I:I,'3.1_SH&amp;C'!#REF!,$B88)+SUMIFS('3.2_FIN'!I:I,'3.2_FIN'!#REF!,$B88)+SUMIFS('3.3_FAC'!I:I,'3.3_FAC'!#REF!,$B88)+SUMIFS('3.4_DOR'!I:I,'3.4_DOR'!#REF!,$B88)+SUMIFS('4.1.1_HC'!I:I,'4.1.1_HC'!N:N,$B88)+SUMIFS('4.1.2_VN'!I:I,'4.1.2_VN'!N:N,$B88)+SUMIFS('4.2.1_HV'!I:I,'4.2.1_HV'!N:N,$B88)+SUMIFS('4.2.2_EL'!I:I,'4.2.2_EL'!N:N,$B88)+SUMIFS('4.2.3_GR'!I:I,'4.2.3_GR'!N:N,$B88)+SUMIFS('4.2.4_LN'!I:I,'4.2.4_LN'!N:N,$B88)+SUMIFS('4.2.5_LGT'!I:I,'4.2.5_LGT'!N:N,$B88)+SUMIFS('4.2.6_FA'!I:I,'4.2.6_FA'!N:N,$B88)+SUMIFS('4.2.7_CCTV'!I:I,'4.2.7_CCTV'!N:N,$B88)+SUMIFS('4.2.8_ITS'!I:I,'4.2.8_ITS'!N:N,$B88)+SUMIFS('4.2.9_PA'!I:I,'4.2.9_PA'!N:N,$B88)+SUMIFS('4.2.10_BMS'!I:I,'4.2.10_BMS'!N:N,$B88)+SUMIFS('4.2.11_TV'!I:I,'4.2.11_TV'!N:N,$B88)+SUMIFS('4.2.12_TEL'!I:I,'4.2.12_TEL'!N:N,$B88)+SUMIFS('4.2.13_LCK'!I:I,'4.2.13_LCK'!N:N,$B88)+SUMIFS('4.3.1_PL'!I:I,'4.3.1_PL'!N:N,$B88)+SUMIFS('4.3.2_SW'!I:I,'4.3.2_SW'!N:N,$B88)+SUMIFS('4.3.3_FF'!I:I,'4.3.3_FF'!N:N,$B88)+SUMIFS('4.3.4_DN'!I:I,'4.3.4_DN'!N:N,$B88)+SUMIFS('4.3.5_GAS'!I:I,'4.3.5_GAS'!N:N,$B88)+SUMIFS('4.4.1_VT'!I:I,'4.4.1_VT'!N:N,$B88)+SUMIFS('4.4.2_AC'!I:I,'4.4.2_AC'!N:N,$B88)+SUMIFS('5.1_FF'!I:I,'5.1_FF'!N:N,$B88)+SUMIFS('5.2_MF'!I:I,'5.2_MF'!N:N,$B88)+SUMIFS('5.3_FX'!I:I,'5.3_FX'!N:N,$B88)+SUMIFS('5.4_AL'!I:I,'5.4_AL'!N:N,$B88)+SUMIFS('5.5_EQ'!I:I,'5.5_EQ'!N:N,$B88)+SUMIFS('6.0_UT'!I:I,'6.0_UT'!N:N,$B88)+SUMIFS('7.1_HS'!I:I,'7.1_HS'!N:N,$B88)+SUMIFS('7.2_SS'!I:I,'7.2_SS'!N:N,$B88)+SUMIFS('8.0_CL'!I:I,'8.0_CL'!N:N,$B88)</f>
        <v/>
      </c>
      <c r="F88" s="235">
        <f>SUMIFS('1.0_PRE'!K:K,'1.0_PRE'!#REF!,$B88)+SUMIFS('2.1_ERT'!K:K,'2.1_ERT'!#REF!,$B88)+SUMIFS('2.2_SUB'!K:K,'2.2_SUB'!N:N,$B88)+SUMIFS('2.3_STR'!K:K,'2.3_STR'!#REF!,$B88)+SUMIFS('3.1_SH&amp;C'!K:K,'3.1_SH&amp;C'!#REF!,$B88)+SUMIFS('3.2_FIN'!K:K,'3.2_FIN'!#REF!,$B88)+SUMIFS('3.3_FAC'!K:K,'3.3_FAC'!#REF!,$B88)+SUMIFS('3.4_DOR'!K:K,'3.4_DOR'!#REF!,$B88)+SUMIFS('4.1.1_HC'!K:K,'4.1.1_HC'!N:N,$B88)+SUMIFS('4.1.2_VN'!K:K,'4.1.2_VN'!N:N,$B88)+SUMIFS('4.2.1_HV'!K:K,'4.2.1_HV'!N:N,$B88)+SUMIFS('4.2.2_EL'!K:K,'4.2.2_EL'!N:N,$B88)+SUMIFS('4.2.3_GR'!K:K,'4.2.3_GR'!N:N,$B88)+SUMIFS('4.2.4_LN'!K:K,'4.2.4_LN'!N:N,$B88)+SUMIFS('4.2.5_LGT'!K:K,'4.2.5_LGT'!N:N,$B88)+SUMIFS('4.2.6_FA'!K:K,'4.2.6_FA'!N:N,$B88)+SUMIFS('4.2.7_CCTV'!K:K,'4.2.7_CCTV'!N:N,$B88)+SUMIFS('4.2.8_ITS'!K:K,'4.2.8_ITS'!N:N,$B88)+SUMIFS('4.2.9_PA'!K:K,'4.2.9_PA'!N:N,$B88)+SUMIFS('4.2.10_BMS'!K:K,'4.2.10_BMS'!N:N,$B88)+SUMIFS('4.2.11_TV'!K:K,'4.2.11_TV'!N:N,$B88)+SUMIFS('4.2.12_TEL'!K:K,'4.2.12_TEL'!N:N,$B88)+SUMIFS('4.2.13_LCK'!K:K,'4.2.13_LCK'!N:N,$B88)+SUMIFS('4.3.1_PL'!K:K,'4.3.1_PL'!N:N,$B88)+SUMIFS('4.3.2_SW'!K:K,'4.3.2_SW'!N:N,$B88)+SUMIFS('4.3.3_FF'!K:K,'4.3.3_FF'!N:N,$B88)+SUMIFS('4.3.4_DN'!K:K,'4.3.4_DN'!N:N,$B88)+SUMIFS('4.3.5_GAS'!K:K,'4.3.5_GAS'!N:N,$B88)+SUMIFS('4.4.1_VT'!K:K,'4.4.1_VT'!N:N,$B88)+SUMIFS('4.4.2_AC'!K:K,'4.4.2_AC'!N:N,$B88)+SUMIFS('5.1_FF'!K:K,'5.1_FF'!N:N,$B88)+SUMIFS('5.2_MF'!K:K,'5.2_MF'!N:N,$B88)+SUMIFS('5.3_FX'!K:K,'5.3_FX'!N:N,$B88)+SUMIFS('5.4_AL'!K:K,'5.4_AL'!N:N,$B88)+SUMIFS('5.5_EQ'!K:K,'5.5_EQ'!N:N,$B88)+SUMIFS('6.0_UT'!K:K,'6.0_UT'!N:N,$B88)+SUMIFS('7.1_HS'!K:K,'7.1_HS'!N:N,$B88)+SUMIFS('7.2_SS'!K:K,'7.2_SS'!N:N,$B88)+SUMIFS('8.0_CL'!K:K,'8.0_CL'!N:N,$B88)</f>
        <v/>
      </c>
      <c r="G88" s="235">
        <f>D88+E88+F88+SUMIFS('9.0_COH'!F:F,'9.0_COH'!H:H,$B88)+SUMIFS('10_LPC'!F:F,'10_LPC'!H:H,$B88)+SUMIFS('11_SRC'!F:F,'11_SRC'!H:H,$B88)+SUMIFS('12_DSG'!F:F,'12_DSG'!H:H,$B88)+SUMIFS('13_CMA'!F:F,'13_CMA'!H:H,$B88)+SUMIFS('14_PER'!F:F,'14_PER'!H:H,$B88)+SUMIFS('15_FIN'!F:F,'15_FIN'!H:H,$B88)+SUMIFS('16_MRK'!F:F,'16_MRK'!H:H,$B88)+SUMIFS('17_ADM'!F:F,'17_ADM'!H:H,$B88)+SUMIFS('18_PER'!F:F,'18_PER'!H:H,$B88)+SUMIFS('19_SFT'!F:F,'19_SFT'!H:H,$B88)+SUMIFS('20_BRD'!F:F,'20_BRD'!H:H,$B88)+SUMIFS('21_PRF'!F:F,'21_PRF'!H:H,$B88)+SUMIFS('22_BDV'!F:F,'22_BDV'!H:H,$B88)</f>
        <v/>
      </c>
      <c r="H88" s="236">
        <f>IFERROR(G88/$G$180,"-")</f>
        <v/>
      </c>
    </row>
    <row r="89" outlineLevel="1" ht="15" customHeight="1">
      <c r="B89" s="96" t="inlineStr">
        <is>
          <t>6.02</t>
        </is>
      </c>
      <c r="C89" s="87" t="inlineStr">
        <is>
          <t>დროებითი ლიფტი, ამწე პლატფორმა</t>
        </is>
      </c>
      <c r="D89" s="235">
        <f>SUMIFS('1.0_PRE'!G:G,'1.0_PRE'!#REF!,$B89)+SUMIFS('2.1_ERT'!G:G,'2.1_ERT'!#REF!,$B89)+SUMIFS('2.2_SUB'!G:G,'2.2_SUB'!N:N,$B89)+SUMIFS('2.3_STR'!G:G,'2.3_STR'!#REF!,$B89)+SUMIFS('3.1_SH&amp;C'!G:G,'3.1_SH&amp;C'!#REF!,$B89)+SUMIFS('3.2_FIN'!G:G,'3.2_FIN'!#REF!,$B89)+SUMIFS('3.3_FAC'!G:G,'3.3_FAC'!#REF!,$B89)+SUMIFS('3.4_DOR'!G:G,'3.4_DOR'!#REF!,$B89)+SUMIFS('4.1.1_HC'!G:G,'4.1.1_HC'!N:N,$B89)+SUMIFS('4.1.2_VN'!G:G,'4.1.2_VN'!N:N,$B89)+SUMIFS('4.2.1_HV'!G:G,'4.2.1_HV'!N:N,$B89)+SUMIFS('4.2.2_EL'!G:G,'4.2.2_EL'!N:N,$B89)+SUMIFS('4.2.3_GR'!G:G,'4.2.3_GR'!N:N,$B89)+SUMIFS('4.2.4_LN'!G:G,'4.2.4_LN'!N:N,$B89)+SUMIFS('4.2.5_LGT'!G:G,'4.2.5_LGT'!N:N,$B89)+SUMIFS('4.2.6_FA'!G:G,'4.2.6_FA'!N:N,$B89)+SUMIFS('4.2.7_CCTV'!G:G,'4.2.7_CCTV'!N:N,$B89)+SUMIFS('4.2.8_ITS'!G:G,'4.2.8_ITS'!N:N,$B89)+SUMIFS('4.2.9_PA'!G:G,'4.2.9_PA'!N:N,$B89)+SUMIFS('4.2.10_BMS'!G:G,'4.2.10_BMS'!N:N,$B89)+SUMIFS('4.2.11_TV'!G:G,'4.2.11_TV'!N:N,$B89)+SUMIFS('4.2.12_TEL'!G:G,'4.2.12_TEL'!N:N,$B89)+SUMIFS('4.2.13_LCK'!G:G,'4.2.13_LCK'!N:N,$B89)+SUMIFS('4.3.1_PL'!G:G,'4.3.1_PL'!N:N,$B89)+SUMIFS('4.3.2_SW'!G:G,'4.3.2_SW'!N:N,$B89)+SUMIFS('4.3.3_FF'!G:G,'4.3.3_FF'!N:N,$B89)+SUMIFS('4.3.4_DN'!G:G,'4.3.4_DN'!N:N,$B89)+SUMIFS('4.3.5_GAS'!G:G,'4.3.5_GAS'!N:N,$B89)+SUMIFS('4.4.1_VT'!G:G,'4.4.1_VT'!N:N,$B89)+SUMIFS('4.4.2_AC'!G:G,'4.4.2_AC'!N:N,$B89)+SUMIFS('5.1_FF'!G:G,'5.1_FF'!N:N,$B89)+SUMIFS('5.2_MF'!G:G,'5.2_MF'!N:N,$B89)+SUMIFS('5.3_FX'!G:G,'5.3_FX'!N:N,$B89)+SUMIFS('5.4_AL'!G:G,'5.4_AL'!N:N,$B89)+SUMIFS('5.5_EQ'!G:G,'5.5_EQ'!N:N,$B89)+SUMIFS('6.0_UT'!G:G,'6.0_UT'!N:N,$B89)+SUMIFS('7.1_HS'!G:G,'7.1_HS'!N:N,$B89)+SUMIFS('7.2_SS'!G:G,'7.2_SS'!N:N,$B89)+SUMIFS('8.0_CL'!G:G,'8.0_CL'!N:N,$B89)</f>
        <v/>
      </c>
      <c r="E89" s="235">
        <f>SUMIFS('1.0_PRE'!I:I,'1.0_PRE'!#REF!,$B89)+SUMIFS('2.1_ERT'!I:I,'2.1_ERT'!#REF!,$B89)+SUMIFS('2.2_SUB'!I:I,'2.2_SUB'!N:N,$B89)+SUMIFS('2.3_STR'!I:I,'2.3_STR'!#REF!,$B89)+SUMIFS('3.1_SH&amp;C'!I:I,'3.1_SH&amp;C'!#REF!,$B89)+SUMIFS('3.2_FIN'!I:I,'3.2_FIN'!#REF!,$B89)+SUMIFS('3.3_FAC'!I:I,'3.3_FAC'!#REF!,$B89)+SUMIFS('3.4_DOR'!I:I,'3.4_DOR'!#REF!,$B89)+SUMIFS('4.1.1_HC'!I:I,'4.1.1_HC'!N:N,$B89)+SUMIFS('4.1.2_VN'!I:I,'4.1.2_VN'!N:N,$B89)+SUMIFS('4.2.1_HV'!I:I,'4.2.1_HV'!N:N,$B89)+SUMIFS('4.2.2_EL'!I:I,'4.2.2_EL'!N:N,$B89)+SUMIFS('4.2.3_GR'!I:I,'4.2.3_GR'!N:N,$B89)+SUMIFS('4.2.4_LN'!I:I,'4.2.4_LN'!N:N,$B89)+SUMIFS('4.2.5_LGT'!I:I,'4.2.5_LGT'!N:N,$B89)+SUMIFS('4.2.6_FA'!I:I,'4.2.6_FA'!N:N,$B89)+SUMIFS('4.2.7_CCTV'!I:I,'4.2.7_CCTV'!N:N,$B89)+SUMIFS('4.2.8_ITS'!I:I,'4.2.8_ITS'!N:N,$B89)+SUMIFS('4.2.9_PA'!I:I,'4.2.9_PA'!N:N,$B89)+SUMIFS('4.2.10_BMS'!I:I,'4.2.10_BMS'!N:N,$B89)+SUMIFS('4.2.11_TV'!I:I,'4.2.11_TV'!N:N,$B89)+SUMIFS('4.2.12_TEL'!I:I,'4.2.12_TEL'!N:N,$B89)+SUMIFS('4.2.13_LCK'!I:I,'4.2.13_LCK'!N:N,$B89)+SUMIFS('4.3.1_PL'!I:I,'4.3.1_PL'!N:N,$B89)+SUMIFS('4.3.2_SW'!I:I,'4.3.2_SW'!N:N,$B89)+SUMIFS('4.3.3_FF'!I:I,'4.3.3_FF'!N:N,$B89)+SUMIFS('4.3.4_DN'!I:I,'4.3.4_DN'!N:N,$B89)+SUMIFS('4.3.5_GAS'!I:I,'4.3.5_GAS'!N:N,$B89)+SUMIFS('4.4.1_VT'!I:I,'4.4.1_VT'!N:N,$B89)+SUMIFS('4.4.2_AC'!I:I,'4.4.2_AC'!N:N,$B89)+SUMIFS('5.1_FF'!I:I,'5.1_FF'!N:N,$B89)+SUMIFS('5.2_MF'!I:I,'5.2_MF'!N:N,$B89)+SUMIFS('5.3_FX'!I:I,'5.3_FX'!N:N,$B89)+SUMIFS('5.4_AL'!I:I,'5.4_AL'!N:N,$B89)+SUMIFS('5.5_EQ'!I:I,'5.5_EQ'!N:N,$B89)+SUMIFS('6.0_UT'!I:I,'6.0_UT'!N:N,$B89)+SUMIFS('7.1_HS'!I:I,'7.1_HS'!N:N,$B89)+SUMIFS('7.2_SS'!I:I,'7.2_SS'!N:N,$B89)+SUMIFS('8.0_CL'!I:I,'8.0_CL'!N:N,$B89)</f>
        <v/>
      </c>
      <c r="F89" s="235">
        <f>SUMIFS('1.0_PRE'!K:K,'1.0_PRE'!#REF!,$B89)+SUMIFS('2.1_ERT'!K:K,'2.1_ERT'!#REF!,$B89)+SUMIFS('2.2_SUB'!K:K,'2.2_SUB'!N:N,$B89)+SUMIFS('2.3_STR'!K:K,'2.3_STR'!#REF!,$B89)+SUMIFS('3.1_SH&amp;C'!K:K,'3.1_SH&amp;C'!#REF!,$B89)+SUMIFS('3.2_FIN'!K:K,'3.2_FIN'!#REF!,$B89)+SUMIFS('3.3_FAC'!K:K,'3.3_FAC'!#REF!,$B89)+SUMIFS('3.4_DOR'!K:K,'3.4_DOR'!#REF!,$B89)+SUMIFS('4.1.1_HC'!K:K,'4.1.1_HC'!N:N,$B89)+SUMIFS('4.1.2_VN'!K:K,'4.1.2_VN'!N:N,$B89)+SUMIFS('4.2.1_HV'!K:K,'4.2.1_HV'!N:N,$B89)+SUMIFS('4.2.2_EL'!K:K,'4.2.2_EL'!N:N,$B89)+SUMIFS('4.2.3_GR'!K:K,'4.2.3_GR'!N:N,$B89)+SUMIFS('4.2.4_LN'!K:K,'4.2.4_LN'!N:N,$B89)+SUMIFS('4.2.5_LGT'!K:K,'4.2.5_LGT'!N:N,$B89)+SUMIFS('4.2.6_FA'!K:K,'4.2.6_FA'!N:N,$B89)+SUMIFS('4.2.7_CCTV'!K:K,'4.2.7_CCTV'!N:N,$B89)+SUMIFS('4.2.8_ITS'!K:K,'4.2.8_ITS'!N:N,$B89)+SUMIFS('4.2.9_PA'!K:K,'4.2.9_PA'!N:N,$B89)+SUMIFS('4.2.10_BMS'!K:K,'4.2.10_BMS'!N:N,$B89)+SUMIFS('4.2.11_TV'!K:K,'4.2.11_TV'!N:N,$B89)+SUMIFS('4.2.12_TEL'!K:K,'4.2.12_TEL'!N:N,$B89)+SUMIFS('4.2.13_LCK'!K:K,'4.2.13_LCK'!N:N,$B89)+SUMIFS('4.3.1_PL'!K:K,'4.3.1_PL'!N:N,$B89)+SUMIFS('4.3.2_SW'!K:K,'4.3.2_SW'!N:N,$B89)+SUMIFS('4.3.3_FF'!K:K,'4.3.3_FF'!N:N,$B89)+SUMIFS('4.3.4_DN'!K:K,'4.3.4_DN'!N:N,$B89)+SUMIFS('4.3.5_GAS'!K:K,'4.3.5_GAS'!N:N,$B89)+SUMIFS('4.4.1_VT'!K:K,'4.4.1_VT'!N:N,$B89)+SUMIFS('4.4.2_AC'!K:K,'4.4.2_AC'!N:N,$B89)+SUMIFS('5.1_FF'!K:K,'5.1_FF'!N:N,$B89)+SUMIFS('5.2_MF'!K:K,'5.2_MF'!N:N,$B89)+SUMIFS('5.3_FX'!K:K,'5.3_FX'!N:N,$B89)+SUMIFS('5.4_AL'!K:K,'5.4_AL'!N:N,$B89)+SUMIFS('5.5_EQ'!K:K,'5.5_EQ'!N:N,$B89)+SUMIFS('6.0_UT'!K:K,'6.0_UT'!N:N,$B89)+SUMIFS('7.1_HS'!K:K,'7.1_HS'!N:N,$B89)+SUMIFS('7.2_SS'!K:K,'7.2_SS'!N:N,$B89)+SUMIFS('8.0_CL'!K:K,'8.0_CL'!N:N,$B89)</f>
        <v/>
      </c>
      <c r="G89" s="235">
        <f>D89+E89+F89+SUMIFS('9.0_COH'!F:F,'9.0_COH'!H:H,$B89)+SUMIFS('10_LPC'!F:F,'10_LPC'!H:H,$B89)+SUMIFS('11_SRC'!F:F,'11_SRC'!H:H,$B89)+SUMIFS('12_DSG'!F:F,'12_DSG'!H:H,$B89)+SUMIFS('13_CMA'!F:F,'13_CMA'!H:H,$B89)+SUMIFS('14_PER'!F:F,'14_PER'!H:H,$B89)+SUMIFS('15_FIN'!F:F,'15_FIN'!H:H,$B89)+SUMIFS('16_MRK'!F:F,'16_MRK'!H:H,$B89)+SUMIFS('17_ADM'!F:F,'17_ADM'!H:H,$B89)+SUMIFS('18_PER'!F:F,'18_PER'!H:H,$B89)+SUMIFS('19_SFT'!F:F,'19_SFT'!H:H,$B89)+SUMIFS('20_BRD'!F:F,'20_BRD'!H:H,$B89)+SUMIFS('21_PRF'!F:F,'21_PRF'!H:H,$B89)+SUMIFS('22_BDV'!F:F,'22_BDV'!H:H,$B89)</f>
        <v/>
      </c>
      <c r="H89" s="236">
        <f>IFERROR(G89/$G$180,"-")</f>
        <v/>
      </c>
    </row>
    <row r="90" outlineLevel="1" ht="15" customHeight="1">
      <c r="B90" s="96" t="inlineStr">
        <is>
          <t>6.03</t>
        </is>
      </c>
      <c r="C90" s="87" t="inlineStr">
        <is>
          <t>ლიფტი (სახანძრო, სამგზავრო)</t>
        </is>
      </c>
      <c r="D90" s="235">
        <f>SUMIFS('1.0_PRE'!G:G,'1.0_PRE'!#REF!,$B90)+SUMIFS('2.1_ERT'!G:G,'2.1_ERT'!#REF!,$B90)+SUMIFS('2.2_SUB'!G:G,'2.2_SUB'!N:N,$B90)+SUMIFS('2.3_STR'!G:G,'2.3_STR'!#REF!,$B90)+SUMIFS('3.1_SH&amp;C'!G:G,'3.1_SH&amp;C'!#REF!,$B90)+SUMIFS('3.2_FIN'!G:G,'3.2_FIN'!#REF!,$B90)+SUMIFS('3.3_FAC'!G:G,'3.3_FAC'!#REF!,$B90)+SUMIFS('3.4_DOR'!G:G,'3.4_DOR'!#REF!,$B90)+SUMIFS('4.1.1_HC'!G:G,'4.1.1_HC'!N:N,$B90)+SUMIFS('4.1.2_VN'!G:G,'4.1.2_VN'!N:N,$B90)+SUMIFS('4.2.1_HV'!G:G,'4.2.1_HV'!N:N,$B90)+SUMIFS('4.2.2_EL'!G:G,'4.2.2_EL'!N:N,$B90)+SUMIFS('4.2.3_GR'!G:G,'4.2.3_GR'!N:N,$B90)+SUMIFS('4.2.4_LN'!G:G,'4.2.4_LN'!N:N,$B90)+SUMIFS('4.2.5_LGT'!G:G,'4.2.5_LGT'!N:N,$B90)+SUMIFS('4.2.6_FA'!G:G,'4.2.6_FA'!N:N,$B90)+SUMIFS('4.2.7_CCTV'!G:G,'4.2.7_CCTV'!N:N,$B90)+SUMIFS('4.2.8_ITS'!G:G,'4.2.8_ITS'!N:N,$B90)+SUMIFS('4.2.9_PA'!G:G,'4.2.9_PA'!N:N,$B90)+SUMIFS('4.2.10_BMS'!G:G,'4.2.10_BMS'!N:N,$B90)+SUMIFS('4.2.11_TV'!G:G,'4.2.11_TV'!N:N,$B90)+SUMIFS('4.2.12_TEL'!G:G,'4.2.12_TEL'!N:N,$B90)+SUMIFS('4.2.13_LCK'!G:G,'4.2.13_LCK'!N:N,$B90)+SUMIFS('4.3.1_PL'!G:G,'4.3.1_PL'!N:N,$B90)+SUMIFS('4.3.2_SW'!G:G,'4.3.2_SW'!N:N,$B90)+SUMIFS('4.3.3_FF'!G:G,'4.3.3_FF'!N:N,$B90)+SUMIFS('4.3.4_DN'!G:G,'4.3.4_DN'!N:N,$B90)+SUMIFS('4.3.5_GAS'!G:G,'4.3.5_GAS'!N:N,$B90)+SUMIFS('4.4.1_VT'!G:G,'4.4.1_VT'!N:N,$B90)+SUMIFS('4.4.2_AC'!G:G,'4.4.2_AC'!N:N,$B90)+SUMIFS('5.1_FF'!G:G,'5.1_FF'!N:N,$B90)+SUMIFS('5.2_MF'!G:G,'5.2_MF'!N:N,$B90)+SUMIFS('5.3_FX'!G:G,'5.3_FX'!N:N,$B90)+SUMIFS('5.4_AL'!G:G,'5.4_AL'!N:N,$B90)+SUMIFS('5.5_EQ'!G:G,'5.5_EQ'!N:N,$B90)+SUMIFS('6.0_UT'!G:G,'6.0_UT'!N:N,$B90)+SUMIFS('7.1_HS'!G:G,'7.1_HS'!N:N,$B90)+SUMIFS('7.2_SS'!G:G,'7.2_SS'!N:N,$B90)+SUMIFS('8.0_CL'!G:G,'8.0_CL'!N:N,$B90)</f>
        <v/>
      </c>
      <c r="E90" s="235">
        <f>SUMIFS('1.0_PRE'!I:I,'1.0_PRE'!#REF!,$B90)+SUMIFS('2.1_ERT'!I:I,'2.1_ERT'!#REF!,$B90)+SUMIFS('2.2_SUB'!I:I,'2.2_SUB'!N:N,$B90)+SUMIFS('2.3_STR'!I:I,'2.3_STR'!#REF!,$B90)+SUMIFS('3.1_SH&amp;C'!I:I,'3.1_SH&amp;C'!#REF!,$B90)+SUMIFS('3.2_FIN'!I:I,'3.2_FIN'!#REF!,$B90)+SUMIFS('3.3_FAC'!I:I,'3.3_FAC'!#REF!,$B90)+SUMIFS('3.4_DOR'!I:I,'3.4_DOR'!#REF!,$B90)+SUMIFS('4.1.1_HC'!I:I,'4.1.1_HC'!N:N,$B90)+SUMIFS('4.1.2_VN'!I:I,'4.1.2_VN'!N:N,$B90)+SUMIFS('4.2.1_HV'!I:I,'4.2.1_HV'!N:N,$B90)+SUMIFS('4.2.2_EL'!I:I,'4.2.2_EL'!N:N,$B90)+SUMIFS('4.2.3_GR'!I:I,'4.2.3_GR'!N:N,$B90)+SUMIFS('4.2.4_LN'!I:I,'4.2.4_LN'!N:N,$B90)+SUMIFS('4.2.5_LGT'!I:I,'4.2.5_LGT'!N:N,$B90)+SUMIFS('4.2.6_FA'!I:I,'4.2.6_FA'!N:N,$B90)+SUMIFS('4.2.7_CCTV'!I:I,'4.2.7_CCTV'!N:N,$B90)+SUMIFS('4.2.8_ITS'!I:I,'4.2.8_ITS'!N:N,$B90)+SUMIFS('4.2.9_PA'!I:I,'4.2.9_PA'!N:N,$B90)+SUMIFS('4.2.10_BMS'!I:I,'4.2.10_BMS'!N:N,$B90)+SUMIFS('4.2.11_TV'!I:I,'4.2.11_TV'!N:N,$B90)+SUMIFS('4.2.12_TEL'!I:I,'4.2.12_TEL'!N:N,$B90)+SUMIFS('4.2.13_LCK'!I:I,'4.2.13_LCK'!N:N,$B90)+SUMIFS('4.3.1_PL'!I:I,'4.3.1_PL'!N:N,$B90)+SUMIFS('4.3.2_SW'!I:I,'4.3.2_SW'!N:N,$B90)+SUMIFS('4.3.3_FF'!I:I,'4.3.3_FF'!N:N,$B90)+SUMIFS('4.3.4_DN'!I:I,'4.3.4_DN'!N:N,$B90)+SUMIFS('4.3.5_GAS'!I:I,'4.3.5_GAS'!N:N,$B90)+SUMIFS('4.4.1_VT'!I:I,'4.4.1_VT'!N:N,$B90)+SUMIFS('4.4.2_AC'!I:I,'4.4.2_AC'!N:N,$B90)+SUMIFS('5.1_FF'!I:I,'5.1_FF'!N:N,$B90)+SUMIFS('5.2_MF'!I:I,'5.2_MF'!N:N,$B90)+SUMIFS('5.3_FX'!I:I,'5.3_FX'!N:N,$B90)+SUMIFS('5.4_AL'!I:I,'5.4_AL'!N:N,$B90)+SUMIFS('5.5_EQ'!I:I,'5.5_EQ'!N:N,$B90)+SUMIFS('6.0_UT'!I:I,'6.0_UT'!N:N,$B90)+SUMIFS('7.1_HS'!I:I,'7.1_HS'!N:N,$B90)+SUMIFS('7.2_SS'!I:I,'7.2_SS'!N:N,$B90)+SUMIFS('8.0_CL'!I:I,'8.0_CL'!N:N,$B90)</f>
        <v/>
      </c>
      <c r="F90" s="235">
        <f>SUMIFS('1.0_PRE'!K:K,'1.0_PRE'!#REF!,$B90)+SUMIFS('2.1_ERT'!K:K,'2.1_ERT'!#REF!,$B90)+SUMIFS('2.2_SUB'!K:K,'2.2_SUB'!N:N,$B90)+SUMIFS('2.3_STR'!K:K,'2.3_STR'!#REF!,$B90)+SUMIFS('3.1_SH&amp;C'!K:K,'3.1_SH&amp;C'!#REF!,$B90)+SUMIFS('3.2_FIN'!K:K,'3.2_FIN'!#REF!,$B90)+SUMIFS('3.3_FAC'!K:K,'3.3_FAC'!#REF!,$B90)+SUMIFS('3.4_DOR'!K:K,'3.4_DOR'!#REF!,$B90)+SUMIFS('4.1.1_HC'!K:K,'4.1.1_HC'!N:N,$B90)+SUMIFS('4.1.2_VN'!K:K,'4.1.2_VN'!N:N,$B90)+SUMIFS('4.2.1_HV'!K:K,'4.2.1_HV'!N:N,$B90)+SUMIFS('4.2.2_EL'!K:K,'4.2.2_EL'!N:N,$B90)+SUMIFS('4.2.3_GR'!K:K,'4.2.3_GR'!N:N,$B90)+SUMIFS('4.2.4_LN'!K:K,'4.2.4_LN'!N:N,$B90)+SUMIFS('4.2.5_LGT'!K:K,'4.2.5_LGT'!N:N,$B90)+SUMIFS('4.2.6_FA'!K:K,'4.2.6_FA'!N:N,$B90)+SUMIFS('4.2.7_CCTV'!K:K,'4.2.7_CCTV'!N:N,$B90)+SUMIFS('4.2.8_ITS'!K:K,'4.2.8_ITS'!N:N,$B90)+SUMIFS('4.2.9_PA'!K:K,'4.2.9_PA'!N:N,$B90)+SUMIFS('4.2.10_BMS'!K:K,'4.2.10_BMS'!N:N,$B90)+SUMIFS('4.2.11_TV'!K:K,'4.2.11_TV'!N:N,$B90)+SUMIFS('4.2.12_TEL'!K:K,'4.2.12_TEL'!N:N,$B90)+SUMIFS('4.2.13_LCK'!K:K,'4.2.13_LCK'!N:N,$B90)+SUMIFS('4.3.1_PL'!K:K,'4.3.1_PL'!N:N,$B90)+SUMIFS('4.3.2_SW'!K:K,'4.3.2_SW'!N:N,$B90)+SUMIFS('4.3.3_FF'!K:K,'4.3.3_FF'!N:N,$B90)+SUMIFS('4.3.4_DN'!K:K,'4.3.4_DN'!N:N,$B90)+SUMIFS('4.3.5_GAS'!K:K,'4.3.5_GAS'!N:N,$B90)+SUMIFS('4.4.1_VT'!K:K,'4.4.1_VT'!N:N,$B90)+SUMIFS('4.4.2_AC'!K:K,'4.4.2_AC'!N:N,$B90)+SUMIFS('5.1_FF'!K:K,'5.1_FF'!N:N,$B90)+SUMIFS('5.2_MF'!K:K,'5.2_MF'!N:N,$B90)+SUMIFS('5.3_FX'!K:K,'5.3_FX'!N:N,$B90)+SUMIFS('5.4_AL'!K:K,'5.4_AL'!N:N,$B90)+SUMIFS('5.5_EQ'!K:K,'5.5_EQ'!N:N,$B90)+SUMIFS('6.0_UT'!K:K,'6.0_UT'!N:N,$B90)+SUMIFS('7.1_HS'!K:K,'7.1_HS'!N:N,$B90)+SUMIFS('7.2_SS'!K:K,'7.2_SS'!N:N,$B90)+SUMIFS('8.0_CL'!K:K,'8.0_CL'!N:N,$B90)</f>
        <v/>
      </c>
      <c r="G90" s="235">
        <f>D90+E90+F90+SUMIFS('9.0_COH'!F:F,'9.0_COH'!H:H,$B90)+SUMIFS('10_LPC'!F:F,'10_LPC'!H:H,$B90)+SUMIFS('11_SRC'!F:F,'11_SRC'!H:H,$B90)+SUMIFS('12_DSG'!F:F,'12_DSG'!H:H,$B90)+SUMIFS('13_CMA'!F:F,'13_CMA'!H:H,$B90)+SUMIFS('14_PER'!F:F,'14_PER'!H:H,$B90)+SUMIFS('15_FIN'!F:F,'15_FIN'!H:H,$B90)+SUMIFS('16_MRK'!F:F,'16_MRK'!H:H,$B90)+SUMIFS('17_ADM'!F:F,'17_ADM'!H:H,$B90)+SUMIFS('18_PER'!F:F,'18_PER'!H:H,$B90)+SUMIFS('19_SFT'!F:F,'19_SFT'!H:H,$B90)+SUMIFS('20_BRD'!F:F,'20_BRD'!H:H,$B90)+SUMIFS('21_PRF'!F:F,'21_PRF'!H:H,$B90)+SUMIFS('22_BDV'!F:F,'22_BDV'!H:H,$B90)</f>
        <v/>
      </c>
      <c r="H90" s="236">
        <f>IFERROR(G90/$G$180,"-")</f>
        <v/>
      </c>
    </row>
    <row r="91" outlineLevel="1" ht="15" customHeight="1">
      <c r="B91" s="96" t="inlineStr">
        <is>
          <t>6.04</t>
        </is>
      </c>
      <c r="C91" s="87" t="inlineStr">
        <is>
          <t>სამზარეულოს ლიფტი</t>
        </is>
      </c>
      <c r="D91" s="235">
        <f>SUMIFS('1.0_PRE'!G:G,'1.0_PRE'!#REF!,$B91)+SUMIFS('2.1_ERT'!G:G,'2.1_ERT'!#REF!,$B91)+SUMIFS('2.2_SUB'!G:G,'2.2_SUB'!N:N,$B91)+SUMIFS('2.3_STR'!G:G,'2.3_STR'!#REF!,$B91)+SUMIFS('3.1_SH&amp;C'!G:G,'3.1_SH&amp;C'!#REF!,$B91)+SUMIFS('3.2_FIN'!G:G,'3.2_FIN'!#REF!,$B91)+SUMIFS('3.3_FAC'!G:G,'3.3_FAC'!#REF!,$B91)+SUMIFS('3.4_DOR'!G:G,'3.4_DOR'!#REF!,$B91)+SUMIFS('4.1.1_HC'!G:G,'4.1.1_HC'!N:N,$B91)+SUMIFS('4.1.2_VN'!G:G,'4.1.2_VN'!N:N,$B91)+SUMIFS('4.2.1_HV'!G:G,'4.2.1_HV'!N:N,$B91)+SUMIFS('4.2.2_EL'!G:G,'4.2.2_EL'!N:N,$B91)+SUMIFS('4.2.3_GR'!G:G,'4.2.3_GR'!N:N,$B91)+SUMIFS('4.2.4_LN'!G:G,'4.2.4_LN'!N:N,$B91)+SUMIFS('4.2.5_LGT'!G:G,'4.2.5_LGT'!N:N,$B91)+SUMIFS('4.2.6_FA'!G:G,'4.2.6_FA'!N:N,$B91)+SUMIFS('4.2.7_CCTV'!G:G,'4.2.7_CCTV'!N:N,$B91)+SUMIFS('4.2.8_ITS'!G:G,'4.2.8_ITS'!N:N,$B91)+SUMIFS('4.2.9_PA'!G:G,'4.2.9_PA'!N:N,$B91)+SUMIFS('4.2.10_BMS'!G:G,'4.2.10_BMS'!N:N,$B91)+SUMIFS('4.2.11_TV'!G:G,'4.2.11_TV'!N:N,$B91)+SUMIFS('4.2.12_TEL'!G:G,'4.2.12_TEL'!N:N,$B91)+SUMIFS('4.2.13_LCK'!G:G,'4.2.13_LCK'!N:N,$B91)+SUMIFS('4.3.1_PL'!G:G,'4.3.1_PL'!N:N,$B91)+SUMIFS('4.3.2_SW'!G:G,'4.3.2_SW'!N:N,$B91)+SUMIFS('4.3.3_FF'!G:G,'4.3.3_FF'!N:N,$B91)+SUMIFS('4.3.4_DN'!G:G,'4.3.4_DN'!N:N,$B91)+SUMIFS('4.3.5_GAS'!G:G,'4.3.5_GAS'!N:N,$B91)+SUMIFS('4.4.1_VT'!G:G,'4.4.1_VT'!N:N,$B91)+SUMIFS('4.4.2_AC'!G:G,'4.4.2_AC'!N:N,$B91)+SUMIFS('5.1_FF'!G:G,'5.1_FF'!N:N,$B91)+SUMIFS('5.2_MF'!G:G,'5.2_MF'!N:N,$B91)+SUMIFS('5.3_FX'!G:G,'5.3_FX'!N:N,$B91)+SUMIFS('5.4_AL'!G:G,'5.4_AL'!N:N,$B91)+SUMIFS('5.5_EQ'!G:G,'5.5_EQ'!N:N,$B91)+SUMIFS('6.0_UT'!G:G,'6.0_UT'!N:N,$B91)+SUMIFS('7.1_HS'!G:G,'7.1_HS'!N:N,$B91)+SUMIFS('7.2_SS'!G:G,'7.2_SS'!N:N,$B91)+SUMIFS('8.0_CL'!G:G,'8.0_CL'!N:N,$B91)</f>
        <v/>
      </c>
      <c r="E91" s="235">
        <f>SUMIFS('1.0_PRE'!I:I,'1.0_PRE'!#REF!,$B91)+SUMIFS('2.1_ERT'!I:I,'2.1_ERT'!#REF!,$B91)+SUMIFS('2.2_SUB'!I:I,'2.2_SUB'!N:N,$B91)+SUMIFS('2.3_STR'!I:I,'2.3_STR'!#REF!,$B91)+SUMIFS('3.1_SH&amp;C'!I:I,'3.1_SH&amp;C'!#REF!,$B91)+SUMIFS('3.2_FIN'!I:I,'3.2_FIN'!#REF!,$B91)+SUMIFS('3.3_FAC'!I:I,'3.3_FAC'!#REF!,$B91)+SUMIFS('3.4_DOR'!I:I,'3.4_DOR'!#REF!,$B91)+SUMIFS('4.1.1_HC'!I:I,'4.1.1_HC'!N:N,$B91)+SUMIFS('4.1.2_VN'!I:I,'4.1.2_VN'!N:N,$B91)+SUMIFS('4.2.1_HV'!I:I,'4.2.1_HV'!N:N,$B91)+SUMIFS('4.2.2_EL'!I:I,'4.2.2_EL'!N:N,$B91)+SUMIFS('4.2.3_GR'!I:I,'4.2.3_GR'!N:N,$B91)+SUMIFS('4.2.4_LN'!I:I,'4.2.4_LN'!N:N,$B91)+SUMIFS('4.2.5_LGT'!I:I,'4.2.5_LGT'!N:N,$B91)+SUMIFS('4.2.6_FA'!I:I,'4.2.6_FA'!N:N,$B91)+SUMIFS('4.2.7_CCTV'!I:I,'4.2.7_CCTV'!N:N,$B91)+SUMIFS('4.2.8_ITS'!I:I,'4.2.8_ITS'!N:N,$B91)+SUMIFS('4.2.9_PA'!I:I,'4.2.9_PA'!N:N,$B91)+SUMIFS('4.2.10_BMS'!I:I,'4.2.10_BMS'!N:N,$B91)+SUMIFS('4.2.11_TV'!I:I,'4.2.11_TV'!N:N,$B91)+SUMIFS('4.2.12_TEL'!I:I,'4.2.12_TEL'!N:N,$B91)+SUMIFS('4.2.13_LCK'!I:I,'4.2.13_LCK'!N:N,$B91)+SUMIFS('4.3.1_PL'!I:I,'4.3.1_PL'!N:N,$B91)+SUMIFS('4.3.2_SW'!I:I,'4.3.2_SW'!N:N,$B91)+SUMIFS('4.3.3_FF'!I:I,'4.3.3_FF'!N:N,$B91)+SUMIFS('4.3.4_DN'!I:I,'4.3.4_DN'!N:N,$B91)+SUMIFS('4.3.5_GAS'!I:I,'4.3.5_GAS'!N:N,$B91)+SUMIFS('4.4.1_VT'!I:I,'4.4.1_VT'!N:N,$B91)+SUMIFS('4.4.2_AC'!I:I,'4.4.2_AC'!N:N,$B91)+SUMIFS('5.1_FF'!I:I,'5.1_FF'!N:N,$B91)+SUMIFS('5.2_MF'!I:I,'5.2_MF'!N:N,$B91)+SUMIFS('5.3_FX'!I:I,'5.3_FX'!N:N,$B91)+SUMIFS('5.4_AL'!I:I,'5.4_AL'!N:N,$B91)+SUMIFS('5.5_EQ'!I:I,'5.5_EQ'!N:N,$B91)+SUMIFS('6.0_UT'!I:I,'6.0_UT'!N:N,$B91)+SUMIFS('7.1_HS'!I:I,'7.1_HS'!N:N,$B91)+SUMIFS('7.2_SS'!I:I,'7.2_SS'!N:N,$B91)+SUMIFS('8.0_CL'!I:I,'8.0_CL'!N:N,$B91)</f>
        <v/>
      </c>
      <c r="F91" s="235">
        <f>SUMIFS('1.0_PRE'!K:K,'1.0_PRE'!#REF!,$B91)+SUMIFS('2.1_ERT'!K:K,'2.1_ERT'!#REF!,$B91)+SUMIFS('2.2_SUB'!K:K,'2.2_SUB'!N:N,$B91)+SUMIFS('2.3_STR'!K:K,'2.3_STR'!#REF!,$B91)+SUMIFS('3.1_SH&amp;C'!K:K,'3.1_SH&amp;C'!#REF!,$B91)+SUMIFS('3.2_FIN'!K:K,'3.2_FIN'!#REF!,$B91)+SUMIFS('3.3_FAC'!K:K,'3.3_FAC'!#REF!,$B91)+SUMIFS('3.4_DOR'!K:K,'3.4_DOR'!#REF!,$B91)+SUMIFS('4.1.1_HC'!K:K,'4.1.1_HC'!N:N,$B91)+SUMIFS('4.1.2_VN'!K:K,'4.1.2_VN'!N:N,$B91)+SUMIFS('4.2.1_HV'!K:K,'4.2.1_HV'!N:N,$B91)+SUMIFS('4.2.2_EL'!K:K,'4.2.2_EL'!N:N,$B91)+SUMIFS('4.2.3_GR'!K:K,'4.2.3_GR'!N:N,$B91)+SUMIFS('4.2.4_LN'!K:K,'4.2.4_LN'!N:N,$B91)+SUMIFS('4.2.5_LGT'!K:K,'4.2.5_LGT'!N:N,$B91)+SUMIFS('4.2.6_FA'!K:K,'4.2.6_FA'!N:N,$B91)+SUMIFS('4.2.7_CCTV'!K:K,'4.2.7_CCTV'!N:N,$B91)+SUMIFS('4.2.8_ITS'!K:K,'4.2.8_ITS'!N:N,$B91)+SUMIFS('4.2.9_PA'!K:K,'4.2.9_PA'!N:N,$B91)+SUMIFS('4.2.10_BMS'!K:K,'4.2.10_BMS'!N:N,$B91)+SUMIFS('4.2.11_TV'!K:K,'4.2.11_TV'!N:N,$B91)+SUMIFS('4.2.12_TEL'!K:K,'4.2.12_TEL'!N:N,$B91)+SUMIFS('4.2.13_LCK'!K:K,'4.2.13_LCK'!N:N,$B91)+SUMIFS('4.3.1_PL'!K:K,'4.3.1_PL'!N:N,$B91)+SUMIFS('4.3.2_SW'!K:K,'4.3.2_SW'!N:N,$B91)+SUMIFS('4.3.3_FF'!K:K,'4.3.3_FF'!N:N,$B91)+SUMIFS('4.3.4_DN'!K:K,'4.3.4_DN'!N:N,$B91)+SUMIFS('4.3.5_GAS'!K:K,'4.3.5_GAS'!N:N,$B91)+SUMIFS('4.4.1_VT'!K:K,'4.4.1_VT'!N:N,$B91)+SUMIFS('4.4.2_AC'!K:K,'4.4.2_AC'!N:N,$B91)+SUMIFS('5.1_FF'!K:K,'5.1_FF'!N:N,$B91)+SUMIFS('5.2_MF'!K:K,'5.2_MF'!N:N,$B91)+SUMIFS('5.3_FX'!K:K,'5.3_FX'!N:N,$B91)+SUMIFS('5.4_AL'!K:K,'5.4_AL'!N:N,$B91)+SUMIFS('5.5_EQ'!K:K,'5.5_EQ'!N:N,$B91)+SUMIFS('6.0_UT'!K:K,'6.0_UT'!N:N,$B91)+SUMIFS('7.1_HS'!K:K,'7.1_HS'!N:N,$B91)+SUMIFS('7.2_SS'!K:K,'7.2_SS'!N:N,$B91)+SUMIFS('8.0_CL'!K:K,'8.0_CL'!N:N,$B91)</f>
        <v/>
      </c>
      <c r="G91" s="235">
        <f>D91+E91+F91+SUMIFS('9.0_COH'!F:F,'9.0_COH'!H:H,$B91)+SUMIFS('10_LPC'!F:F,'10_LPC'!H:H,$B91)+SUMIFS('11_SRC'!F:F,'11_SRC'!H:H,$B91)+SUMIFS('12_DSG'!F:F,'12_DSG'!H:H,$B91)+SUMIFS('13_CMA'!F:F,'13_CMA'!H:H,$B91)+SUMIFS('14_PER'!F:F,'14_PER'!H:H,$B91)+SUMIFS('15_FIN'!F:F,'15_FIN'!H:H,$B91)+SUMIFS('16_MRK'!F:F,'16_MRK'!H:H,$B91)+SUMIFS('17_ADM'!F:F,'17_ADM'!H:H,$B91)+SUMIFS('18_PER'!F:F,'18_PER'!H:H,$B91)+SUMIFS('19_SFT'!F:F,'19_SFT'!H:H,$B91)+SUMIFS('20_BRD'!F:F,'20_BRD'!H:H,$B91)+SUMIFS('21_PRF'!F:F,'21_PRF'!H:H,$B91)+SUMIFS('22_BDV'!F:F,'22_BDV'!H:H,$B91)</f>
        <v/>
      </c>
      <c r="H91" s="236">
        <f>IFERROR(G91/$G$180,"-")</f>
        <v/>
      </c>
    </row>
    <row r="92" outlineLevel="1" ht="15" customHeight="1">
      <c r="B92" s="96" t="inlineStr">
        <is>
          <t>6.05</t>
        </is>
      </c>
      <c r="C92" s="87" t="inlineStr">
        <is>
          <t>ტრანსპორტი და ლოჯისტიკა</t>
        </is>
      </c>
      <c r="D92" s="235">
        <f>SUMIFS('1.0_PRE'!G:G,'1.0_PRE'!#REF!,$B92)+SUMIFS('2.1_ERT'!G:G,'2.1_ERT'!#REF!,$B92)+SUMIFS('2.2_SUB'!G:G,'2.2_SUB'!N:N,$B92)+SUMIFS('2.3_STR'!G:G,'2.3_STR'!#REF!,$B92)+SUMIFS('3.1_SH&amp;C'!G:G,'3.1_SH&amp;C'!#REF!,$B92)+SUMIFS('3.2_FIN'!G:G,'3.2_FIN'!#REF!,$B92)+SUMIFS('3.3_FAC'!G:G,'3.3_FAC'!#REF!,$B92)+SUMIFS('3.4_DOR'!G:G,'3.4_DOR'!#REF!,$B92)+SUMIFS('4.1.1_HC'!G:G,'4.1.1_HC'!N:N,$B92)+SUMIFS('4.1.2_VN'!G:G,'4.1.2_VN'!N:N,$B92)+SUMIFS('4.2.1_HV'!G:G,'4.2.1_HV'!N:N,$B92)+SUMIFS('4.2.2_EL'!G:G,'4.2.2_EL'!N:N,$B92)+SUMIFS('4.2.3_GR'!G:G,'4.2.3_GR'!N:N,$B92)+SUMIFS('4.2.4_LN'!G:G,'4.2.4_LN'!N:N,$B92)+SUMIFS('4.2.5_LGT'!G:G,'4.2.5_LGT'!N:N,$B92)+SUMIFS('4.2.6_FA'!G:G,'4.2.6_FA'!N:N,$B92)+SUMIFS('4.2.7_CCTV'!G:G,'4.2.7_CCTV'!N:N,$B92)+SUMIFS('4.2.8_ITS'!G:G,'4.2.8_ITS'!N:N,$B92)+SUMIFS('4.2.9_PA'!G:G,'4.2.9_PA'!N:N,$B92)+SUMIFS('4.2.10_BMS'!G:G,'4.2.10_BMS'!N:N,$B92)+SUMIFS('4.2.11_TV'!G:G,'4.2.11_TV'!N:N,$B92)+SUMIFS('4.2.12_TEL'!G:G,'4.2.12_TEL'!N:N,$B92)+SUMIFS('4.2.13_LCK'!G:G,'4.2.13_LCK'!N:N,$B92)+SUMIFS('4.3.1_PL'!G:G,'4.3.1_PL'!N:N,$B92)+SUMIFS('4.3.2_SW'!G:G,'4.3.2_SW'!N:N,$B92)+SUMIFS('4.3.3_FF'!G:G,'4.3.3_FF'!N:N,$B92)+SUMIFS('4.3.4_DN'!G:G,'4.3.4_DN'!N:N,$B92)+SUMIFS('4.3.5_GAS'!G:G,'4.3.5_GAS'!N:N,$B92)+SUMIFS('4.4.1_VT'!G:G,'4.4.1_VT'!N:N,$B92)+SUMIFS('4.4.2_AC'!G:G,'4.4.2_AC'!N:N,$B92)+SUMIFS('5.1_FF'!G:G,'5.1_FF'!N:N,$B92)+SUMIFS('5.2_MF'!G:G,'5.2_MF'!N:N,$B92)+SUMIFS('5.3_FX'!G:G,'5.3_FX'!N:N,$B92)+SUMIFS('5.4_AL'!G:G,'5.4_AL'!N:N,$B92)+SUMIFS('5.5_EQ'!G:G,'5.5_EQ'!N:N,$B92)+SUMIFS('6.0_UT'!G:G,'6.0_UT'!N:N,$B92)+SUMIFS('7.1_HS'!G:G,'7.1_HS'!N:N,$B92)+SUMIFS('7.2_SS'!G:G,'7.2_SS'!N:N,$B92)+SUMIFS('8.0_CL'!G:G,'8.0_CL'!N:N,$B92)</f>
        <v/>
      </c>
      <c r="E92" s="235">
        <f>SUMIFS('1.0_PRE'!I:I,'1.0_PRE'!#REF!,$B92)+SUMIFS('2.1_ERT'!I:I,'2.1_ERT'!#REF!,$B92)+SUMIFS('2.2_SUB'!I:I,'2.2_SUB'!N:N,$B92)+SUMIFS('2.3_STR'!I:I,'2.3_STR'!#REF!,$B92)+SUMIFS('3.1_SH&amp;C'!I:I,'3.1_SH&amp;C'!#REF!,$B92)+SUMIFS('3.2_FIN'!I:I,'3.2_FIN'!#REF!,$B92)+SUMIFS('3.3_FAC'!I:I,'3.3_FAC'!#REF!,$B92)+SUMIFS('3.4_DOR'!I:I,'3.4_DOR'!#REF!,$B92)+SUMIFS('4.1.1_HC'!I:I,'4.1.1_HC'!N:N,$B92)+SUMIFS('4.1.2_VN'!I:I,'4.1.2_VN'!N:N,$B92)+SUMIFS('4.2.1_HV'!I:I,'4.2.1_HV'!N:N,$B92)+SUMIFS('4.2.2_EL'!I:I,'4.2.2_EL'!N:N,$B92)+SUMIFS('4.2.3_GR'!I:I,'4.2.3_GR'!N:N,$B92)+SUMIFS('4.2.4_LN'!I:I,'4.2.4_LN'!N:N,$B92)+SUMIFS('4.2.5_LGT'!I:I,'4.2.5_LGT'!N:N,$B92)+SUMIFS('4.2.6_FA'!I:I,'4.2.6_FA'!N:N,$B92)+SUMIFS('4.2.7_CCTV'!I:I,'4.2.7_CCTV'!N:N,$B92)+SUMIFS('4.2.8_ITS'!I:I,'4.2.8_ITS'!N:N,$B92)+SUMIFS('4.2.9_PA'!I:I,'4.2.9_PA'!N:N,$B92)+SUMIFS('4.2.10_BMS'!I:I,'4.2.10_BMS'!N:N,$B92)+SUMIFS('4.2.11_TV'!I:I,'4.2.11_TV'!N:N,$B92)+SUMIFS('4.2.12_TEL'!I:I,'4.2.12_TEL'!N:N,$B92)+SUMIFS('4.2.13_LCK'!I:I,'4.2.13_LCK'!N:N,$B92)+SUMIFS('4.3.1_PL'!I:I,'4.3.1_PL'!N:N,$B92)+SUMIFS('4.3.2_SW'!I:I,'4.3.2_SW'!N:N,$B92)+SUMIFS('4.3.3_FF'!I:I,'4.3.3_FF'!N:N,$B92)+SUMIFS('4.3.4_DN'!I:I,'4.3.4_DN'!N:N,$B92)+SUMIFS('4.3.5_GAS'!I:I,'4.3.5_GAS'!N:N,$B92)+SUMIFS('4.4.1_VT'!I:I,'4.4.1_VT'!N:N,$B92)+SUMIFS('4.4.2_AC'!I:I,'4.4.2_AC'!N:N,$B92)+SUMIFS('5.1_FF'!I:I,'5.1_FF'!N:N,$B92)+SUMIFS('5.2_MF'!I:I,'5.2_MF'!N:N,$B92)+SUMIFS('5.3_FX'!I:I,'5.3_FX'!N:N,$B92)+SUMIFS('5.4_AL'!I:I,'5.4_AL'!N:N,$B92)+SUMIFS('5.5_EQ'!I:I,'5.5_EQ'!N:N,$B92)+SUMIFS('6.0_UT'!I:I,'6.0_UT'!N:N,$B92)+SUMIFS('7.1_HS'!I:I,'7.1_HS'!N:N,$B92)+SUMIFS('7.2_SS'!I:I,'7.2_SS'!N:N,$B92)+SUMIFS('8.0_CL'!I:I,'8.0_CL'!N:N,$B92)</f>
        <v/>
      </c>
      <c r="F92" s="235">
        <f>SUMIFS('1.0_PRE'!K:K,'1.0_PRE'!#REF!,$B92)+SUMIFS('2.1_ERT'!K:K,'2.1_ERT'!#REF!,$B92)+SUMIFS('2.2_SUB'!K:K,'2.2_SUB'!N:N,$B92)+SUMIFS('2.3_STR'!K:K,'2.3_STR'!#REF!,$B92)+SUMIFS('3.1_SH&amp;C'!K:K,'3.1_SH&amp;C'!#REF!,$B92)+SUMIFS('3.2_FIN'!K:K,'3.2_FIN'!#REF!,$B92)+SUMIFS('3.3_FAC'!K:K,'3.3_FAC'!#REF!,$B92)+SUMIFS('3.4_DOR'!K:K,'3.4_DOR'!#REF!,$B92)+SUMIFS('4.1.1_HC'!K:K,'4.1.1_HC'!N:N,$B92)+SUMIFS('4.1.2_VN'!K:K,'4.1.2_VN'!N:N,$B92)+SUMIFS('4.2.1_HV'!K:K,'4.2.1_HV'!N:N,$B92)+SUMIFS('4.2.2_EL'!K:K,'4.2.2_EL'!N:N,$B92)+SUMIFS('4.2.3_GR'!K:K,'4.2.3_GR'!N:N,$B92)+SUMIFS('4.2.4_LN'!K:K,'4.2.4_LN'!N:N,$B92)+SUMIFS('4.2.5_LGT'!K:K,'4.2.5_LGT'!N:N,$B92)+SUMIFS('4.2.6_FA'!K:K,'4.2.6_FA'!N:N,$B92)+SUMIFS('4.2.7_CCTV'!K:K,'4.2.7_CCTV'!N:N,$B92)+SUMIFS('4.2.8_ITS'!K:K,'4.2.8_ITS'!N:N,$B92)+SUMIFS('4.2.9_PA'!K:K,'4.2.9_PA'!N:N,$B92)+SUMIFS('4.2.10_BMS'!K:K,'4.2.10_BMS'!N:N,$B92)+SUMIFS('4.2.11_TV'!K:K,'4.2.11_TV'!N:N,$B92)+SUMIFS('4.2.12_TEL'!K:K,'4.2.12_TEL'!N:N,$B92)+SUMIFS('4.2.13_LCK'!K:K,'4.2.13_LCK'!N:N,$B92)+SUMIFS('4.3.1_PL'!K:K,'4.3.1_PL'!N:N,$B92)+SUMIFS('4.3.2_SW'!K:K,'4.3.2_SW'!N:N,$B92)+SUMIFS('4.3.3_FF'!K:K,'4.3.3_FF'!N:N,$B92)+SUMIFS('4.3.4_DN'!K:K,'4.3.4_DN'!N:N,$B92)+SUMIFS('4.3.5_GAS'!K:K,'4.3.5_GAS'!N:N,$B92)+SUMIFS('4.4.1_VT'!K:K,'4.4.1_VT'!N:N,$B92)+SUMIFS('4.4.2_AC'!K:K,'4.4.2_AC'!N:N,$B92)+SUMIFS('5.1_FF'!K:K,'5.1_FF'!N:N,$B92)+SUMIFS('5.2_MF'!K:K,'5.2_MF'!N:N,$B92)+SUMIFS('5.3_FX'!K:K,'5.3_FX'!N:N,$B92)+SUMIFS('5.4_AL'!K:K,'5.4_AL'!N:N,$B92)+SUMIFS('5.5_EQ'!K:K,'5.5_EQ'!N:N,$B92)+SUMIFS('6.0_UT'!K:K,'6.0_UT'!N:N,$B92)+SUMIFS('7.1_HS'!K:K,'7.1_HS'!N:N,$B92)+SUMIFS('7.2_SS'!K:K,'7.2_SS'!N:N,$B92)+SUMIFS('8.0_CL'!K:K,'8.0_CL'!N:N,$B92)</f>
        <v/>
      </c>
      <c r="G92" s="235">
        <f>D92+E92+F92+SUMIFS('9.0_COH'!F:F,'9.0_COH'!H:H,$B92)+SUMIFS('10_LPC'!F:F,'10_LPC'!H:H,$B92)+SUMIFS('11_SRC'!F:F,'11_SRC'!H:H,$B92)+SUMIFS('12_DSG'!F:F,'12_DSG'!H:H,$B92)+SUMIFS('13_CMA'!F:F,'13_CMA'!H:H,$B92)+SUMIFS('14_PER'!F:F,'14_PER'!H:H,$B92)+SUMIFS('15_FIN'!F:F,'15_FIN'!H:H,$B92)+SUMIFS('16_MRK'!F:F,'16_MRK'!H:H,$B92)+SUMIFS('17_ADM'!F:F,'17_ADM'!H:H,$B92)+SUMIFS('18_PER'!F:F,'18_PER'!H:H,$B92)+SUMIFS('19_SFT'!F:F,'19_SFT'!H:H,$B92)+SUMIFS('20_BRD'!F:F,'20_BRD'!H:H,$B92)+SUMIFS('21_PRF'!F:F,'21_PRF'!H:H,$B92)+SUMIFS('22_BDV'!F:F,'22_BDV'!H:H,$B92)</f>
        <v/>
      </c>
      <c r="H92" s="236">
        <f>IFERROR(G92/$G$180,"-")</f>
        <v/>
      </c>
    </row>
    <row r="93" ht="15" customFormat="1" customHeight="1" s="21">
      <c r="A93" s="26" t="n"/>
      <c r="B93" s="97" t="inlineStr">
        <is>
          <t>7.00</t>
        </is>
      </c>
      <c r="C93" s="85" t="inlineStr">
        <is>
          <t>MEP სამუშაოები (საინჟინრო ქსელები-კომუნიკაციები)</t>
        </is>
      </c>
      <c r="D93" s="240">
        <f>SUBTOTAL(9,D94:D115)</f>
        <v/>
      </c>
      <c r="E93" s="240">
        <f>SUBTOTAL(9,E94:E115)</f>
        <v/>
      </c>
      <c r="F93" s="240">
        <f>SUBTOTAL(9,F94:F115)</f>
        <v/>
      </c>
      <c r="G93" s="240">
        <f>SUBTOTAL(9,G94:G115)</f>
        <v/>
      </c>
      <c r="H93" s="241">
        <f>IFERROR(G93/$G$180,"-")</f>
        <v/>
      </c>
      <c r="I93" s="26" t="n"/>
      <c r="J93" s="26" t="n"/>
      <c r="K93" s="26" t="n"/>
      <c r="L93" s="26" t="n"/>
      <c r="M93" s="26" t="n"/>
      <c r="N93" s="26" t="n"/>
      <c r="O93" s="26" t="n"/>
      <c r="P93" s="26" t="n"/>
      <c r="Q93" s="26" t="n"/>
      <c r="R93" s="26" t="n"/>
      <c r="S93" s="26" t="n"/>
      <c r="T93" s="26" t="n"/>
      <c r="U93" s="26" t="n"/>
      <c r="V93" s="26" t="n"/>
      <c r="W93" s="26" t="n"/>
      <c r="X93" s="26" t="n"/>
      <c r="Y93" s="26" t="n"/>
      <c r="Z93" s="26" t="n"/>
      <c r="AA93" s="26" t="n"/>
      <c r="AB93" s="26" t="n"/>
      <c r="AC93" s="26" t="n"/>
      <c r="AD93" s="26" t="n"/>
      <c r="AE93" s="26" t="n"/>
      <c r="AF93" s="26" t="n"/>
      <c r="AG93" s="26" t="n"/>
      <c r="AH93" s="26" t="n"/>
      <c r="AI93" s="26" t="n"/>
      <c r="AJ93" s="26" t="n"/>
      <c r="AK93" s="26" t="n"/>
      <c r="AL93" s="26" t="n"/>
      <c r="AM93" s="26" t="n"/>
      <c r="AN93" s="26" t="n"/>
      <c r="AO93" s="26" t="n"/>
      <c r="AP93" s="26" t="n"/>
      <c r="AQ93" s="26" t="n"/>
      <c r="AR93" s="26" t="n"/>
      <c r="AS93" s="26" t="n"/>
      <c r="AT93" s="26" t="n"/>
      <c r="AU93" s="26" t="n"/>
      <c r="AV93" s="26" t="n"/>
      <c r="AW93" s="26" t="n"/>
      <c r="AX93" s="26" t="n"/>
      <c r="AY93" s="26" t="n"/>
      <c r="AZ93" s="26" t="n"/>
      <c r="BA93" s="26" t="n"/>
      <c r="BB93" s="26" t="n"/>
      <c r="BC93" s="26" t="n"/>
      <c r="BD93" s="26" t="n"/>
      <c r="BE93" s="26" t="n"/>
      <c r="BF93" s="26" t="n"/>
      <c r="BG93" s="26" t="n"/>
      <c r="BH93" s="26" t="n"/>
      <c r="BI93" s="26" t="n"/>
      <c r="BJ93" s="26" t="n"/>
      <c r="BK93" s="26" t="n"/>
      <c r="BL93" s="26" t="n"/>
      <c r="BM93" s="26" t="n"/>
      <c r="BN93" s="26" t="n"/>
      <c r="BO93" s="26" t="n"/>
      <c r="BP93" s="26" t="n"/>
      <c r="BQ93" s="26" t="n"/>
      <c r="BR93" s="26" t="n"/>
      <c r="BS93" s="26" t="n"/>
      <c r="BT93" s="26" t="n"/>
      <c r="BU93" s="26" t="n"/>
      <c r="BV93" s="26" t="n"/>
      <c r="BW93" s="26" t="n"/>
      <c r="BX93" s="26" t="n"/>
      <c r="BY93" s="26" t="n"/>
      <c r="BZ93" s="26" t="n"/>
      <c r="CA93" s="26" t="n"/>
      <c r="CB93" s="26" t="n"/>
      <c r="CC93" s="26" t="n"/>
      <c r="CD93" s="26" t="n"/>
      <c r="CE93" s="26" t="n"/>
      <c r="CF93" s="26" t="n"/>
      <c r="CG93" s="26" t="n"/>
      <c r="CH93" s="26" t="n"/>
      <c r="CI93" s="26" t="n"/>
      <c r="CJ93" s="26" t="n"/>
      <c r="CK93" s="26" t="n"/>
      <c r="CL93" s="26" t="n"/>
      <c r="CM93" s="26" t="n"/>
      <c r="CN93" s="26" t="n"/>
      <c r="CO93" s="26" t="n"/>
      <c r="CP93" s="26" t="n"/>
      <c r="CQ93" s="26" t="n"/>
      <c r="CR93" s="26" t="n"/>
      <c r="CS93" s="26" t="n"/>
      <c r="CT93" s="26" t="n"/>
      <c r="CU93" s="26" t="n"/>
      <c r="CV93" s="26" t="n"/>
      <c r="CW93" s="26" t="n"/>
      <c r="CX93" s="26" t="n"/>
      <c r="CY93" s="26" t="n"/>
      <c r="CZ93" s="26" t="n"/>
      <c r="DA93" s="26" t="n"/>
      <c r="DB93" s="26" t="n"/>
      <c r="DC93" s="26" t="n"/>
      <c r="DD93" s="26" t="n"/>
      <c r="DE93" s="26" t="n"/>
      <c r="DF93" s="26" t="n"/>
      <c r="DG93" s="26" t="n"/>
      <c r="DH93" s="26" t="n"/>
      <c r="DI93" s="26" t="n"/>
      <c r="DJ93" s="26" t="n"/>
      <c r="DK93" s="26" t="n"/>
      <c r="DL93" s="26" t="n"/>
      <c r="DM93" s="26" t="n"/>
      <c r="DN93" s="26" t="n"/>
      <c r="DO93" s="26" t="n"/>
      <c r="DP93" s="26" t="n"/>
      <c r="DQ93" s="26" t="n"/>
      <c r="DR93" s="26" t="n"/>
      <c r="DS93" s="26" t="n"/>
      <c r="DT93" s="26" t="n"/>
      <c r="DU93" s="26" t="n"/>
      <c r="DV93" s="26" t="n"/>
      <c r="DW93" s="26" t="n"/>
      <c r="DX93" s="26" t="n"/>
      <c r="DY93" s="26" t="n"/>
      <c r="DZ93" s="26" t="n"/>
      <c r="EA93" s="26" t="n"/>
      <c r="EB93" s="26" t="n"/>
      <c r="EC93" s="26" t="n"/>
      <c r="ED93" s="26" t="n"/>
      <c r="EE93" s="26" t="n"/>
      <c r="EF93" s="26" t="n"/>
      <c r="EG93" s="26" t="n"/>
      <c r="EH93" s="26" t="n"/>
      <c r="EI93" s="26" t="n"/>
      <c r="EJ93" s="26" t="n"/>
      <c r="EK93" s="26" t="n"/>
      <c r="EL93" s="26" t="n"/>
      <c r="EM93" s="26" t="n"/>
      <c r="EN93" s="26" t="n"/>
      <c r="EO93" s="26" t="n"/>
      <c r="EP93" s="26" t="n"/>
      <c r="EQ93" s="26" t="n"/>
      <c r="ER93" s="26" t="n"/>
      <c r="ES93" s="26" t="n"/>
      <c r="ET93" s="20" t="n"/>
      <c r="EU93" s="20" t="n"/>
      <c r="EV93" s="20" t="n"/>
      <c r="EW93" s="20" t="n"/>
      <c r="EX93" s="20" t="n"/>
      <c r="EY93" s="20" t="n"/>
      <c r="EZ93" s="20" t="n"/>
      <c r="FA93" s="20" t="n"/>
      <c r="FB93" s="20" t="n"/>
      <c r="FC93" s="20" t="n"/>
      <c r="FD93" s="20" t="n"/>
      <c r="FE93" s="20" t="n"/>
      <c r="FF93" s="20" t="n"/>
      <c r="FG93" s="20" t="n"/>
      <c r="FH93" s="20" t="n"/>
      <c r="FI93" s="20" t="n"/>
      <c r="FJ93" s="20" t="n"/>
      <c r="FK93" s="20" t="n"/>
      <c r="FL93" s="20" t="n"/>
      <c r="FM93" s="20" t="n"/>
      <c r="FN93" s="20" t="n"/>
    </row>
    <row r="94" outlineLevel="1" ht="15" customHeight="1">
      <c r="B94" s="96" t="inlineStr">
        <is>
          <t>7.01</t>
        </is>
      </c>
      <c r="C94" s="87" t="inlineStr">
        <is>
          <t>ზოგადი</t>
        </is>
      </c>
      <c r="D94" s="235">
        <f>SUMIFS('1.0_PRE'!G:G,'1.0_PRE'!#REF!,$B94)+SUMIFS('2.1_ERT'!G:G,'2.1_ERT'!#REF!,$B94)+SUMIFS('2.2_SUB'!G:G,'2.2_SUB'!N:N,$B94)+SUMIFS('2.3_STR'!G:G,'2.3_STR'!#REF!,$B94)+SUMIFS('3.1_SH&amp;C'!G:G,'3.1_SH&amp;C'!#REF!,$B94)+SUMIFS('3.2_FIN'!G:G,'3.2_FIN'!#REF!,$B94)+SUMIFS('3.3_FAC'!G:G,'3.3_FAC'!#REF!,$B94)+SUMIFS('3.4_DOR'!G:G,'3.4_DOR'!#REF!,$B94)+SUMIFS('4.1.1_HC'!G:G,'4.1.1_HC'!N:N,$B94)+SUMIFS('4.1.2_VN'!G:G,'4.1.2_VN'!N:N,$B94)+SUMIFS('4.2.1_HV'!G:G,'4.2.1_HV'!N:N,$B94)+SUMIFS('4.2.2_EL'!G:G,'4.2.2_EL'!N:N,$B94)+SUMIFS('4.2.3_GR'!G:G,'4.2.3_GR'!N:N,$B94)+SUMIFS('4.2.4_LN'!G:G,'4.2.4_LN'!N:N,$B94)+SUMIFS('4.2.5_LGT'!G:G,'4.2.5_LGT'!N:N,$B94)+SUMIFS('4.2.6_FA'!G:G,'4.2.6_FA'!N:N,$B94)+SUMIFS('4.2.7_CCTV'!G:G,'4.2.7_CCTV'!N:N,$B94)+SUMIFS('4.2.8_ITS'!G:G,'4.2.8_ITS'!N:N,$B94)+SUMIFS('4.2.9_PA'!G:G,'4.2.9_PA'!N:N,$B94)+SUMIFS('4.2.10_BMS'!G:G,'4.2.10_BMS'!N:N,$B94)+SUMIFS('4.2.11_TV'!G:G,'4.2.11_TV'!N:N,$B94)+SUMIFS('4.2.12_TEL'!G:G,'4.2.12_TEL'!N:N,$B94)+SUMIFS('4.2.13_LCK'!G:G,'4.2.13_LCK'!N:N,$B94)+SUMIFS('4.3.1_PL'!G:G,'4.3.1_PL'!N:N,$B94)+SUMIFS('4.3.2_SW'!G:G,'4.3.2_SW'!N:N,$B94)+SUMIFS('4.3.3_FF'!G:G,'4.3.3_FF'!N:N,$B94)+SUMIFS('4.3.4_DN'!G:G,'4.3.4_DN'!N:N,$B94)+SUMIFS('4.3.5_GAS'!G:G,'4.3.5_GAS'!N:N,$B94)+SUMIFS('4.4.1_VT'!G:G,'4.4.1_VT'!N:N,$B94)+SUMIFS('4.4.2_AC'!G:G,'4.4.2_AC'!N:N,$B94)+SUMIFS('5.1_FF'!G:G,'5.1_FF'!N:N,$B94)+SUMIFS('5.2_MF'!G:G,'5.2_MF'!N:N,$B94)+SUMIFS('5.3_FX'!G:G,'5.3_FX'!N:N,$B94)+SUMIFS('5.4_AL'!G:G,'5.4_AL'!N:N,$B94)+SUMIFS('5.5_EQ'!G:G,'5.5_EQ'!N:N,$B94)+SUMIFS('6.0_UT'!G:G,'6.0_UT'!N:N,$B94)+SUMIFS('7.1_HS'!G:G,'7.1_HS'!N:N,$B94)+SUMIFS('7.2_SS'!G:G,'7.2_SS'!N:N,$B94)+SUMIFS('8.0_CL'!G:G,'8.0_CL'!N:N,$B94)</f>
        <v/>
      </c>
      <c r="E94" s="235">
        <f>SUMIFS('1.0_PRE'!I:I,'1.0_PRE'!#REF!,$B94)+SUMIFS('2.1_ERT'!I:I,'2.1_ERT'!#REF!,$B94)+SUMIFS('2.2_SUB'!I:I,'2.2_SUB'!N:N,$B94)+SUMIFS('2.3_STR'!I:I,'2.3_STR'!#REF!,$B94)+SUMIFS('3.1_SH&amp;C'!I:I,'3.1_SH&amp;C'!#REF!,$B94)+SUMIFS('3.2_FIN'!I:I,'3.2_FIN'!#REF!,$B94)+SUMIFS('3.3_FAC'!I:I,'3.3_FAC'!#REF!,$B94)+SUMIFS('3.4_DOR'!I:I,'3.4_DOR'!#REF!,$B94)+SUMIFS('4.1.1_HC'!I:I,'4.1.1_HC'!N:N,$B94)+SUMIFS('4.1.2_VN'!I:I,'4.1.2_VN'!N:N,$B94)+SUMIFS('4.2.1_HV'!I:I,'4.2.1_HV'!N:N,$B94)+SUMIFS('4.2.2_EL'!I:I,'4.2.2_EL'!N:N,$B94)+SUMIFS('4.2.3_GR'!I:I,'4.2.3_GR'!N:N,$B94)+SUMIFS('4.2.4_LN'!I:I,'4.2.4_LN'!N:N,$B94)+SUMIFS('4.2.5_LGT'!I:I,'4.2.5_LGT'!N:N,$B94)+SUMIFS('4.2.6_FA'!I:I,'4.2.6_FA'!N:N,$B94)+SUMIFS('4.2.7_CCTV'!I:I,'4.2.7_CCTV'!N:N,$B94)+SUMIFS('4.2.8_ITS'!I:I,'4.2.8_ITS'!N:N,$B94)+SUMIFS('4.2.9_PA'!I:I,'4.2.9_PA'!N:N,$B94)+SUMIFS('4.2.10_BMS'!I:I,'4.2.10_BMS'!N:N,$B94)+SUMIFS('4.2.11_TV'!I:I,'4.2.11_TV'!N:N,$B94)+SUMIFS('4.2.12_TEL'!I:I,'4.2.12_TEL'!N:N,$B94)+SUMIFS('4.2.13_LCK'!I:I,'4.2.13_LCK'!N:N,$B94)+SUMIFS('4.3.1_PL'!I:I,'4.3.1_PL'!N:N,$B94)+SUMIFS('4.3.2_SW'!I:I,'4.3.2_SW'!N:N,$B94)+SUMIFS('4.3.3_FF'!I:I,'4.3.3_FF'!N:N,$B94)+SUMIFS('4.3.4_DN'!I:I,'4.3.4_DN'!N:N,$B94)+SUMIFS('4.3.5_GAS'!I:I,'4.3.5_GAS'!N:N,$B94)+SUMIFS('4.4.1_VT'!I:I,'4.4.1_VT'!N:N,$B94)+SUMIFS('4.4.2_AC'!I:I,'4.4.2_AC'!N:N,$B94)+SUMIFS('5.1_FF'!I:I,'5.1_FF'!N:N,$B94)+SUMIFS('5.2_MF'!I:I,'5.2_MF'!N:N,$B94)+SUMIFS('5.3_FX'!I:I,'5.3_FX'!N:N,$B94)+SUMIFS('5.4_AL'!I:I,'5.4_AL'!N:N,$B94)+SUMIFS('5.5_EQ'!I:I,'5.5_EQ'!N:N,$B94)+SUMIFS('6.0_UT'!I:I,'6.0_UT'!N:N,$B94)+SUMIFS('7.1_HS'!I:I,'7.1_HS'!N:N,$B94)+SUMIFS('7.2_SS'!I:I,'7.2_SS'!N:N,$B94)+SUMIFS('8.0_CL'!I:I,'8.0_CL'!N:N,$B94)</f>
        <v/>
      </c>
      <c r="F94" s="235">
        <f>SUMIFS('1.0_PRE'!K:K,'1.0_PRE'!#REF!,$B94)+SUMIFS('2.1_ERT'!K:K,'2.1_ERT'!#REF!,$B94)+SUMIFS('2.2_SUB'!K:K,'2.2_SUB'!N:N,$B94)+SUMIFS('2.3_STR'!K:K,'2.3_STR'!#REF!,$B94)+SUMIFS('3.1_SH&amp;C'!K:K,'3.1_SH&amp;C'!#REF!,$B94)+SUMIFS('3.2_FIN'!K:K,'3.2_FIN'!#REF!,$B94)+SUMIFS('3.3_FAC'!K:K,'3.3_FAC'!#REF!,$B94)+SUMIFS('3.4_DOR'!K:K,'3.4_DOR'!#REF!,$B94)+SUMIFS('4.1.1_HC'!K:K,'4.1.1_HC'!N:N,$B94)+SUMIFS('4.1.2_VN'!K:K,'4.1.2_VN'!N:N,$B94)+SUMIFS('4.2.1_HV'!K:K,'4.2.1_HV'!N:N,$B94)+SUMIFS('4.2.2_EL'!K:K,'4.2.2_EL'!N:N,$B94)+SUMIFS('4.2.3_GR'!K:K,'4.2.3_GR'!N:N,$B94)+SUMIFS('4.2.4_LN'!K:K,'4.2.4_LN'!N:N,$B94)+SUMIFS('4.2.5_LGT'!K:K,'4.2.5_LGT'!N:N,$B94)+SUMIFS('4.2.6_FA'!K:K,'4.2.6_FA'!N:N,$B94)+SUMIFS('4.2.7_CCTV'!K:K,'4.2.7_CCTV'!N:N,$B94)+SUMIFS('4.2.8_ITS'!K:K,'4.2.8_ITS'!N:N,$B94)+SUMIFS('4.2.9_PA'!K:K,'4.2.9_PA'!N:N,$B94)+SUMIFS('4.2.10_BMS'!K:K,'4.2.10_BMS'!N:N,$B94)+SUMIFS('4.2.11_TV'!K:K,'4.2.11_TV'!N:N,$B94)+SUMIFS('4.2.12_TEL'!K:K,'4.2.12_TEL'!N:N,$B94)+SUMIFS('4.2.13_LCK'!K:K,'4.2.13_LCK'!N:N,$B94)+SUMIFS('4.3.1_PL'!K:K,'4.3.1_PL'!N:N,$B94)+SUMIFS('4.3.2_SW'!K:K,'4.3.2_SW'!N:N,$B94)+SUMIFS('4.3.3_FF'!K:K,'4.3.3_FF'!N:N,$B94)+SUMIFS('4.3.4_DN'!K:K,'4.3.4_DN'!N:N,$B94)+SUMIFS('4.3.5_GAS'!K:K,'4.3.5_GAS'!N:N,$B94)+SUMIFS('4.4.1_VT'!K:K,'4.4.1_VT'!N:N,$B94)+SUMIFS('4.4.2_AC'!K:K,'4.4.2_AC'!N:N,$B94)+SUMIFS('5.1_FF'!K:K,'5.1_FF'!N:N,$B94)+SUMIFS('5.2_MF'!K:K,'5.2_MF'!N:N,$B94)+SUMIFS('5.3_FX'!K:K,'5.3_FX'!N:N,$B94)+SUMIFS('5.4_AL'!K:K,'5.4_AL'!N:N,$B94)+SUMIFS('5.5_EQ'!K:K,'5.5_EQ'!N:N,$B94)+SUMIFS('6.0_UT'!K:K,'6.0_UT'!N:N,$B94)+SUMIFS('7.1_HS'!K:K,'7.1_HS'!N:N,$B94)+SUMIFS('7.2_SS'!K:K,'7.2_SS'!N:N,$B94)+SUMIFS('8.0_CL'!K:K,'8.0_CL'!N:N,$B94)</f>
        <v/>
      </c>
      <c r="G94" s="235">
        <f>D94+E94+F94+SUMIFS('9.0_COH'!F:F,'9.0_COH'!H:H,$B94)+SUMIFS('10_LPC'!F:F,'10_LPC'!H:H,$B94)+SUMIFS('11_SRC'!F:F,'11_SRC'!H:H,$B94)+SUMIFS('12_DSG'!F:F,'12_DSG'!H:H,$B94)+SUMIFS('13_CMA'!F:F,'13_CMA'!H:H,$B94)+SUMIFS('14_PER'!F:F,'14_PER'!H:H,$B94)+SUMIFS('15_FIN'!F:F,'15_FIN'!H:H,$B94)+SUMIFS('16_MRK'!F:F,'16_MRK'!H:H,$B94)+SUMIFS('17_ADM'!F:F,'17_ADM'!H:H,$B94)+SUMIFS('18_PER'!F:F,'18_PER'!H:H,$B94)+SUMIFS('19_SFT'!F:F,'19_SFT'!H:H,$B94)+SUMIFS('20_BRD'!F:F,'20_BRD'!H:H,$B94)+SUMIFS('21_PRF'!F:F,'21_PRF'!H:H,$B94)+SUMIFS('22_BDV'!F:F,'22_BDV'!H:H,$B94)</f>
        <v/>
      </c>
      <c r="H94" s="236">
        <f>IFERROR(G94/$G$180,"-")</f>
        <v/>
      </c>
    </row>
    <row r="95" outlineLevel="1" ht="15" customHeight="1">
      <c r="B95" s="96" t="inlineStr">
        <is>
          <t>7.02</t>
        </is>
      </c>
      <c r="C95" s="87" t="inlineStr">
        <is>
          <t>მაღალი ძაბვა</t>
        </is>
      </c>
      <c r="D95" s="235">
        <f>SUMIFS('1.0_PRE'!G:G,'1.0_PRE'!#REF!,$B95)+SUMIFS('2.1_ERT'!G:G,'2.1_ERT'!#REF!,$B95)+SUMIFS('2.2_SUB'!G:G,'2.2_SUB'!N:N,$B95)+SUMIFS('2.3_STR'!G:G,'2.3_STR'!#REF!,$B95)+SUMIFS('3.1_SH&amp;C'!G:G,'3.1_SH&amp;C'!#REF!,$B95)+SUMIFS('3.2_FIN'!G:G,'3.2_FIN'!#REF!,$B95)+SUMIFS('3.3_FAC'!G:G,'3.3_FAC'!#REF!,$B95)+SUMIFS('3.4_DOR'!G:G,'3.4_DOR'!#REF!,$B95)+SUMIFS('4.1.1_HC'!G:G,'4.1.1_HC'!N:N,$B95)+SUMIFS('4.1.2_VN'!G:G,'4.1.2_VN'!N:N,$B95)+SUMIFS('4.2.1_HV'!G:G,'4.2.1_HV'!N:N,$B95)+SUMIFS('4.2.2_EL'!G:G,'4.2.2_EL'!N:N,$B95)+SUMIFS('4.2.3_GR'!G:G,'4.2.3_GR'!N:N,$B95)+SUMIFS('4.2.4_LN'!G:G,'4.2.4_LN'!N:N,$B95)+SUMIFS('4.2.5_LGT'!G:G,'4.2.5_LGT'!N:N,$B95)+SUMIFS('4.2.6_FA'!G:G,'4.2.6_FA'!N:N,$B95)+SUMIFS('4.2.7_CCTV'!G:G,'4.2.7_CCTV'!N:N,$B95)+SUMIFS('4.2.8_ITS'!G:G,'4.2.8_ITS'!N:N,$B95)+SUMIFS('4.2.9_PA'!G:G,'4.2.9_PA'!N:N,$B95)+SUMIFS('4.2.10_BMS'!G:G,'4.2.10_BMS'!N:N,$B95)+SUMIFS('4.2.11_TV'!G:G,'4.2.11_TV'!N:N,$B95)+SUMIFS('4.2.12_TEL'!G:G,'4.2.12_TEL'!N:N,$B95)+SUMIFS('4.2.13_LCK'!G:G,'4.2.13_LCK'!N:N,$B95)+SUMIFS('4.3.1_PL'!G:G,'4.3.1_PL'!N:N,$B95)+SUMIFS('4.3.2_SW'!G:G,'4.3.2_SW'!N:N,$B95)+SUMIFS('4.3.3_FF'!G:G,'4.3.3_FF'!N:N,$B95)+SUMIFS('4.3.4_DN'!G:G,'4.3.4_DN'!N:N,$B95)+SUMIFS('4.3.5_GAS'!G:G,'4.3.5_GAS'!N:N,$B95)+SUMIFS('4.4.1_VT'!G:G,'4.4.1_VT'!N:N,$B95)+SUMIFS('4.4.2_AC'!G:G,'4.4.2_AC'!N:N,$B95)+SUMIFS('5.1_FF'!G:G,'5.1_FF'!N:N,$B95)+SUMIFS('5.2_MF'!G:G,'5.2_MF'!N:N,$B95)+SUMIFS('5.3_FX'!G:G,'5.3_FX'!N:N,$B95)+SUMIFS('5.4_AL'!G:G,'5.4_AL'!N:N,$B95)+SUMIFS('5.5_EQ'!G:G,'5.5_EQ'!N:N,$B95)+SUMIFS('6.0_UT'!G:G,'6.0_UT'!N:N,$B95)+SUMIFS('7.1_HS'!G:G,'7.1_HS'!N:N,$B95)+SUMIFS('7.2_SS'!G:G,'7.2_SS'!N:N,$B95)+SUMIFS('8.0_CL'!G:G,'8.0_CL'!N:N,$B95)</f>
        <v/>
      </c>
      <c r="E95" s="235">
        <f>SUMIFS('1.0_PRE'!I:I,'1.0_PRE'!#REF!,$B95)+SUMIFS('2.1_ERT'!I:I,'2.1_ERT'!#REF!,$B95)+SUMIFS('2.2_SUB'!I:I,'2.2_SUB'!N:N,$B95)+SUMIFS('2.3_STR'!I:I,'2.3_STR'!#REF!,$B95)+SUMIFS('3.1_SH&amp;C'!I:I,'3.1_SH&amp;C'!#REF!,$B95)+SUMIFS('3.2_FIN'!I:I,'3.2_FIN'!#REF!,$B95)+SUMIFS('3.3_FAC'!I:I,'3.3_FAC'!#REF!,$B95)+SUMIFS('3.4_DOR'!I:I,'3.4_DOR'!#REF!,$B95)+SUMIFS('4.1.1_HC'!I:I,'4.1.1_HC'!N:N,$B95)+SUMIFS('4.1.2_VN'!I:I,'4.1.2_VN'!N:N,$B95)+SUMIFS('4.2.1_HV'!I:I,'4.2.1_HV'!N:N,$B95)+SUMIFS('4.2.2_EL'!I:I,'4.2.2_EL'!N:N,$B95)+SUMIFS('4.2.3_GR'!I:I,'4.2.3_GR'!N:N,$B95)+SUMIFS('4.2.4_LN'!I:I,'4.2.4_LN'!N:N,$B95)+SUMIFS('4.2.5_LGT'!I:I,'4.2.5_LGT'!N:N,$B95)+SUMIFS('4.2.6_FA'!I:I,'4.2.6_FA'!N:N,$B95)+SUMIFS('4.2.7_CCTV'!I:I,'4.2.7_CCTV'!N:N,$B95)+SUMIFS('4.2.8_ITS'!I:I,'4.2.8_ITS'!N:N,$B95)+SUMIFS('4.2.9_PA'!I:I,'4.2.9_PA'!N:N,$B95)+SUMIFS('4.2.10_BMS'!I:I,'4.2.10_BMS'!N:N,$B95)+SUMIFS('4.2.11_TV'!I:I,'4.2.11_TV'!N:N,$B95)+SUMIFS('4.2.12_TEL'!I:I,'4.2.12_TEL'!N:N,$B95)+SUMIFS('4.2.13_LCK'!I:I,'4.2.13_LCK'!N:N,$B95)+SUMIFS('4.3.1_PL'!I:I,'4.3.1_PL'!N:N,$B95)+SUMIFS('4.3.2_SW'!I:I,'4.3.2_SW'!N:N,$B95)+SUMIFS('4.3.3_FF'!I:I,'4.3.3_FF'!N:N,$B95)+SUMIFS('4.3.4_DN'!I:I,'4.3.4_DN'!N:N,$B95)+SUMIFS('4.3.5_GAS'!I:I,'4.3.5_GAS'!N:N,$B95)+SUMIFS('4.4.1_VT'!I:I,'4.4.1_VT'!N:N,$B95)+SUMIFS('4.4.2_AC'!I:I,'4.4.2_AC'!N:N,$B95)+SUMIFS('5.1_FF'!I:I,'5.1_FF'!N:N,$B95)+SUMIFS('5.2_MF'!I:I,'5.2_MF'!N:N,$B95)+SUMIFS('5.3_FX'!I:I,'5.3_FX'!N:N,$B95)+SUMIFS('5.4_AL'!I:I,'5.4_AL'!N:N,$B95)+SUMIFS('5.5_EQ'!I:I,'5.5_EQ'!N:N,$B95)+SUMIFS('6.0_UT'!I:I,'6.0_UT'!N:N,$B95)+SUMIFS('7.1_HS'!I:I,'7.1_HS'!N:N,$B95)+SUMIFS('7.2_SS'!I:I,'7.2_SS'!N:N,$B95)+SUMIFS('8.0_CL'!I:I,'8.0_CL'!N:N,$B95)</f>
        <v/>
      </c>
      <c r="F95" s="235">
        <f>SUMIFS('1.0_PRE'!K:K,'1.0_PRE'!#REF!,$B95)+SUMIFS('2.1_ERT'!K:K,'2.1_ERT'!#REF!,$B95)+SUMIFS('2.2_SUB'!K:K,'2.2_SUB'!N:N,$B95)+SUMIFS('2.3_STR'!K:K,'2.3_STR'!#REF!,$B95)+SUMIFS('3.1_SH&amp;C'!K:K,'3.1_SH&amp;C'!#REF!,$B95)+SUMIFS('3.2_FIN'!K:K,'3.2_FIN'!#REF!,$B95)+SUMIFS('3.3_FAC'!K:K,'3.3_FAC'!#REF!,$B95)+SUMIFS('3.4_DOR'!K:K,'3.4_DOR'!#REF!,$B95)+SUMIFS('4.1.1_HC'!K:K,'4.1.1_HC'!N:N,$B95)+SUMIFS('4.1.2_VN'!K:K,'4.1.2_VN'!N:N,$B95)+SUMIFS('4.2.1_HV'!K:K,'4.2.1_HV'!N:N,$B95)+SUMIFS('4.2.2_EL'!K:K,'4.2.2_EL'!N:N,$B95)+SUMIFS('4.2.3_GR'!K:K,'4.2.3_GR'!N:N,$B95)+SUMIFS('4.2.4_LN'!K:K,'4.2.4_LN'!N:N,$B95)+SUMIFS('4.2.5_LGT'!K:K,'4.2.5_LGT'!N:N,$B95)+SUMIFS('4.2.6_FA'!K:K,'4.2.6_FA'!N:N,$B95)+SUMIFS('4.2.7_CCTV'!K:K,'4.2.7_CCTV'!N:N,$B95)+SUMIFS('4.2.8_ITS'!K:K,'4.2.8_ITS'!N:N,$B95)+SUMIFS('4.2.9_PA'!K:K,'4.2.9_PA'!N:N,$B95)+SUMIFS('4.2.10_BMS'!K:K,'4.2.10_BMS'!N:N,$B95)+SUMIFS('4.2.11_TV'!K:K,'4.2.11_TV'!N:N,$B95)+SUMIFS('4.2.12_TEL'!K:K,'4.2.12_TEL'!N:N,$B95)+SUMIFS('4.2.13_LCK'!K:K,'4.2.13_LCK'!N:N,$B95)+SUMIFS('4.3.1_PL'!K:K,'4.3.1_PL'!N:N,$B95)+SUMIFS('4.3.2_SW'!K:K,'4.3.2_SW'!N:N,$B95)+SUMIFS('4.3.3_FF'!K:K,'4.3.3_FF'!N:N,$B95)+SUMIFS('4.3.4_DN'!K:K,'4.3.4_DN'!N:N,$B95)+SUMIFS('4.3.5_GAS'!K:K,'4.3.5_GAS'!N:N,$B95)+SUMIFS('4.4.1_VT'!K:K,'4.4.1_VT'!N:N,$B95)+SUMIFS('4.4.2_AC'!K:K,'4.4.2_AC'!N:N,$B95)+SUMIFS('5.1_FF'!K:K,'5.1_FF'!N:N,$B95)+SUMIFS('5.2_MF'!K:K,'5.2_MF'!N:N,$B95)+SUMIFS('5.3_FX'!K:K,'5.3_FX'!N:N,$B95)+SUMIFS('5.4_AL'!K:K,'5.4_AL'!N:N,$B95)+SUMIFS('5.5_EQ'!K:K,'5.5_EQ'!N:N,$B95)+SUMIFS('6.0_UT'!K:K,'6.0_UT'!N:N,$B95)+SUMIFS('7.1_HS'!K:K,'7.1_HS'!N:N,$B95)+SUMIFS('7.2_SS'!K:K,'7.2_SS'!N:N,$B95)+SUMIFS('8.0_CL'!K:K,'8.0_CL'!N:N,$B95)</f>
        <v/>
      </c>
      <c r="G95" s="235">
        <f>D95+E95+F95+SUMIFS('9.0_COH'!F:F,'9.0_COH'!H:H,$B95)+SUMIFS('10_LPC'!F:F,'10_LPC'!H:H,$B95)+SUMIFS('11_SRC'!F:F,'11_SRC'!H:H,$B95)+SUMIFS('12_DSG'!F:F,'12_DSG'!H:H,$B95)+SUMIFS('13_CMA'!F:F,'13_CMA'!H:H,$B95)+SUMIFS('14_PER'!F:F,'14_PER'!H:H,$B95)+SUMIFS('15_FIN'!F:F,'15_FIN'!H:H,$B95)+SUMIFS('16_MRK'!F:F,'16_MRK'!H:H,$B95)+SUMIFS('17_ADM'!F:F,'17_ADM'!H:H,$B95)+SUMIFS('18_PER'!F:F,'18_PER'!H:H,$B95)+SUMIFS('19_SFT'!F:F,'19_SFT'!H:H,$B95)+SUMIFS('20_BRD'!F:F,'20_BRD'!H:H,$B95)+SUMIFS('21_PRF'!F:F,'21_PRF'!H:H,$B95)+SUMIFS('22_BDV'!F:F,'22_BDV'!H:H,$B95)</f>
        <v/>
      </c>
      <c r="H95" s="236">
        <f>IFERROR(G95/$G$180,"-")</f>
        <v/>
      </c>
    </row>
    <row r="96" outlineLevel="1" ht="15" customHeight="1">
      <c r="B96" s="96" t="inlineStr">
        <is>
          <t>7.03</t>
        </is>
      </c>
      <c r="C96" s="87" t="inlineStr">
        <is>
          <t>ელექტროობა/განათება</t>
        </is>
      </c>
      <c r="D96" s="235">
        <f>SUMIFS('1.0_PRE'!G:G,'1.0_PRE'!#REF!,$B96)+SUMIFS('2.1_ERT'!G:G,'2.1_ERT'!#REF!,$B96)+SUMIFS('2.2_SUB'!G:G,'2.2_SUB'!N:N,$B96)+SUMIFS('2.3_STR'!G:G,'2.3_STR'!#REF!,$B96)+SUMIFS('3.1_SH&amp;C'!G:G,'3.1_SH&amp;C'!#REF!,$B96)+SUMIFS('3.2_FIN'!G:G,'3.2_FIN'!#REF!,$B96)+SUMIFS('3.3_FAC'!G:G,'3.3_FAC'!#REF!,$B96)+SUMIFS('3.4_DOR'!G:G,'3.4_DOR'!#REF!,$B96)+SUMIFS('4.1.1_HC'!G:G,'4.1.1_HC'!N:N,$B96)+SUMIFS('4.1.2_VN'!G:G,'4.1.2_VN'!N:N,$B96)+SUMIFS('4.2.1_HV'!G:G,'4.2.1_HV'!N:N,$B96)+SUMIFS('4.2.2_EL'!G:G,'4.2.2_EL'!N:N,$B96)+SUMIFS('4.2.3_GR'!G:G,'4.2.3_GR'!N:N,$B96)+SUMIFS('4.2.4_LN'!G:G,'4.2.4_LN'!N:N,$B96)+SUMIFS('4.2.5_LGT'!G:G,'4.2.5_LGT'!N:N,$B96)+SUMIFS('4.2.6_FA'!G:G,'4.2.6_FA'!N:N,$B96)+SUMIFS('4.2.7_CCTV'!G:G,'4.2.7_CCTV'!N:N,$B96)+SUMIFS('4.2.8_ITS'!G:G,'4.2.8_ITS'!N:N,$B96)+SUMIFS('4.2.9_PA'!G:G,'4.2.9_PA'!N:N,$B96)+SUMIFS('4.2.10_BMS'!G:G,'4.2.10_BMS'!N:N,$B96)+SUMIFS('4.2.11_TV'!G:G,'4.2.11_TV'!N:N,$B96)+SUMIFS('4.2.12_TEL'!G:G,'4.2.12_TEL'!N:N,$B96)+SUMIFS('4.2.13_LCK'!G:G,'4.2.13_LCK'!N:N,$B96)+SUMIFS('4.3.1_PL'!G:G,'4.3.1_PL'!N:N,$B96)+SUMIFS('4.3.2_SW'!G:G,'4.3.2_SW'!N:N,$B96)+SUMIFS('4.3.3_FF'!G:G,'4.3.3_FF'!N:N,$B96)+SUMIFS('4.3.4_DN'!G:G,'4.3.4_DN'!N:N,$B96)+SUMIFS('4.3.5_GAS'!G:G,'4.3.5_GAS'!N:N,$B96)+SUMIFS('4.4.1_VT'!G:G,'4.4.1_VT'!N:N,$B96)+SUMIFS('4.4.2_AC'!G:G,'4.4.2_AC'!N:N,$B96)+SUMIFS('5.1_FF'!G:G,'5.1_FF'!N:N,$B96)+SUMIFS('5.2_MF'!G:G,'5.2_MF'!N:N,$B96)+SUMIFS('5.3_FX'!G:G,'5.3_FX'!N:N,$B96)+SUMIFS('5.4_AL'!G:G,'5.4_AL'!N:N,$B96)+SUMIFS('5.5_EQ'!G:G,'5.5_EQ'!N:N,$B96)+SUMIFS('6.0_UT'!G:G,'6.0_UT'!N:N,$B96)+SUMIFS('7.1_HS'!G:G,'7.1_HS'!N:N,$B96)+SUMIFS('7.2_SS'!G:G,'7.2_SS'!N:N,$B96)+SUMIFS('8.0_CL'!G:G,'8.0_CL'!N:N,$B96)</f>
        <v/>
      </c>
      <c r="E96" s="235">
        <f>SUMIFS('1.0_PRE'!I:I,'1.0_PRE'!#REF!,$B96)+SUMIFS('2.1_ERT'!I:I,'2.1_ERT'!#REF!,$B96)+SUMIFS('2.2_SUB'!I:I,'2.2_SUB'!N:N,$B96)+SUMIFS('2.3_STR'!I:I,'2.3_STR'!#REF!,$B96)+SUMIFS('3.1_SH&amp;C'!I:I,'3.1_SH&amp;C'!#REF!,$B96)+SUMIFS('3.2_FIN'!I:I,'3.2_FIN'!#REF!,$B96)+SUMIFS('3.3_FAC'!I:I,'3.3_FAC'!#REF!,$B96)+SUMIFS('3.4_DOR'!I:I,'3.4_DOR'!#REF!,$B96)+SUMIFS('4.1.1_HC'!I:I,'4.1.1_HC'!N:N,$B96)+SUMIFS('4.1.2_VN'!I:I,'4.1.2_VN'!N:N,$B96)+SUMIFS('4.2.1_HV'!I:I,'4.2.1_HV'!N:N,$B96)+SUMIFS('4.2.2_EL'!I:I,'4.2.2_EL'!N:N,$B96)+SUMIFS('4.2.3_GR'!I:I,'4.2.3_GR'!N:N,$B96)+SUMIFS('4.2.4_LN'!I:I,'4.2.4_LN'!N:N,$B96)+SUMIFS('4.2.5_LGT'!I:I,'4.2.5_LGT'!N:N,$B96)+SUMIFS('4.2.6_FA'!I:I,'4.2.6_FA'!N:N,$B96)+SUMIFS('4.2.7_CCTV'!I:I,'4.2.7_CCTV'!N:N,$B96)+SUMIFS('4.2.8_ITS'!I:I,'4.2.8_ITS'!N:N,$B96)+SUMIFS('4.2.9_PA'!I:I,'4.2.9_PA'!N:N,$B96)+SUMIFS('4.2.10_BMS'!I:I,'4.2.10_BMS'!N:N,$B96)+SUMIFS('4.2.11_TV'!I:I,'4.2.11_TV'!N:N,$B96)+SUMIFS('4.2.12_TEL'!I:I,'4.2.12_TEL'!N:N,$B96)+SUMIFS('4.2.13_LCK'!I:I,'4.2.13_LCK'!N:N,$B96)+SUMIFS('4.3.1_PL'!I:I,'4.3.1_PL'!N:N,$B96)+SUMIFS('4.3.2_SW'!I:I,'4.3.2_SW'!N:N,$B96)+SUMIFS('4.3.3_FF'!I:I,'4.3.3_FF'!N:N,$B96)+SUMIFS('4.3.4_DN'!I:I,'4.3.4_DN'!N:N,$B96)+SUMIFS('4.3.5_GAS'!I:I,'4.3.5_GAS'!N:N,$B96)+SUMIFS('4.4.1_VT'!I:I,'4.4.1_VT'!N:N,$B96)+SUMIFS('4.4.2_AC'!I:I,'4.4.2_AC'!N:N,$B96)+SUMIFS('5.1_FF'!I:I,'5.1_FF'!N:N,$B96)+SUMIFS('5.2_MF'!I:I,'5.2_MF'!N:N,$B96)+SUMIFS('5.3_FX'!I:I,'5.3_FX'!N:N,$B96)+SUMIFS('5.4_AL'!I:I,'5.4_AL'!N:N,$B96)+SUMIFS('5.5_EQ'!I:I,'5.5_EQ'!N:N,$B96)+SUMIFS('6.0_UT'!I:I,'6.0_UT'!N:N,$B96)+SUMIFS('7.1_HS'!I:I,'7.1_HS'!N:N,$B96)+SUMIFS('7.2_SS'!I:I,'7.2_SS'!N:N,$B96)+SUMIFS('8.0_CL'!I:I,'8.0_CL'!N:N,$B96)</f>
        <v/>
      </c>
      <c r="F96" s="235">
        <f>SUMIFS('1.0_PRE'!K:K,'1.0_PRE'!#REF!,$B96)+SUMIFS('2.1_ERT'!K:K,'2.1_ERT'!#REF!,$B96)+SUMIFS('2.2_SUB'!K:K,'2.2_SUB'!N:N,$B96)+SUMIFS('2.3_STR'!K:K,'2.3_STR'!#REF!,$B96)+SUMIFS('3.1_SH&amp;C'!K:K,'3.1_SH&amp;C'!#REF!,$B96)+SUMIFS('3.2_FIN'!K:K,'3.2_FIN'!#REF!,$B96)+SUMIFS('3.3_FAC'!K:K,'3.3_FAC'!#REF!,$B96)+SUMIFS('3.4_DOR'!K:K,'3.4_DOR'!#REF!,$B96)+SUMIFS('4.1.1_HC'!K:K,'4.1.1_HC'!N:N,$B96)+SUMIFS('4.1.2_VN'!K:K,'4.1.2_VN'!N:N,$B96)+SUMIFS('4.2.1_HV'!K:K,'4.2.1_HV'!N:N,$B96)+SUMIFS('4.2.2_EL'!K:K,'4.2.2_EL'!N:N,$B96)+SUMIFS('4.2.3_GR'!K:K,'4.2.3_GR'!N:N,$B96)+SUMIFS('4.2.4_LN'!K:K,'4.2.4_LN'!N:N,$B96)+SUMIFS('4.2.5_LGT'!K:K,'4.2.5_LGT'!N:N,$B96)+SUMIFS('4.2.6_FA'!K:K,'4.2.6_FA'!N:N,$B96)+SUMIFS('4.2.7_CCTV'!K:K,'4.2.7_CCTV'!N:N,$B96)+SUMIFS('4.2.8_ITS'!K:K,'4.2.8_ITS'!N:N,$B96)+SUMIFS('4.2.9_PA'!K:K,'4.2.9_PA'!N:N,$B96)+SUMIFS('4.2.10_BMS'!K:K,'4.2.10_BMS'!N:N,$B96)+SUMIFS('4.2.11_TV'!K:K,'4.2.11_TV'!N:N,$B96)+SUMIFS('4.2.12_TEL'!K:K,'4.2.12_TEL'!N:N,$B96)+SUMIFS('4.2.13_LCK'!K:K,'4.2.13_LCK'!N:N,$B96)+SUMIFS('4.3.1_PL'!K:K,'4.3.1_PL'!N:N,$B96)+SUMIFS('4.3.2_SW'!K:K,'4.3.2_SW'!N:N,$B96)+SUMIFS('4.3.3_FF'!K:K,'4.3.3_FF'!N:N,$B96)+SUMIFS('4.3.4_DN'!K:K,'4.3.4_DN'!N:N,$B96)+SUMIFS('4.3.5_GAS'!K:K,'4.3.5_GAS'!N:N,$B96)+SUMIFS('4.4.1_VT'!K:K,'4.4.1_VT'!N:N,$B96)+SUMIFS('4.4.2_AC'!K:K,'4.4.2_AC'!N:N,$B96)+SUMIFS('5.1_FF'!K:K,'5.1_FF'!N:N,$B96)+SUMIFS('5.2_MF'!K:K,'5.2_MF'!N:N,$B96)+SUMIFS('5.3_FX'!K:K,'5.3_FX'!N:N,$B96)+SUMIFS('5.4_AL'!K:K,'5.4_AL'!N:N,$B96)+SUMIFS('5.5_EQ'!K:K,'5.5_EQ'!N:N,$B96)+SUMIFS('6.0_UT'!K:K,'6.0_UT'!N:N,$B96)+SUMIFS('7.1_HS'!K:K,'7.1_HS'!N:N,$B96)+SUMIFS('7.2_SS'!K:K,'7.2_SS'!N:N,$B96)+SUMIFS('8.0_CL'!K:K,'8.0_CL'!N:N,$B96)</f>
        <v/>
      </c>
      <c r="G96" s="235">
        <f>D96+E96+F96+SUMIFS('9.0_COH'!F:F,'9.0_COH'!H:H,$B96)+SUMIFS('10_LPC'!F:F,'10_LPC'!H:H,$B96)+SUMIFS('11_SRC'!F:F,'11_SRC'!H:H,$B96)+SUMIFS('12_DSG'!F:F,'12_DSG'!H:H,$B96)+SUMIFS('13_CMA'!F:F,'13_CMA'!H:H,$B96)+SUMIFS('14_PER'!F:F,'14_PER'!H:H,$B96)+SUMIFS('15_FIN'!F:F,'15_FIN'!H:H,$B96)+SUMIFS('16_MRK'!F:F,'16_MRK'!H:H,$B96)+SUMIFS('17_ADM'!F:F,'17_ADM'!H:H,$B96)+SUMIFS('18_PER'!F:F,'18_PER'!H:H,$B96)+SUMIFS('19_SFT'!F:F,'19_SFT'!H:H,$B96)+SUMIFS('20_BRD'!F:F,'20_BRD'!H:H,$B96)+SUMIFS('21_PRF'!F:F,'21_PRF'!H:H,$B96)+SUMIFS('22_BDV'!F:F,'22_BDV'!H:H,$B96)</f>
        <v/>
      </c>
      <c r="H96" s="236">
        <f>IFERROR(G96/$G$180,"-")</f>
        <v/>
      </c>
    </row>
    <row r="97" outlineLevel="1" ht="15" customHeight="1">
      <c r="B97" s="96" t="inlineStr">
        <is>
          <t>7.04</t>
        </is>
      </c>
      <c r="C97" s="87" t="inlineStr">
        <is>
          <t>ელექტროობა - გამრიცხველიანება</t>
        </is>
      </c>
      <c r="D97" s="235">
        <f>SUMIFS('1.0_PRE'!G:G,'1.0_PRE'!#REF!,$B97)+SUMIFS('2.1_ERT'!G:G,'2.1_ERT'!#REF!,$B97)+SUMIFS('2.2_SUB'!G:G,'2.2_SUB'!N:N,$B97)+SUMIFS('2.3_STR'!G:G,'2.3_STR'!#REF!,$B97)+SUMIFS('3.1_SH&amp;C'!G:G,'3.1_SH&amp;C'!#REF!,$B97)+SUMIFS('3.2_FIN'!G:G,'3.2_FIN'!#REF!,$B97)+SUMIFS('3.3_FAC'!G:G,'3.3_FAC'!#REF!,$B97)+SUMIFS('3.4_DOR'!G:G,'3.4_DOR'!#REF!,$B97)+SUMIFS('4.1.1_HC'!G:G,'4.1.1_HC'!N:N,$B97)+SUMIFS('4.1.2_VN'!G:G,'4.1.2_VN'!N:N,$B97)+SUMIFS('4.2.1_HV'!G:G,'4.2.1_HV'!N:N,$B97)+SUMIFS('4.2.2_EL'!G:G,'4.2.2_EL'!N:N,$B97)+SUMIFS('4.2.3_GR'!G:G,'4.2.3_GR'!N:N,$B97)+SUMIFS('4.2.4_LN'!G:G,'4.2.4_LN'!N:N,$B97)+SUMIFS('4.2.5_LGT'!G:G,'4.2.5_LGT'!N:N,$B97)+SUMIFS('4.2.6_FA'!G:G,'4.2.6_FA'!N:N,$B97)+SUMIFS('4.2.7_CCTV'!G:G,'4.2.7_CCTV'!N:N,$B97)+SUMIFS('4.2.8_ITS'!G:G,'4.2.8_ITS'!N:N,$B97)+SUMIFS('4.2.9_PA'!G:G,'4.2.9_PA'!N:N,$B97)+SUMIFS('4.2.10_BMS'!G:G,'4.2.10_BMS'!N:N,$B97)+SUMIFS('4.2.11_TV'!G:G,'4.2.11_TV'!N:N,$B97)+SUMIFS('4.2.12_TEL'!G:G,'4.2.12_TEL'!N:N,$B97)+SUMIFS('4.2.13_LCK'!G:G,'4.2.13_LCK'!N:N,$B97)+SUMIFS('4.3.1_PL'!G:G,'4.3.1_PL'!N:N,$B97)+SUMIFS('4.3.2_SW'!G:G,'4.3.2_SW'!N:N,$B97)+SUMIFS('4.3.3_FF'!G:G,'4.3.3_FF'!N:N,$B97)+SUMIFS('4.3.4_DN'!G:G,'4.3.4_DN'!N:N,$B97)+SUMIFS('4.3.5_GAS'!G:G,'4.3.5_GAS'!N:N,$B97)+SUMIFS('4.4.1_VT'!G:G,'4.4.1_VT'!N:N,$B97)+SUMIFS('4.4.2_AC'!G:G,'4.4.2_AC'!N:N,$B97)+SUMIFS('5.1_FF'!G:G,'5.1_FF'!N:N,$B97)+SUMIFS('5.2_MF'!G:G,'5.2_MF'!N:N,$B97)+SUMIFS('5.3_FX'!G:G,'5.3_FX'!N:N,$B97)+SUMIFS('5.4_AL'!G:G,'5.4_AL'!N:N,$B97)+SUMIFS('5.5_EQ'!G:G,'5.5_EQ'!N:N,$B97)+SUMIFS('6.0_UT'!G:G,'6.0_UT'!N:N,$B97)+SUMIFS('7.1_HS'!G:G,'7.1_HS'!N:N,$B97)+SUMIFS('7.2_SS'!G:G,'7.2_SS'!N:N,$B97)+SUMIFS('8.0_CL'!G:G,'8.0_CL'!N:N,$B97)</f>
        <v/>
      </c>
      <c r="E97" s="235">
        <f>SUMIFS('1.0_PRE'!I:I,'1.0_PRE'!#REF!,$B97)+SUMIFS('2.1_ERT'!I:I,'2.1_ERT'!#REF!,$B97)+SUMIFS('2.2_SUB'!I:I,'2.2_SUB'!N:N,$B97)+SUMIFS('2.3_STR'!I:I,'2.3_STR'!#REF!,$B97)+SUMIFS('3.1_SH&amp;C'!I:I,'3.1_SH&amp;C'!#REF!,$B97)+SUMIFS('3.2_FIN'!I:I,'3.2_FIN'!#REF!,$B97)+SUMIFS('3.3_FAC'!I:I,'3.3_FAC'!#REF!,$B97)+SUMIFS('3.4_DOR'!I:I,'3.4_DOR'!#REF!,$B97)+SUMIFS('4.1.1_HC'!I:I,'4.1.1_HC'!N:N,$B97)+SUMIFS('4.1.2_VN'!I:I,'4.1.2_VN'!N:N,$B97)+SUMIFS('4.2.1_HV'!I:I,'4.2.1_HV'!N:N,$B97)+SUMIFS('4.2.2_EL'!I:I,'4.2.2_EL'!N:N,$B97)+SUMIFS('4.2.3_GR'!I:I,'4.2.3_GR'!N:N,$B97)+SUMIFS('4.2.4_LN'!I:I,'4.2.4_LN'!N:N,$B97)+SUMIFS('4.2.5_LGT'!I:I,'4.2.5_LGT'!N:N,$B97)+SUMIFS('4.2.6_FA'!I:I,'4.2.6_FA'!N:N,$B97)+SUMIFS('4.2.7_CCTV'!I:I,'4.2.7_CCTV'!N:N,$B97)+SUMIFS('4.2.8_ITS'!I:I,'4.2.8_ITS'!N:N,$B97)+SUMIFS('4.2.9_PA'!I:I,'4.2.9_PA'!N:N,$B97)+SUMIFS('4.2.10_BMS'!I:I,'4.2.10_BMS'!N:N,$B97)+SUMIFS('4.2.11_TV'!I:I,'4.2.11_TV'!N:N,$B97)+SUMIFS('4.2.12_TEL'!I:I,'4.2.12_TEL'!N:N,$B97)+SUMIFS('4.2.13_LCK'!I:I,'4.2.13_LCK'!N:N,$B97)+SUMIFS('4.3.1_PL'!I:I,'4.3.1_PL'!N:N,$B97)+SUMIFS('4.3.2_SW'!I:I,'4.3.2_SW'!N:N,$B97)+SUMIFS('4.3.3_FF'!I:I,'4.3.3_FF'!N:N,$B97)+SUMIFS('4.3.4_DN'!I:I,'4.3.4_DN'!N:N,$B97)+SUMIFS('4.3.5_GAS'!I:I,'4.3.5_GAS'!N:N,$B97)+SUMIFS('4.4.1_VT'!I:I,'4.4.1_VT'!N:N,$B97)+SUMIFS('4.4.2_AC'!I:I,'4.4.2_AC'!N:N,$B97)+SUMIFS('5.1_FF'!I:I,'5.1_FF'!N:N,$B97)+SUMIFS('5.2_MF'!I:I,'5.2_MF'!N:N,$B97)+SUMIFS('5.3_FX'!I:I,'5.3_FX'!N:N,$B97)+SUMIFS('5.4_AL'!I:I,'5.4_AL'!N:N,$B97)+SUMIFS('5.5_EQ'!I:I,'5.5_EQ'!N:N,$B97)+SUMIFS('6.0_UT'!I:I,'6.0_UT'!N:N,$B97)+SUMIFS('7.1_HS'!I:I,'7.1_HS'!N:N,$B97)+SUMIFS('7.2_SS'!I:I,'7.2_SS'!N:N,$B97)+SUMIFS('8.0_CL'!I:I,'8.0_CL'!N:N,$B97)</f>
        <v/>
      </c>
      <c r="F97" s="235">
        <f>SUMIFS('1.0_PRE'!K:K,'1.0_PRE'!#REF!,$B97)+SUMIFS('2.1_ERT'!K:K,'2.1_ERT'!#REF!,$B97)+SUMIFS('2.2_SUB'!K:K,'2.2_SUB'!N:N,$B97)+SUMIFS('2.3_STR'!K:K,'2.3_STR'!#REF!,$B97)+SUMIFS('3.1_SH&amp;C'!K:K,'3.1_SH&amp;C'!#REF!,$B97)+SUMIFS('3.2_FIN'!K:K,'3.2_FIN'!#REF!,$B97)+SUMIFS('3.3_FAC'!K:K,'3.3_FAC'!#REF!,$B97)+SUMIFS('3.4_DOR'!K:K,'3.4_DOR'!#REF!,$B97)+SUMIFS('4.1.1_HC'!K:K,'4.1.1_HC'!N:N,$B97)+SUMIFS('4.1.2_VN'!K:K,'4.1.2_VN'!N:N,$B97)+SUMIFS('4.2.1_HV'!K:K,'4.2.1_HV'!N:N,$B97)+SUMIFS('4.2.2_EL'!K:K,'4.2.2_EL'!N:N,$B97)+SUMIFS('4.2.3_GR'!K:K,'4.2.3_GR'!N:N,$B97)+SUMIFS('4.2.4_LN'!K:K,'4.2.4_LN'!N:N,$B97)+SUMIFS('4.2.5_LGT'!K:K,'4.2.5_LGT'!N:N,$B97)+SUMIFS('4.2.6_FA'!K:K,'4.2.6_FA'!N:N,$B97)+SUMIFS('4.2.7_CCTV'!K:K,'4.2.7_CCTV'!N:N,$B97)+SUMIFS('4.2.8_ITS'!K:K,'4.2.8_ITS'!N:N,$B97)+SUMIFS('4.2.9_PA'!K:K,'4.2.9_PA'!N:N,$B97)+SUMIFS('4.2.10_BMS'!K:K,'4.2.10_BMS'!N:N,$B97)+SUMIFS('4.2.11_TV'!K:K,'4.2.11_TV'!N:N,$B97)+SUMIFS('4.2.12_TEL'!K:K,'4.2.12_TEL'!N:N,$B97)+SUMIFS('4.2.13_LCK'!K:K,'4.2.13_LCK'!N:N,$B97)+SUMIFS('4.3.1_PL'!K:K,'4.3.1_PL'!N:N,$B97)+SUMIFS('4.3.2_SW'!K:K,'4.3.2_SW'!N:N,$B97)+SUMIFS('4.3.3_FF'!K:K,'4.3.3_FF'!N:N,$B97)+SUMIFS('4.3.4_DN'!K:K,'4.3.4_DN'!N:N,$B97)+SUMIFS('4.3.5_GAS'!K:K,'4.3.5_GAS'!N:N,$B97)+SUMIFS('4.4.1_VT'!K:K,'4.4.1_VT'!N:N,$B97)+SUMIFS('4.4.2_AC'!K:K,'4.4.2_AC'!N:N,$B97)+SUMIFS('5.1_FF'!K:K,'5.1_FF'!N:N,$B97)+SUMIFS('5.2_MF'!K:K,'5.2_MF'!N:N,$B97)+SUMIFS('5.3_FX'!K:K,'5.3_FX'!N:N,$B97)+SUMIFS('5.4_AL'!K:K,'5.4_AL'!N:N,$B97)+SUMIFS('5.5_EQ'!K:K,'5.5_EQ'!N:N,$B97)+SUMIFS('6.0_UT'!K:K,'6.0_UT'!N:N,$B97)+SUMIFS('7.1_HS'!K:K,'7.1_HS'!N:N,$B97)+SUMIFS('7.2_SS'!K:K,'7.2_SS'!N:N,$B97)+SUMIFS('8.0_CL'!K:K,'8.0_CL'!N:N,$B97)</f>
        <v/>
      </c>
      <c r="G97" s="235">
        <f>D97+E97+F97+SUMIFS('9.0_COH'!F:F,'9.0_COH'!H:H,$B97)+SUMIFS('10_LPC'!F:F,'10_LPC'!H:H,$B97)+SUMIFS('11_SRC'!F:F,'11_SRC'!H:H,$B97)+SUMIFS('12_DSG'!F:F,'12_DSG'!H:H,$B97)+SUMIFS('13_CMA'!F:F,'13_CMA'!H:H,$B97)+SUMIFS('14_PER'!F:F,'14_PER'!H:H,$B97)+SUMIFS('15_FIN'!F:F,'15_FIN'!H:H,$B97)+SUMIFS('16_MRK'!F:F,'16_MRK'!H:H,$B97)+SUMIFS('17_ADM'!F:F,'17_ADM'!H:H,$B97)+SUMIFS('18_PER'!F:F,'18_PER'!H:H,$B97)+SUMIFS('19_SFT'!F:F,'19_SFT'!H:H,$B97)+SUMIFS('20_BRD'!F:F,'20_BRD'!H:H,$B97)+SUMIFS('21_PRF'!F:F,'21_PRF'!H:H,$B97)+SUMIFS('22_BDV'!F:F,'22_BDV'!H:H,$B97)</f>
        <v/>
      </c>
      <c r="H97" s="236">
        <f>IFERROR(G97/$G$180,"-")</f>
        <v/>
      </c>
    </row>
    <row r="98" outlineLevel="1" ht="15" customHeight="1">
      <c r="B98" s="96" t="inlineStr">
        <is>
          <t>7.05</t>
        </is>
      </c>
      <c r="C98" s="87" t="inlineStr">
        <is>
          <t>გაზიფიცირება</t>
        </is>
      </c>
      <c r="D98" s="235">
        <f>SUMIFS('1.0_PRE'!G:G,'1.0_PRE'!#REF!,$B98)+SUMIFS('2.1_ERT'!G:G,'2.1_ERT'!#REF!,$B98)+SUMIFS('2.2_SUB'!G:G,'2.2_SUB'!N:N,$B98)+SUMIFS('2.3_STR'!G:G,'2.3_STR'!#REF!,$B98)+SUMIFS('3.1_SH&amp;C'!G:G,'3.1_SH&amp;C'!#REF!,$B98)+SUMIFS('3.2_FIN'!G:G,'3.2_FIN'!#REF!,$B98)+SUMIFS('3.3_FAC'!G:G,'3.3_FAC'!#REF!,$B98)+SUMIFS('3.4_DOR'!G:G,'3.4_DOR'!#REF!,$B98)+SUMIFS('4.1.1_HC'!G:G,'4.1.1_HC'!N:N,$B98)+SUMIFS('4.1.2_VN'!G:G,'4.1.2_VN'!N:N,$B98)+SUMIFS('4.2.1_HV'!G:G,'4.2.1_HV'!N:N,$B98)+SUMIFS('4.2.2_EL'!G:G,'4.2.2_EL'!N:N,$B98)+SUMIFS('4.2.3_GR'!G:G,'4.2.3_GR'!N:N,$B98)+SUMIFS('4.2.4_LN'!G:G,'4.2.4_LN'!N:N,$B98)+SUMIFS('4.2.5_LGT'!G:G,'4.2.5_LGT'!N:N,$B98)+SUMIFS('4.2.6_FA'!G:G,'4.2.6_FA'!N:N,$B98)+SUMIFS('4.2.7_CCTV'!G:G,'4.2.7_CCTV'!N:N,$B98)+SUMIFS('4.2.8_ITS'!G:G,'4.2.8_ITS'!N:N,$B98)+SUMIFS('4.2.9_PA'!G:G,'4.2.9_PA'!N:N,$B98)+SUMIFS('4.2.10_BMS'!G:G,'4.2.10_BMS'!N:N,$B98)+SUMIFS('4.2.11_TV'!G:G,'4.2.11_TV'!N:N,$B98)+SUMIFS('4.2.12_TEL'!G:G,'4.2.12_TEL'!N:N,$B98)+SUMIFS('4.2.13_LCK'!G:G,'4.2.13_LCK'!N:N,$B98)+SUMIFS('4.3.1_PL'!G:G,'4.3.1_PL'!N:N,$B98)+SUMIFS('4.3.2_SW'!G:G,'4.3.2_SW'!N:N,$B98)+SUMIFS('4.3.3_FF'!G:G,'4.3.3_FF'!N:N,$B98)+SUMIFS('4.3.4_DN'!G:G,'4.3.4_DN'!N:N,$B98)+SUMIFS('4.3.5_GAS'!G:G,'4.3.5_GAS'!N:N,$B98)+SUMIFS('4.4.1_VT'!G:G,'4.4.1_VT'!N:N,$B98)+SUMIFS('4.4.2_AC'!G:G,'4.4.2_AC'!N:N,$B98)+SUMIFS('5.1_FF'!G:G,'5.1_FF'!N:N,$B98)+SUMIFS('5.2_MF'!G:G,'5.2_MF'!N:N,$B98)+SUMIFS('5.3_FX'!G:G,'5.3_FX'!N:N,$B98)+SUMIFS('5.4_AL'!G:G,'5.4_AL'!N:N,$B98)+SUMIFS('5.5_EQ'!G:G,'5.5_EQ'!N:N,$B98)+SUMIFS('6.0_UT'!G:G,'6.0_UT'!N:N,$B98)+SUMIFS('7.1_HS'!G:G,'7.1_HS'!N:N,$B98)+SUMIFS('7.2_SS'!G:G,'7.2_SS'!N:N,$B98)+SUMIFS('8.0_CL'!G:G,'8.0_CL'!N:N,$B98)</f>
        <v/>
      </c>
      <c r="E98" s="235">
        <f>SUMIFS('1.0_PRE'!I:I,'1.0_PRE'!#REF!,$B98)+SUMIFS('2.1_ERT'!I:I,'2.1_ERT'!#REF!,$B98)+SUMIFS('2.2_SUB'!I:I,'2.2_SUB'!N:N,$B98)+SUMIFS('2.3_STR'!I:I,'2.3_STR'!#REF!,$B98)+SUMIFS('3.1_SH&amp;C'!I:I,'3.1_SH&amp;C'!#REF!,$B98)+SUMIFS('3.2_FIN'!I:I,'3.2_FIN'!#REF!,$B98)+SUMIFS('3.3_FAC'!I:I,'3.3_FAC'!#REF!,$B98)+SUMIFS('3.4_DOR'!I:I,'3.4_DOR'!#REF!,$B98)+SUMIFS('4.1.1_HC'!I:I,'4.1.1_HC'!N:N,$B98)+SUMIFS('4.1.2_VN'!I:I,'4.1.2_VN'!N:N,$B98)+SUMIFS('4.2.1_HV'!I:I,'4.2.1_HV'!N:N,$B98)+SUMIFS('4.2.2_EL'!I:I,'4.2.2_EL'!N:N,$B98)+SUMIFS('4.2.3_GR'!I:I,'4.2.3_GR'!N:N,$B98)+SUMIFS('4.2.4_LN'!I:I,'4.2.4_LN'!N:N,$B98)+SUMIFS('4.2.5_LGT'!I:I,'4.2.5_LGT'!N:N,$B98)+SUMIFS('4.2.6_FA'!I:I,'4.2.6_FA'!N:N,$B98)+SUMIFS('4.2.7_CCTV'!I:I,'4.2.7_CCTV'!N:N,$B98)+SUMIFS('4.2.8_ITS'!I:I,'4.2.8_ITS'!N:N,$B98)+SUMIFS('4.2.9_PA'!I:I,'4.2.9_PA'!N:N,$B98)+SUMIFS('4.2.10_BMS'!I:I,'4.2.10_BMS'!N:N,$B98)+SUMIFS('4.2.11_TV'!I:I,'4.2.11_TV'!N:N,$B98)+SUMIFS('4.2.12_TEL'!I:I,'4.2.12_TEL'!N:N,$B98)+SUMIFS('4.2.13_LCK'!I:I,'4.2.13_LCK'!N:N,$B98)+SUMIFS('4.3.1_PL'!I:I,'4.3.1_PL'!N:N,$B98)+SUMIFS('4.3.2_SW'!I:I,'4.3.2_SW'!N:N,$B98)+SUMIFS('4.3.3_FF'!I:I,'4.3.3_FF'!N:N,$B98)+SUMIFS('4.3.4_DN'!I:I,'4.3.4_DN'!N:N,$B98)+SUMIFS('4.3.5_GAS'!I:I,'4.3.5_GAS'!N:N,$B98)+SUMIFS('4.4.1_VT'!I:I,'4.4.1_VT'!N:N,$B98)+SUMIFS('4.4.2_AC'!I:I,'4.4.2_AC'!N:N,$B98)+SUMIFS('5.1_FF'!I:I,'5.1_FF'!N:N,$B98)+SUMIFS('5.2_MF'!I:I,'5.2_MF'!N:N,$B98)+SUMIFS('5.3_FX'!I:I,'5.3_FX'!N:N,$B98)+SUMIFS('5.4_AL'!I:I,'5.4_AL'!N:N,$B98)+SUMIFS('5.5_EQ'!I:I,'5.5_EQ'!N:N,$B98)+SUMIFS('6.0_UT'!I:I,'6.0_UT'!N:N,$B98)+SUMIFS('7.1_HS'!I:I,'7.1_HS'!N:N,$B98)+SUMIFS('7.2_SS'!I:I,'7.2_SS'!N:N,$B98)+SUMIFS('8.0_CL'!I:I,'8.0_CL'!N:N,$B98)</f>
        <v/>
      </c>
      <c r="F98" s="235">
        <f>SUMIFS('1.0_PRE'!K:K,'1.0_PRE'!#REF!,$B98)+SUMIFS('2.1_ERT'!K:K,'2.1_ERT'!#REF!,$B98)+SUMIFS('2.2_SUB'!K:K,'2.2_SUB'!N:N,$B98)+SUMIFS('2.3_STR'!K:K,'2.3_STR'!#REF!,$B98)+SUMIFS('3.1_SH&amp;C'!K:K,'3.1_SH&amp;C'!#REF!,$B98)+SUMIFS('3.2_FIN'!K:K,'3.2_FIN'!#REF!,$B98)+SUMIFS('3.3_FAC'!K:K,'3.3_FAC'!#REF!,$B98)+SUMIFS('3.4_DOR'!K:K,'3.4_DOR'!#REF!,$B98)+SUMIFS('4.1.1_HC'!K:K,'4.1.1_HC'!N:N,$B98)+SUMIFS('4.1.2_VN'!K:K,'4.1.2_VN'!N:N,$B98)+SUMIFS('4.2.1_HV'!K:K,'4.2.1_HV'!N:N,$B98)+SUMIFS('4.2.2_EL'!K:K,'4.2.2_EL'!N:N,$B98)+SUMIFS('4.2.3_GR'!K:K,'4.2.3_GR'!N:N,$B98)+SUMIFS('4.2.4_LN'!K:K,'4.2.4_LN'!N:N,$B98)+SUMIFS('4.2.5_LGT'!K:K,'4.2.5_LGT'!N:N,$B98)+SUMIFS('4.2.6_FA'!K:K,'4.2.6_FA'!N:N,$B98)+SUMIFS('4.2.7_CCTV'!K:K,'4.2.7_CCTV'!N:N,$B98)+SUMIFS('4.2.8_ITS'!K:K,'4.2.8_ITS'!N:N,$B98)+SUMIFS('4.2.9_PA'!K:K,'4.2.9_PA'!N:N,$B98)+SUMIFS('4.2.10_BMS'!K:K,'4.2.10_BMS'!N:N,$B98)+SUMIFS('4.2.11_TV'!K:K,'4.2.11_TV'!N:N,$B98)+SUMIFS('4.2.12_TEL'!K:K,'4.2.12_TEL'!N:N,$B98)+SUMIFS('4.2.13_LCK'!K:K,'4.2.13_LCK'!N:N,$B98)+SUMIFS('4.3.1_PL'!K:K,'4.3.1_PL'!N:N,$B98)+SUMIFS('4.3.2_SW'!K:K,'4.3.2_SW'!N:N,$B98)+SUMIFS('4.3.3_FF'!K:K,'4.3.3_FF'!N:N,$B98)+SUMIFS('4.3.4_DN'!K:K,'4.3.4_DN'!N:N,$B98)+SUMIFS('4.3.5_GAS'!K:K,'4.3.5_GAS'!N:N,$B98)+SUMIFS('4.4.1_VT'!K:K,'4.4.1_VT'!N:N,$B98)+SUMIFS('4.4.2_AC'!K:K,'4.4.2_AC'!N:N,$B98)+SUMIFS('5.1_FF'!K:K,'5.1_FF'!N:N,$B98)+SUMIFS('5.2_MF'!K:K,'5.2_MF'!N:N,$B98)+SUMIFS('5.3_FX'!K:K,'5.3_FX'!N:N,$B98)+SUMIFS('5.4_AL'!K:K,'5.4_AL'!N:N,$B98)+SUMIFS('5.5_EQ'!K:K,'5.5_EQ'!N:N,$B98)+SUMIFS('6.0_UT'!K:K,'6.0_UT'!N:N,$B98)+SUMIFS('7.1_HS'!K:K,'7.1_HS'!N:N,$B98)+SUMIFS('7.2_SS'!K:K,'7.2_SS'!N:N,$B98)+SUMIFS('8.0_CL'!K:K,'8.0_CL'!N:N,$B98)</f>
        <v/>
      </c>
      <c r="G98" s="235">
        <f>D98+E98+F98+SUMIFS('9.0_COH'!F:F,'9.0_COH'!H:H,$B98)+SUMIFS('10_LPC'!F:F,'10_LPC'!H:H,$B98)+SUMIFS('11_SRC'!F:F,'11_SRC'!H:H,$B98)+SUMIFS('12_DSG'!F:F,'12_DSG'!H:H,$B98)+SUMIFS('13_CMA'!F:F,'13_CMA'!H:H,$B98)+SUMIFS('14_PER'!F:F,'14_PER'!H:H,$B98)+SUMIFS('15_FIN'!F:F,'15_FIN'!H:H,$B98)+SUMIFS('16_MRK'!F:F,'16_MRK'!H:H,$B98)+SUMIFS('17_ADM'!F:F,'17_ADM'!H:H,$B98)+SUMIFS('18_PER'!F:F,'18_PER'!H:H,$B98)+SUMIFS('19_SFT'!F:F,'19_SFT'!H:H,$B98)+SUMIFS('20_BRD'!F:F,'20_BRD'!H:H,$B98)+SUMIFS('21_PRF'!F:F,'21_PRF'!H:H,$B98)+SUMIFS('22_BDV'!F:F,'22_BDV'!H:H,$B98)</f>
        <v/>
      </c>
      <c r="H98" s="236">
        <f>IFERROR(G98/$G$180,"-")</f>
        <v/>
      </c>
    </row>
    <row r="99" outlineLevel="1" ht="15" customHeight="1">
      <c r="B99" s="96" t="inlineStr">
        <is>
          <t>7.06</t>
        </is>
      </c>
      <c r="C99" s="87" t="inlineStr">
        <is>
          <t>გაზიფიცირება - გამრიცხველიანება</t>
        </is>
      </c>
      <c r="D99" s="235">
        <f>SUMIFS('1.0_PRE'!G:G,'1.0_PRE'!#REF!,$B99)+SUMIFS('2.1_ERT'!G:G,'2.1_ERT'!#REF!,$B99)+SUMIFS('2.2_SUB'!G:G,'2.2_SUB'!N:N,$B99)+SUMIFS('2.3_STR'!G:G,'2.3_STR'!#REF!,$B99)+SUMIFS('3.1_SH&amp;C'!G:G,'3.1_SH&amp;C'!#REF!,$B99)+SUMIFS('3.2_FIN'!G:G,'3.2_FIN'!#REF!,$B99)+SUMIFS('3.3_FAC'!G:G,'3.3_FAC'!#REF!,$B99)+SUMIFS('3.4_DOR'!G:G,'3.4_DOR'!#REF!,$B99)+SUMIFS('4.1.1_HC'!G:G,'4.1.1_HC'!N:N,$B99)+SUMIFS('4.1.2_VN'!G:G,'4.1.2_VN'!N:N,$B99)+SUMIFS('4.2.1_HV'!G:G,'4.2.1_HV'!N:N,$B99)+SUMIFS('4.2.2_EL'!G:G,'4.2.2_EL'!N:N,$B99)+SUMIFS('4.2.3_GR'!G:G,'4.2.3_GR'!N:N,$B99)+SUMIFS('4.2.4_LN'!G:G,'4.2.4_LN'!N:N,$B99)+SUMIFS('4.2.5_LGT'!G:G,'4.2.5_LGT'!N:N,$B99)+SUMIFS('4.2.6_FA'!G:G,'4.2.6_FA'!N:N,$B99)+SUMIFS('4.2.7_CCTV'!G:G,'4.2.7_CCTV'!N:N,$B99)+SUMIFS('4.2.8_ITS'!G:G,'4.2.8_ITS'!N:N,$B99)+SUMIFS('4.2.9_PA'!G:G,'4.2.9_PA'!N:N,$B99)+SUMIFS('4.2.10_BMS'!G:G,'4.2.10_BMS'!N:N,$B99)+SUMIFS('4.2.11_TV'!G:G,'4.2.11_TV'!N:N,$B99)+SUMIFS('4.2.12_TEL'!G:G,'4.2.12_TEL'!N:N,$B99)+SUMIFS('4.2.13_LCK'!G:G,'4.2.13_LCK'!N:N,$B99)+SUMIFS('4.3.1_PL'!G:G,'4.3.1_PL'!N:N,$B99)+SUMIFS('4.3.2_SW'!G:G,'4.3.2_SW'!N:N,$B99)+SUMIFS('4.3.3_FF'!G:G,'4.3.3_FF'!N:N,$B99)+SUMIFS('4.3.4_DN'!G:G,'4.3.4_DN'!N:N,$B99)+SUMIFS('4.3.5_GAS'!G:G,'4.3.5_GAS'!N:N,$B99)+SUMIFS('4.4.1_VT'!G:G,'4.4.1_VT'!N:N,$B99)+SUMIFS('4.4.2_AC'!G:G,'4.4.2_AC'!N:N,$B99)+SUMIFS('5.1_FF'!G:G,'5.1_FF'!N:N,$B99)+SUMIFS('5.2_MF'!G:G,'5.2_MF'!N:N,$B99)+SUMIFS('5.3_FX'!G:G,'5.3_FX'!N:N,$B99)+SUMIFS('5.4_AL'!G:G,'5.4_AL'!N:N,$B99)+SUMIFS('5.5_EQ'!G:G,'5.5_EQ'!N:N,$B99)+SUMIFS('6.0_UT'!G:G,'6.0_UT'!N:N,$B99)+SUMIFS('7.1_HS'!G:G,'7.1_HS'!N:N,$B99)+SUMIFS('7.2_SS'!G:G,'7.2_SS'!N:N,$B99)+SUMIFS('8.0_CL'!G:G,'8.0_CL'!N:N,$B99)</f>
        <v/>
      </c>
      <c r="E99" s="235">
        <f>SUMIFS('1.0_PRE'!I:I,'1.0_PRE'!#REF!,$B99)+SUMIFS('2.1_ERT'!I:I,'2.1_ERT'!#REF!,$B99)+SUMIFS('2.2_SUB'!I:I,'2.2_SUB'!N:N,$B99)+SUMIFS('2.3_STR'!I:I,'2.3_STR'!#REF!,$B99)+SUMIFS('3.1_SH&amp;C'!I:I,'3.1_SH&amp;C'!#REF!,$B99)+SUMIFS('3.2_FIN'!I:I,'3.2_FIN'!#REF!,$B99)+SUMIFS('3.3_FAC'!I:I,'3.3_FAC'!#REF!,$B99)+SUMIFS('3.4_DOR'!I:I,'3.4_DOR'!#REF!,$B99)+SUMIFS('4.1.1_HC'!I:I,'4.1.1_HC'!N:N,$B99)+SUMIFS('4.1.2_VN'!I:I,'4.1.2_VN'!N:N,$B99)+SUMIFS('4.2.1_HV'!I:I,'4.2.1_HV'!N:N,$B99)+SUMIFS('4.2.2_EL'!I:I,'4.2.2_EL'!N:N,$B99)+SUMIFS('4.2.3_GR'!I:I,'4.2.3_GR'!N:N,$B99)+SUMIFS('4.2.4_LN'!I:I,'4.2.4_LN'!N:N,$B99)+SUMIFS('4.2.5_LGT'!I:I,'4.2.5_LGT'!N:N,$B99)+SUMIFS('4.2.6_FA'!I:I,'4.2.6_FA'!N:N,$B99)+SUMIFS('4.2.7_CCTV'!I:I,'4.2.7_CCTV'!N:N,$B99)+SUMIFS('4.2.8_ITS'!I:I,'4.2.8_ITS'!N:N,$B99)+SUMIFS('4.2.9_PA'!I:I,'4.2.9_PA'!N:N,$B99)+SUMIFS('4.2.10_BMS'!I:I,'4.2.10_BMS'!N:N,$B99)+SUMIFS('4.2.11_TV'!I:I,'4.2.11_TV'!N:N,$B99)+SUMIFS('4.2.12_TEL'!I:I,'4.2.12_TEL'!N:N,$B99)+SUMIFS('4.2.13_LCK'!I:I,'4.2.13_LCK'!N:N,$B99)+SUMIFS('4.3.1_PL'!I:I,'4.3.1_PL'!N:N,$B99)+SUMIFS('4.3.2_SW'!I:I,'4.3.2_SW'!N:N,$B99)+SUMIFS('4.3.3_FF'!I:I,'4.3.3_FF'!N:N,$B99)+SUMIFS('4.3.4_DN'!I:I,'4.3.4_DN'!N:N,$B99)+SUMIFS('4.3.5_GAS'!I:I,'4.3.5_GAS'!N:N,$B99)+SUMIFS('4.4.1_VT'!I:I,'4.4.1_VT'!N:N,$B99)+SUMIFS('4.4.2_AC'!I:I,'4.4.2_AC'!N:N,$B99)+SUMIFS('5.1_FF'!I:I,'5.1_FF'!N:N,$B99)+SUMIFS('5.2_MF'!I:I,'5.2_MF'!N:N,$B99)+SUMIFS('5.3_FX'!I:I,'5.3_FX'!N:N,$B99)+SUMIFS('5.4_AL'!I:I,'5.4_AL'!N:N,$B99)+SUMIFS('5.5_EQ'!I:I,'5.5_EQ'!N:N,$B99)+SUMIFS('6.0_UT'!I:I,'6.0_UT'!N:N,$B99)+SUMIFS('7.1_HS'!I:I,'7.1_HS'!N:N,$B99)+SUMIFS('7.2_SS'!I:I,'7.2_SS'!N:N,$B99)+SUMIFS('8.0_CL'!I:I,'8.0_CL'!N:N,$B99)</f>
        <v/>
      </c>
      <c r="F99" s="235">
        <f>SUMIFS('1.0_PRE'!K:K,'1.0_PRE'!#REF!,$B99)+SUMIFS('2.1_ERT'!K:K,'2.1_ERT'!#REF!,$B99)+SUMIFS('2.2_SUB'!K:K,'2.2_SUB'!N:N,$B99)+SUMIFS('2.3_STR'!K:K,'2.3_STR'!#REF!,$B99)+SUMIFS('3.1_SH&amp;C'!K:K,'3.1_SH&amp;C'!#REF!,$B99)+SUMIFS('3.2_FIN'!K:K,'3.2_FIN'!#REF!,$B99)+SUMIFS('3.3_FAC'!K:K,'3.3_FAC'!#REF!,$B99)+SUMIFS('3.4_DOR'!K:K,'3.4_DOR'!#REF!,$B99)+SUMIFS('4.1.1_HC'!K:K,'4.1.1_HC'!N:N,$B99)+SUMIFS('4.1.2_VN'!K:K,'4.1.2_VN'!N:N,$B99)+SUMIFS('4.2.1_HV'!K:K,'4.2.1_HV'!N:N,$B99)+SUMIFS('4.2.2_EL'!K:K,'4.2.2_EL'!N:N,$B99)+SUMIFS('4.2.3_GR'!K:K,'4.2.3_GR'!N:N,$B99)+SUMIFS('4.2.4_LN'!K:K,'4.2.4_LN'!N:N,$B99)+SUMIFS('4.2.5_LGT'!K:K,'4.2.5_LGT'!N:N,$B99)+SUMIFS('4.2.6_FA'!K:K,'4.2.6_FA'!N:N,$B99)+SUMIFS('4.2.7_CCTV'!K:K,'4.2.7_CCTV'!N:N,$B99)+SUMIFS('4.2.8_ITS'!K:K,'4.2.8_ITS'!N:N,$B99)+SUMIFS('4.2.9_PA'!K:K,'4.2.9_PA'!N:N,$B99)+SUMIFS('4.2.10_BMS'!K:K,'4.2.10_BMS'!N:N,$B99)+SUMIFS('4.2.11_TV'!K:K,'4.2.11_TV'!N:N,$B99)+SUMIFS('4.2.12_TEL'!K:K,'4.2.12_TEL'!N:N,$B99)+SUMIFS('4.2.13_LCK'!K:K,'4.2.13_LCK'!N:N,$B99)+SUMIFS('4.3.1_PL'!K:K,'4.3.1_PL'!N:N,$B99)+SUMIFS('4.3.2_SW'!K:K,'4.3.2_SW'!N:N,$B99)+SUMIFS('4.3.3_FF'!K:K,'4.3.3_FF'!N:N,$B99)+SUMIFS('4.3.4_DN'!K:K,'4.3.4_DN'!N:N,$B99)+SUMIFS('4.3.5_GAS'!K:K,'4.3.5_GAS'!N:N,$B99)+SUMIFS('4.4.1_VT'!K:K,'4.4.1_VT'!N:N,$B99)+SUMIFS('4.4.2_AC'!K:K,'4.4.2_AC'!N:N,$B99)+SUMIFS('5.1_FF'!K:K,'5.1_FF'!N:N,$B99)+SUMIFS('5.2_MF'!K:K,'5.2_MF'!N:N,$B99)+SUMIFS('5.3_FX'!K:K,'5.3_FX'!N:N,$B99)+SUMIFS('5.4_AL'!K:K,'5.4_AL'!N:N,$B99)+SUMIFS('5.5_EQ'!K:K,'5.5_EQ'!N:N,$B99)+SUMIFS('6.0_UT'!K:K,'6.0_UT'!N:N,$B99)+SUMIFS('7.1_HS'!K:K,'7.1_HS'!N:N,$B99)+SUMIFS('7.2_SS'!K:K,'7.2_SS'!N:N,$B99)+SUMIFS('8.0_CL'!K:K,'8.0_CL'!N:N,$B99)</f>
        <v/>
      </c>
      <c r="G99" s="235">
        <f>D99+E99+F99+SUMIFS('9.0_COH'!F:F,'9.0_COH'!H:H,$B99)+SUMIFS('10_LPC'!F:F,'10_LPC'!H:H,$B99)+SUMIFS('11_SRC'!F:F,'11_SRC'!H:H,$B99)+SUMIFS('12_DSG'!F:F,'12_DSG'!H:H,$B99)+SUMIFS('13_CMA'!F:F,'13_CMA'!H:H,$B99)+SUMIFS('14_PER'!F:F,'14_PER'!H:H,$B99)+SUMIFS('15_FIN'!F:F,'15_FIN'!H:H,$B99)+SUMIFS('16_MRK'!F:F,'16_MRK'!H:H,$B99)+SUMIFS('17_ADM'!F:F,'17_ADM'!H:H,$B99)+SUMIFS('18_PER'!F:F,'18_PER'!H:H,$B99)+SUMIFS('19_SFT'!F:F,'19_SFT'!H:H,$B99)+SUMIFS('20_BRD'!F:F,'20_BRD'!H:H,$B99)+SUMIFS('21_PRF'!F:F,'21_PRF'!H:H,$B99)+SUMIFS('22_BDV'!F:F,'22_BDV'!H:H,$B99)</f>
        <v/>
      </c>
      <c r="H99" s="236">
        <f>IFERROR(G99/$G$180,"-")</f>
        <v/>
      </c>
    </row>
    <row r="100" outlineLevel="1" ht="15" customHeight="1">
      <c r="B100" s="96" t="inlineStr">
        <is>
          <t>7.07</t>
        </is>
      </c>
      <c r="C100" s="87" t="inlineStr">
        <is>
          <t>საქვაბე</t>
        </is>
      </c>
      <c r="D100" s="235">
        <f>SUMIFS('1.0_PRE'!G:G,'1.0_PRE'!#REF!,$B100)+SUMIFS('2.1_ERT'!G:G,'2.1_ERT'!#REF!,$B100)+SUMIFS('2.2_SUB'!G:G,'2.2_SUB'!N:N,$B100)+SUMIFS('2.3_STR'!G:G,'2.3_STR'!#REF!,$B100)+SUMIFS('3.1_SH&amp;C'!G:G,'3.1_SH&amp;C'!#REF!,$B100)+SUMIFS('3.2_FIN'!G:G,'3.2_FIN'!#REF!,$B100)+SUMIFS('3.3_FAC'!G:G,'3.3_FAC'!#REF!,$B100)+SUMIFS('3.4_DOR'!G:G,'3.4_DOR'!#REF!,$B100)+SUMIFS('4.1.1_HC'!G:G,'4.1.1_HC'!N:N,$B100)+SUMIFS('4.1.2_VN'!G:G,'4.1.2_VN'!N:N,$B100)+SUMIFS('4.2.1_HV'!G:G,'4.2.1_HV'!N:N,$B100)+SUMIFS('4.2.2_EL'!G:G,'4.2.2_EL'!N:N,$B100)+SUMIFS('4.2.3_GR'!G:G,'4.2.3_GR'!N:N,$B100)+SUMIFS('4.2.4_LN'!G:G,'4.2.4_LN'!N:N,$B100)+SUMIFS('4.2.5_LGT'!G:G,'4.2.5_LGT'!N:N,$B100)+SUMIFS('4.2.6_FA'!G:G,'4.2.6_FA'!N:N,$B100)+SUMIFS('4.2.7_CCTV'!G:G,'4.2.7_CCTV'!N:N,$B100)+SUMIFS('4.2.8_ITS'!G:G,'4.2.8_ITS'!N:N,$B100)+SUMIFS('4.2.9_PA'!G:G,'4.2.9_PA'!N:N,$B100)+SUMIFS('4.2.10_BMS'!G:G,'4.2.10_BMS'!N:N,$B100)+SUMIFS('4.2.11_TV'!G:G,'4.2.11_TV'!N:N,$B100)+SUMIFS('4.2.12_TEL'!G:G,'4.2.12_TEL'!N:N,$B100)+SUMIFS('4.2.13_LCK'!G:G,'4.2.13_LCK'!N:N,$B100)+SUMIFS('4.3.1_PL'!G:G,'4.3.1_PL'!N:N,$B100)+SUMIFS('4.3.2_SW'!G:G,'4.3.2_SW'!N:N,$B100)+SUMIFS('4.3.3_FF'!G:G,'4.3.3_FF'!N:N,$B100)+SUMIFS('4.3.4_DN'!G:G,'4.3.4_DN'!N:N,$B100)+SUMIFS('4.3.5_GAS'!G:G,'4.3.5_GAS'!N:N,$B100)+SUMIFS('4.4.1_VT'!G:G,'4.4.1_VT'!N:N,$B100)+SUMIFS('4.4.2_AC'!G:G,'4.4.2_AC'!N:N,$B100)+SUMIFS('5.1_FF'!G:G,'5.1_FF'!N:N,$B100)+SUMIFS('5.2_MF'!G:G,'5.2_MF'!N:N,$B100)+SUMIFS('5.3_FX'!G:G,'5.3_FX'!N:N,$B100)+SUMIFS('5.4_AL'!G:G,'5.4_AL'!N:N,$B100)+SUMIFS('5.5_EQ'!G:G,'5.5_EQ'!N:N,$B100)+SUMIFS('6.0_UT'!G:G,'6.0_UT'!N:N,$B100)+SUMIFS('7.1_HS'!G:G,'7.1_HS'!N:N,$B100)+SUMIFS('7.2_SS'!G:G,'7.2_SS'!N:N,$B100)+SUMIFS('8.0_CL'!G:G,'8.0_CL'!N:N,$B100)</f>
        <v/>
      </c>
      <c r="E100" s="235">
        <f>SUMIFS('1.0_PRE'!I:I,'1.0_PRE'!#REF!,$B100)+SUMIFS('2.1_ERT'!I:I,'2.1_ERT'!#REF!,$B100)+SUMIFS('2.2_SUB'!I:I,'2.2_SUB'!N:N,$B100)+SUMIFS('2.3_STR'!I:I,'2.3_STR'!#REF!,$B100)+SUMIFS('3.1_SH&amp;C'!I:I,'3.1_SH&amp;C'!#REF!,$B100)+SUMIFS('3.2_FIN'!I:I,'3.2_FIN'!#REF!,$B100)+SUMIFS('3.3_FAC'!I:I,'3.3_FAC'!#REF!,$B100)+SUMIFS('3.4_DOR'!I:I,'3.4_DOR'!#REF!,$B100)+SUMIFS('4.1.1_HC'!I:I,'4.1.1_HC'!N:N,$B100)+SUMIFS('4.1.2_VN'!I:I,'4.1.2_VN'!N:N,$B100)+SUMIFS('4.2.1_HV'!I:I,'4.2.1_HV'!N:N,$B100)+SUMIFS('4.2.2_EL'!I:I,'4.2.2_EL'!N:N,$B100)+SUMIFS('4.2.3_GR'!I:I,'4.2.3_GR'!N:N,$B100)+SUMIFS('4.2.4_LN'!I:I,'4.2.4_LN'!N:N,$B100)+SUMIFS('4.2.5_LGT'!I:I,'4.2.5_LGT'!N:N,$B100)+SUMIFS('4.2.6_FA'!I:I,'4.2.6_FA'!N:N,$B100)+SUMIFS('4.2.7_CCTV'!I:I,'4.2.7_CCTV'!N:N,$B100)+SUMIFS('4.2.8_ITS'!I:I,'4.2.8_ITS'!N:N,$B100)+SUMIFS('4.2.9_PA'!I:I,'4.2.9_PA'!N:N,$B100)+SUMIFS('4.2.10_BMS'!I:I,'4.2.10_BMS'!N:N,$B100)+SUMIFS('4.2.11_TV'!I:I,'4.2.11_TV'!N:N,$B100)+SUMIFS('4.2.12_TEL'!I:I,'4.2.12_TEL'!N:N,$B100)+SUMIFS('4.2.13_LCK'!I:I,'4.2.13_LCK'!N:N,$B100)+SUMIFS('4.3.1_PL'!I:I,'4.3.1_PL'!N:N,$B100)+SUMIFS('4.3.2_SW'!I:I,'4.3.2_SW'!N:N,$B100)+SUMIFS('4.3.3_FF'!I:I,'4.3.3_FF'!N:N,$B100)+SUMIFS('4.3.4_DN'!I:I,'4.3.4_DN'!N:N,$B100)+SUMIFS('4.3.5_GAS'!I:I,'4.3.5_GAS'!N:N,$B100)+SUMIFS('4.4.1_VT'!I:I,'4.4.1_VT'!N:N,$B100)+SUMIFS('4.4.2_AC'!I:I,'4.4.2_AC'!N:N,$B100)+SUMIFS('5.1_FF'!I:I,'5.1_FF'!N:N,$B100)+SUMIFS('5.2_MF'!I:I,'5.2_MF'!N:N,$B100)+SUMIFS('5.3_FX'!I:I,'5.3_FX'!N:N,$B100)+SUMIFS('5.4_AL'!I:I,'5.4_AL'!N:N,$B100)+SUMIFS('5.5_EQ'!I:I,'5.5_EQ'!N:N,$B100)+SUMIFS('6.0_UT'!I:I,'6.0_UT'!N:N,$B100)+SUMIFS('7.1_HS'!I:I,'7.1_HS'!N:N,$B100)+SUMIFS('7.2_SS'!I:I,'7.2_SS'!N:N,$B100)+SUMIFS('8.0_CL'!I:I,'8.0_CL'!N:N,$B100)</f>
        <v/>
      </c>
      <c r="F100" s="235">
        <f>SUMIFS('1.0_PRE'!K:K,'1.0_PRE'!#REF!,$B100)+SUMIFS('2.1_ERT'!K:K,'2.1_ERT'!#REF!,$B100)+SUMIFS('2.2_SUB'!K:K,'2.2_SUB'!N:N,$B100)+SUMIFS('2.3_STR'!K:K,'2.3_STR'!#REF!,$B100)+SUMIFS('3.1_SH&amp;C'!K:K,'3.1_SH&amp;C'!#REF!,$B100)+SUMIFS('3.2_FIN'!K:K,'3.2_FIN'!#REF!,$B100)+SUMIFS('3.3_FAC'!K:K,'3.3_FAC'!#REF!,$B100)+SUMIFS('3.4_DOR'!K:K,'3.4_DOR'!#REF!,$B100)+SUMIFS('4.1.1_HC'!K:K,'4.1.1_HC'!N:N,$B100)+SUMIFS('4.1.2_VN'!K:K,'4.1.2_VN'!N:N,$B100)+SUMIFS('4.2.1_HV'!K:K,'4.2.1_HV'!N:N,$B100)+SUMIFS('4.2.2_EL'!K:K,'4.2.2_EL'!N:N,$B100)+SUMIFS('4.2.3_GR'!K:K,'4.2.3_GR'!N:N,$B100)+SUMIFS('4.2.4_LN'!K:K,'4.2.4_LN'!N:N,$B100)+SUMIFS('4.2.5_LGT'!K:K,'4.2.5_LGT'!N:N,$B100)+SUMIFS('4.2.6_FA'!K:K,'4.2.6_FA'!N:N,$B100)+SUMIFS('4.2.7_CCTV'!K:K,'4.2.7_CCTV'!N:N,$B100)+SUMIFS('4.2.8_ITS'!K:K,'4.2.8_ITS'!N:N,$B100)+SUMIFS('4.2.9_PA'!K:K,'4.2.9_PA'!N:N,$B100)+SUMIFS('4.2.10_BMS'!K:K,'4.2.10_BMS'!N:N,$B100)+SUMIFS('4.2.11_TV'!K:K,'4.2.11_TV'!N:N,$B100)+SUMIFS('4.2.12_TEL'!K:K,'4.2.12_TEL'!N:N,$B100)+SUMIFS('4.2.13_LCK'!K:K,'4.2.13_LCK'!N:N,$B100)+SUMIFS('4.3.1_PL'!K:K,'4.3.1_PL'!N:N,$B100)+SUMIFS('4.3.2_SW'!K:K,'4.3.2_SW'!N:N,$B100)+SUMIFS('4.3.3_FF'!K:K,'4.3.3_FF'!N:N,$B100)+SUMIFS('4.3.4_DN'!K:K,'4.3.4_DN'!N:N,$B100)+SUMIFS('4.3.5_GAS'!K:K,'4.3.5_GAS'!N:N,$B100)+SUMIFS('4.4.1_VT'!K:K,'4.4.1_VT'!N:N,$B100)+SUMIFS('4.4.2_AC'!K:K,'4.4.2_AC'!N:N,$B100)+SUMIFS('5.1_FF'!K:K,'5.1_FF'!N:N,$B100)+SUMIFS('5.2_MF'!K:K,'5.2_MF'!N:N,$B100)+SUMIFS('5.3_FX'!K:K,'5.3_FX'!N:N,$B100)+SUMIFS('5.4_AL'!K:K,'5.4_AL'!N:N,$B100)+SUMIFS('5.5_EQ'!K:K,'5.5_EQ'!N:N,$B100)+SUMIFS('6.0_UT'!K:K,'6.0_UT'!N:N,$B100)+SUMIFS('7.1_HS'!K:K,'7.1_HS'!N:N,$B100)+SUMIFS('7.2_SS'!K:K,'7.2_SS'!N:N,$B100)+SUMIFS('8.0_CL'!K:K,'8.0_CL'!N:N,$B100)</f>
        <v/>
      </c>
      <c r="G100" s="235">
        <f>D100+E100+F100+SUMIFS('9.0_COH'!F:F,'9.0_COH'!H:H,$B100)+SUMIFS('10_LPC'!F:F,'10_LPC'!H:H,$B100)+SUMIFS('11_SRC'!F:F,'11_SRC'!H:H,$B100)+SUMIFS('12_DSG'!F:F,'12_DSG'!H:H,$B100)+SUMIFS('13_CMA'!F:F,'13_CMA'!H:H,$B100)+SUMIFS('14_PER'!F:F,'14_PER'!H:H,$B100)+SUMIFS('15_FIN'!F:F,'15_FIN'!H:H,$B100)+SUMIFS('16_MRK'!F:F,'16_MRK'!H:H,$B100)+SUMIFS('17_ADM'!F:F,'17_ADM'!H:H,$B100)+SUMIFS('18_PER'!F:F,'18_PER'!H:H,$B100)+SUMIFS('19_SFT'!F:F,'19_SFT'!H:H,$B100)+SUMIFS('20_BRD'!F:F,'20_BRD'!H:H,$B100)+SUMIFS('21_PRF'!F:F,'21_PRF'!H:H,$B100)+SUMIFS('22_BDV'!F:F,'22_BDV'!H:H,$B100)</f>
        <v/>
      </c>
      <c r="H100" s="236">
        <f>IFERROR(G100/$G$180,"-")</f>
        <v/>
      </c>
    </row>
    <row r="101" outlineLevel="1" ht="15" customHeight="1">
      <c r="B101" s="96" t="inlineStr">
        <is>
          <t>7.08</t>
        </is>
      </c>
      <c r="C101" s="87" t="inlineStr">
        <is>
          <t>წყალგაყვანილობა/წყალარინება/წყალმომარაგება-ფილტრაცია</t>
        </is>
      </c>
      <c r="D101" s="235">
        <f>SUMIFS('1.0_PRE'!G:G,'1.0_PRE'!#REF!,$B101)+SUMIFS('2.1_ERT'!G:G,'2.1_ERT'!#REF!,$B101)+SUMIFS('2.2_SUB'!G:G,'2.2_SUB'!N:N,$B101)+SUMIFS('2.3_STR'!G:G,'2.3_STR'!#REF!,$B101)+SUMIFS('3.1_SH&amp;C'!G:G,'3.1_SH&amp;C'!#REF!,$B101)+SUMIFS('3.2_FIN'!G:G,'3.2_FIN'!#REF!,$B101)+SUMIFS('3.3_FAC'!G:G,'3.3_FAC'!#REF!,$B101)+SUMIFS('3.4_DOR'!G:G,'3.4_DOR'!#REF!,$B101)+SUMIFS('4.1.1_HC'!G:G,'4.1.1_HC'!N:N,$B101)+SUMIFS('4.1.2_VN'!G:G,'4.1.2_VN'!N:N,$B101)+SUMIFS('4.2.1_HV'!G:G,'4.2.1_HV'!N:N,$B101)+SUMIFS('4.2.2_EL'!G:G,'4.2.2_EL'!N:N,$B101)+SUMIFS('4.2.3_GR'!G:G,'4.2.3_GR'!N:N,$B101)+SUMIFS('4.2.4_LN'!G:G,'4.2.4_LN'!N:N,$B101)+SUMIFS('4.2.5_LGT'!G:G,'4.2.5_LGT'!N:N,$B101)+SUMIFS('4.2.6_FA'!G:G,'4.2.6_FA'!N:N,$B101)+SUMIFS('4.2.7_CCTV'!G:G,'4.2.7_CCTV'!N:N,$B101)+SUMIFS('4.2.8_ITS'!G:G,'4.2.8_ITS'!N:N,$B101)+SUMIFS('4.2.9_PA'!G:G,'4.2.9_PA'!N:N,$B101)+SUMIFS('4.2.10_BMS'!G:G,'4.2.10_BMS'!N:N,$B101)+SUMIFS('4.2.11_TV'!G:G,'4.2.11_TV'!N:N,$B101)+SUMIFS('4.2.12_TEL'!G:G,'4.2.12_TEL'!N:N,$B101)+SUMIFS('4.2.13_LCK'!G:G,'4.2.13_LCK'!N:N,$B101)+SUMIFS('4.3.1_PL'!G:G,'4.3.1_PL'!N:N,$B101)+SUMIFS('4.3.2_SW'!G:G,'4.3.2_SW'!N:N,$B101)+SUMIFS('4.3.3_FF'!G:G,'4.3.3_FF'!N:N,$B101)+SUMIFS('4.3.4_DN'!G:G,'4.3.4_DN'!N:N,$B101)+SUMIFS('4.3.5_GAS'!G:G,'4.3.5_GAS'!N:N,$B101)+SUMIFS('4.4.1_VT'!G:G,'4.4.1_VT'!N:N,$B101)+SUMIFS('4.4.2_AC'!G:G,'4.4.2_AC'!N:N,$B101)+SUMIFS('5.1_FF'!G:G,'5.1_FF'!N:N,$B101)+SUMIFS('5.2_MF'!G:G,'5.2_MF'!N:N,$B101)+SUMIFS('5.3_FX'!G:G,'5.3_FX'!N:N,$B101)+SUMIFS('5.4_AL'!G:G,'5.4_AL'!N:N,$B101)+SUMIFS('5.5_EQ'!G:G,'5.5_EQ'!N:N,$B101)+SUMIFS('6.0_UT'!G:G,'6.0_UT'!N:N,$B101)+SUMIFS('7.1_HS'!G:G,'7.1_HS'!N:N,$B101)+SUMIFS('7.2_SS'!G:G,'7.2_SS'!N:N,$B101)+SUMIFS('8.0_CL'!G:G,'8.0_CL'!N:N,$B101)</f>
        <v/>
      </c>
      <c r="E101" s="235">
        <f>SUMIFS('1.0_PRE'!I:I,'1.0_PRE'!#REF!,$B101)+SUMIFS('2.1_ERT'!I:I,'2.1_ERT'!#REF!,$B101)+SUMIFS('2.2_SUB'!I:I,'2.2_SUB'!N:N,$B101)+SUMIFS('2.3_STR'!I:I,'2.3_STR'!#REF!,$B101)+SUMIFS('3.1_SH&amp;C'!I:I,'3.1_SH&amp;C'!#REF!,$B101)+SUMIFS('3.2_FIN'!I:I,'3.2_FIN'!#REF!,$B101)+SUMIFS('3.3_FAC'!I:I,'3.3_FAC'!#REF!,$B101)+SUMIFS('3.4_DOR'!I:I,'3.4_DOR'!#REF!,$B101)+SUMIFS('4.1.1_HC'!I:I,'4.1.1_HC'!N:N,$B101)+SUMIFS('4.1.2_VN'!I:I,'4.1.2_VN'!N:N,$B101)+SUMIFS('4.2.1_HV'!I:I,'4.2.1_HV'!N:N,$B101)+SUMIFS('4.2.2_EL'!I:I,'4.2.2_EL'!N:N,$B101)+SUMIFS('4.2.3_GR'!I:I,'4.2.3_GR'!N:N,$B101)+SUMIFS('4.2.4_LN'!I:I,'4.2.4_LN'!N:N,$B101)+SUMIFS('4.2.5_LGT'!I:I,'4.2.5_LGT'!N:N,$B101)+SUMIFS('4.2.6_FA'!I:I,'4.2.6_FA'!N:N,$B101)+SUMIFS('4.2.7_CCTV'!I:I,'4.2.7_CCTV'!N:N,$B101)+SUMIFS('4.2.8_ITS'!I:I,'4.2.8_ITS'!N:N,$B101)+SUMIFS('4.2.9_PA'!I:I,'4.2.9_PA'!N:N,$B101)+SUMIFS('4.2.10_BMS'!I:I,'4.2.10_BMS'!N:N,$B101)+SUMIFS('4.2.11_TV'!I:I,'4.2.11_TV'!N:N,$B101)+SUMIFS('4.2.12_TEL'!I:I,'4.2.12_TEL'!N:N,$B101)+SUMIFS('4.2.13_LCK'!I:I,'4.2.13_LCK'!N:N,$B101)+SUMIFS('4.3.1_PL'!I:I,'4.3.1_PL'!N:N,$B101)+SUMIFS('4.3.2_SW'!I:I,'4.3.2_SW'!N:N,$B101)+SUMIFS('4.3.3_FF'!I:I,'4.3.3_FF'!N:N,$B101)+SUMIFS('4.3.4_DN'!I:I,'4.3.4_DN'!N:N,$B101)+SUMIFS('4.3.5_GAS'!I:I,'4.3.5_GAS'!N:N,$B101)+SUMIFS('4.4.1_VT'!I:I,'4.4.1_VT'!N:N,$B101)+SUMIFS('4.4.2_AC'!I:I,'4.4.2_AC'!N:N,$B101)+SUMIFS('5.1_FF'!I:I,'5.1_FF'!N:N,$B101)+SUMIFS('5.2_MF'!I:I,'5.2_MF'!N:N,$B101)+SUMIFS('5.3_FX'!I:I,'5.3_FX'!N:N,$B101)+SUMIFS('5.4_AL'!I:I,'5.4_AL'!N:N,$B101)+SUMIFS('5.5_EQ'!I:I,'5.5_EQ'!N:N,$B101)+SUMIFS('6.0_UT'!I:I,'6.0_UT'!N:N,$B101)+SUMIFS('7.1_HS'!I:I,'7.1_HS'!N:N,$B101)+SUMIFS('7.2_SS'!I:I,'7.2_SS'!N:N,$B101)+SUMIFS('8.0_CL'!I:I,'8.0_CL'!N:N,$B101)</f>
        <v/>
      </c>
      <c r="F101" s="235">
        <f>SUMIFS('1.0_PRE'!K:K,'1.0_PRE'!#REF!,$B101)+SUMIFS('2.1_ERT'!K:K,'2.1_ERT'!#REF!,$B101)+SUMIFS('2.2_SUB'!K:K,'2.2_SUB'!N:N,$B101)+SUMIFS('2.3_STR'!K:K,'2.3_STR'!#REF!,$B101)+SUMIFS('3.1_SH&amp;C'!K:K,'3.1_SH&amp;C'!#REF!,$B101)+SUMIFS('3.2_FIN'!K:K,'3.2_FIN'!#REF!,$B101)+SUMIFS('3.3_FAC'!K:K,'3.3_FAC'!#REF!,$B101)+SUMIFS('3.4_DOR'!K:K,'3.4_DOR'!#REF!,$B101)+SUMIFS('4.1.1_HC'!K:K,'4.1.1_HC'!N:N,$B101)+SUMIFS('4.1.2_VN'!K:K,'4.1.2_VN'!N:N,$B101)+SUMIFS('4.2.1_HV'!K:K,'4.2.1_HV'!N:N,$B101)+SUMIFS('4.2.2_EL'!K:K,'4.2.2_EL'!N:N,$B101)+SUMIFS('4.2.3_GR'!K:K,'4.2.3_GR'!N:N,$B101)+SUMIFS('4.2.4_LN'!K:K,'4.2.4_LN'!N:N,$B101)+SUMIFS('4.2.5_LGT'!K:K,'4.2.5_LGT'!N:N,$B101)+SUMIFS('4.2.6_FA'!K:K,'4.2.6_FA'!N:N,$B101)+SUMIFS('4.2.7_CCTV'!K:K,'4.2.7_CCTV'!N:N,$B101)+SUMIFS('4.2.8_ITS'!K:K,'4.2.8_ITS'!N:N,$B101)+SUMIFS('4.2.9_PA'!K:K,'4.2.9_PA'!N:N,$B101)+SUMIFS('4.2.10_BMS'!K:K,'4.2.10_BMS'!N:N,$B101)+SUMIFS('4.2.11_TV'!K:K,'4.2.11_TV'!N:N,$B101)+SUMIFS('4.2.12_TEL'!K:K,'4.2.12_TEL'!N:N,$B101)+SUMIFS('4.2.13_LCK'!K:K,'4.2.13_LCK'!N:N,$B101)+SUMIFS('4.3.1_PL'!K:K,'4.3.1_PL'!N:N,$B101)+SUMIFS('4.3.2_SW'!K:K,'4.3.2_SW'!N:N,$B101)+SUMIFS('4.3.3_FF'!K:K,'4.3.3_FF'!N:N,$B101)+SUMIFS('4.3.4_DN'!K:K,'4.3.4_DN'!N:N,$B101)+SUMIFS('4.3.5_GAS'!K:K,'4.3.5_GAS'!N:N,$B101)+SUMIFS('4.4.1_VT'!K:K,'4.4.1_VT'!N:N,$B101)+SUMIFS('4.4.2_AC'!K:K,'4.4.2_AC'!N:N,$B101)+SUMIFS('5.1_FF'!K:K,'5.1_FF'!N:N,$B101)+SUMIFS('5.2_MF'!K:K,'5.2_MF'!N:N,$B101)+SUMIFS('5.3_FX'!K:K,'5.3_FX'!N:N,$B101)+SUMIFS('5.4_AL'!K:K,'5.4_AL'!N:N,$B101)+SUMIFS('5.5_EQ'!K:K,'5.5_EQ'!N:N,$B101)+SUMIFS('6.0_UT'!K:K,'6.0_UT'!N:N,$B101)+SUMIFS('7.1_HS'!K:K,'7.1_HS'!N:N,$B101)+SUMIFS('7.2_SS'!K:K,'7.2_SS'!N:N,$B101)+SUMIFS('8.0_CL'!K:K,'8.0_CL'!N:N,$B101)</f>
        <v/>
      </c>
      <c r="G101" s="235">
        <f>D101+E101+F101+SUMIFS('9.0_COH'!F:F,'9.0_COH'!H:H,$B101)+SUMIFS('10_LPC'!F:F,'10_LPC'!H:H,$B101)+SUMIFS('11_SRC'!F:F,'11_SRC'!H:H,$B101)+SUMIFS('12_DSG'!F:F,'12_DSG'!H:H,$B101)+SUMIFS('13_CMA'!F:F,'13_CMA'!H:H,$B101)+SUMIFS('14_PER'!F:F,'14_PER'!H:H,$B101)+SUMIFS('15_FIN'!F:F,'15_FIN'!H:H,$B101)+SUMIFS('16_MRK'!F:F,'16_MRK'!H:H,$B101)+SUMIFS('17_ADM'!F:F,'17_ADM'!H:H,$B101)+SUMIFS('18_PER'!F:F,'18_PER'!H:H,$B101)+SUMIFS('19_SFT'!F:F,'19_SFT'!H:H,$B101)+SUMIFS('20_BRD'!F:F,'20_BRD'!H:H,$B101)+SUMIFS('21_PRF'!F:F,'21_PRF'!H:H,$B101)+SUMIFS('22_BDV'!F:F,'22_BDV'!H:H,$B101)</f>
        <v/>
      </c>
      <c r="H101" s="236">
        <f>IFERROR(G101/$G$180,"-")</f>
        <v/>
      </c>
    </row>
    <row r="102" outlineLevel="1" ht="15" customHeight="1">
      <c r="B102" s="96" t="inlineStr">
        <is>
          <t>7.09</t>
        </is>
      </c>
      <c r="C102" s="87" t="inlineStr">
        <is>
          <t>წყალგაყვანილობა/წყალარინება - გამრიცხველიანება</t>
        </is>
      </c>
      <c r="D102" s="235">
        <f>SUMIFS('1.0_PRE'!G:G,'1.0_PRE'!#REF!,$B102)+SUMIFS('2.1_ERT'!G:G,'2.1_ERT'!#REF!,$B102)+SUMIFS('2.2_SUB'!G:G,'2.2_SUB'!N:N,$B102)+SUMIFS('2.3_STR'!G:G,'2.3_STR'!#REF!,$B102)+SUMIFS('3.1_SH&amp;C'!G:G,'3.1_SH&amp;C'!#REF!,$B102)+SUMIFS('3.2_FIN'!G:G,'3.2_FIN'!#REF!,$B102)+SUMIFS('3.3_FAC'!G:G,'3.3_FAC'!#REF!,$B102)+SUMIFS('3.4_DOR'!G:G,'3.4_DOR'!#REF!,$B102)+SUMIFS('4.1.1_HC'!G:G,'4.1.1_HC'!N:N,$B102)+SUMIFS('4.1.2_VN'!G:G,'4.1.2_VN'!N:N,$B102)+SUMIFS('4.2.1_HV'!G:G,'4.2.1_HV'!N:N,$B102)+SUMIFS('4.2.2_EL'!G:G,'4.2.2_EL'!N:N,$B102)+SUMIFS('4.2.3_GR'!G:G,'4.2.3_GR'!N:N,$B102)+SUMIFS('4.2.4_LN'!G:G,'4.2.4_LN'!N:N,$B102)+SUMIFS('4.2.5_LGT'!G:G,'4.2.5_LGT'!N:N,$B102)+SUMIFS('4.2.6_FA'!G:G,'4.2.6_FA'!N:N,$B102)+SUMIFS('4.2.7_CCTV'!G:G,'4.2.7_CCTV'!N:N,$B102)+SUMIFS('4.2.8_ITS'!G:G,'4.2.8_ITS'!N:N,$B102)+SUMIFS('4.2.9_PA'!G:G,'4.2.9_PA'!N:N,$B102)+SUMIFS('4.2.10_BMS'!G:G,'4.2.10_BMS'!N:N,$B102)+SUMIFS('4.2.11_TV'!G:G,'4.2.11_TV'!N:N,$B102)+SUMIFS('4.2.12_TEL'!G:G,'4.2.12_TEL'!N:N,$B102)+SUMIFS('4.2.13_LCK'!G:G,'4.2.13_LCK'!N:N,$B102)+SUMIFS('4.3.1_PL'!G:G,'4.3.1_PL'!N:N,$B102)+SUMIFS('4.3.2_SW'!G:G,'4.3.2_SW'!N:N,$B102)+SUMIFS('4.3.3_FF'!G:G,'4.3.3_FF'!N:N,$B102)+SUMIFS('4.3.4_DN'!G:G,'4.3.4_DN'!N:N,$B102)+SUMIFS('4.3.5_GAS'!G:G,'4.3.5_GAS'!N:N,$B102)+SUMIFS('4.4.1_VT'!G:G,'4.4.1_VT'!N:N,$B102)+SUMIFS('4.4.2_AC'!G:G,'4.4.2_AC'!N:N,$B102)+SUMIFS('5.1_FF'!G:G,'5.1_FF'!N:N,$B102)+SUMIFS('5.2_MF'!G:G,'5.2_MF'!N:N,$B102)+SUMIFS('5.3_FX'!G:G,'5.3_FX'!N:N,$B102)+SUMIFS('5.4_AL'!G:G,'5.4_AL'!N:N,$B102)+SUMIFS('5.5_EQ'!G:G,'5.5_EQ'!N:N,$B102)+SUMIFS('6.0_UT'!G:G,'6.0_UT'!N:N,$B102)+SUMIFS('7.1_HS'!G:G,'7.1_HS'!N:N,$B102)+SUMIFS('7.2_SS'!G:G,'7.2_SS'!N:N,$B102)+SUMIFS('8.0_CL'!G:G,'8.0_CL'!N:N,$B102)</f>
        <v/>
      </c>
      <c r="E102" s="235">
        <f>SUMIFS('1.0_PRE'!I:I,'1.0_PRE'!#REF!,$B102)+SUMIFS('2.1_ERT'!I:I,'2.1_ERT'!#REF!,$B102)+SUMIFS('2.2_SUB'!I:I,'2.2_SUB'!N:N,$B102)+SUMIFS('2.3_STR'!I:I,'2.3_STR'!#REF!,$B102)+SUMIFS('3.1_SH&amp;C'!I:I,'3.1_SH&amp;C'!#REF!,$B102)+SUMIFS('3.2_FIN'!I:I,'3.2_FIN'!#REF!,$B102)+SUMIFS('3.3_FAC'!I:I,'3.3_FAC'!#REF!,$B102)+SUMIFS('3.4_DOR'!I:I,'3.4_DOR'!#REF!,$B102)+SUMIFS('4.1.1_HC'!I:I,'4.1.1_HC'!N:N,$B102)+SUMIFS('4.1.2_VN'!I:I,'4.1.2_VN'!N:N,$B102)+SUMIFS('4.2.1_HV'!I:I,'4.2.1_HV'!N:N,$B102)+SUMIFS('4.2.2_EL'!I:I,'4.2.2_EL'!N:N,$B102)+SUMIFS('4.2.3_GR'!I:I,'4.2.3_GR'!N:N,$B102)+SUMIFS('4.2.4_LN'!I:I,'4.2.4_LN'!N:N,$B102)+SUMIFS('4.2.5_LGT'!I:I,'4.2.5_LGT'!N:N,$B102)+SUMIFS('4.2.6_FA'!I:I,'4.2.6_FA'!N:N,$B102)+SUMIFS('4.2.7_CCTV'!I:I,'4.2.7_CCTV'!N:N,$B102)+SUMIFS('4.2.8_ITS'!I:I,'4.2.8_ITS'!N:N,$B102)+SUMIFS('4.2.9_PA'!I:I,'4.2.9_PA'!N:N,$B102)+SUMIFS('4.2.10_BMS'!I:I,'4.2.10_BMS'!N:N,$B102)+SUMIFS('4.2.11_TV'!I:I,'4.2.11_TV'!N:N,$B102)+SUMIFS('4.2.12_TEL'!I:I,'4.2.12_TEL'!N:N,$B102)+SUMIFS('4.2.13_LCK'!I:I,'4.2.13_LCK'!N:N,$B102)+SUMIFS('4.3.1_PL'!I:I,'4.3.1_PL'!N:N,$B102)+SUMIFS('4.3.2_SW'!I:I,'4.3.2_SW'!N:N,$B102)+SUMIFS('4.3.3_FF'!I:I,'4.3.3_FF'!N:N,$B102)+SUMIFS('4.3.4_DN'!I:I,'4.3.4_DN'!N:N,$B102)+SUMIFS('4.3.5_GAS'!I:I,'4.3.5_GAS'!N:N,$B102)+SUMIFS('4.4.1_VT'!I:I,'4.4.1_VT'!N:N,$B102)+SUMIFS('4.4.2_AC'!I:I,'4.4.2_AC'!N:N,$B102)+SUMIFS('5.1_FF'!I:I,'5.1_FF'!N:N,$B102)+SUMIFS('5.2_MF'!I:I,'5.2_MF'!N:N,$B102)+SUMIFS('5.3_FX'!I:I,'5.3_FX'!N:N,$B102)+SUMIFS('5.4_AL'!I:I,'5.4_AL'!N:N,$B102)+SUMIFS('5.5_EQ'!I:I,'5.5_EQ'!N:N,$B102)+SUMIFS('6.0_UT'!I:I,'6.0_UT'!N:N,$B102)+SUMIFS('7.1_HS'!I:I,'7.1_HS'!N:N,$B102)+SUMIFS('7.2_SS'!I:I,'7.2_SS'!N:N,$B102)+SUMIFS('8.0_CL'!I:I,'8.0_CL'!N:N,$B102)</f>
        <v/>
      </c>
      <c r="F102" s="235">
        <f>SUMIFS('1.0_PRE'!K:K,'1.0_PRE'!#REF!,$B102)+SUMIFS('2.1_ERT'!K:K,'2.1_ERT'!#REF!,$B102)+SUMIFS('2.2_SUB'!K:K,'2.2_SUB'!N:N,$B102)+SUMIFS('2.3_STR'!K:K,'2.3_STR'!#REF!,$B102)+SUMIFS('3.1_SH&amp;C'!K:K,'3.1_SH&amp;C'!#REF!,$B102)+SUMIFS('3.2_FIN'!K:K,'3.2_FIN'!#REF!,$B102)+SUMIFS('3.3_FAC'!K:K,'3.3_FAC'!#REF!,$B102)+SUMIFS('3.4_DOR'!K:K,'3.4_DOR'!#REF!,$B102)+SUMIFS('4.1.1_HC'!K:K,'4.1.1_HC'!N:N,$B102)+SUMIFS('4.1.2_VN'!K:K,'4.1.2_VN'!N:N,$B102)+SUMIFS('4.2.1_HV'!K:K,'4.2.1_HV'!N:N,$B102)+SUMIFS('4.2.2_EL'!K:K,'4.2.2_EL'!N:N,$B102)+SUMIFS('4.2.3_GR'!K:K,'4.2.3_GR'!N:N,$B102)+SUMIFS('4.2.4_LN'!K:K,'4.2.4_LN'!N:N,$B102)+SUMIFS('4.2.5_LGT'!K:K,'4.2.5_LGT'!N:N,$B102)+SUMIFS('4.2.6_FA'!K:K,'4.2.6_FA'!N:N,$B102)+SUMIFS('4.2.7_CCTV'!K:K,'4.2.7_CCTV'!N:N,$B102)+SUMIFS('4.2.8_ITS'!K:K,'4.2.8_ITS'!N:N,$B102)+SUMIFS('4.2.9_PA'!K:K,'4.2.9_PA'!N:N,$B102)+SUMIFS('4.2.10_BMS'!K:K,'4.2.10_BMS'!N:N,$B102)+SUMIFS('4.2.11_TV'!K:K,'4.2.11_TV'!N:N,$B102)+SUMIFS('4.2.12_TEL'!K:K,'4.2.12_TEL'!N:N,$B102)+SUMIFS('4.2.13_LCK'!K:K,'4.2.13_LCK'!N:N,$B102)+SUMIFS('4.3.1_PL'!K:K,'4.3.1_PL'!N:N,$B102)+SUMIFS('4.3.2_SW'!K:K,'4.3.2_SW'!N:N,$B102)+SUMIFS('4.3.3_FF'!K:K,'4.3.3_FF'!N:N,$B102)+SUMIFS('4.3.4_DN'!K:K,'4.3.4_DN'!N:N,$B102)+SUMIFS('4.3.5_GAS'!K:K,'4.3.5_GAS'!N:N,$B102)+SUMIFS('4.4.1_VT'!K:K,'4.4.1_VT'!N:N,$B102)+SUMIFS('4.4.2_AC'!K:K,'4.4.2_AC'!N:N,$B102)+SUMIFS('5.1_FF'!K:K,'5.1_FF'!N:N,$B102)+SUMIFS('5.2_MF'!K:K,'5.2_MF'!N:N,$B102)+SUMIFS('5.3_FX'!K:K,'5.3_FX'!N:N,$B102)+SUMIFS('5.4_AL'!K:K,'5.4_AL'!N:N,$B102)+SUMIFS('5.5_EQ'!K:K,'5.5_EQ'!N:N,$B102)+SUMIFS('6.0_UT'!K:K,'6.0_UT'!N:N,$B102)+SUMIFS('7.1_HS'!K:K,'7.1_HS'!N:N,$B102)+SUMIFS('7.2_SS'!K:K,'7.2_SS'!N:N,$B102)+SUMIFS('8.0_CL'!K:K,'8.0_CL'!N:N,$B102)</f>
        <v/>
      </c>
      <c r="G102" s="235">
        <f>D102+E102+F102+SUMIFS('9.0_COH'!F:F,'9.0_COH'!H:H,$B102)+SUMIFS('10_LPC'!F:F,'10_LPC'!H:H,$B102)+SUMIFS('11_SRC'!F:F,'11_SRC'!H:H,$B102)+SUMIFS('12_DSG'!F:F,'12_DSG'!H:H,$B102)+SUMIFS('13_CMA'!F:F,'13_CMA'!H:H,$B102)+SUMIFS('14_PER'!F:F,'14_PER'!H:H,$B102)+SUMIFS('15_FIN'!F:F,'15_FIN'!H:H,$B102)+SUMIFS('16_MRK'!F:F,'16_MRK'!H:H,$B102)+SUMIFS('17_ADM'!F:F,'17_ADM'!H:H,$B102)+SUMIFS('18_PER'!F:F,'18_PER'!H:H,$B102)+SUMIFS('19_SFT'!F:F,'19_SFT'!H:H,$B102)+SUMIFS('20_BRD'!F:F,'20_BRD'!H:H,$B102)+SUMIFS('21_PRF'!F:F,'21_PRF'!H:H,$B102)+SUMIFS('22_BDV'!F:F,'22_BDV'!H:H,$B102)</f>
        <v/>
      </c>
      <c r="H102" s="236">
        <f>IFERROR(G102/$G$180,"-")</f>
        <v/>
      </c>
    </row>
    <row r="103" outlineLevel="1" ht="15" customHeight="1">
      <c r="B103" s="96" t="inlineStr">
        <is>
          <t>7.10</t>
        </is>
      </c>
      <c r="C103" s="87" t="inlineStr">
        <is>
          <t>ინტერნეტი - სასერვერო ინფრასტრუქტურა (SOFT)</t>
        </is>
      </c>
      <c r="D103" s="235">
        <f>SUMIFS('1.0_PRE'!G:G,'1.0_PRE'!#REF!,$B103)+SUMIFS('2.1_ERT'!G:G,'2.1_ERT'!#REF!,$B103)+SUMIFS('2.2_SUB'!G:G,'2.2_SUB'!N:N,$B103)+SUMIFS('2.3_STR'!G:G,'2.3_STR'!#REF!,$B103)+SUMIFS('3.1_SH&amp;C'!G:G,'3.1_SH&amp;C'!#REF!,$B103)+SUMIFS('3.2_FIN'!G:G,'3.2_FIN'!#REF!,$B103)+SUMIFS('3.3_FAC'!G:G,'3.3_FAC'!#REF!,$B103)+SUMIFS('3.4_DOR'!G:G,'3.4_DOR'!#REF!,$B103)+SUMIFS('4.1.1_HC'!G:G,'4.1.1_HC'!N:N,$B103)+SUMIFS('4.1.2_VN'!G:G,'4.1.2_VN'!N:N,$B103)+SUMIFS('4.2.1_HV'!G:G,'4.2.1_HV'!N:N,$B103)+SUMIFS('4.2.2_EL'!G:G,'4.2.2_EL'!N:N,$B103)+SUMIFS('4.2.3_GR'!G:G,'4.2.3_GR'!N:N,$B103)+SUMIFS('4.2.4_LN'!G:G,'4.2.4_LN'!N:N,$B103)+SUMIFS('4.2.5_LGT'!G:G,'4.2.5_LGT'!N:N,$B103)+SUMIFS('4.2.6_FA'!G:G,'4.2.6_FA'!N:N,$B103)+SUMIFS('4.2.7_CCTV'!G:G,'4.2.7_CCTV'!N:N,$B103)+SUMIFS('4.2.8_ITS'!G:G,'4.2.8_ITS'!N:N,$B103)+SUMIFS('4.2.9_PA'!G:G,'4.2.9_PA'!N:N,$B103)+SUMIFS('4.2.10_BMS'!G:G,'4.2.10_BMS'!N:N,$B103)+SUMIFS('4.2.11_TV'!G:G,'4.2.11_TV'!N:N,$B103)+SUMIFS('4.2.12_TEL'!G:G,'4.2.12_TEL'!N:N,$B103)+SUMIFS('4.2.13_LCK'!G:G,'4.2.13_LCK'!N:N,$B103)+SUMIFS('4.3.1_PL'!G:G,'4.3.1_PL'!N:N,$B103)+SUMIFS('4.3.2_SW'!G:G,'4.3.2_SW'!N:N,$B103)+SUMIFS('4.3.3_FF'!G:G,'4.3.3_FF'!N:N,$B103)+SUMIFS('4.3.4_DN'!G:G,'4.3.4_DN'!N:N,$B103)+SUMIFS('4.3.5_GAS'!G:G,'4.3.5_GAS'!N:N,$B103)+SUMIFS('4.4.1_VT'!G:G,'4.4.1_VT'!N:N,$B103)+SUMIFS('4.4.2_AC'!G:G,'4.4.2_AC'!N:N,$B103)+SUMIFS('5.1_FF'!G:G,'5.1_FF'!N:N,$B103)+SUMIFS('5.2_MF'!G:G,'5.2_MF'!N:N,$B103)+SUMIFS('5.3_FX'!G:G,'5.3_FX'!N:N,$B103)+SUMIFS('5.4_AL'!G:G,'5.4_AL'!N:N,$B103)+SUMIFS('5.5_EQ'!G:G,'5.5_EQ'!N:N,$B103)+SUMIFS('6.0_UT'!G:G,'6.0_UT'!N:N,$B103)+SUMIFS('7.1_HS'!G:G,'7.1_HS'!N:N,$B103)+SUMIFS('7.2_SS'!G:G,'7.2_SS'!N:N,$B103)+SUMIFS('8.0_CL'!G:G,'8.0_CL'!N:N,$B103)</f>
        <v/>
      </c>
      <c r="E103" s="235">
        <f>SUMIFS('1.0_PRE'!I:I,'1.0_PRE'!#REF!,$B103)+SUMIFS('2.1_ERT'!I:I,'2.1_ERT'!#REF!,$B103)+SUMIFS('2.2_SUB'!I:I,'2.2_SUB'!N:N,$B103)+SUMIFS('2.3_STR'!I:I,'2.3_STR'!#REF!,$B103)+SUMIFS('3.1_SH&amp;C'!I:I,'3.1_SH&amp;C'!#REF!,$B103)+SUMIFS('3.2_FIN'!I:I,'3.2_FIN'!#REF!,$B103)+SUMIFS('3.3_FAC'!I:I,'3.3_FAC'!#REF!,$B103)+SUMIFS('3.4_DOR'!I:I,'3.4_DOR'!#REF!,$B103)+SUMIFS('4.1.1_HC'!I:I,'4.1.1_HC'!N:N,$B103)+SUMIFS('4.1.2_VN'!I:I,'4.1.2_VN'!N:N,$B103)+SUMIFS('4.2.1_HV'!I:I,'4.2.1_HV'!N:N,$B103)+SUMIFS('4.2.2_EL'!I:I,'4.2.2_EL'!N:N,$B103)+SUMIFS('4.2.3_GR'!I:I,'4.2.3_GR'!N:N,$B103)+SUMIFS('4.2.4_LN'!I:I,'4.2.4_LN'!N:N,$B103)+SUMIFS('4.2.5_LGT'!I:I,'4.2.5_LGT'!N:N,$B103)+SUMIFS('4.2.6_FA'!I:I,'4.2.6_FA'!N:N,$B103)+SUMIFS('4.2.7_CCTV'!I:I,'4.2.7_CCTV'!N:N,$B103)+SUMIFS('4.2.8_ITS'!I:I,'4.2.8_ITS'!N:N,$B103)+SUMIFS('4.2.9_PA'!I:I,'4.2.9_PA'!N:N,$B103)+SUMIFS('4.2.10_BMS'!I:I,'4.2.10_BMS'!N:N,$B103)+SUMIFS('4.2.11_TV'!I:I,'4.2.11_TV'!N:N,$B103)+SUMIFS('4.2.12_TEL'!I:I,'4.2.12_TEL'!N:N,$B103)+SUMIFS('4.2.13_LCK'!I:I,'4.2.13_LCK'!N:N,$B103)+SUMIFS('4.3.1_PL'!I:I,'4.3.1_PL'!N:N,$B103)+SUMIFS('4.3.2_SW'!I:I,'4.3.2_SW'!N:N,$B103)+SUMIFS('4.3.3_FF'!I:I,'4.3.3_FF'!N:N,$B103)+SUMIFS('4.3.4_DN'!I:I,'4.3.4_DN'!N:N,$B103)+SUMIFS('4.3.5_GAS'!I:I,'4.3.5_GAS'!N:N,$B103)+SUMIFS('4.4.1_VT'!I:I,'4.4.1_VT'!N:N,$B103)+SUMIFS('4.4.2_AC'!I:I,'4.4.2_AC'!N:N,$B103)+SUMIFS('5.1_FF'!I:I,'5.1_FF'!N:N,$B103)+SUMIFS('5.2_MF'!I:I,'5.2_MF'!N:N,$B103)+SUMIFS('5.3_FX'!I:I,'5.3_FX'!N:N,$B103)+SUMIFS('5.4_AL'!I:I,'5.4_AL'!N:N,$B103)+SUMIFS('5.5_EQ'!I:I,'5.5_EQ'!N:N,$B103)+SUMIFS('6.0_UT'!I:I,'6.0_UT'!N:N,$B103)+SUMIFS('7.1_HS'!I:I,'7.1_HS'!N:N,$B103)+SUMIFS('7.2_SS'!I:I,'7.2_SS'!N:N,$B103)+SUMIFS('8.0_CL'!I:I,'8.0_CL'!N:N,$B103)</f>
        <v/>
      </c>
      <c r="F103" s="235">
        <f>SUMIFS('1.0_PRE'!K:K,'1.0_PRE'!#REF!,$B103)+SUMIFS('2.1_ERT'!K:K,'2.1_ERT'!#REF!,$B103)+SUMIFS('2.2_SUB'!K:K,'2.2_SUB'!N:N,$B103)+SUMIFS('2.3_STR'!K:K,'2.3_STR'!#REF!,$B103)+SUMIFS('3.1_SH&amp;C'!K:K,'3.1_SH&amp;C'!#REF!,$B103)+SUMIFS('3.2_FIN'!K:K,'3.2_FIN'!#REF!,$B103)+SUMIFS('3.3_FAC'!K:K,'3.3_FAC'!#REF!,$B103)+SUMIFS('3.4_DOR'!K:K,'3.4_DOR'!#REF!,$B103)+SUMIFS('4.1.1_HC'!K:K,'4.1.1_HC'!N:N,$B103)+SUMIFS('4.1.2_VN'!K:K,'4.1.2_VN'!N:N,$B103)+SUMIFS('4.2.1_HV'!K:K,'4.2.1_HV'!N:N,$B103)+SUMIFS('4.2.2_EL'!K:K,'4.2.2_EL'!N:N,$B103)+SUMIFS('4.2.3_GR'!K:K,'4.2.3_GR'!N:N,$B103)+SUMIFS('4.2.4_LN'!K:K,'4.2.4_LN'!N:N,$B103)+SUMIFS('4.2.5_LGT'!K:K,'4.2.5_LGT'!N:N,$B103)+SUMIFS('4.2.6_FA'!K:K,'4.2.6_FA'!N:N,$B103)+SUMIFS('4.2.7_CCTV'!K:K,'4.2.7_CCTV'!N:N,$B103)+SUMIFS('4.2.8_ITS'!K:K,'4.2.8_ITS'!N:N,$B103)+SUMIFS('4.2.9_PA'!K:K,'4.2.9_PA'!N:N,$B103)+SUMIFS('4.2.10_BMS'!K:K,'4.2.10_BMS'!N:N,$B103)+SUMIFS('4.2.11_TV'!K:K,'4.2.11_TV'!N:N,$B103)+SUMIFS('4.2.12_TEL'!K:K,'4.2.12_TEL'!N:N,$B103)+SUMIFS('4.2.13_LCK'!K:K,'4.2.13_LCK'!N:N,$B103)+SUMIFS('4.3.1_PL'!K:K,'4.3.1_PL'!N:N,$B103)+SUMIFS('4.3.2_SW'!K:K,'4.3.2_SW'!N:N,$B103)+SUMIFS('4.3.3_FF'!K:K,'4.3.3_FF'!N:N,$B103)+SUMIFS('4.3.4_DN'!K:K,'4.3.4_DN'!N:N,$B103)+SUMIFS('4.3.5_GAS'!K:K,'4.3.5_GAS'!N:N,$B103)+SUMIFS('4.4.1_VT'!K:K,'4.4.1_VT'!N:N,$B103)+SUMIFS('4.4.2_AC'!K:K,'4.4.2_AC'!N:N,$B103)+SUMIFS('5.1_FF'!K:K,'5.1_FF'!N:N,$B103)+SUMIFS('5.2_MF'!K:K,'5.2_MF'!N:N,$B103)+SUMIFS('5.3_FX'!K:K,'5.3_FX'!N:N,$B103)+SUMIFS('5.4_AL'!K:K,'5.4_AL'!N:N,$B103)+SUMIFS('5.5_EQ'!K:K,'5.5_EQ'!N:N,$B103)+SUMIFS('6.0_UT'!K:K,'6.0_UT'!N:N,$B103)+SUMIFS('7.1_HS'!K:K,'7.1_HS'!N:N,$B103)+SUMIFS('7.2_SS'!K:K,'7.2_SS'!N:N,$B103)+SUMIFS('8.0_CL'!K:K,'8.0_CL'!N:N,$B103)</f>
        <v/>
      </c>
      <c r="G103" s="235">
        <f>D103+E103+F103+SUMIFS('9.0_COH'!F:F,'9.0_COH'!H:H,$B103)+SUMIFS('10_LPC'!F:F,'10_LPC'!H:H,$B103)+SUMIFS('11_SRC'!F:F,'11_SRC'!H:H,$B103)+SUMIFS('12_DSG'!F:F,'12_DSG'!H:H,$B103)+SUMIFS('13_CMA'!F:F,'13_CMA'!H:H,$B103)+SUMIFS('14_PER'!F:F,'14_PER'!H:H,$B103)+SUMIFS('15_FIN'!F:F,'15_FIN'!H:H,$B103)+SUMIFS('16_MRK'!F:F,'16_MRK'!H:H,$B103)+SUMIFS('17_ADM'!F:F,'17_ADM'!H:H,$B103)+SUMIFS('18_PER'!F:F,'18_PER'!H:H,$B103)+SUMIFS('19_SFT'!F:F,'19_SFT'!H:H,$B103)+SUMIFS('20_BRD'!F:F,'20_BRD'!H:H,$B103)+SUMIFS('21_PRF'!F:F,'21_PRF'!H:H,$B103)+SUMIFS('22_BDV'!F:F,'22_BDV'!H:H,$B103)</f>
        <v/>
      </c>
      <c r="H103" s="236">
        <f>IFERROR(G103/$G$180,"-")</f>
        <v/>
      </c>
    </row>
    <row r="104" outlineLevel="1" ht="15" customHeight="1">
      <c r="B104" s="96" t="inlineStr">
        <is>
          <t>7.11</t>
        </is>
      </c>
      <c r="C104" s="87" t="inlineStr">
        <is>
          <t>გათბობა-გაგრილება</t>
        </is>
      </c>
      <c r="D104" s="235">
        <f>SUMIFS('1.0_PRE'!G:G,'1.0_PRE'!#REF!,$B104)+SUMIFS('2.1_ERT'!G:G,'2.1_ERT'!#REF!,$B104)+SUMIFS('2.2_SUB'!G:G,'2.2_SUB'!N:N,$B104)+SUMIFS('2.3_STR'!G:G,'2.3_STR'!#REF!,$B104)+SUMIFS('3.1_SH&amp;C'!G:G,'3.1_SH&amp;C'!#REF!,$B104)+SUMIFS('3.2_FIN'!G:G,'3.2_FIN'!#REF!,$B104)+SUMIFS('3.3_FAC'!G:G,'3.3_FAC'!#REF!,$B104)+SUMIFS('3.4_DOR'!G:G,'3.4_DOR'!#REF!,$B104)+SUMIFS('4.1.1_HC'!G:G,'4.1.1_HC'!N:N,$B104)+SUMIFS('4.1.2_VN'!G:G,'4.1.2_VN'!N:N,$B104)+SUMIFS('4.2.1_HV'!G:G,'4.2.1_HV'!N:N,$B104)+SUMIFS('4.2.2_EL'!G:G,'4.2.2_EL'!N:N,$B104)+SUMIFS('4.2.3_GR'!G:G,'4.2.3_GR'!N:N,$B104)+SUMIFS('4.2.4_LN'!G:G,'4.2.4_LN'!N:N,$B104)+SUMIFS('4.2.5_LGT'!G:G,'4.2.5_LGT'!N:N,$B104)+SUMIFS('4.2.6_FA'!G:G,'4.2.6_FA'!N:N,$B104)+SUMIFS('4.2.7_CCTV'!G:G,'4.2.7_CCTV'!N:N,$B104)+SUMIFS('4.2.8_ITS'!G:G,'4.2.8_ITS'!N:N,$B104)+SUMIFS('4.2.9_PA'!G:G,'4.2.9_PA'!N:N,$B104)+SUMIFS('4.2.10_BMS'!G:G,'4.2.10_BMS'!N:N,$B104)+SUMIFS('4.2.11_TV'!G:G,'4.2.11_TV'!N:N,$B104)+SUMIFS('4.2.12_TEL'!G:G,'4.2.12_TEL'!N:N,$B104)+SUMIFS('4.2.13_LCK'!G:G,'4.2.13_LCK'!N:N,$B104)+SUMIFS('4.3.1_PL'!G:G,'4.3.1_PL'!N:N,$B104)+SUMIFS('4.3.2_SW'!G:G,'4.3.2_SW'!N:N,$B104)+SUMIFS('4.3.3_FF'!G:G,'4.3.3_FF'!N:N,$B104)+SUMIFS('4.3.4_DN'!G:G,'4.3.4_DN'!N:N,$B104)+SUMIFS('4.3.5_GAS'!G:G,'4.3.5_GAS'!N:N,$B104)+SUMIFS('4.4.1_VT'!G:G,'4.4.1_VT'!N:N,$B104)+SUMIFS('4.4.2_AC'!G:G,'4.4.2_AC'!N:N,$B104)+SUMIFS('5.1_FF'!G:G,'5.1_FF'!N:N,$B104)+SUMIFS('5.2_MF'!G:G,'5.2_MF'!N:N,$B104)+SUMIFS('5.3_FX'!G:G,'5.3_FX'!N:N,$B104)+SUMIFS('5.4_AL'!G:G,'5.4_AL'!N:N,$B104)+SUMIFS('5.5_EQ'!G:G,'5.5_EQ'!N:N,$B104)+SUMIFS('6.0_UT'!G:G,'6.0_UT'!N:N,$B104)+SUMIFS('7.1_HS'!G:G,'7.1_HS'!N:N,$B104)+SUMIFS('7.2_SS'!G:G,'7.2_SS'!N:N,$B104)+SUMIFS('8.0_CL'!G:G,'8.0_CL'!N:N,$B104)</f>
        <v/>
      </c>
      <c r="E104" s="235">
        <f>SUMIFS('1.0_PRE'!I:I,'1.0_PRE'!#REF!,$B104)+SUMIFS('2.1_ERT'!I:I,'2.1_ERT'!#REF!,$B104)+SUMIFS('2.2_SUB'!I:I,'2.2_SUB'!N:N,$B104)+SUMIFS('2.3_STR'!I:I,'2.3_STR'!#REF!,$B104)+SUMIFS('3.1_SH&amp;C'!I:I,'3.1_SH&amp;C'!#REF!,$B104)+SUMIFS('3.2_FIN'!I:I,'3.2_FIN'!#REF!,$B104)+SUMIFS('3.3_FAC'!I:I,'3.3_FAC'!#REF!,$B104)+SUMIFS('3.4_DOR'!I:I,'3.4_DOR'!#REF!,$B104)+SUMIFS('4.1.1_HC'!I:I,'4.1.1_HC'!N:N,$B104)+SUMIFS('4.1.2_VN'!I:I,'4.1.2_VN'!N:N,$B104)+SUMIFS('4.2.1_HV'!I:I,'4.2.1_HV'!N:N,$B104)+SUMIFS('4.2.2_EL'!I:I,'4.2.2_EL'!N:N,$B104)+SUMIFS('4.2.3_GR'!I:I,'4.2.3_GR'!N:N,$B104)+SUMIFS('4.2.4_LN'!I:I,'4.2.4_LN'!N:N,$B104)+SUMIFS('4.2.5_LGT'!I:I,'4.2.5_LGT'!N:N,$B104)+SUMIFS('4.2.6_FA'!I:I,'4.2.6_FA'!N:N,$B104)+SUMIFS('4.2.7_CCTV'!I:I,'4.2.7_CCTV'!N:N,$B104)+SUMIFS('4.2.8_ITS'!I:I,'4.2.8_ITS'!N:N,$B104)+SUMIFS('4.2.9_PA'!I:I,'4.2.9_PA'!N:N,$B104)+SUMIFS('4.2.10_BMS'!I:I,'4.2.10_BMS'!N:N,$B104)+SUMIFS('4.2.11_TV'!I:I,'4.2.11_TV'!N:N,$B104)+SUMIFS('4.2.12_TEL'!I:I,'4.2.12_TEL'!N:N,$B104)+SUMIFS('4.2.13_LCK'!I:I,'4.2.13_LCK'!N:N,$B104)+SUMIFS('4.3.1_PL'!I:I,'4.3.1_PL'!N:N,$B104)+SUMIFS('4.3.2_SW'!I:I,'4.3.2_SW'!N:N,$B104)+SUMIFS('4.3.3_FF'!I:I,'4.3.3_FF'!N:N,$B104)+SUMIFS('4.3.4_DN'!I:I,'4.3.4_DN'!N:N,$B104)+SUMIFS('4.3.5_GAS'!I:I,'4.3.5_GAS'!N:N,$B104)+SUMIFS('4.4.1_VT'!I:I,'4.4.1_VT'!N:N,$B104)+SUMIFS('4.4.2_AC'!I:I,'4.4.2_AC'!N:N,$B104)+SUMIFS('5.1_FF'!I:I,'5.1_FF'!N:N,$B104)+SUMIFS('5.2_MF'!I:I,'5.2_MF'!N:N,$B104)+SUMIFS('5.3_FX'!I:I,'5.3_FX'!N:N,$B104)+SUMIFS('5.4_AL'!I:I,'5.4_AL'!N:N,$B104)+SUMIFS('5.5_EQ'!I:I,'5.5_EQ'!N:N,$B104)+SUMIFS('6.0_UT'!I:I,'6.0_UT'!N:N,$B104)+SUMIFS('7.1_HS'!I:I,'7.1_HS'!N:N,$B104)+SUMIFS('7.2_SS'!I:I,'7.2_SS'!N:N,$B104)+SUMIFS('8.0_CL'!I:I,'8.0_CL'!N:N,$B104)</f>
        <v/>
      </c>
      <c r="F104" s="235">
        <f>SUMIFS('1.0_PRE'!K:K,'1.0_PRE'!#REF!,$B104)+SUMIFS('2.1_ERT'!K:K,'2.1_ERT'!#REF!,$B104)+SUMIFS('2.2_SUB'!K:K,'2.2_SUB'!N:N,$B104)+SUMIFS('2.3_STR'!K:K,'2.3_STR'!#REF!,$B104)+SUMIFS('3.1_SH&amp;C'!K:K,'3.1_SH&amp;C'!#REF!,$B104)+SUMIFS('3.2_FIN'!K:K,'3.2_FIN'!#REF!,$B104)+SUMIFS('3.3_FAC'!K:K,'3.3_FAC'!#REF!,$B104)+SUMIFS('3.4_DOR'!K:K,'3.4_DOR'!#REF!,$B104)+SUMIFS('4.1.1_HC'!K:K,'4.1.1_HC'!N:N,$B104)+SUMIFS('4.1.2_VN'!K:K,'4.1.2_VN'!N:N,$B104)+SUMIFS('4.2.1_HV'!K:K,'4.2.1_HV'!N:N,$B104)+SUMIFS('4.2.2_EL'!K:K,'4.2.2_EL'!N:N,$B104)+SUMIFS('4.2.3_GR'!K:K,'4.2.3_GR'!N:N,$B104)+SUMIFS('4.2.4_LN'!K:K,'4.2.4_LN'!N:N,$B104)+SUMIFS('4.2.5_LGT'!K:K,'4.2.5_LGT'!N:N,$B104)+SUMIFS('4.2.6_FA'!K:K,'4.2.6_FA'!N:N,$B104)+SUMIFS('4.2.7_CCTV'!K:K,'4.2.7_CCTV'!N:N,$B104)+SUMIFS('4.2.8_ITS'!K:K,'4.2.8_ITS'!N:N,$B104)+SUMIFS('4.2.9_PA'!K:K,'4.2.9_PA'!N:N,$B104)+SUMIFS('4.2.10_BMS'!K:K,'4.2.10_BMS'!N:N,$B104)+SUMIFS('4.2.11_TV'!K:K,'4.2.11_TV'!N:N,$B104)+SUMIFS('4.2.12_TEL'!K:K,'4.2.12_TEL'!N:N,$B104)+SUMIFS('4.2.13_LCK'!K:K,'4.2.13_LCK'!N:N,$B104)+SUMIFS('4.3.1_PL'!K:K,'4.3.1_PL'!N:N,$B104)+SUMIFS('4.3.2_SW'!K:K,'4.3.2_SW'!N:N,$B104)+SUMIFS('4.3.3_FF'!K:K,'4.3.3_FF'!N:N,$B104)+SUMIFS('4.3.4_DN'!K:K,'4.3.4_DN'!N:N,$B104)+SUMIFS('4.3.5_GAS'!K:K,'4.3.5_GAS'!N:N,$B104)+SUMIFS('4.4.1_VT'!K:K,'4.4.1_VT'!N:N,$B104)+SUMIFS('4.4.2_AC'!K:K,'4.4.2_AC'!N:N,$B104)+SUMIFS('5.1_FF'!K:K,'5.1_FF'!N:N,$B104)+SUMIFS('5.2_MF'!K:K,'5.2_MF'!N:N,$B104)+SUMIFS('5.3_FX'!K:K,'5.3_FX'!N:N,$B104)+SUMIFS('5.4_AL'!K:K,'5.4_AL'!N:N,$B104)+SUMIFS('5.5_EQ'!K:K,'5.5_EQ'!N:N,$B104)+SUMIFS('6.0_UT'!K:K,'6.0_UT'!N:N,$B104)+SUMIFS('7.1_HS'!K:K,'7.1_HS'!N:N,$B104)+SUMIFS('7.2_SS'!K:K,'7.2_SS'!N:N,$B104)+SUMIFS('8.0_CL'!K:K,'8.0_CL'!N:N,$B104)</f>
        <v/>
      </c>
      <c r="G104" s="235">
        <f>D104+E104+F104+SUMIFS('9.0_COH'!F:F,'9.0_COH'!H:H,$B104)+SUMIFS('10_LPC'!F:F,'10_LPC'!H:H,$B104)+SUMIFS('11_SRC'!F:F,'11_SRC'!H:H,$B104)+SUMIFS('12_DSG'!F:F,'12_DSG'!H:H,$B104)+SUMIFS('13_CMA'!F:F,'13_CMA'!H:H,$B104)+SUMIFS('14_PER'!F:F,'14_PER'!H:H,$B104)+SUMIFS('15_FIN'!F:F,'15_FIN'!H:H,$B104)+SUMIFS('16_MRK'!F:F,'16_MRK'!H:H,$B104)+SUMIFS('17_ADM'!F:F,'17_ADM'!H:H,$B104)+SUMIFS('18_PER'!F:F,'18_PER'!H:H,$B104)+SUMIFS('19_SFT'!F:F,'19_SFT'!H:H,$B104)+SUMIFS('20_BRD'!F:F,'20_BRD'!H:H,$B104)+SUMIFS('21_PRF'!F:F,'21_PRF'!H:H,$B104)+SUMIFS('22_BDV'!F:F,'22_BDV'!H:H,$B104)</f>
        <v/>
      </c>
      <c r="H104" s="236">
        <f>IFERROR(G104/$G$180,"-")</f>
        <v/>
      </c>
    </row>
    <row r="105" outlineLevel="1" ht="15" customHeight="1">
      <c r="B105" s="96" t="inlineStr">
        <is>
          <t>7.12</t>
        </is>
      </c>
      <c r="C105" s="87" t="inlineStr">
        <is>
          <t>ვენტილაცია - კვამლგაწოვა</t>
        </is>
      </c>
      <c r="D105" s="235">
        <f>SUMIFS('1.0_PRE'!G:G,'1.0_PRE'!#REF!,$B105)+SUMIFS('2.1_ERT'!G:G,'2.1_ERT'!#REF!,$B105)+SUMIFS('2.2_SUB'!G:G,'2.2_SUB'!N:N,$B105)+SUMIFS('2.3_STR'!G:G,'2.3_STR'!#REF!,$B105)+SUMIFS('3.1_SH&amp;C'!G:G,'3.1_SH&amp;C'!#REF!,$B105)+SUMIFS('3.2_FIN'!G:G,'3.2_FIN'!#REF!,$B105)+SUMIFS('3.3_FAC'!G:G,'3.3_FAC'!#REF!,$B105)+SUMIFS('3.4_DOR'!G:G,'3.4_DOR'!#REF!,$B105)+SUMIFS('4.1.1_HC'!G:G,'4.1.1_HC'!N:N,$B105)+SUMIFS('4.1.2_VN'!G:G,'4.1.2_VN'!N:N,$B105)+SUMIFS('4.2.1_HV'!G:G,'4.2.1_HV'!N:N,$B105)+SUMIFS('4.2.2_EL'!G:G,'4.2.2_EL'!N:N,$B105)+SUMIFS('4.2.3_GR'!G:G,'4.2.3_GR'!N:N,$B105)+SUMIFS('4.2.4_LN'!G:G,'4.2.4_LN'!N:N,$B105)+SUMIFS('4.2.5_LGT'!G:G,'4.2.5_LGT'!N:N,$B105)+SUMIFS('4.2.6_FA'!G:G,'4.2.6_FA'!N:N,$B105)+SUMIFS('4.2.7_CCTV'!G:G,'4.2.7_CCTV'!N:N,$B105)+SUMIFS('4.2.8_ITS'!G:G,'4.2.8_ITS'!N:N,$B105)+SUMIFS('4.2.9_PA'!G:G,'4.2.9_PA'!N:N,$B105)+SUMIFS('4.2.10_BMS'!G:G,'4.2.10_BMS'!N:N,$B105)+SUMIFS('4.2.11_TV'!G:G,'4.2.11_TV'!N:N,$B105)+SUMIFS('4.2.12_TEL'!G:G,'4.2.12_TEL'!N:N,$B105)+SUMIFS('4.2.13_LCK'!G:G,'4.2.13_LCK'!N:N,$B105)+SUMIFS('4.3.1_PL'!G:G,'4.3.1_PL'!N:N,$B105)+SUMIFS('4.3.2_SW'!G:G,'4.3.2_SW'!N:N,$B105)+SUMIFS('4.3.3_FF'!G:G,'4.3.3_FF'!N:N,$B105)+SUMIFS('4.3.4_DN'!G:G,'4.3.4_DN'!N:N,$B105)+SUMIFS('4.3.5_GAS'!G:G,'4.3.5_GAS'!N:N,$B105)+SUMIFS('4.4.1_VT'!G:G,'4.4.1_VT'!N:N,$B105)+SUMIFS('4.4.2_AC'!G:G,'4.4.2_AC'!N:N,$B105)+SUMIFS('5.1_FF'!G:G,'5.1_FF'!N:N,$B105)+SUMIFS('5.2_MF'!G:G,'5.2_MF'!N:N,$B105)+SUMIFS('5.3_FX'!G:G,'5.3_FX'!N:N,$B105)+SUMIFS('5.4_AL'!G:G,'5.4_AL'!N:N,$B105)+SUMIFS('5.5_EQ'!G:G,'5.5_EQ'!N:N,$B105)+SUMIFS('6.0_UT'!G:G,'6.0_UT'!N:N,$B105)+SUMIFS('7.1_HS'!G:G,'7.1_HS'!N:N,$B105)+SUMIFS('7.2_SS'!G:G,'7.2_SS'!N:N,$B105)+SUMIFS('8.0_CL'!G:G,'8.0_CL'!N:N,$B105)</f>
        <v/>
      </c>
      <c r="E105" s="235">
        <f>SUMIFS('1.0_PRE'!I:I,'1.0_PRE'!#REF!,$B105)+SUMIFS('2.1_ERT'!I:I,'2.1_ERT'!#REF!,$B105)+SUMIFS('2.2_SUB'!I:I,'2.2_SUB'!N:N,$B105)+SUMIFS('2.3_STR'!I:I,'2.3_STR'!#REF!,$B105)+SUMIFS('3.1_SH&amp;C'!I:I,'3.1_SH&amp;C'!#REF!,$B105)+SUMIFS('3.2_FIN'!I:I,'3.2_FIN'!#REF!,$B105)+SUMIFS('3.3_FAC'!I:I,'3.3_FAC'!#REF!,$B105)+SUMIFS('3.4_DOR'!I:I,'3.4_DOR'!#REF!,$B105)+SUMIFS('4.1.1_HC'!I:I,'4.1.1_HC'!N:N,$B105)+SUMIFS('4.1.2_VN'!I:I,'4.1.2_VN'!N:N,$B105)+SUMIFS('4.2.1_HV'!I:I,'4.2.1_HV'!N:N,$B105)+SUMIFS('4.2.2_EL'!I:I,'4.2.2_EL'!N:N,$B105)+SUMIFS('4.2.3_GR'!I:I,'4.2.3_GR'!N:N,$B105)+SUMIFS('4.2.4_LN'!I:I,'4.2.4_LN'!N:N,$B105)+SUMIFS('4.2.5_LGT'!I:I,'4.2.5_LGT'!N:N,$B105)+SUMIFS('4.2.6_FA'!I:I,'4.2.6_FA'!N:N,$B105)+SUMIFS('4.2.7_CCTV'!I:I,'4.2.7_CCTV'!N:N,$B105)+SUMIFS('4.2.8_ITS'!I:I,'4.2.8_ITS'!N:N,$B105)+SUMIFS('4.2.9_PA'!I:I,'4.2.9_PA'!N:N,$B105)+SUMIFS('4.2.10_BMS'!I:I,'4.2.10_BMS'!N:N,$B105)+SUMIFS('4.2.11_TV'!I:I,'4.2.11_TV'!N:N,$B105)+SUMIFS('4.2.12_TEL'!I:I,'4.2.12_TEL'!N:N,$B105)+SUMIFS('4.2.13_LCK'!I:I,'4.2.13_LCK'!N:N,$B105)+SUMIFS('4.3.1_PL'!I:I,'4.3.1_PL'!N:N,$B105)+SUMIFS('4.3.2_SW'!I:I,'4.3.2_SW'!N:N,$B105)+SUMIFS('4.3.3_FF'!I:I,'4.3.3_FF'!N:N,$B105)+SUMIFS('4.3.4_DN'!I:I,'4.3.4_DN'!N:N,$B105)+SUMIFS('4.3.5_GAS'!I:I,'4.3.5_GAS'!N:N,$B105)+SUMIFS('4.4.1_VT'!I:I,'4.4.1_VT'!N:N,$B105)+SUMIFS('4.4.2_AC'!I:I,'4.4.2_AC'!N:N,$B105)+SUMIFS('5.1_FF'!I:I,'5.1_FF'!N:N,$B105)+SUMIFS('5.2_MF'!I:I,'5.2_MF'!N:N,$B105)+SUMIFS('5.3_FX'!I:I,'5.3_FX'!N:N,$B105)+SUMIFS('5.4_AL'!I:I,'5.4_AL'!N:N,$B105)+SUMIFS('5.5_EQ'!I:I,'5.5_EQ'!N:N,$B105)+SUMIFS('6.0_UT'!I:I,'6.0_UT'!N:N,$B105)+SUMIFS('7.1_HS'!I:I,'7.1_HS'!N:N,$B105)+SUMIFS('7.2_SS'!I:I,'7.2_SS'!N:N,$B105)+SUMIFS('8.0_CL'!I:I,'8.0_CL'!N:N,$B105)</f>
        <v/>
      </c>
      <c r="F105" s="235">
        <f>SUMIFS('1.0_PRE'!K:K,'1.0_PRE'!#REF!,$B105)+SUMIFS('2.1_ERT'!K:K,'2.1_ERT'!#REF!,$B105)+SUMIFS('2.2_SUB'!K:K,'2.2_SUB'!N:N,$B105)+SUMIFS('2.3_STR'!K:K,'2.3_STR'!#REF!,$B105)+SUMIFS('3.1_SH&amp;C'!K:K,'3.1_SH&amp;C'!#REF!,$B105)+SUMIFS('3.2_FIN'!K:K,'3.2_FIN'!#REF!,$B105)+SUMIFS('3.3_FAC'!K:K,'3.3_FAC'!#REF!,$B105)+SUMIFS('3.4_DOR'!K:K,'3.4_DOR'!#REF!,$B105)+SUMIFS('4.1.1_HC'!K:K,'4.1.1_HC'!N:N,$B105)+SUMIFS('4.1.2_VN'!K:K,'4.1.2_VN'!N:N,$B105)+SUMIFS('4.2.1_HV'!K:K,'4.2.1_HV'!N:N,$B105)+SUMIFS('4.2.2_EL'!K:K,'4.2.2_EL'!N:N,$B105)+SUMIFS('4.2.3_GR'!K:K,'4.2.3_GR'!N:N,$B105)+SUMIFS('4.2.4_LN'!K:K,'4.2.4_LN'!N:N,$B105)+SUMIFS('4.2.5_LGT'!K:K,'4.2.5_LGT'!N:N,$B105)+SUMIFS('4.2.6_FA'!K:K,'4.2.6_FA'!N:N,$B105)+SUMIFS('4.2.7_CCTV'!K:K,'4.2.7_CCTV'!N:N,$B105)+SUMIFS('4.2.8_ITS'!K:K,'4.2.8_ITS'!N:N,$B105)+SUMIFS('4.2.9_PA'!K:K,'4.2.9_PA'!N:N,$B105)+SUMIFS('4.2.10_BMS'!K:K,'4.2.10_BMS'!N:N,$B105)+SUMIFS('4.2.11_TV'!K:K,'4.2.11_TV'!N:N,$B105)+SUMIFS('4.2.12_TEL'!K:K,'4.2.12_TEL'!N:N,$B105)+SUMIFS('4.2.13_LCK'!K:K,'4.2.13_LCK'!N:N,$B105)+SUMIFS('4.3.1_PL'!K:K,'4.3.1_PL'!N:N,$B105)+SUMIFS('4.3.2_SW'!K:K,'4.3.2_SW'!N:N,$B105)+SUMIFS('4.3.3_FF'!K:K,'4.3.3_FF'!N:N,$B105)+SUMIFS('4.3.4_DN'!K:K,'4.3.4_DN'!N:N,$B105)+SUMIFS('4.3.5_GAS'!K:K,'4.3.5_GAS'!N:N,$B105)+SUMIFS('4.4.1_VT'!K:K,'4.4.1_VT'!N:N,$B105)+SUMIFS('4.4.2_AC'!K:K,'4.4.2_AC'!N:N,$B105)+SUMIFS('5.1_FF'!K:K,'5.1_FF'!N:N,$B105)+SUMIFS('5.2_MF'!K:K,'5.2_MF'!N:N,$B105)+SUMIFS('5.3_FX'!K:K,'5.3_FX'!N:N,$B105)+SUMIFS('5.4_AL'!K:K,'5.4_AL'!N:N,$B105)+SUMIFS('5.5_EQ'!K:K,'5.5_EQ'!N:N,$B105)+SUMIFS('6.0_UT'!K:K,'6.0_UT'!N:N,$B105)+SUMIFS('7.1_HS'!K:K,'7.1_HS'!N:N,$B105)+SUMIFS('7.2_SS'!K:K,'7.2_SS'!N:N,$B105)+SUMIFS('8.0_CL'!K:K,'8.0_CL'!N:N,$B105)</f>
        <v/>
      </c>
      <c r="G105" s="235">
        <f>D105+E105+F105+SUMIFS('9.0_COH'!F:F,'9.0_COH'!H:H,$B105)+SUMIFS('10_LPC'!F:F,'10_LPC'!H:H,$B105)+SUMIFS('11_SRC'!F:F,'11_SRC'!H:H,$B105)+SUMIFS('12_DSG'!F:F,'12_DSG'!H:H,$B105)+SUMIFS('13_CMA'!F:F,'13_CMA'!H:H,$B105)+SUMIFS('14_PER'!F:F,'14_PER'!H:H,$B105)+SUMIFS('15_FIN'!F:F,'15_FIN'!H:H,$B105)+SUMIFS('16_MRK'!F:F,'16_MRK'!H:H,$B105)+SUMIFS('17_ADM'!F:F,'17_ADM'!H:H,$B105)+SUMIFS('18_PER'!F:F,'18_PER'!H:H,$B105)+SUMIFS('19_SFT'!F:F,'19_SFT'!H:H,$B105)+SUMIFS('20_BRD'!F:F,'20_BRD'!H:H,$B105)+SUMIFS('21_PRF'!F:F,'21_PRF'!H:H,$B105)+SUMIFS('22_BDV'!F:F,'22_BDV'!H:H,$B105)</f>
        <v/>
      </c>
      <c r="H105" s="236">
        <f>IFERROR(G105/$G$180,"-")</f>
        <v/>
      </c>
    </row>
    <row r="106" outlineLevel="1" ht="15" customHeight="1">
      <c r="B106" s="96" t="inlineStr">
        <is>
          <t>7.13</t>
        </is>
      </c>
      <c r="C106" s="87" t="inlineStr">
        <is>
          <t>ხანძარქრობა - პასიური ხანძარქრობა/სამზარეულოს ხანძარქრობა</t>
        </is>
      </c>
      <c r="D106" s="235">
        <f>SUMIFS('1.0_PRE'!G:G,'1.0_PRE'!#REF!,$B106)+SUMIFS('2.1_ERT'!G:G,'2.1_ERT'!#REF!,$B106)+SUMIFS('2.2_SUB'!G:G,'2.2_SUB'!N:N,$B106)+SUMIFS('2.3_STR'!G:G,'2.3_STR'!#REF!,$B106)+SUMIFS('3.1_SH&amp;C'!G:G,'3.1_SH&amp;C'!#REF!,$B106)+SUMIFS('3.2_FIN'!G:G,'3.2_FIN'!#REF!,$B106)+SUMIFS('3.3_FAC'!G:G,'3.3_FAC'!#REF!,$B106)+SUMIFS('3.4_DOR'!G:G,'3.4_DOR'!#REF!,$B106)+SUMIFS('4.1.1_HC'!G:G,'4.1.1_HC'!N:N,$B106)+SUMIFS('4.1.2_VN'!G:G,'4.1.2_VN'!N:N,$B106)+SUMIFS('4.2.1_HV'!G:G,'4.2.1_HV'!N:N,$B106)+SUMIFS('4.2.2_EL'!G:G,'4.2.2_EL'!N:N,$B106)+SUMIFS('4.2.3_GR'!G:G,'4.2.3_GR'!N:N,$B106)+SUMIFS('4.2.4_LN'!G:G,'4.2.4_LN'!N:N,$B106)+SUMIFS('4.2.5_LGT'!G:G,'4.2.5_LGT'!N:N,$B106)+SUMIFS('4.2.6_FA'!G:G,'4.2.6_FA'!N:N,$B106)+SUMIFS('4.2.7_CCTV'!G:G,'4.2.7_CCTV'!N:N,$B106)+SUMIFS('4.2.8_ITS'!G:G,'4.2.8_ITS'!N:N,$B106)+SUMIFS('4.2.9_PA'!G:G,'4.2.9_PA'!N:N,$B106)+SUMIFS('4.2.10_BMS'!G:G,'4.2.10_BMS'!N:N,$B106)+SUMIFS('4.2.11_TV'!G:G,'4.2.11_TV'!N:N,$B106)+SUMIFS('4.2.12_TEL'!G:G,'4.2.12_TEL'!N:N,$B106)+SUMIFS('4.2.13_LCK'!G:G,'4.2.13_LCK'!N:N,$B106)+SUMIFS('4.3.1_PL'!G:G,'4.3.1_PL'!N:N,$B106)+SUMIFS('4.3.2_SW'!G:G,'4.3.2_SW'!N:N,$B106)+SUMIFS('4.3.3_FF'!G:G,'4.3.3_FF'!N:N,$B106)+SUMIFS('4.3.4_DN'!G:G,'4.3.4_DN'!N:N,$B106)+SUMIFS('4.3.5_GAS'!G:G,'4.3.5_GAS'!N:N,$B106)+SUMIFS('4.4.1_VT'!G:G,'4.4.1_VT'!N:N,$B106)+SUMIFS('4.4.2_AC'!G:G,'4.4.2_AC'!N:N,$B106)+SUMIFS('5.1_FF'!G:G,'5.1_FF'!N:N,$B106)+SUMIFS('5.2_MF'!G:G,'5.2_MF'!N:N,$B106)+SUMIFS('5.3_FX'!G:G,'5.3_FX'!N:N,$B106)+SUMIFS('5.4_AL'!G:G,'5.4_AL'!N:N,$B106)+SUMIFS('5.5_EQ'!G:G,'5.5_EQ'!N:N,$B106)+SUMIFS('6.0_UT'!G:G,'6.0_UT'!N:N,$B106)+SUMIFS('7.1_HS'!G:G,'7.1_HS'!N:N,$B106)+SUMIFS('7.2_SS'!G:G,'7.2_SS'!N:N,$B106)+SUMIFS('8.0_CL'!G:G,'8.0_CL'!N:N,$B106)</f>
        <v/>
      </c>
      <c r="E106" s="235">
        <f>SUMIFS('1.0_PRE'!I:I,'1.0_PRE'!#REF!,$B106)+SUMIFS('2.1_ERT'!I:I,'2.1_ERT'!#REF!,$B106)+SUMIFS('2.2_SUB'!I:I,'2.2_SUB'!N:N,$B106)+SUMIFS('2.3_STR'!I:I,'2.3_STR'!#REF!,$B106)+SUMIFS('3.1_SH&amp;C'!I:I,'3.1_SH&amp;C'!#REF!,$B106)+SUMIFS('3.2_FIN'!I:I,'3.2_FIN'!#REF!,$B106)+SUMIFS('3.3_FAC'!I:I,'3.3_FAC'!#REF!,$B106)+SUMIFS('3.4_DOR'!I:I,'3.4_DOR'!#REF!,$B106)+SUMIFS('4.1.1_HC'!I:I,'4.1.1_HC'!N:N,$B106)+SUMIFS('4.1.2_VN'!I:I,'4.1.2_VN'!N:N,$B106)+SUMIFS('4.2.1_HV'!I:I,'4.2.1_HV'!N:N,$B106)+SUMIFS('4.2.2_EL'!I:I,'4.2.2_EL'!N:N,$B106)+SUMIFS('4.2.3_GR'!I:I,'4.2.3_GR'!N:N,$B106)+SUMIFS('4.2.4_LN'!I:I,'4.2.4_LN'!N:N,$B106)+SUMIFS('4.2.5_LGT'!I:I,'4.2.5_LGT'!N:N,$B106)+SUMIFS('4.2.6_FA'!I:I,'4.2.6_FA'!N:N,$B106)+SUMIFS('4.2.7_CCTV'!I:I,'4.2.7_CCTV'!N:N,$B106)+SUMIFS('4.2.8_ITS'!I:I,'4.2.8_ITS'!N:N,$B106)+SUMIFS('4.2.9_PA'!I:I,'4.2.9_PA'!N:N,$B106)+SUMIFS('4.2.10_BMS'!I:I,'4.2.10_BMS'!N:N,$B106)+SUMIFS('4.2.11_TV'!I:I,'4.2.11_TV'!N:N,$B106)+SUMIFS('4.2.12_TEL'!I:I,'4.2.12_TEL'!N:N,$B106)+SUMIFS('4.2.13_LCK'!I:I,'4.2.13_LCK'!N:N,$B106)+SUMIFS('4.3.1_PL'!I:I,'4.3.1_PL'!N:N,$B106)+SUMIFS('4.3.2_SW'!I:I,'4.3.2_SW'!N:N,$B106)+SUMIFS('4.3.3_FF'!I:I,'4.3.3_FF'!N:N,$B106)+SUMIFS('4.3.4_DN'!I:I,'4.3.4_DN'!N:N,$B106)+SUMIFS('4.3.5_GAS'!I:I,'4.3.5_GAS'!N:N,$B106)+SUMIFS('4.4.1_VT'!I:I,'4.4.1_VT'!N:N,$B106)+SUMIFS('4.4.2_AC'!I:I,'4.4.2_AC'!N:N,$B106)+SUMIFS('5.1_FF'!I:I,'5.1_FF'!N:N,$B106)+SUMIFS('5.2_MF'!I:I,'5.2_MF'!N:N,$B106)+SUMIFS('5.3_FX'!I:I,'5.3_FX'!N:N,$B106)+SUMIFS('5.4_AL'!I:I,'5.4_AL'!N:N,$B106)+SUMIFS('5.5_EQ'!I:I,'5.5_EQ'!N:N,$B106)+SUMIFS('6.0_UT'!I:I,'6.0_UT'!N:N,$B106)+SUMIFS('7.1_HS'!I:I,'7.1_HS'!N:N,$B106)+SUMIFS('7.2_SS'!I:I,'7.2_SS'!N:N,$B106)+SUMIFS('8.0_CL'!I:I,'8.0_CL'!N:N,$B106)</f>
        <v/>
      </c>
      <c r="F106" s="235">
        <f>SUMIFS('1.0_PRE'!K:K,'1.0_PRE'!#REF!,$B106)+SUMIFS('2.1_ERT'!K:K,'2.1_ERT'!#REF!,$B106)+SUMIFS('2.2_SUB'!K:K,'2.2_SUB'!N:N,$B106)+SUMIFS('2.3_STR'!K:K,'2.3_STR'!#REF!,$B106)+SUMIFS('3.1_SH&amp;C'!K:K,'3.1_SH&amp;C'!#REF!,$B106)+SUMIFS('3.2_FIN'!K:K,'3.2_FIN'!#REF!,$B106)+SUMIFS('3.3_FAC'!K:K,'3.3_FAC'!#REF!,$B106)+SUMIFS('3.4_DOR'!K:K,'3.4_DOR'!#REF!,$B106)+SUMIFS('4.1.1_HC'!K:K,'4.1.1_HC'!N:N,$B106)+SUMIFS('4.1.2_VN'!K:K,'4.1.2_VN'!N:N,$B106)+SUMIFS('4.2.1_HV'!K:K,'4.2.1_HV'!N:N,$B106)+SUMIFS('4.2.2_EL'!K:K,'4.2.2_EL'!N:N,$B106)+SUMIFS('4.2.3_GR'!K:K,'4.2.3_GR'!N:N,$B106)+SUMIFS('4.2.4_LN'!K:K,'4.2.4_LN'!N:N,$B106)+SUMIFS('4.2.5_LGT'!K:K,'4.2.5_LGT'!N:N,$B106)+SUMIFS('4.2.6_FA'!K:K,'4.2.6_FA'!N:N,$B106)+SUMIFS('4.2.7_CCTV'!K:K,'4.2.7_CCTV'!N:N,$B106)+SUMIFS('4.2.8_ITS'!K:K,'4.2.8_ITS'!N:N,$B106)+SUMIFS('4.2.9_PA'!K:K,'4.2.9_PA'!N:N,$B106)+SUMIFS('4.2.10_BMS'!K:K,'4.2.10_BMS'!N:N,$B106)+SUMIFS('4.2.11_TV'!K:K,'4.2.11_TV'!N:N,$B106)+SUMIFS('4.2.12_TEL'!K:K,'4.2.12_TEL'!N:N,$B106)+SUMIFS('4.2.13_LCK'!K:K,'4.2.13_LCK'!N:N,$B106)+SUMIFS('4.3.1_PL'!K:K,'4.3.1_PL'!N:N,$B106)+SUMIFS('4.3.2_SW'!K:K,'4.3.2_SW'!N:N,$B106)+SUMIFS('4.3.3_FF'!K:K,'4.3.3_FF'!N:N,$B106)+SUMIFS('4.3.4_DN'!K:K,'4.3.4_DN'!N:N,$B106)+SUMIFS('4.3.5_GAS'!K:K,'4.3.5_GAS'!N:N,$B106)+SUMIFS('4.4.1_VT'!K:K,'4.4.1_VT'!N:N,$B106)+SUMIFS('4.4.2_AC'!K:K,'4.4.2_AC'!N:N,$B106)+SUMIFS('5.1_FF'!K:K,'5.1_FF'!N:N,$B106)+SUMIFS('5.2_MF'!K:K,'5.2_MF'!N:N,$B106)+SUMIFS('5.3_FX'!K:K,'5.3_FX'!N:N,$B106)+SUMIFS('5.4_AL'!K:K,'5.4_AL'!N:N,$B106)+SUMIFS('5.5_EQ'!K:K,'5.5_EQ'!N:N,$B106)+SUMIFS('6.0_UT'!K:K,'6.0_UT'!N:N,$B106)+SUMIFS('7.1_HS'!K:K,'7.1_HS'!N:N,$B106)+SUMIFS('7.2_SS'!K:K,'7.2_SS'!N:N,$B106)+SUMIFS('8.0_CL'!K:K,'8.0_CL'!N:N,$B106)</f>
        <v/>
      </c>
      <c r="G106" s="235">
        <f>D106+E106+F106+SUMIFS('9.0_COH'!F:F,'9.0_COH'!H:H,$B106)+SUMIFS('10_LPC'!F:F,'10_LPC'!H:H,$B106)+SUMIFS('11_SRC'!F:F,'11_SRC'!H:H,$B106)+SUMIFS('12_DSG'!F:F,'12_DSG'!H:H,$B106)+SUMIFS('13_CMA'!F:F,'13_CMA'!H:H,$B106)+SUMIFS('14_PER'!F:F,'14_PER'!H:H,$B106)+SUMIFS('15_FIN'!F:F,'15_FIN'!H:H,$B106)+SUMIFS('16_MRK'!F:F,'16_MRK'!H:H,$B106)+SUMIFS('17_ADM'!F:F,'17_ADM'!H:H,$B106)+SUMIFS('18_PER'!F:F,'18_PER'!H:H,$B106)+SUMIFS('19_SFT'!F:F,'19_SFT'!H:H,$B106)+SUMIFS('20_BRD'!F:F,'20_BRD'!H:H,$B106)+SUMIFS('21_PRF'!F:F,'21_PRF'!H:H,$B106)+SUMIFS('22_BDV'!F:F,'22_BDV'!H:H,$B106)</f>
        <v/>
      </c>
      <c r="H106" s="236">
        <f>IFERROR(G106/$G$180,"-")</f>
        <v/>
      </c>
    </row>
    <row r="107" outlineLevel="1" ht="15" customHeight="1">
      <c r="B107" s="88" t="inlineStr">
        <is>
          <t>7.14</t>
        </is>
      </c>
      <c r="C107" s="87" t="inlineStr">
        <is>
          <t>სახანძრო - დეტექცია/გახმოვანება</t>
        </is>
      </c>
      <c r="D107" s="235">
        <f>SUMIFS('1.0_PRE'!G:G,'1.0_PRE'!#REF!,$B107)+SUMIFS('2.1_ERT'!G:G,'2.1_ERT'!#REF!,$B107)+SUMIFS('2.2_SUB'!G:G,'2.2_SUB'!N:N,$B107)+SUMIFS('2.3_STR'!G:G,'2.3_STR'!#REF!,$B107)+SUMIFS('3.1_SH&amp;C'!G:G,'3.1_SH&amp;C'!#REF!,$B107)+SUMIFS('3.2_FIN'!G:G,'3.2_FIN'!#REF!,$B107)+SUMIFS('3.3_FAC'!G:G,'3.3_FAC'!#REF!,$B107)+SUMIFS('3.4_DOR'!G:G,'3.4_DOR'!#REF!,$B107)+SUMIFS('4.1.1_HC'!G:G,'4.1.1_HC'!N:N,$B107)+SUMIFS('4.1.2_VN'!G:G,'4.1.2_VN'!N:N,$B107)+SUMIFS('4.2.1_HV'!G:G,'4.2.1_HV'!N:N,$B107)+SUMIFS('4.2.2_EL'!G:G,'4.2.2_EL'!N:N,$B107)+SUMIFS('4.2.3_GR'!G:G,'4.2.3_GR'!N:N,$B107)+SUMIFS('4.2.4_LN'!G:G,'4.2.4_LN'!N:N,$B107)+SUMIFS('4.2.5_LGT'!G:G,'4.2.5_LGT'!N:N,$B107)+SUMIFS('4.2.6_FA'!G:G,'4.2.6_FA'!N:N,$B107)+SUMIFS('4.2.7_CCTV'!G:G,'4.2.7_CCTV'!N:N,$B107)+SUMIFS('4.2.8_ITS'!G:G,'4.2.8_ITS'!N:N,$B107)+SUMIFS('4.2.9_PA'!G:G,'4.2.9_PA'!N:N,$B107)+SUMIFS('4.2.10_BMS'!G:G,'4.2.10_BMS'!N:N,$B107)+SUMIFS('4.2.11_TV'!G:G,'4.2.11_TV'!N:N,$B107)+SUMIFS('4.2.12_TEL'!G:G,'4.2.12_TEL'!N:N,$B107)+SUMIFS('4.2.13_LCK'!G:G,'4.2.13_LCK'!N:N,$B107)+SUMIFS('4.3.1_PL'!G:G,'4.3.1_PL'!N:N,$B107)+SUMIFS('4.3.2_SW'!G:G,'4.3.2_SW'!N:N,$B107)+SUMIFS('4.3.3_FF'!G:G,'4.3.3_FF'!N:N,$B107)+SUMIFS('4.3.4_DN'!G:G,'4.3.4_DN'!N:N,$B107)+SUMIFS('4.3.5_GAS'!G:G,'4.3.5_GAS'!N:N,$B107)+SUMIFS('4.4.1_VT'!G:G,'4.4.1_VT'!N:N,$B107)+SUMIFS('4.4.2_AC'!G:G,'4.4.2_AC'!N:N,$B107)+SUMIFS('5.1_FF'!G:G,'5.1_FF'!N:N,$B107)+SUMIFS('5.2_MF'!G:G,'5.2_MF'!N:N,$B107)+SUMIFS('5.3_FX'!G:G,'5.3_FX'!N:N,$B107)+SUMIFS('5.4_AL'!G:G,'5.4_AL'!N:N,$B107)+SUMIFS('5.5_EQ'!G:G,'5.5_EQ'!N:N,$B107)+SUMIFS('6.0_UT'!G:G,'6.0_UT'!N:N,$B107)+SUMIFS('7.1_HS'!G:G,'7.1_HS'!N:N,$B107)+SUMIFS('7.2_SS'!G:G,'7.2_SS'!N:N,$B107)+SUMIFS('8.0_CL'!G:G,'8.0_CL'!N:N,$B107)</f>
        <v/>
      </c>
      <c r="E107" s="235">
        <f>SUMIFS('1.0_PRE'!I:I,'1.0_PRE'!#REF!,$B107)+SUMIFS('2.1_ERT'!I:I,'2.1_ERT'!#REF!,$B107)+SUMIFS('2.2_SUB'!I:I,'2.2_SUB'!N:N,$B107)+SUMIFS('2.3_STR'!I:I,'2.3_STR'!#REF!,$B107)+SUMIFS('3.1_SH&amp;C'!I:I,'3.1_SH&amp;C'!#REF!,$B107)+SUMIFS('3.2_FIN'!I:I,'3.2_FIN'!#REF!,$B107)+SUMIFS('3.3_FAC'!I:I,'3.3_FAC'!#REF!,$B107)+SUMIFS('3.4_DOR'!I:I,'3.4_DOR'!#REF!,$B107)+SUMIFS('4.1.1_HC'!I:I,'4.1.1_HC'!N:N,$B107)+SUMIFS('4.1.2_VN'!I:I,'4.1.2_VN'!N:N,$B107)+SUMIFS('4.2.1_HV'!I:I,'4.2.1_HV'!N:N,$B107)+SUMIFS('4.2.2_EL'!I:I,'4.2.2_EL'!N:N,$B107)+SUMIFS('4.2.3_GR'!I:I,'4.2.3_GR'!N:N,$B107)+SUMIFS('4.2.4_LN'!I:I,'4.2.4_LN'!N:N,$B107)+SUMIFS('4.2.5_LGT'!I:I,'4.2.5_LGT'!N:N,$B107)+SUMIFS('4.2.6_FA'!I:I,'4.2.6_FA'!N:N,$B107)+SUMIFS('4.2.7_CCTV'!I:I,'4.2.7_CCTV'!N:N,$B107)+SUMIFS('4.2.8_ITS'!I:I,'4.2.8_ITS'!N:N,$B107)+SUMIFS('4.2.9_PA'!I:I,'4.2.9_PA'!N:N,$B107)+SUMIFS('4.2.10_BMS'!I:I,'4.2.10_BMS'!N:N,$B107)+SUMIFS('4.2.11_TV'!I:I,'4.2.11_TV'!N:N,$B107)+SUMIFS('4.2.12_TEL'!I:I,'4.2.12_TEL'!N:N,$B107)+SUMIFS('4.2.13_LCK'!I:I,'4.2.13_LCK'!N:N,$B107)+SUMIFS('4.3.1_PL'!I:I,'4.3.1_PL'!N:N,$B107)+SUMIFS('4.3.2_SW'!I:I,'4.3.2_SW'!N:N,$B107)+SUMIFS('4.3.3_FF'!I:I,'4.3.3_FF'!N:N,$B107)+SUMIFS('4.3.4_DN'!I:I,'4.3.4_DN'!N:N,$B107)+SUMIFS('4.3.5_GAS'!I:I,'4.3.5_GAS'!N:N,$B107)+SUMIFS('4.4.1_VT'!I:I,'4.4.1_VT'!N:N,$B107)+SUMIFS('4.4.2_AC'!I:I,'4.4.2_AC'!N:N,$B107)+SUMIFS('5.1_FF'!I:I,'5.1_FF'!N:N,$B107)+SUMIFS('5.2_MF'!I:I,'5.2_MF'!N:N,$B107)+SUMIFS('5.3_FX'!I:I,'5.3_FX'!N:N,$B107)+SUMIFS('5.4_AL'!I:I,'5.4_AL'!N:N,$B107)+SUMIFS('5.5_EQ'!I:I,'5.5_EQ'!N:N,$B107)+SUMIFS('6.0_UT'!I:I,'6.0_UT'!N:N,$B107)+SUMIFS('7.1_HS'!I:I,'7.1_HS'!N:N,$B107)+SUMIFS('7.2_SS'!I:I,'7.2_SS'!N:N,$B107)+SUMIFS('8.0_CL'!I:I,'8.0_CL'!N:N,$B107)</f>
        <v/>
      </c>
      <c r="F107" s="235">
        <f>SUMIFS('1.0_PRE'!K:K,'1.0_PRE'!#REF!,$B107)+SUMIFS('2.1_ERT'!K:K,'2.1_ERT'!#REF!,$B107)+SUMIFS('2.2_SUB'!K:K,'2.2_SUB'!N:N,$B107)+SUMIFS('2.3_STR'!K:K,'2.3_STR'!#REF!,$B107)+SUMIFS('3.1_SH&amp;C'!K:K,'3.1_SH&amp;C'!#REF!,$B107)+SUMIFS('3.2_FIN'!K:K,'3.2_FIN'!#REF!,$B107)+SUMIFS('3.3_FAC'!K:K,'3.3_FAC'!#REF!,$B107)+SUMIFS('3.4_DOR'!K:K,'3.4_DOR'!#REF!,$B107)+SUMIFS('4.1.1_HC'!K:K,'4.1.1_HC'!N:N,$B107)+SUMIFS('4.1.2_VN'!K:K,'4.1.2_VN'!N:N,$B107)+SUMIFS('4.2.1_HV'!K:K,'4.2.1_HV'!N:N,$B107)+SUMIFS('4.2.2_EL'!K:K,'4.2.2_EL'!N:N,$B107)+SUMIFS('4.2.3_GR'!K:K,'4.2.3_GR'!N:N,$B107)+SUMIFS('4.2.4_LN'!K:K,'4.2.4_LN'!N:N,$B107)+SUMIFS('4.2.5_LGT'!K:K,'4.2.5_LGT'!N:N,$B107)+SUMIFS('4.2.6_FA'!K:K,'4.2.6_FA'!N:N,$B107)+SUMIFS('4.2.7_CCTV'!K:K,'4.2.7_CCTV'!N:N,$B107)+SUMIFS('4.2.8_ITS'!K:K,'4.2.8_ITS'!N:N,$B107)+SUMIFS('4.2.9_PA'!K:K,'4.2.9_PA'!N:N,$B107)+SUMIFS('4.2.10_BMS'!K:K,'4.2.10_BMS'!N:N,$B107)+SUMIFS('4.2.11_TV'!K:K,'4.2.11_TV'!N:N,$B107)+SUMIFS('4.2.12_TEL'!K:K,'4.2.12_TEL'!N:N,$B107)+SUMIFS('4.2.13_LCK'!K:K,'4.2.13_LCK'!N:N,$B107)+SUMIFS('4.3.1_PL'!K:K,'4.3.1_PL'!N:N,$B107)+SUMIFS('4.3.2_SW'!K:K,'4.3.2_SW'!N:N,$B107)+SUMIFS('4.3.3_FF'!K:K,'4.3.3_FF'!N:N,$B107)+SUMIFS('4.3.4_DN'!K:K,'4.3.4_DN'!N:N,$B107)+SUMIFS('4.3.5_GAS'!K:K,'4.3.5_GAS'!N:N,$B107)+SUMIFS('4.4.1_VT'!K:K,'4.4.1_VT'!N:N,$B107)+SUMIFS('4.4.2_AC'!K:K,'4.4.2_AC'!N:N,$B107)+SUMIFS('5.1_FF'!K:K,'5.1_FF'!N:N,$B107)+SUMIFS('5.2_MF'!K:K,'5.2_MF'!N:N,$B107)+SUMIFS('5.3_FX'!K:K,'5.3_FX'!N:N,$B107)+SUMIFS('5.4_AL'!K:K,'5.4_AL'!N:N,$B107)+SUMIFS('5.5_EQ'!K:K,'5.5_EQ'!N:N,$B107)+SUMIFS('6.0_UT'!K:K,'6.0_UT'!N:N,$B107)+SUMIFS('7.1_HS'!K:K,'7.1_HS'!N:N,$B107)+SUMIFS('7.2_SS'!K:K,'7.2_SS'!N:N,$B107)+SUMIFS('8.0_CL'!K:K,'8.0_CL'!N:N,$B107)</f>
        <v/>
      </c>
      <c r="G107" s="235">
        <f>D107+E107+F107+SUMIFS('9.0_COH'!F:F,'9.0_COH'!H:H,$B107)+SUMIFS('10_LPC'!F:F,'10_LPC'!H:H,$B107)+SUMIFS('11_SRC'!F:F,'11_SRC'!H:H,$B107)+SUMIFS('12_DSG'!F:F,'12_DSG'!H:H,$B107)+SUMIFS('13_CMA'!F:F,'13_CMA'!H:H,$B107)+SUMIFS('14_PER'!F:F,'14_PER'!H:H,$B107)+SUMIFS('15_FIN'!F:F,'15_FIN'!H:H,$B107)+SUMIFS('16_MRK'!F:F,'16_MRK'!H:H,$B107)+SUMIFS('17_ADM'!F:F,'17_ADM'!H:H,$B107)+SUMIFS('18_PER'!F:F,'18_PER'!H:H,$B107)+SUMIFS('19_SFT'!F:F,'19_SFT'!H:H,$B107)+SUMIFS('20_BRD'!F:F,'20_BRD'!H:H,$B107)+SUMIFS('21_PRF'!F:F,'21_PRF'!H:H,$B107)+SUMIFS('22_BDV'!F:F,'22_BDV'!H:H,$B107)</f>
        <v/>
      </c>
      <c r="H107" s="236">
        <f>IFERROR(G107/$G$180,"-")</f>
        <v/>
      </c>
    </row>
    <row r="108" outlineLevel="1" ht="15" customHeight="1">
      <c r="B108" s="88" t="inlineStr">
        <is>
          <t>7.15</t>
        </is>
      </c>
      <c r="C108" s="87" t="inlineStr">
        <is>
          <t xml:space="preserve">BMS - შენობის ავტომატური მართვის სისტემა </t>
        </is>
      </c>
      <c r="D108" s="235">
        <f>SUMIFS('1.0_PRE'!G:G,'1.0_PRE'!#REF!,$B108)+SUMIFS('2.1_ERT'!G:G,'2.1_ERT'!#REF!,$B108)+SUMIFS('2.2_SUB'!G:G,'2.2_SUB'!N:N,$B108)+SUMIFS('2.3_STR'!G:G,'2.3_STR'!#REF!,$B108)+SUMIFS('3.1_SH&amp;C'!G:G,'3.1_SH&amp;C'!#REF!,$B108)+SUMIFS('3.2_FIN'!G:G,'3.2_FIN'!#REF!,$B108)+SUMIFS('3.3_FAC'!G:G,'3.3_FAC'!#REF!,$B108)+SUMIFS('3.4_DOR'!G:G,'3.4_DOR'!#REF!,$B108)+SUMIFS('4.1.1_HC'!G:G,'4.1.1_HC'!N:N,$B108)+SUMIFS('4.1.2_VN'!G:G,'4.1.2_VN'!N:N,$B108)+SUMIFS('4.2.1_HV'!G:G,'4.2.1_HV'!N:N,$B108)+SUMIFS('4.2.2_EL'!G:G,'4.2.2_EL'!N:N,$B108)+SUMIFS('4.2.3_GR'!G:G,'4.2.3_GR'!N:N,$B108)+SUMIFS('4.2.4_LN'!G:G,'4.2.4_LN'!N:N,$B108)+SUMIFS('4.2.5_LGT'!G:G,'4.2.5_LGT'!N:N,$B108)+SUMIFS('4.2.6_FA'!G:G,'4.2.6_FA'!N:N,$B108)+SUMIFS('4.2.7_CCTV'!G:G,'4.2.7_CCTV'!N:N,$B108)+SUMIFS('4.2.8_ITS'!G:G,'4.2.8_ITS'!N:N,$B108)+SUMIFS('4.2.9_PA'!G:G,'4.2.9_PA'!N:N,$B108)+SUMIFS('4.2.10_BMS'!G:G,'4.2.10_BMS'!N:N,$B108)+SUMIFS('4.2.11_TV'!G:G,'4.2.11_TV'!N:N,$B108)+SUMIFS('4.2.12_TEL'!G:G,'4.2.12_TEL'!N:N,$B108)+SUMIFS('4.2.13_LCK'!G:G,'4.2.13_LCK'!N:N,$B108)+SUMIFS('4.3.1_PL'!G:G,'4.3.1_PL'!N:N,$B108)+SUMIFS('4.3.2_SW'!G:G,'4.3.2_SW'!N:N,$B108)+SUMIFS('4.3.3_FF'!G:G,'4.3.3_FF'!N:N,$B108)+SUMIFS('4.3.4_DN'!G:G,'4.3.4_DN'!N:N,$B108)+SUMIFS('4.3.5_GAS'!G:G,'4.3.5_GAS'!N:N,$B108)+SUMIFS('4.4.1_VT'!G:G,'4.4.1_VT'!N:N,$B108)+SUMIFS('4.4.2_AC'!G:G,'4.4.2_AC'!N:N,$B108)+SUMIFS('5.1_FF'!G:G,'5.1_FF'!N:N,$B108)+SUMIFS('5.2_MF'!G:G,'5.2_MF'!N:N,$B108)+SUMIFS('5.3_FX'!G:G,'5.3_FX'!N:N,$B108)+SUMIFS('5.4_AL'!G:G,'5.4_AL'!N:N,$B108)+SUMIFS('5.5_EQ'!G:G,'5.5_EQ'!N:N,$B108)+SUMIFS('6.0_UT'!G:G,'6.0_UT'!N:N,$B108)+SUMIFS('7.1_HS'!G:G,'7.1_HS'!N:N,$B108)+SUMIFS('7.2_SS'!G:G,'7.2_SS'!N:N,$B108)+SUMIFS('8.0_CL'!G:G,'8.0_CL'!N:N,$B108)</f>
        <v/>
      </c>
      <c r="E108" s="235">
        <f>SUMIFS('1.0_PRE'!I:I,'1.0_PRE'!#REF!,$B108)+SUMIFS('2.1_ERT'!I:I,'2.1_ERT'!#REF!,$B108)+SUMIFS('2.2_SUB'!I:I,'2.2_SUB'!N:N,$B108)+SUMIFS('2.3_STR'!I:I,'2.3_STR'!#REF!,$B108)+SUMIFS('3.1_SH&amp;C'!I:I,'3.1_SH&amp;C'!#REF!,$B108)+SUMIFS('3.2_FIN'!I:I,'3.2_FIN'!#REF!,$B108)+SUMIFS('3.3_FAC'!I:I,'3.3_FAC'!#REF!,$B108)+SUMIFS('3.4_DOR'!I:I,'3.4_DOR'!#REF!,$B108)+SUMIFS('4.1.1_HC'!I:I,'4.1.1_HC'!N:N,$B108)+SUMIFS('4.1.2_VN'!I:I,'4.1.2_VN'!N:N,$B108)+SUMIFS('4.2.1_HV'!I:I,'4.2.1_HV'!N:N,$B108)+SUMIFS('4.2.2_EL'!I:I,'4.2.2_EL'!N:N,$B108)+SUMIFS('4.2.3_GR'!I:I,'4.2.3_GR'!N:N,$B108)+SUMIFS('4.2.4_LN'!I:I,'4.2.4_LN'!N:N,$B108)+SUMIFS('4.2.5_LGT'!I:I,'4.2.5_LGT'!N:N,$B108)+SUMIFS('4.2.6_FA'!I:I,'4.2.6_FA'!N:N,$B108)+SUMIFS('4.2.7_CCTV'!I:I,'4.2.7_CCTV'!N:N,$B108)+SUMIFS('4.2.8_ITS'!I:I,'4.2.8_ITS'!N:N,$B108)+SUMIFS('4.2.9_PA'!I:I,'4.2.9_PA'!N:N,$B108)+SUMIFS('4.2.10_BMS'!I:I,'4.2.10_BMS'!N:N,$B108)+SUMIFS('4.2.11_TV'!I:I,'4.2.11_TV'!N:N,$B108)+SUMIFS('4.2.12_TEL'!I:I,'4.2.12_TEL'!N:N,$B108)+SUMIFS('4.2.13_LCK'!I:I,'4.2.13_LCK'!N:N,$B108)+SUMIFS('4.3.1_PL'!I:I,'4.3.1_PL'!N:N,$B108)+SUMIFS('4.3.2_SW'!I:I,'4.3.2_SW'!N:N,$B108)+SUMIFS('4.3.3_FF'!I:I,'4.3.3_FF'!N:N,$B108)+SUMIFS('4.3.4_DN'!I:I,'4.3.4_DN'!N:N,$B108)+SUMIFS('4.3.5_GAS'!I:I,'4.3.5_GAS'!N:N,$B108)+SUMIFS('4.4.1_VT'!I:I,'4.4.1_VT'!N:N,$B108)+SUMIFS('4.4.2_AC'!I:I,'4.4.2_AC'!N:N,$B108)+SUMIFS('5.1_FF'!I:I,'5.1_FF'!N:N,$B108)+SUMIFS('5.2_MF'!I:I,'5.2_MF'!N:N,$B108)+SUMIFS('5.3_FX'!I:I,'5.3_FX'!N:N,$B108)+SUMIFS('5.4_AL'!I:I,'5.4_AL'!N:N,$B108)+SUMIFS('5.5_EQ'!I:I,'5.5_EQ'!N:N,$B108)+SUMIFS('6.0_UT'!I:I,'6.0_UT'!N:N,$B108)+SUMIFS('7.1_HS'!I:I,'7.1_HS'!N:N,$B108)+SUMIFS('7.2_SS'!I:I,'7.2_SS'!N:N,$B108)+SUMIFS('8.0_CL'!I:I,'8.0_CL'!N:N,$B108)</f>
        <v/>
      </c>
      <c r="F108" s="235">
        <f>SUMIFS('1.0_PRE'!K:K,'1.0_PRE'!#REF!,$B108)+SUMIFS('2.1_ERT'!K:K,'2.1_ERT'!#REF!,$B108)+SUMIFS('2.2_SUB'!K:K,'2.2_SUB'!N:N,$B108)+SUMIFS('2.3_STR'!K:K,'2.3_STR'!#REF!,$B108)+SUMIFS('3.1_SH&amp;C'!K:K,'3.1_SH&amp;C'!#REF!,$B108)+SUMIFS('3.2_FIN'!K:K,'3.2_FIN'!#REF!,$B108)+SUMIFS('3.3_FAC'!K:K,'3.3_FAC'!#REF!,$B108)+SUMIFS('3.4_DOR'!K:K,'3.4_DOR'!#REF!,$B108)+SUMIFS('4.1.1_HC'!K:K,'4.1.1_HC'!N:N,$B108)+SUMIFS('4.1.2_VN'!K:K,'4.1.2_VN'!N:N,$B108)+SUMIFS('4.2.1_HV'!K:K,'4.2.1_HV'!N:N,$B108)+SUMIFS('4.2.2_EL'!K:K,'4.2.2_EL'!N:N,$B108)+SUMIFS('4.2.3_GR'!K:K,'4.2.3_GR'!N:N,$B108)+SUMIFS('4.2.4_LN'!K:K,'4.2.4_LN'!N:N,$B108)+SUMIFS('4.2.5_LGT'!K:K,'4.2.5_LGT'!N:N,$B108)+SUMIFS('4.2.6_FA'!K:K,'4.2.6_FA'!N:N,$B108)+SUMIFS('4.2.7_CCTV'!K:K,'4.2.7_CCTV'!N:N,$B108)+SUMIFS('4.2.8_ITS'!K:K,'4.2.8_ITS'!N:N,$B108)+SUMIFS('4.2.9_PA'!K:K,'4.2.9_PA'!N:N,$B108)+SUMIFS('4.2.10_BMS'!K:K,'4.2.10_BMS'!N:N,$B108)+SUMIFS('4.2.11_TV'!K:K,'4.2.11_TV'!N:N,$B108)+SUMIFS('4.2.12_TEL'!K:K,'4.2.12_TEL'!N:N,$B108)+SUMIFS('4.2.13_LCK'!K:K,'4.2.13_LCK'!N:N,$B108)+SUMIFS('4.3.1_PL'!K:K,'4.3.1_PL'!N:N,$B108)+SUMIFS('4.3.2_SW'!K:K,'4.3.2_SW'!N:N,$B108)+SUMIFS('4.3.3_FF'!K:K,'4.3.3_FF'!N:N,$B108)+SUMIFS('4.3.4_DN'!K:K,'4.3.4_DN'!N:N,$B108)+SUMIFS('4.3.5_GAS'!K:K,'4.3.5_GAS'!N:N,$B108)+SUMIFS('4.4.1_VT'!K:K,'4.4.1_VT'!N:N,$B108)+SUMIFS('4.4.2_AC'!K:K,'4.4.2_AC'!N:N,$B108)+SUMIFS('5.1_FF'!K:K,'5.1_FF'!N:N,$B108)+SUMIFS('5.2_MF'!K:K,'5.2_MF'!N:N,$B108)+SUMIFS('5.3_FX'!K:K,'5.3_FX'!N:N,$B108)+SUMIFS('5.4_AL'!K:K,'5.4_AL'!N:N,$B108)+SUMIFS('5.5_EQ'!K:K,'5.5_EQ'!N:N,$B108)+SUMIFS('6.0_UT'!K:K,'6.0_UT'!N:N,$B108)+SUMIFS('7.1_HS'!K:K,'7.1_HS'!N:N,$B108)+SUMIFS('7.2_SS'!K:K,'7.2_SS'!N:N,$B108)+SUMIFS('8.0_CL'!K:K,'8.0_CL'!N:N,$B108)</f>
        <v/>
      </c>
      <c r="G108" s="235">
        <f>D108+E108+F108+SUMIFS('9.0_COH'!F:F,'9.0_COH'!H:H,$B108)+SUMIFS('10_LPC'!F:F,'10_LPC'!H:H,$B108)+SUMIFS('11_SRC'!F:F,'11_SRC'!H:H,$B108)+SUMIFS('12_DSG'!F:F,'12_DSG'!H:H,$B108)+SUMIFS('13_CMA'!F:F,'13_CMA'!H:H,$B108)+SUMIFS('14_PER'!F:F,'14_PER'!H:H,$B108)+SUMIFS('15_FIN'!F:F,'15_FIN'!H:H,$B108)+SUMIFS('16_MRK'!F:F,'16_MRK'!H:H,$B108)+SUMIFS('17_ADM'!F:F,'17_ADM'!H:H,$B108)+SUMIFS('18_PER'!F:F,'18_PER'!H:H,$B108)+SUMIFS('19_SFT'!F:F,'19_SFT'!H:H,$B108)+SUMIFS('20_BRD'!F:F,'20_BRD'!H:H,$B108)+SUMIFS('21_PRF'!F:F,'21_PRF'!H:H,$B108)+SUMIFS('22_BDV'!F:F,'22_BDV'!H:H,$B108)</f>
        <v/>
      </c>
      <c r="H108" s="236">
        <f>IFERROR(G108/$G$180,"-")</f>
        <v/>
      </c>
    </row>
    <row r="109" outlineLevel="1" ht="15" customHeight="1">
      <c r="B109" s="88" t="inlineStr">
        <is>
          <t>7.16</t>
        </is>
      </c>
      <c r="C109" s="87" t="inlineStr">
        <is>
          <t>GRMS - ოთახის ავტომატური მართვის სისტემა</t>
        </is>
      </c>
      <c r="D109" s="235">
        <f>SUMIFS('1.0_PRE'!G:G,'1.0_PRE'!#REF!,$B109)+SUMIFS('2.1_ERT'!G:G,'2.1_ERT'!#REF!,$B109)+SUMIFS('2.2_SUB'!G:G,'2.2_SUB'!N:N,$B109)+SUMIFS('2.3_STR'!G:G,'2.3_STR'!#REF!,$B109)+SUMIFS('3.1_SH&amp;C'!G:G,'3.1_SH&amp;C'!#REF!,$B109)+SUMIFS('3.2_FIN'!G:G,'3.2_FIN'!#REF!,$B109)+SUMIFS('3.3_FAC'!G:G,'3.3_FAC'!#REF!,$B109)+SUMIFS('3.4_DOR'!G:G,'3.4_DOR'!#REF!,$B109)+SUMIFS('4.1.1_HC'!G:G,'4.1.1_HC'!N:N,$B109)+SUMIFS('4.1.2_VN'!G:G,'4.1.2_VN'!N:N,$B109)+SUMIFS('4.2.1_HV'!G:G,'4.2.1_HV'!N:N,$B109)+SUMIFS('4.2.2_EL'!G:G,'4.2.2_EL'!N:N,$B109)+SUMIFS('4.2.3_GR'!G:G,'4.2.3_GR'!N:N,$B109)+SUMIFS('4.2.4_LN'!G:G,'4.2.4_LN'!N:N,$B109)+SUMIFS('4.2.5_LGT'!G:G,'4.2.5_LGT'!N:N,$B109)+SUMIFS('4.2.6_FA'!G:G,'4.2.6_FA'!N:N,$B109)+SUMIFS('4.2.7_CCTV'!G:G,'4.2.7_CCTV'!N:N,$B109)+SUMIFS('4.2.8_ITS'!G:G,'4.2.8_ITS'!N:N,$B109)+SUMIFS('4.2.9_PA'!G:G,'4.2.9_PA'!N:N,$B109)+SUMIFS('4.2.10_BMS'!G:G,'4.2.10_BMS'!N:N,$B109)+SUMIFS('4.2.11_TV'!G:G,'4.2.11_TV'!N:N,$B109)+SUMIFS('4.2.12_TEL'!G:G,'4.2.12_TEL'!N:N,$B109)+SUMIFS('4.2.13_LCK'!G:G,'4.2.13_LCK'!N:N,$B109)+SUMIFS('4.3.1_PL'!G:G,'4.3.1_PL'!N:N,$B109)+SUMIFS('4.3.2_SW'!G:G,'4.3.2_SW'!N:N,$B109)+SUMIFS('4.3.3_FF'!G:G,'4.3.3_FF'!N:N,$B109)+SUMIFS('4.3.4_DN'!G:G,'4.3.4_DN'!N:N,$B109)+SUMIFS('4.3.5_GAS'!G:G,'4.3.5_GAS'!N:N,$B109)+SUMIFS('4.4.1_VT'!G:G,'4.4.1_VT'!N:N,$B109)+SUMIFS('4.4.2_AC'!G:G,'4.4.2_AC'!N:N,$B109)+SUMIFS('5.1_FF'!G:G,'5.1_FF'!N:N,$B109)+SUMIFS('5.2_MF'!G:G,'5.2_MF'!N:N,$B109)+SUMIFS('5.3_FX'!G:G,'5.3_FX'!N:N,$B109)+SUMIFS('5.4_AL'!G:G,'5.4_AL'!N:N,$B109)+SUMIFS('5.5_EQ'!G:G,'5.5_EQ'!N:N,$B109)+SUMIFS('6.0_UT'!G:G,'6.0_UT'!N:N,$B109)+SUMIFS('7.1_HS'!G:G,'7.1_HS'!N:N,$B109)+SUMIFS('7.2_SS'!G:G,'7.2_SS'!N:N,$B109)+SUMIFS('8.0_CL'!G:G,'8.0_CL'!N:N,$B109)</f>
        <v/>
      </c>
      <c r="E109" s="235">
        <f>SUMIFS('1.0_PRE'!I:I,'1.0_PRE'!#REF!,$B109)+SUMIFS('2.1_ERT'!I:I,'2.1_ERT'!#REF!,$B109)+SUMIFS('2.2_SUB'!I:I,'2.2_SUB'!N:N,$B109)+SUMIFS('2.3_STR'!I:I,'2.3_STR'!#REF!,$B109)+SUMIFS('3.1_SH&amp;C'!I:I,'3.1_SH&amp;C'!#REF!,$B109)+SUMIFS('3.2_FIN'!I:I,'3.2_FIN'!#REF!,$B109)+SUMIFS('3.3_FAC'!I:I,'3.3_FAC'!#REF!,$B109)+SUMIFS('3.4_DOR'!I:I,'3.4_DOR'!#REF!,$B109)+SUMIFS('4.1.1_HC'!I:I,'4.1.1_HC'!N:N,$B109)+SUMIFS('4.1.2_VN'!I:I,'4.1.2_VN'!N:N,$B109)+SUMIFS('4.2.1_HV'!I:I,'4.2.1_HV'!N:N,$B109)+SUMIFS('4.2.2_EL'!I:I,'4.2.2_EL'!N:N,$B109)+SUMIFS('4.2.3_GR'!I:I,'4.2.3_GR'!N:N,$B109)+SUMIFS('4.2.4_LN'!I:I,'4.2.4_LN'!N:N,$B109)+SUMIFS('4.2.5_LGT'!I:I,'4.2.5_LGT'!N:N,$B109)+SUMIFS('4.2.6_FA'!I:I,'4.2.6_FA'!N:N,$B109)+SUMIFS('4.2.7_CCTV'!I:I,'4.2.7_CCTV'!N:N,$B109)+SUMIFS('4.2.8_ITS'!I:I,'4.2.8_ITS'!N:N,$B109)+SUMIFS('4.2.9_PA'!I:I,'4.2.9_PA'!N:N,$B109)+SUMIFS('4.2.10_BMS'!I:I,'4.2.10_BMS'!N:N,$B109)+SUMIFS('4.2.11_TV'!I:I,'4.2.11_TV'!N:N,$B109)+SUMIFS('4.2.12_TEL'!I:I,'4.2.12_TEL'!N:N,$B109)+SUMIFS('4.2.13_LCK'!I:I,'4.2.13_LCK'!N:N,$B109)+SUMIFS('4.3.1_PL'!I:I,'4.3.1_PL'!N:N,$B109)+SUMIFS('4.3.2_SW'!I:I,'4.3.2_SW'!N:N,$B109)+SUMIFS('4.3.3_FF'!I:I,'4.3.3_FF'!N:N,$B109)+SUMIFS('4.3.4_DN'!I:I,'4.3.4_DN'!N:N,$B109)+SUMIFS('4.3.5_GAS'!I:I,'4.3.5_GAS'!N:N,$B109)+SUMIFS('4.4.1_VT'!I:I,'4.4.1_VT'!N:N,$B109)+SUMIFS('4.4.2_AC'!I:I,'4.4.2_AC'!N:N,$B109)+SUMIFS('5.1_FF'!I:I,'5.1_FF'!N:N,$B109)+SUMIFS('5.2_MF'!I:I,'5.2_MF'!N:N,$B109)+SUMIFS('5.3_FX'!I:I,'5.3_FX'!N:N,$B109)+SUMIFS('5.4_AL'!I:I,'5.4_AL'!N:N,$B109)+SUMIFS('5.5_EQ'!I:I,'5.5_EQ'!N:N,$B109)+SUMIFS('6.0_UT'!I:I,'6.0_UT'!N:N,$B109)+SUMIFS('7.1_HS'!I:I,'7.1_HS'!N:N,$B109)+SUMIFS('7.2_SS'!I:I,'7.2_SS'!N:N,$B109)+SUMIFS('8.0_CL'!I:I,'8.0_CL'!N:N,$B109)</f>
        <v/>
      </c>
      <c r="F109" s="235">
        <f>SUMIFS('1.0_PRE'!K:K,'1.0_PRE'!#REF!,$B109)+SUMIFS('2.1_ERT'!K:K,'2.1_ERT'!#REF!,$B109)+SUMIFS('2.2_SUB'!K:K,'2.2_SUB'!N:N,$B109)+SUMIFS('2.3_STR'!K:K,'2.3_STR'!#REF!,$B109)+SUMIFS('3.1_SH&amp;C'!K:K,'3.1_SH&amp;C'!#REF!,$B109)+SUMIFS('3.2_FIN'!K:K,'3.2_FIN'!#REF!,$B109)+SUMIFS('3.3_FAC'!K:K,'3.3_FAC'!#REF!,$B109)+SUMIFS('3.4_DOR'!K:K,'3.4_DOR'!#REF!,$B109)+SUMIFS('4.1.1_HC'!K:K,'4.1.1_HC'!N:N,$B109)+SUMIFS('4.1.2_VN'!K:K,'4.1.2_VN'!N:N,$B109)+SUMIFS('4.2.1_HV'!K:K,'4.2.1_HV'!N:N,$B109)+SUMIFS('4.2.2_EL'!K:K,'4.2.2_EL'!N:N,$B109)+SUMIFS('4.2.3_GR'!K:K,'4.2.3_GR'!N:N,$B109)+SUMIFS('4.2.4_LN'!K:K,'4.2.4_LN'!N:N,$B109)+SUMIFS('4.2.5_LGT'!K:K,'4.2.5_LGT'!N:N,$B109)+SUMIFS('4.2.6_FA'!K:K,'4.2.6_FA'!N:N,$B109)+SUMIFS('4.2.7_CCTV'!K:K,'4.2.7_CCTV'!N:N,$B109)+SUMIFS('4.2.8_ITS'!K:K,'4.2.8_ITS'!N:N,$B109)+SUMIFS('4.2.9_PA'!K:K,'4.2.9_PA'!N:N,$B109)+SUMIFS('4.2.10_BMS'!K:K,'4.2.10_BMS'!N:N,$B109)+SUMIFS('4.2.11_TV'!K:K,'4.2.11_TV'!N:N,$B109)+SUMIFS('4.2.12_TEL'!K:K,'4.2.12_TEL'!N:N,$B109)+SUMIFS('4.2.13_LCK'!K:K,'4.2.13_LCK'!N:N,$B109)+SUMIFS('4.3.1_PL'!K:K,'4.3.1_PL'!N:N,$B109)+SUMIFS('4.3.2_SW'!K:K,'4.3.2_SW'!N:N,$B109)+SUMIFS('4.3.3_FF'!K:K,'4.3.3_FF'!N:N,$B109)+SUMIFS('4.3.4_DN'!K:K,'4.3.4_DN'!N:N,$B109)+SUMIFS('4.3.5_GAS'!K:K,'4.3.5_GAS'!N:N,$B109)+SUMIFS('4.4.1_VT'!K:K,'4.4.1_VT'!N:N,$B109)+SUMIFS('4.4.2_AC'!K:K,'4.4.2_AC'!N:N,$B109)+SUMIFS('5.1_FF'!K:K,'5.1_FF'!N:N,$B109)+SUMIFS('5.2_MF'!K:K,'5.2_MF'!N:N,$B109)+SUMIFS('5.3_FX'!K:K,'5.3_FX'!N:N,$B109)+SUMIFS('5.4_AL'!K:K,'5.4_AL'!N:N,$B109)+SUMIFS('5.5_EQ'!K:K,'5.5_EQ'!N:N,$B109)+SUMIFS('6.0_UT'!K:K,'6.0_UT'!N:N,$B109)+SUMIFS('7.1_HS'!K:K,'7.1_HS'!N:N,$B109)+SUMIFS('7.2_SS'!K:K,'7.2_SS'!N:N,$B109)+SUMIFS('8.0_CL'!K:K,'8.0_CL'!N:N,$B109)</f>
        <v/>
      </c>
      <c r="G109" s="235">
        <f>D109+E109+F109+SUMIFS('9.0_COH'!F:F,'9.0_COH'!H:H,$B109)+SUMIFS('10_LPC'!F:F,'10_LPC'!H:H,$B109)+SUMIFS('11_SRC'!F:F,'11_SRC'!H:H,$B109)+SUMIFS('12_DSG'!F:F,'12_DSG'!H:H,$B109)+SUMIFS('13_CMA'!F:F,'13_CMA'!H:H,$B109)+SUMIFS('14_PER'!F:F,'14_PER'!H:H,$B109)+SUMIFS('15_FIN'!F:F,'15_FIN'!H:H,$B109)+SUMIFS('16_MRK'!F:F,'16_MRK'!H:H,$B109)+SUMIFS('17_ADM'!F:F,'17_ADM'!H:H,$B109)+SUMIFS('18_PER'!F:F,'18_PER'!H:H,$B109)+SUMIFS('19_SFT'!F:F,'19_SFT'!H:H,$B109)+SUMIFS('20_BRD'!F:F,'20_BRD'!H:H,$B109)+SUMIFS('21_PRF'!F:F,'21_PRF'!H:H,$B109)+SUMIFS('22_BDV'!F:F,'22_BDV'!H:H,$B109)</f>
        <v/>
      </c>
      <c r="H109" s="236">
        <f>IFERROR(G109/$G$180,"-")</f>
        <v/>
      </c>
    </row>
    <row r="110" outlineLevel="1" ht="15" customHeight="1">
      <c r="B110" s="88" t="inlineStr">
        <is>
          <t>7.17</t>
        </is>
      </c>
      <c r="C110" s="87" t="inlineStr">
        <is>
          <t>ვიდეომეთვალყურეობის სისტემა</t>
        </is>
      </c>
      <c r="D110" s="235">
        <f>SUMIFS('1.0_PRE'!G:G,'1.0_PRE'!#REF!,$B110)+SUMIFS('2.1_ERT'!G:G,'2.1_ERT'!#REF!,$B110)+SUMIFS('2.2_SUB'!G:G,'2.2_SUB'!N:N,$B110)+SUMIFS('2.3_STR'!G:G,'2.3_STR'!#REF!,$B110)+SUMIFS('3.1_SH&amp;C'!G:G,'3.1_SH&amp;C'!#REF!,$B110)+SUMIFS('3.2_FIN'!G:G,'3.2_FIN'!#REF!,$B110)+SUMIFS('3.3_FAC'!G:G,'3.3_FAC'!#REF!,$B110)+SUMIFS('3.4_DOR'!G:G,'3.4_DOR'!#REF!,$B110)+SUMIFS('4.1.1_HC'!G:G,'4.1.1_HC'!N:N,$B110)+SUMIFS('4.1.2_VN'!G:G,'4.1.2_VN'!N:N,$B110)+SUMIFS('4.2.1_HV'!G:G,'4.2.1_HV'!N:N,$B110)+SUMIFS('4.2.2_EL'!G:G,'4.2.2_EL'!N:N,$B110)+SUMIFS('4.2.3_GR'!G:G,'4.2.3_GR'!N:N,$B110)+SUMIFS('4.2.4_LN'!G:G,'4.2.4_LN'!N:N,$B110)+SUMIFS('4.2.5_LGT'!G:G,'4.2.5_LGT'!N:N,$B110)+SUMIFS('4.2.6_FA'!G:G,'4.2.6_FA'!N:N,$B110)+SUMIFS('4.2.7_CCTV'!G:G,'4.2.7_CCTV'!N:N,$B110)+SUMIFS('4.2.8_ITS'!G:G,'4.2.8_ITS'!N:N,$B110)+SUMIFS('4.2.9_PA'!G:G,'4.2.9_PA'!N:N,$B110)+SUMIFS('4.2.10_BMS'!G:G,'4.2.10_BMS'!N:N,$B110)+SUMIFS('4.2.11_TV'!G:G,'4.2.11_TV'!N:N,$B110)+SUMIFS('4.2.12_TEL'!G:G,'4.2.12_TEL'!N:N,$B110)+SUMIFS('4.2.13_LCK'!G:G,'4.2.13_LCK'!N:N,$B110)+SUMIFS('4.3.1_PL'!G:G,'4.3.1_PL'!N:N,$B110)+SUMIFS('4.3.2_SW'!G:G,'4.3.2_SW'!N:N,$B110)+SUMIFS('4.3.3_FF'!G:G,'4.3.3_FF'!N:N,$B110)+SUMIFS('4.3.4_DN'!G:G,'4.3.4_DN'!N:N,$B110)+SUMIFS('4.3.5_GAS'!G:G,'4.3.5_GAS'!N:N,$B110)+SUMIFS('4.4.1_VT'!G:G,'4.4.1_VT'!N:N,$B110)+SUMIFS('4.4.2_AC'!G:G,'4.4.2_AC'!N:N,$B110)+SUMIFS('5.1_FF'!G:G,'5.1_FF'!N:N,$B110)+SUMIFS('5.2_MF'!G:G,'5.2_MF'!N:N,$B110)+SUMIFS('5.3_FX'!G:G,'5.3_FX'!N:N,$B110)+SUMIFS('5.4_AL'!G:G,'5.4_AL'!N:N,$B110)+SUMIFS('5.5_EQ'!G:G,'5.5_EQ'!N:N,$B110)+SUMIFS('6.0_UT'!G:G,'6.0_UT'!N:N,$B110)+SUMIFS('7.1_HS'!G:G,'7.1_HS'!N:N,$B110)+SUMIFS('7.2_SS'!G:G,'7.2_SS'!N:N,$B110)+SUMIFS('8.0_CL'!G:G,'8.0_CL'!N:N,$B110)</f>
        <v/>
      </c>
      <c r="E110" s="235">
        <f>SUMIFS('1.0_PRE'!I:I,'1.0_PRE'!#REF!,$B110)+SUMIFS('2.1_ERT'!I:I,'2.1_ERT'!#REF!,$B110)+SUMIFS('2.2_SUB'!I:I,'2.2_SUB'!N:N,$B110)+SUMIFS('2.3_STR'!I:I,'2.3_STR'!#REF!,$B110)+SUMIFS('3.1_SH&amp;C'!I:I,'3.1_SH&amp;C'!#REF!,$B110)+SUMIFS('3.2_FIN'!I:I,'3.2_FIN'!#REF!,$B110)+SUMIFS('3.3_FAC'!I:I,'3.3_FAC'!#REF!,$B110)+SUMIFS('3.4_DOR'!I:I,'3.4_DOR'!#REF!,$B110)+SUMIFS('4.1.1_HC'!I:I,'4.1.1_HC'!N:N,$B110)+SUMIFS('4.1.2_VN'!I:I,'4.1.2_VN'!N:N,$B110)+SUMIFS('4.2.1_HV'!I:I,'4.2.1_HV'!N:N,$B110)+SUMIFS('4.2.2_EL'!I:I,'4.2.2_EL'!N:N,$B110)+SUMIFS('4.2.3_GR'!I:I,'4.2.3_GR'!N:N,$B110)+SUMIFS('4.2.4_LN'!I:I,'4.2.4_LN'!N:N,$B110)+SUMIFS('4.2.5_LGT'!I:I,'4.2.5_LGT'!N:N,$B110)+SUMIFS('4.2.6_FA'!I:I,'4.2.6_FA'!N:N,$B110)+SUMIFS('4.2.7_CCTV'!I:I,'4.2.7_CCTV'!N:N,$B110)+SUMIFS('4.2.8_ITS'!I:I,'4.2.8_ITS'!N:N,$B110)+SUMIFS('4.2.9_PA'!I:I,'4.2.9_PA'!N:N,$B110)+SUMIFS('4.2.10_BMS'!I:I,'4.2.10_BMS'!N:N,$B110)+SUMIFS('4.2.11_TV'!I:I,'4.2.11_TV'!N:N,$B110)+SUMIFS('4.2.12_TEL'!I:I,'4.2.12_TEL'!N:N,$B110)+SUMIFS('4.2.13_LCK'!I:I,'4.2.13_LCK'!N:N,$B110)+SUMIFS('4.3.1_PL'!I:I,'4.3.1_PL'!N:N,$B110)+SUMIFS('4.3.2_SW'!I:I,'4.3.2_SW'!N:N,$B110)+SUMIFS('4.3.3_FF'!I:I,'4.3.3_FF'!N:N,$B110)+SUMIFS('4.3.4_DN'!I:I,'4.3.4_DN'!N:N,$B110)+SUMIFS('4.3.5_GAS'!I:I,'4.3.5_GAS'!N:N,$B110)+SUMIFS('4.4.1_VT'!I:I,'4.4.1_VT'!N:N,$B110)+SUMIFS('4.4.2_AC'!I:I,'4.4.2_AC'!N:N,$B110)+SUMIFS('5.1_FF'!I:I,'5.1_FF'!N:N,$B110)+SUMIFS('5.2_MF'!I:I,'5.2_MF'!N:N,$B110)+SUMIFS('5.3_FX'!I:I,'5.3_FX'!N:N,$B110)+SUMIFS('5.4_AL'!I:I,'5.4_AL'!N:N,$B110)+SUMIFS('5.5_EQ'!I:I,'5.5_EQ'!N:N,$B110)+SUMIFS('6.0_UT'!I:I,'6.0_UT'!N:N,$B110)+SUMIFS('7.1_HS'!I:I,'7.1_HS'!N:N,$B110)+SUMIFS('7.2_SS'!I:I,'7.2_SS'!N:N,$B110)+SUMIFS('8.0_CL'!I:I,'8.0_CL'!N:N,$B110)</f>
        <v/>
      </c>
      <c r="F110" s="235">
        <f>SUMIFS('1.0_PRE'!K:K,'1.0_PRE'!#REF!,$B110)+SUMIFS('2.1_ERT'!K:K,'2.1_ERT'!#REF!,$B110)+SUMIFS('2.2_SUB'!K:K,'2.2_SUB'!N:N,$B110)+SUMIFS('2.3_STR'!K:K,'2.3_STR'!#REF!,$B110)+SUMIFS('3.1_SH&amp;C'!K:K,'3.1_SH&amp;C'!#REF!,$B110)+SUMIFS('3.2_FIN'!K:K,'3.2_FIN'!#REF!,$B110)+SUMIFS('3.3_FAC'!K:K,'3.3_FAC'!#REF!,$B110)+SUMIFS('3.4_DOR'!K:K,'3.4_DOR'!#REF!,$B110)+SUMIFS('4.1.1_HC'!K:K,'4.1.1_HC'!N:N,$B110)+SUMIFS('4.1.2_VN'!K:K,'4.1.2_VN'!N:N,$B110)+SUMIFS('4.2.1_HV'!K:K,'4.2.1_HV'!N:N,$B110)+SUMIFS('4.2.2_EL'!K:K,'4.2.2_EL'!N:N,$B110)+SUMIFS('4.2.3_GR'!K:K,'4.2.3_GR'!N:N,$B110)+SUMIFS('4.2.4_LN'!K:K,'4.2.4_LN'!N:N,$B110)+SUMIFS('4.2.5_LGT'!K:K,'4.2.5_LGT'!N:N,$B110)+SUMIFS('4.2.6_FA'!K:K,'4.2.6_FA'!N:N,$B110)+SUMIFS('4.2.7_CCTV'!K:K,'4.2.7_CCTV'!N:N,$B110)+SUMIFS('4.2.8_ITS'!K:K,'4.2.8_ITS'!N:N,$B110)+SUMIFS('4.2.9_PA'!K:K,'4.2.9_PA'!N:N,$B110)+SUMIFS('4.2.10_BMS'!K:K,'4.2.10_BMS'!N:N,$B110)+SUMIFS('4.2.11_TV'!K:K,'4.2.11_TV'!N:N,$B110)+SUMIFS('4.2.12_TEL'!K:K,'4.2.12_TEL'!N:N,$B110)+SUMIFS('4.2.13_LCK'!K:K,'4.2.13_LCK'!N:N,$B110)+SUMIFS('4.3.1_PL'!K:K,'4.3.1_PL'!N:N,$B110)+SUMIFS('4.3.2_SW'!K:K,'4.3.2_SW'!N:N,$B110)+SUMIFS('4.3.3_FF'!K:K,'4.3.3_FF'!N:N,$B110)+SUMIFS('4.3.4_DN'!K:K,'4.3.4_DN'!N:N,$B110)+SUMIFS('4.3.5_GAS'!K:K,'4.3.5_GAS'!N:N,$B110)+SUMIFS('4.4.1_VT'!K:K,'4.4.1_VT'!N:N,$B110)+SUMIFS('4.4.2_AC'!K:K,'4.4.2_AC'!N:N,$B110)+SUMIFS('5.1_FF'!K:K,'5.1_FF'!N:N,$B110)+SUMIFS('5.2_MF'!K:K,'5.2_MF'!N:N,$B110)+SUMIFS('5.3_FX'!K:K,'5.3_FX'!N:N,$B110)+SUMIFS('5.4_AL'!K:K,'5.4_AL'!N:N,$B110)+SUMIFS('5.5_EQ'!K:K,'5.5_EQ'!N:N,$B110)+SUMIFS('6.0_UT'!K:K,'6.0_UT'!N:N,$B110)+SUMIFS('7.1_HS'!K:K,'7.1_HS'!N:N,$B110)+SUMIFS('7.2_SS'!K:K,'7.2_SS'!N:N,$B110)+SUMIFS('8.0_CL'!K:K,'8.0_CL'!N:N,$B110)</f>
        <v/>
      </c>
      <c r="G110" s="235">
        <f>D110+E110+F110+SUMIFS('9.0_COH'!F:F,'9.0_COH'!H:H,$B110)+SUMIFS('10_LPC'!F:F,'10_LPC'!H:H,$B110)+SUMIFS('11_SRC'!F:F,'11_SRC'!H:H,$B110)+SUMIFS('12_DSG'!F:F,'12_DSG'!H:H,$B110)+SUMIFS('13_CMA'!F:F,'13_CMA'!H:H,$B110)+SUMIFS('14_PER'!F:F,'14_PER'!H:H,$B110)+SUMIFS('15_FIN'!F:F,'15_FIN'!H:H,$B110)+SUMIFS('16_MRK'!F:F,'16_MRK'!H:H,$B110)+SUMIFS('17_ADM'!F:F,'17_ADM'!H:H,$B110)+SUMIFS('18_PER'!F:F,'18_PER'!H:H,$B110)+SUMIFS('19_SFT'!F:F,'19_SFT'!H:H,$B110)+SUMIFS('20_BRD'!F:F,'20_BRD'!H:H,$B110)+SUMIFS('21_PRF'!F:F,'21_PRF'!H:H,$B110)+SUMIFS('22_BDV'!F:F,'22_BDV'!H:H,$B110)</f>
        <v/>
      </c>
      <c r="H110" s="236">
        <f>IFERROR(G110/$G$180,"-")</f>
        <v/>
      </c>
    </row>
    <row r="111" outlineLevel="1" ht="15" customHeight="1">
      <c r="B111" s="88" t="inlineStr">
        <is>
          <t>7.18</t>
        </is>
      </c>
      <c r="C111" s="87" t="inlineStr">
        <is>
          <t>ტელევიზია</t>
        </is>
      </c>
      <c r="D111" s="235">
        <f>SUMIFS('1.0_PRE'!G:G,'1.0_PRE'!#REF!,$B111)+SUMIFS('2.1_ERT'!G:G,'2.1_ERT'!#REF!,$B111)+SUMIFS('2.2_SUB'!G:G,'2.2_SUB'!N:N,$B111)+SUMIFS('2.3_STR'!G:G,'2.3_STR'!#REF!,$B111)+SUMIFS('3.1_SH&amp;C'!G:G,'3.1_SH&amp;C'!#REF!,$B111)+SUMIFS('3.2_FIN'!G:G,'3.2_FIN'!#REF!,$B111)+SUMIFS('3.3_FAC'!G:G,'3.3_FAC'!#REF!,$B111)+SUMIFS('3.4_DOR'!G:G,'3.4_DOR'!#REF!,$B111)+SUMIFS('4.1.1_HC'!G:G,'4.1.1_HC'!N:N,$B111)+SUMIFS('4.1.2_VN'!G:G,'4.1.2_VN'!N:N,$B111)+SUMIFS('4.2.1_HV'!G:G,'4.2.1_HV'!N:N,$B111)+SUMIFS('4.2.2_EL'!G:G,'4.2.2_EL'!N:N,$B111)+SUMIFS('4.2.3_GR'!G:G,'4.2.3_GR'!N:N,$B111)+SUMIFS('4.2.4_LN'!G:G,'4.2.4_LN'!N:N,$B111)+SUMIFS('4.2.5_LGT'!G:G,'4.2.5_LGT'!N:N,$B111)+SUMIFS('4.2.6_FA'!G:G,'4.2.6_FA'!N:N,$B111)+SUMIFS('4.2.7_CCTV'!G:G,'4.2.7_CCTV'!N:N,$B111)+SUMIFS('4.2.8_ITS'!G:G,'4.2.8_ITS'!N:N,$B111)+SUMIFS('4.2.9_PA'!G:G,'4.2.9_PA'!N:N,$B111)+SUMIFS('4.2.10_BMS'!G:G,'4.2.10_BMS'!N:N,$B111)+SUMIFS('4.2.11_TV'!G:G,'4.2.11_TV'!N:N,$B111)+SUMIFS('4.2.12_TEL'!G:G,'4.2.12_TEL'!N:N,$B111)+SUMIFS('4.2.13_LCK'!G:G,'4.2.13_LCK'!N:N,$B111)+SUMIFS('4.3.1_PL'!G:G,'4.3.1_PL'!N:N,$B111)+SUMIFS('4.3.2_SW'!G:G,'4.3.2_SW'!N:N,$B111)+SUMIFS('4.3.3_FF'!G:G,'4.3.3_FF'!N:N,$B111)+SUMIFS('4.3.4_DN'!G:G,'4.3.4_DN'!N:N,$B111)+SUMIFS('4.3.5_GAS'!G:G,'4.3.5_GAS'!N:N,$B111)+SUMIFS('4.4.1_VT'!G:G,'4.4.1_VT'!N:N,$B111)+SUMIFS('4.4.2_AC'!G:G,'4.4.2_AC'!N:N,$B111)+SUMIFS('5.1_FF'!G:G,'5.1_FF'!N:N,$B111)+SUMIFS('5.2_MF'!G:G,'5.2_MF'!N:N,$B111)+SUMIFS('5.3_FX'!G:G,'5.3_FX'!N:N,$B111)+SUMIFS('5.4_AL'!G:G,'5.4_AL'!N:N,$B111)+SUMIFS('5.5_EQ'!G:G,'5.5_EQ'!N:N,$B111)+SUMIFS('6.0_UT'!G:G,'6.0_UT'!N:N,$B111)+SUMIFS('7.1_HS'!G:G,'7.1_HS'!N:N,$B111)+SUMIFS('7.2_SS'!G:G,'7.2_SS'!N:N,$B111)+SUMIFS('8.0_CL'!G:G,'8.0_CL'!N:N,$B111)</f>
        <v/>
      </c>
      <c r="E111" s="235">
        <f>SUMIFS('1.0_PRE'!I:I,'1.0_PRE'!#REF!,$B111)+SUMIFS('2.1_ERT'!I:I,'2.1_ERT'!#REF!,$B111)+SUMIFS('2.2_SUB'!I:I,'2.2_SUB'!N:N,$B111)+SUMIFS('2.3_STR'!I:I,'2.3_STR'!#REF!,$B111)+SUMIFS('3.1_SH&amp;C'!I:I,'3.1_SH&amp;C'!#REF!,$B111)+SUMIFS('3.2_FIN'!I:I,'3.2_FIN'!#REF!,$B111)+SUMIFS('3.3_FAC'!I:I,'3.3_FAC'!#REF!,$B111)+SUMIFS('3.4_DOR'!I:I,'3.4_DOR'!#REF!,$B111)+SUMIFS('4.1.1_HC'!I:I,'4.1.1_HC'!N:N,$B111)+SUMIFS('4.1.2_VN'!I:I,'4.1.2_VN'!N:N,$B111)+SUMIFS('4.2.1_HV'!I:I,'4.2.1_HV'!N:N,$B111)+SUMIFS('4.2.2_EL'!I:I,'4.2.2_EL'!N:N,$B111)+SUMIFS('4.2.3_GR'!I:I,'4.2.3_GR'!N:N,$B111)+SUMIFS('4.2.4_LN'!I:I,'4.2.4_LN'!N:N,$B111)+SUMIFS('4.2.5_LGT'!I:I,'4.2.5_LGT'!N:N,$B111)+SUMIFS('4.2.6_FA'!I:I,'4.2.6_FA'!N:N,$B111)+SUMIFS('4.2.7_CCTV'!I:I,'4.2.7_CCTV'!N:N,$B111)+SUMIFS('4.2.8_ITS'!I:I,'4.2.8_ITS'!N:N,$B111)+SUMIFS('4.2.9_PA'!I:I,'4.2.9_PA'!N:N,$B111)+SUMIFS('4.2.10_BMS'!I:I,'4.2.10_BMS'!N:N,$B111)+SUMIFS('4.2.11_TV'!I:I,'4.2.11_TV'!N:N,$B111)+SUMIFS('4.2.12_TEL'!I:I,'4.2.12_TEL'!N:N,$B111)+SUMIFS('4.2.13_LCK'!I:I,'4.2.13_LCK'!N:N,$B111)+SUMIFS('4.3.1_PL'!I:I,'4.3.1_PL'!N:N,$B111)+SUMIFS('4.3.2_SW'!I:I,'4.3.2_SW'!N:N,$B111)+SUMIFS('4.3.3_FF'!I:I,'4.3.3_FF'!N:N,$B111)+SUMIFS('4.3.4_DN'!I:I,'4.3.4_DN'!N:N,$B111)+SUMIFS('4.3.5_GAS'!I:I,'4.3.5_GAS'!N:N,$B111)+SUMIFS('4.4.1_VT'!I:I,'4.4.1_VT'!N:N,$B111)+SUMIFS('4.4.2_AC'!I:I,'4.4.2_AC'!N:N,$B111)+SUMIFS('5.1_FF'!I:I,'5.1_FF'!N:N,$B111)+SUMIFS('5.2_MF'!I:I,'5.2_MF'!N:N,$B111)+SUMIFS('5.3_FX'!I:I,'5.3_FX'!N:N,$B111)+SUMIFS('5.4_AL'!I:I,'5.4_AL'!N:N,$B111)+SUMIFS('5.5_EQ'!I:I,'5.5_EQ'!N:N,$B111)+SUMIFS('6.0_UT'!I:I,'6.0_UT'!N:N,$B111)+SUMIFS('7.1_HS'!I:I,'7.1_HS'!N:N,$B111)+SUMIFS('7.2_SS'!I:I,'7.2_SS'!N:N,$B111)+SUMIFS('8.0_CL'!I:I,'8.0_CL'!N:N,$B111)</f>
        <v/>
      </c>
      <c r="F111" s="235">
        <f>SUMIFS('1.0_PRE'!K:K,'1.0_PRE'!#REF!,$B111)+SUMIFS('2.1_ERT'!K:K,'2.1_ERT'!#REF!,$B111)+SUMIFS('2.2_SUB'!K:K,'2.2_SUB'!N:N,$B111)+SUMIFS('2.3_STR'!K:K,'2.3_STR'!#REF!,$B111)+SUMIFS('3.1_SH&amp;C'!K:K,'3.1_SH&amp;C'!#REF!,$B111)+SUMIFS('3.2_FIN'!K:K,'3.2_FIN'!#REF!,$B111)+SUMIFS('3.3_FAC'!K:K,'3.3_FAC'!#REF!,$B111)+SUMIFS('3.4_DOR'!K:K,'3.4_DOR'!#REF!,$B111)+SUMIFS('4.1.1_HC'!K:K,'4.1.1_HC'!N:N,$B111)+SUMIFS('4.1.2_VN'!K:K,'4.1.2_VN'!N:N,$B111)+SUMIFS('4.2.1_HV'!K:K,'4.2.1_HV'!N:N,$B111)+SUMIFS('4.2.2_EL'!K:K,'4.2.2_EL'!N:N,$B111)+SUMIFS('4.2.3_GR'!K:K,'4.2.3_GR'!N:N,$B111)+SUMIFS('4.2.4_LN'!K:K,'4.2.4_LN'!N:N,$B111)+SUMIFS('4.2.5_LGT'!K:K,'4.2.5_LGT'!N:N,$B111)+SUMIFS('4.2.6_FA'!K:K,'4.2.6_FA'!N:N,$B111)+SUMIFS('4.2.7_CCTV'!K:K,'4.2.7_CCTV'!N:N,$B111)+SUMIFS('4.2.8_ITS'!K:K,'4.2.8_ITS'!N:N,$B111)+SUMIFS('4.2.9_PA'!K:K,'4.2.9_PA'!N:N,$B111)+SUMIFS('4.2.10_BMS'!K:K,'4.2.10_BMS'!N:N,$B111)+SUMIFS('4.2.11_TV'!K:K,'4.2.11_TV'!N:N,$B111)+SUMIFS('4.2.12_TEL'!K:K,'4.2.12_TEL'!N:N,$B111)+SUMIFS('4.2.13_LCK'!K:K,'4.2.13_LCK'!N:N,$B111)+SUMIFS('4.3.1_PL'!K:K,'4.3.1_PL'!N:N,$B111)+SUMIFS('4.3.2_SW'!K:K,'4.3.2_SW'!N:N,$B111)+SUMIFS('4.3.3_FF'!K:K,'4.3.3_FF'!N:N,$B111)+SUMIFS('4.3.4_DN'!K:K,'4.3.4_DN'!N:N,$B111)+SUMIFS('4.3.5_GAS'!K:K,'4.3.5_GAS'!N:N,$B111)+SUMIFS('4.4.1_VT'!K:K,'4.4.1_VT'!N:N,$B111)+SUMIFS('4.4.2_AC'!K:K,'4.4.2_AC'!N:N,$B111)+SUMIFS('5.1_FF'!K:K,'5.1_FF'!N:N,$B111)+SUMIFS('5.2_MF'!K:K,'5.2_MF'!N:N,$B111)+SUMIFS('5.3_FX'!K:K,'5.3_FX'!N:N,$B111)+SUMIFS('5.4_AL'!K:K,'5.4_AL'!N:N,$B111)+SUMIFS('5.5_EQ'!K:K,'5.5_EQ'!N:N,$B111)+SUMIFS('6.0_UT'!K:K,'6.0_UT'!N:N,$B111)+SUMIFS('7.1_HS'!K:K,'7.1_HS'!N:N,$B111)+SUMIFS('7.2_SS'!K:K,'7.2_SS'!N:N,$B111)+SUMIFS('8.0_CL'!K:K,'8.0_CL'!N:N,$B111)</f>
        <v/>
      </c>
      <c r="G111" s="235">
        <f>D111+E111+F111+SUMIFS('9.0_COH'!F:F,'9.0_COH'!H:H,$B111)+SUMIFS('10_LPC'!F:F,'10_LPC'!H:H,$B111)+SUMIFS('11_SRC'!F:F,'11_SRC'!H:H,$B111)+SUMIFS('12_DSG'!F:F,'12_DSG'!H:H,$B111)+SUMIFS('13_CMA'!F:F,'13_CMA'!H:H,$B111)+SUMIFS('14_PER'!F:F,'14_PER'!H:H,$B111)+SUMIFS('15_FIN'!F:F,'15_FIN'!H:H,$B111)+SUMIFS('16_MRK'!F:F,'16_MRK'!H:H,$B111)+SUMIFS('17_ADM'!F:F,'17_ADM'!H:H,$B111)+SUMIFS('18_PER'!F:F,'18_PER'!H:H,$B111)+SUMIFS('19_SFT'!F:F,'19_SFT'!H:H,$B111)+SUMIFS('20_BRD'!F:F,'20_BRD'!H:H,$B111)+SUMIFS('21_PRF'!F:F,'21_PRF'!H:H,$B111)+SUMIFS('22_BDV'!F:F,'22_BDV'!H:H,$B111)</f>
        <v/>
      </c>
      <c r="H111" s="236">
        <f>IFERROR(G111/$G$180,"-")</f>
        <v/>
      </c>
    </row>
    <row r="112" outlineLevel="1" ht="15" customHeight="1">
      <c r="B112" s="88" t="inlineStr">
        <is>
          <t>7.19</t>
        </is>
      </c>
      <c r="C112" s="87" t="inlineStr">
        <is>
          <t>ტელეფონია</t>
        </is>
      </c>
      <c r="D112" s="235">
        <f>SUMIFS('1.0_PRE'!G:G,'1.0_PRE'!#REF!,$B112)+SUMIFS('2.1_ERT'!G:G,'2.1_ERT'!#REF!,$B112)+SUMIFS('2.2_SUB'!G:G,'2.2_SUB'!N:N,$B112)+SUMIFS('2.3_STR'!G:G,'2.3_STR'!#REF!,$B112)+SUMIFS('3.1_SH&amp;C'!G:G,'3.1_SH&amp;C'!#REF!,$B112)+SUMIFS('3.2_FIN'!G:G,'3.2_FIN'!#REF!,$B112)+SUMIFS('3.3_FAC'!G:G,'3.3_FAC'!#REF!,$B112)+SUMIFS('3.4_DOR'!G:G,'3.4_DOR'!#REF!,$B112)+SUMIFS('4.1.1_HC'!G:G,'4.1.1_HC'!N:N,$B112)+SUMIFS('4.1.2_VN'!G:G,'4.1.2_VN'!N:N,$B112)+SUMIFS('4.2.1_HV'!G:G,'4.2.1_HV'!N:N,$B112)+SUMIFS('4.2.2_EL'!G:G,'4.2.2_EL'!N:N,$B112)+SUMIFS('4.2.3_GR'!G:G,'4.2.3_GR'!N:N,$B112)+SUMIFS('4.2.4_LN'!G:G,'4.2.4_LN'!N:N,$B112)+SUMIFS('4.2.5_LGT'!G:G,'4.2.5_LGT'!N:N,$B112)+SUMIFS('4.2.6_FA'!G:G,'4.2.6_FA'!N:N,$B112)+SUMIFS('4.2.7_CCTV'!G:G,'4.2.7_CCTV'!N:N,$B112)+SUMIFS('4.2.8_ITS'!G:G,'4.2.8_ITS'!N:N,$B112)+SUMIFS('4.2.9_PA'!G:G,'4.2.9_PA'!N:N,$B112)+SUMIFS('4.2.10_BMS'!G:G,'4.2.10_BMS'!N:N,$B112)+SUMIFS('4.2.11_TV'!G:G,'4.2.11_TV'!N:N,$B112)+SUMIFS('4.2.12_TEL'!G:G,'4.2.12_TEL'!N:N,$B112)+SUMIFS('4.2.13_LCK'!G:G,'4.2.13_LCK'!N:N,$B112)+SUMIFS('4.3.1_PL'!G:G,'4.3.1_PL'!N:N,$B112)+SUMIFS('4.3.2_SW'!G:G,'4.3.2_SW'!N:N,$B112)+SUMIFS('4.3.3_FF'!G:G,'4.3.3_FF'!N:N,$B112)+SUMIFS('4.3.4_DN'!G:G,'4.3.4_DN'!N:N,$B112)+SUMIFS('4.3.5_GAS'!G:G,'4.3.5_GAS'!N:N,$B112)+SUMIFS('4.4.1_VT'!G:G,'4.4.1_VT'!N:N,$B112)+SUMIFS('4.4.2_AC'!G:G,'4.4.2_AC'!N:N,$B112)+SUMIFS('5.1_FF'!G:G,'5.1_FF'!N:N,$B112)+SUMIFS('5.2_MF'!G:G,'5.2_MF'!N:N,$B112)+SUMIFS('5.3_FX'!G:G,'5.3_FX'!N:N,$B112)+SUMIFS('5.4_AL'!G:G,'5.4_AL'!N:N,$B112)+SUMIFS('5.5_EQ'!G:G,'5.5_EQ'!N:N,$B112)+SUMIFS('6.0_UT'!G:G,'6.0_UT'!N:N,$B112)+SUMIFS('7.1_HS'!G:G,'7.1_HS'!N:N,$B112)+SUMIFS('7.2_SS'!G:G,'7.2_SS'!N:N,$B112)+SUMIFS('8.0_CL'!G:G,'8.0_CL'!N:N,$B112)</f>
        <v/>
      </c>
      <c r="E112" s="235">
        <f>SUMIFS('1.0_PRE'!I:I,'1.0_PRE'!#REF!,$B112)+SUMIFS('2.1_ERT'!I:I,'2.1_ERT'!#REF!,$B112)+SUMIFS('2.2_SUB'!I:I,'2.2_SUB'!N:N,$B112)+SUMIFS('2.3_STR'!I:I,'2.3_STR'!#REF!,$B112)+SUMIFS('3.1_SH&amp;C'!I:I,'3.1_SH&amp;C'!#REF!,$B112)+SUMIFS('3.2_FIN'!I:I,'3.2_FIN'!#REF!,$B112)+SUMIFS('3.3_FAC'!I:I,'3.3_FAC'!#REF!,$B112)+SUMIFS('3.4_DOR'!I:I,'3.4_DOR'!#REF!,$B112)+SUMIFS('4.1.1_HC'!I:I,'4.1.1_HC'!N:N,$B112)+SUMIFS('4.1.2_VN'!I:I,'4.1.2_VN'!N:N,$B112)+SUMIFS('4.2.1_HV'!I:I,'4.2.1_HV'!N:N,$B112)+SUMIFS('4.2.2_EL'!I:I,'4.2.2_EL'!N:N,$B112)+SUMIFS('4.2.3_GR'!I:I,'4.2.3_GR'!N:N,$B112)+SUMIFS('4.2.4_LN'!I:I,'4.2.4_LN'!N:N,$B112)+SUMIFS('4.2.5_LGT'!I:I,'4.2.5_LGT'!N:N,$B112)+SUMIFS('4.2.6_FA'!I:I,'4.2.6_FA'!N:N,$B112)+SUMIFS('4.2.7_CCTV'!I:I,'4.2.7_CCTV'!N:N,$B112)+SUMIFS('4.2.8_ITS'!I:I,'4.2.8_ITS'!N:N,$B112)+SUMIFS('4.2.9_PA'!I:I,'4.2.9_PA'!N:N,$B112)+SUMIFS('4.2.10_BMS'!I:I,'4.2.10_BMS'!N:N,$B112)+SUMIFS('4.2.11_TV'!I:I,'4.2.11_TV'!N:N,$B112)+SUMIFS('4.2.12_TEL'!I:I,'4.2.12_TEL'!N:N,$B112)+SUMIFS('4.2.13_LCK'!I:I,'4.2.13_LCK'!N:N,$B112)+SUMIFS('4.3.1_PL'!I:I,'4.3.1_PL'!N:N,$B112)+SUMIFS('4.3.2_SW'!I:I,'4.3.2_SW'!N:N,$B112)+SUMIFS('4.3.3_FF'!I:I,'4.3.3_FF'!N:N,$B112)+SUMIFS('4.3.4_DN'!I:I,'4.3.4_DN'!N:N,$B112)+SUMIFS('4.3.5_GAS'!I:I,'4.3.5_GAS'!N:N,$B112)+SUMIFS('4.4.1_VT'!I:I,'4.4.1_VT'!N:N,$B112)+SUMIFS('4.4.2_AC'!I:I,'4.4.2_AC'!N:N,$B112)+SUMIFS('5.1_FF'!I:I,'5.1_FF'!N:N,$B112)+SUMIFS('5.2_MF'!I:I,'5.2_MF'!N:N,$B112)+SUMIFS('5.3_FX'!I:I,'5.3_FX'!N:N,$B112)+SUMIFS('5.4_AL'!I:I,'5.4_AL'!N:N,$B112)+SUMIFS('5.5_EQ'!I:I,'5.5_EQ'!N:N,$B112)+SUMIFS('6.0_UT'!I:I,'6.0_UT'!N:N,$B112)+SUMIFS('7.1_HS'!I:I,'7.1_HS'!N:N,$B112)+SUMIFS('7.2_SS'!I:I,'7.2_SS'!N:N,$B112)+SUMIFS('8.0_CL'!I:I,'8.0_CL'!N:N,$B112)</f>
        <v/>
      </c>
      <c r="F112" s="235">
        <f>SUMIFS('1.0_PRE'!K:K,'1.0_PRE'!#REF!,$B112)+SUMIFS('2.1_ERT'!K:K,'2.1_ERT'!#REF!,$B112)+SUMIFS('2.2_SUB'!K:K,'2.2_SUB'!N:N,$B112)+SUMIFS('2.3_STR'!K:K,'2.3_STR'!#REF!,$B112)+SUMIFS('3.1_SH&amp;C'!K:K,'3.1_SH&amp;C'!#REF!,$B112)+SUMIFS('3.2_FIN'!K:K,'3.2_FIN'!#REF!,$B112)+SUMIFS('3.3_FAC'!K:K,'3.3_FAC'!#REF!,$B112)+SUMIFS('3.4_DOR'!K:K,'3.4_DOR'!#REF!,$B112)+SUMIFS('4.1.1_HC'!K:K,'4.1.1_HC'!N:N,$B112)+SUMIFS('4.1.2_VN'!K:K,'4.1.2_VN'!N:N,$B112)+SUMIFS('4.2.1_HV'!K:K,'4.2.1_HV'!N:N,$B112)+SUMIFS('4.2.2_EL'!K:K,'4.2.2_EL'!N:N,$B112)+SUMIFS('4.2.3_GR'!K:K,'4.2.3_GR'!N:N,$B112)+SUMIFS('4.2.4_LN'!K:K,'4.2.4_LN'!N:N,$B112)+SUMIFS('4.2.5_LGT'!K:K,'4.2.5_LGT'!N:N,$B112)+SUMIFS('4.2.6_FA'!K:K,'4.2.6_FA'!N:N,$B112)+SUMIFS('4.2.7_CCTV'!K:K,'4.2.7_CCTV'!N:N,$B112)+SUMIFS('4.2.8_ITS'!K:K,'4.2.8_ITS'!N:N,$B112)+SUMIFS('4.2.9_PA'!K:K,'4.2.9_PA'!N:N,$B112)+SUMIFS('4.2.10_BMS'!K:K,'4.2.10_BMS'!N:N,$B112)+SUMIFS('4.2.11_TV'!K:K,'4.2.11_TV'!N:N,$B112)+SUMIFS('4.2.12_TEL'!K:K,'4.2.12_TEL'!N:N,$B112)+SUMIFS('4.2.13_LCK'!K:K,'4.2.13_LCK'!N:N,$B112)+SUMIFS('4.3.1_PL'!K:K,'4.3.1_PL'!N:N,$B112)+SUMIFS('4.3.2_SW'!K:K,'4.3.2_SW'!N:N,$B112)+SUMIFS('4.3.3_FF'!K:K,'4.3.3_FF'!N:N,$B112)+SUMIFS('4.3.4_DN'!K:K,'4.3.4_DN'!N:N,$B112)+SUMIFS('4.3.5_GAS'!K:K,'4.3.5_GAS'!N:N,$B112)+SUMIFS('4.4.1_VT'!K:K,'4.4.1_VT'!N:N,$B112)+SUMIFS('4.4.2_AC'!K:K,'4.4.2_AC'!N:N,$B112)+SUMIFS('5.1_FF'!K:K,'5.1_FF'!N:N,$B112)+SUMIFS('5.2_MF'!K:K,'5.2_MF'!N:N,$B112)+SUMIFS('5.3_FX'!K:K,'5.3_FX'!N:N,$B112)+SUMIFS('5.4_AL'!K:K,'5.4_AL'!N:N,$B112)+SUMIFS('5.5_EQ'!K:K,'5.5_EQ'!N:N,$B112)+SUMIFS('6.0_UT'!K:K,'6.0_UT'!N:N,$B112)+SUMIFS('7.1_HS'!K:K,'7.1_HS'!N:N,$B112)+SUMIFS('7.2_SS'!K:K,'7.2_SS'!N:N,$B112)+SUMIFS('8.0_CL'!K:K,'8.0_CL'!N:N,$B112)</f>
        <v/>
      </c>
      <c r="G112" s="235">
        <f>D112+E112+F112+SUMIFS('9.0_COH'!F:F,'9.0_COH'!H:H,$B112)+SUMIFS('10_LPC'!F:F,'10_LPC'!H:H,$B112)+SUMIFS('11_SRC'!F:F,'11_SRC'!H:H,$B112)+SUMIFS('12_DSG'!F:F,'12_DSG'!H:H,$B112)+SUMIFS('13_CMA'!F:F,'13_CMA'!H:H,$B112)+SUMIFS('14_PER'!F:F,'14_PER'!H:H,$B112)+SUMIFS('15_FIN'!F:F,'15_FIN'!H:H,$B112)+SUMIFS('16_MRK'!F:F,'16_MRK'!H:H,$B112)+SUMIFS('17_ADM'!F:F,'17_ADM'!H:H,$B112)+SUMIFS('18_PER'!F:F,'18_PER'!H:H,$B112)+SUMIFS('19_SFT'!F:F,'19_SFT'!H:H,$B112)+SUMIFS('20_BRD'!F:F,'20_BRD'!H:H,$B112)+SUMIFS('21_PRF'!F:F,'21_PRF'!H:H,$B112)+SUMIFS('22_BDV'!F:F,'22_BDV'!H:H,$B112)</f>
        <v/>
      </c>
      <c r="H112" s="236">
        <f>IFERROR(G112/$G$180,"-")</f>
        <v/>
      </c>
    </row>
    <row r="113" outlineLevel="1" ht="15" customHeight="1">
      <c r="B113" s="88" t="inlineStr">
        <is>
          <t>7.20</t>
        </is>
      </c>
      <c r="C113" s="87" t="inlineStr">
        <is>
          <t>დიზელ-გენერატორი</t>
        </is>
      </c>
      <c r="D113" s="235">
        <f>SUMIFS('1.0_PRE'!G:G,'1.0_PRE'!#REF!,$B113)+SUMIFS('2.1_ERT'!G:G,'2.1_ERT'!#REF!,$B113)+SUMIFS('2.2_SUB'!G:G,'2.2_SUB'!N:N,$B113)+SUMIFS('2.3_STR'!G:G,'2.3_STR'!#REF!,$B113)+SUMIFS('3.1_SH&amp;C'!G:G,'3.1_SH&amp;C'!#REF!,$B113)+SUMIFS('3.2_FIN'!G:G,'3.2_FIN'!#REF!,$B113)+SUMIFS('3.3_FAC'!G:G,'3.3_FAC'!#REF!,$B113)+SUMIFS('3.4_DOR'!G:G,'3.4_DOR'!#REF!,$B113)+SUMIFS('4.1.1_HC'!G:G,'4.1.1_HC'!N:N,$B113)+SUMIFS('4.1.2_VN'!G:G,'4.1.2_VN'!N:N,$B113)+SUMIFS('4.2.1_HV'!G:G,'4.2.1_HV'!N:N,$B113)+SUMIFS('4.2.2_EL'!G:G,'4.2.2_EL'!N:N,$B113)+SUMIFS('4.2.3_GR'!G:G,'4.2.3_GR'!N:N,$B113)+SUMIFS('4.2.4_LN'!G:G,'4.2.4_LN'!N:N,$B113)+SUMIFS('4.2.5_LGT'!G:G,'4.2.5_LGT'!N:N,$B113)+SUMIFS('4.2.6_FA'!G:G,'4.2.6_FA'!N:N,$B113)+SUMIFS('4.2.7_CCTV'!G:G,'4.2.7_CCTV'!N:N,$B113)+SUMIFS('4.2.8_ITS'!G:G,'4.2.8_ITS'!N:N,$B113)+SUMIFS('4.2.9_PA'!G:G,'4.2.9_PA'!N:N,$B113)+SUMIFS('4.2.10_BMS'!G:G,'4.2.10_BMS'!N:N,$B113)+SUMIFS('4.2.11_TV'!G:G,'4.2.11_TV'!N:N,$B113)+SUMIFS('4.2.12_TEL'!G:G,'4.2.12_TEL'!N:N,$B113)+SUMIFS('4.2.13_LCK'!G:G,'4.2.13_LCK'!N:N,$B113)+SUMIFS('4.3.1_PL'!G:G,'4.3.1_PL'!N:N,$B113)+SUMIFS('4.3.2_SW'!G:G,'4.3.2_SW'!N:N,$B113)+SUMIFS('4.3.3_FF'!G:G,'4.3.3_FF'!N:N,$B113)+SUMIFS('4.3.4_DN'!G:G,'4.3.4_DN'!N:N,$B113)+SUMIFS('4.3.5_GAS'!G:G,'4.3.5_GAS'!N:N,$B113)+SUMIFS('4.4.1_VT'!G:G,'4.4.1_VT'!N:N,$B113)+SUMIFS('4.4.2_AC'!G:G,'4.4.2_AC'!N:N,$B113)+SUMIFS('5.1_FF'!G:G,'5.1_FF'!N:N,$B113)+SUMIFS('5.2_MF'!G:G,'5.2_MF'!N:N,$B113)+SUMIFS('5.3_FX'!G:G,'5.3_FX'!N:N,$B113)+SUMIFS('5.4_AL'!G:G,'5.4_AL'!N:N,$B113)+SUMIFS('5.5_EQ'!G:G,'5.5_EQ'!N:N,$B113)+SUMIFS('6.0_UT'!G:G,'6.0_UT'!N:N,$B113)+SUMIFS('7.1_HS'!G:G,'7.1_HS'!N:N,$B113)+SUMIFS('7.2_SS'!G:G,'7.2_SS'!N:N,$B113)+SUMIFS('8.0_CL'!G:G,'8.0_CL'!N:N,$B113)</f>
        <v/>
      </c>
      <c r="E113" s="235">
        <f>SUMIFS('1.0_PRE'!I:I,'1.0_PRE'!#REF!,$B113)+SUMIFS('2.1_ERT'!I:I,'2.1_ERT'!#REF!,$B113)+SUMIFS('2.2_SUB'!I:I,'2.2_SUB'!N:N,$B113)+SUMIFS('2.3_STR'!I:I,'2.3_STR'!#REF!,$B113)+SUMIFS('3.1_SH&amp;C'!I:I,'3.1_SH&amp;C'!#REF!,$B113)+SUMIFS('3.2_FIN'!I:I,'3.2_FIN'!#REF!,$B113)+SUMIFS('3.3_FAC'!I:I,'3.3_FAC'!#REF!,$B113)+SUMIFS('3.4_DOR'!I:I,'3.4_DOR'!#REF!,$B113)+SUMIFS('4.1.1_HC'!I:I,'4.1.1_HC'!N:N,$B113)+SUMIFS('4.1.2_VN'!I:I,'4.1.2_VN'!N:N,$B113)+SUMIFS('4.2.1_HV'!I:I,'4.2.1_HV'!N:N,$B113)+SUMIFS('4.2.2_EL'!I:I,'4.2.2_EL'!N:N,$B113)+SUMIFS('4.2.3_GR'!I:I,'4.2.3_GR'!N:N,$B113)+SUMIFS('4.2.4_LN'!I:I,'4.2.4_LN'!N:N,$B113)+SUMIFS('4.2.5_LGT'!I:I,'4.2.5_LGT'!N:N,$B113)+SUMIFS('4.2.6_FA'!I:I,'4.2.6_FA'!N:N,$B113)+SUMIFS('4.2.7_CCTV'!I:I,'4.2.7_CCTV'!N:N,$B113)+SUMIFS('4.2.8_ITS'!I:I,'4.2.8_ITS'!N:N,$B113)+SUMIFS('4.2.9_PA'!I:I,'4.2.9_PA'!N:N,$B113)+SUMIFS('4.2.10_BMS'!I:I,'4.2.10_BMS'!N:N,$B113)+SUMIFS('4.2.11_TV'!I:I,'4.2.11_TV'!N:N,$B113)+SUMIFS('4.2.12_TEL'!I:I,'4.2.12_TEL'!N:N,$B113)+SUMIFS('4.2.13_LCK'!I:I,'4.2.13_LCK'!N:N,$B113)+SUMIFS('4.3.1_PL'!I:I,'4.3.1_PL'!N:N,$B113)+SUMIFS('4.3.2_SW'!I:I,'4.3.2_SW'!N:N,$B113)+SUMIFS('4.3.3_FF'!I:I,'4.3.3_FF'!N:N,$B113)+SUMIFS('4.3.4_DN'!I:I,'4.3.4_DN'!N:N,$B113)+SUMIFS('4.3.5_GAS'!I:I,'4.3.5_GAS'!N:N,$B113)+SUMIFS('4.4.1_VT'!I:I,'4.4.1_VT'!N:N,$B113)+SUMIFS('4.4.2_AC'!I:I,'4.4.2_AC'!N:N,$B113)+SUMIFS('5.1_FF'!I:I,'5.1_FF'!N:N,$B113)+SUMIFS('5.2_MF'!I:I,'5.2_MF'!N:N,$B113)+SUMIFS('5.3_FX'!I:I,'5.3_FX'!N:N,$B113)+SUMIFS('5.4_AL'!I:I,'5.4_AL'!N:N,$B113)+SUMIFS('5.5_EQ'!I:I,'5.5_EQ'!N:N,$B113)+SUMIFS('6.0_UT'!I:I,'6.0_UT'!N:N,$B113)+SUMIFS('7.1_HS'!I:I,'7.1_HS'!N:N,$B113)+SUMIFS('7.2_SS'!I:I,'7.2_SS'!N:N,$B113)+SUMIFS('8.0_CL'!I:I,'8.0_CL'!N:N,$B113)</f>
        <v/>
      </c>
      <c r="F113" s="235">
        <f>SUMIFS('1.0_PRE'!K:K,'1.0_PRE'!#REF!,$B113)+SUMIFS('2.1_ERT'!K:K,'2.1_ERT'!#REF!,$B113)+SUMIFS('2.2_SUB'!K:K,'2.2_SUB'!N:N,$B113)+SUMIFS('2.3_STR'!K:K,'2.3_STR'!#REF!,$B113)+SUMIFS('3.1_SH&amp;C'!K:K,'3.1_SH&amp;C'!#REF!,$B113)+SUMIFS('3.2_FIN'!K:K,'3.2_FIN'!#REF!,$B113)+SUMIFS('3.3_FAC'!K:K,'3.3_FAC'!#REF!,$B113)+SUMIFS('3.4_DOR'!K:K,'3.4_DOR'!#REF!,$B113)+SUMIFS('4.1.1_HC'!K:K,'4.1.1_HC'!N:N,$B113)+SUMIFS('4.1.2_VN'!K:K,'4.1.2_VN'!N:N,$B113)+SUMIFS('4.2.1_HV'!K:K,'4.2.1_HV'!N:N,$B113)+SUMIFS('4.2.2_EL'!K:K,'4.2.2_EL'!N:N,$B113)+SUMIFS('4.2.3_GR'!K:K,'4.2.3_GR'!N:N,$B113)+SUMIFS('4.2.4_LN'!K:K,'4.2.4_LN'!N:N,$B113)+SUMIFS('4.2.5_LGT'!K:K,'4.2.5_LGT'!N:N,$B113)+SUMIFS('4.2.6_FA'!K:K,'4.2.6_FA'!N:N,$B113)+SUMIFS('4.2.7_CCTV'!K:K,'4.2.7_CCTV'!N:N,$B113)+SUMIFS('4.2.8_ITS'!K:K,'4.2.8_ITS'!N:N,$B113)+SUMIFS('4.2.9_PA'!K:K,'4.2.9_PA'!N:N,$B113)+SUMIFS('4.2.10_BMS'!K:K,'4.2.10_BMS'!N:N,$B113)+SUMIFS('4.2.11_TV'!K:K,'4.2.11_TV'!N:N,$B113)+SUMIFS('4.2.12_TEL'!K:K,'4.2.12_TEL'!N:N,$B113)+SUMIFS('4.2.13_LCK'!K:K,'4.2.13_LCK'!N:N,$B113)+SUMIFS('4.3.1_PL'!K:K,'4.3.1_PL'!N:N,$B113)+SUMIFS('4.3.2_SW'!K:K,'4.3.2_SW'!N:N,$B113)+SUMIFS('4.3.3_FF'!K:K,'4.3.3_FF'!N:N,$B113)+SUMIFS('4.3.4_DN'!K:K,'4.3.4_DN'!N:N,$B113)+SUMIFS('4.3.5_GAS'!K:K,'4.3.5_GAS'!N:N,$B113)+SUMIFS('4.4.1_VT'!K:K,'4.4.1_VT'!N:N,$B113)+SUMIFS('4.4.2_AC'!K:K,'4.4.2_AC'!N:N,$B113)+SUMIFS('5.1_FF'!K:K,'5.1_FF'!N:N,$B113)+SUMIFS('5.2_MF'!K:K,'5.2_MF'!N:N,$B113)+SUMIFS('5.3_FX'!K:K,'5.3_FX'!N:N,$B113)+SUMIFS('5.4_AL'!K:K,'5.4_AL'!N:N,$B113)+SUMIFS('5.5_EQ'!K:K,'5.5_EQ'!N:N,$B113)+SUMIFS('6.0_UT'!K:K,'6.0_UT'!N:N,$B113)+SUMIFS('7.1_HS'!K:K,'7.1_HS'!N:N,$B113)+SUMIFS('7.2_SS'!K:K,'7.2_SS'!N:N,$B113)+SUMIFS('8.0_CL'!K:K,'8.0_CL'!N:N,$B113)</f>
        <v/>
      </c>
      <c r="G113" s="235">
        <f>D113+E113+F113+SUMIFS('9.0_COH'!F:F,'9.0_COH'!H:H,$B113)+SUMIFS('10_LPC'!F:F,'10_LPC'!H:H,$B113)+SUMIFS('11_SRC'!F:F,'11_SRC'!H:H,$B113)+SUMIFS('12_DSG'!F:F,'12_DSG'!H:H,$B113)+SUMIFS('13_CMA'!F:F,'13_CMA'!H:H,$B113)+SUMIFS('14_PER'!F:F,'14_PER'!H:H,$B113)+SUMIFS('15_FIN'!F:F,'15_FIN'!H:H,$B113)+SUMIFS('16_MRK'!F:F,'16_MRK'!H:H,$B113)+SUMIFS('17_ADM'!F:F,'17_ADM'!H:H,$B113)+SUMIFS('18_PER'!F:F,'18_PER'!H:H,$B113)+SUMIFS('19_SFT'!F:F,'19_SFT'!H:H,$B113)+SUMIFS('20_BRD'!F:F,'20_BRD'!H:H,$B113)+SUMIFS('21_PRF'!F:F,'21_PRF'!H:H,$B113)+SUMIFS('22_BDV'!F:F,'22_BDV'!H:H,$B113)</f>
        <v/>
      </c>
      <c r="H113" s="236">
        <f>IFERROR(G113/$G$180,"-")</f>
        <v/>
      </c>
    </row>
    <row r="114" outlineLevel="1" ht="15" customHeight="1">
      <c r="B114" s="96" t="inlineStr">
        <is>
          <t>7.21</t>
        </is>
      </c>
      <c r="C114" s="87" t="inlineStr">
        <is>
          <t>ნიშნები და მიმმართველები</t>
        </is>
      </c>
      <c r="D114" s="235">
        <f>SUMIFS('1.0_PRE'!G:G,'1.0_PRE'!#REF!,$B114)+SUMIFS('2.1_ERT'!G:G,'2.1_ERT'!#REF!,$B114)+SUMIFS('2.2_SUB'!G:G,'2.2_SUB'!N:N,$B114)+SUMIFS('2.3_STR'!G:G,'2.3_STR'!#REF!,$B114)+SUMIFS('3.1_SH&amp;C'!G:G,'3.1_SH&amp;C'!#REF!,$B114)+SUMIFS('3.2_FIN'!G:G,'3.2_FIN'!#REF!,$B114)+SUMIFS('3.3_FAC'!G:G,'3.3_FAC'!#REF!,$B114)+SUMIFS('3.4_DOR'!G:G,'3.4_DOR'!#REF!,$B114)+SUMIFS('4.1.1_HC'!G:G,'4.1.1_HC'!N:N,$B114)+SUMIFS('4.1.2_VN'!G:G,'4.1.2_VN'!N:N,$B114)+SUMIFS('4.2.1_HV'!G:G,'4.2.1_HV'!N:N,$B114)+SUMIFS('4.2.2_EL'!G:G,'4.2.2_EL'!N:N,$B114)+SUMIFS('4.2.3_GR'!G:G,'4.2.3_GR'!N:N,$B114)+SUMIFS('4.2.4_LN'!G:G,'4.2.4_LN'!N:N,$B114)+SUMIFS('4.2.5_LGT'!G:G,'4.2.5_LGT'!N:N,$B114)+SUMIFS('4.2.6_FA'!G:G,'4.2.6_FA'!N:N,$B114)+SUMIFS('4.2.7_CCTV'!G:G,'4.2.7_CCTV'!N:N,$B114)+SUMIFS('4.2.8_ITS'!G:G,'4.2.8_ITS'!N:N,$B114)+SUMIFS('4.2.9_PA'!G:G,'4.2.9_PA'!N:N,$B114)+SUMIFS('4.2.10_BMS'!G:G,'4.2.10_BMS'!N:N,$B114)+SUMIFS('4.2.11_TV'!G:G,'4.2.11_TV'!N:N,$B114)+SUMIFS('4.2.12_TEL'!G:G,'4.2.12_TEL'!N:N,$B114)+SUMIFS('4.2.13_LCK'!G:G,'4.2.13_LCK'!N:N,$B114)+SUMIFS('4.3.1_PL'!G:G,'4.3.1_PL'!N:N,$B114)+SUMIFS('4.3.2_SW'!G:G,'4.3.2_SW'!N:N,$B114)+SUMIFS('4.3.3_FF'!G:G,'4.3.3_FF'!N:N,$B114)+SUMIFS('4.3.4_DN'!G:G,'4.3.4_DN'!N:N,$B114)+SUMIFS('4.3.5_GAS'!G:G,'4.3.5_GAS'!N:N,$B114)+SUMIFS('4.4.1_VT'!G:G,'4.4.1_VT'!N:N,$B114)+SUMIFS('4.4.2_AC'!G:G,'4.4.2_AC'!N:N,$B114)+SUMIFS('5.1_FF'!G:G,'5.1_FF'!N:N,$B114)+SUMIFS('5.2_MF'!G:G,'5.2_MF'!N:N,$B114)+SUMIFS('5.3_FX'!G:G,'5.3_FX'!N:N,$B114)+SUMIFS('5.4_AL'!G:G,'5.4_AL'!N:N,$B114)+SUMIFS('5.5_EQ'!G:G,'5.5_EQ'!N:N,$B114)+SUMIFS('6.0_UT'!G:G,'6.0_UT'!N:N,$B114)+SUMIFS('7.1_HS'!G:G,'7.1_HS'!N:N,$B114)+SUMIFS('7.2_SS'!G:G,'7.2_SS'!N:N,$B114)+SUMIFS('8.0_CL'!G:G,'8.0_CL'!N:N,$B114)</f>
        <v/>
      </c>
      <c r="E114" s="235">
        <f>SUMIFS('1.0_PRE'!I:I,'1.0_PRE'!#REF!,$B114)+SUMIFS('2.1_ERT'!I:I,'2.1_ERT'!#REF!,$B114)+SUMIFS('2.2_SUB'!I:I,'2.2_SUB'!N:N,$B114)+SUMIFS('2.3_STR'!I:I,'2.3_STR'!#REF!,$B114)+SUMIFS('3.1_SH&amp;C'!I:I,'3.1_SH&amp;C'!#REF!,$B114)+SUMIFS('3.2_FIN'!I:I,'3.2_FIN'!#REF!,$B114)+SUMIFS('3.3_FAC'!I:I,'3.3_FAC'!#REF!,$B114)+SUMIFS('3.4_DOR'!I:I,'3.4_DOR'!#REF!,$B114)+SUMIFS('4.1.1_HC'!I:I,'4.1.1_HC'!N:N,$B114)+SUMIFS('4.1.2_VN'!I:I,'4.1.2_VN'!N:N,$B114)+SUMIFS('4.2.1_HV'!I:I,'4.2.1_HV'!N:N,$B114)+SUMIFS('4.2.2_EL'!I:I,'4.2.2_EL'!N:N,$B114)+SUMIFS('4.2.3_GR'!I:I,'4.2.3_GR'!N:N,$B114)+SUMIFS('4.2.4_LN'!I:I,'4.2.4_LN'!N:N,$B114)+SUMIFS('4.2.5_LGT'!I:I,'4.2.5_LGT'!N:N,$B114)+SUMIFS('4.2.6_FA'!I:I,'4.2.6_FA'!N:N,$B114)+SUMIFS('4.2.7_CCTV'!I:I,'4.2.7_CCTV'!N:N,$B114)+SUMIFS('4.2.8_ITS'!I:I,'4.2.8_ITS'!N:N,$B114)+SUMIFS('4.2.9_PA'!I:I,'4.2.9_PA'!N:N,$B114)+SUMIFS('4.2.10_BMS'!I:I,'4.2.10_BMS'!N:N,$B114)+SUMIFS('4.2.11_TV'!I:I,'4.2.11_TV'!N:N,$B114)+SUMIFS('4.2.12_TEL'!I:I,'4.2.12_TEL'!N:N,$B114)+SUMIFS('4.2.13_LCK'!I:I,'4.2.13_LCK'!N:N,$B114)+SUMIFS('4.3.1_PL'!I:I,'4.3.1_PL'!N:N,$B114)+SUMIFS('4.3.2_SW'!I:I,'4.3.2_SW'!N:N,$B114)+SUMIFS('4.3.3_FF'!I:I,'4.3.3_FF'!N:N,$B114)+SUMIFS('4.3.4_DN'!I:I,'4.3.4_DN'!N:N,$B114)+SUMIFS('4.3.5_GAS'!I:I,'4.3.5_GAS'!N:N,$B114)+SUMIFS('4.4.1_VT'!I:I,'4.4.1_VT'!N:N,$B114)+SUMIFS('4.4.2_AC'!I:I,'4.4.2_AC'!N:N,$B114)+SUMIFS('5.1_FF'!I:I,'5.1_FF'!N:N,$B114)+SUMIFS('5.2_MF'!I:I,'5.2_MF'!N:N,$B114)+SUMIFS('5.3_FX'!I:I,'5.3_FX'!N:N,$B114)+SUMIFS('5.4_AL'!I:I,'5.4_AL'!N:N,$B114)+SUMIFS('5.5_EQ'!I:I,'5.5_EQ'!N:N,$B114)+SUMIFS('6.0_UT'!I:I,'6.0_UT'!N:N,$B114)+SUMIFS('7.1_HS'!I:I,'7.1_HS'!N:N,$B114)+SUMIFS('7.2_SS'!I:I,'7.2_SS'!N:N,$B114)+SUMIFS('8.0_CL'!I:I,'8.0_CL'!N:N,$B114)</f>
        <v/>
      </c>
      <c r="F114" s="235">
        <f>SUMIFS('1.0_PRE'!K:K,'1.0_PRE'!#REF!,$B114)+SUMIFS('2.1_ERT'!K:K,'2.1_ERT'!#REF!,$B114)+SUMIFS('2.2_SUB'!K:K,'2.2_SUB'!N:N,$B114)+SUMIFS('2.3_STR'!K:K,'2.3_STR'!#REF!,$B114)+SUMIFS('3.1_SH&amp;C'!K:K,'3.1_SH&amp;C'!#REF!,$B114)+SUMIFS('3.2_FIN'!K:K,'3.2_FIN'!#REF!,$B114)+SUMIFS('3.3_FAC'!K:K,'3.3_FAC'!#REF!,$B114)+SUMIFS('3.4_DOR'!K:K,'3.4_DOR'!#REF!,$B114)+SUMIFS('4.1.1_HC'!K:K,'4.1.1_HC'!N:N,$B114)+SUMIFS('4.1.2_VN'!K:K,'4.1.2_VN'!N:N,$B114)+SUMIFS('4.2.1_HV'!K:K,'4.2.1_HV'!N:N,$B114)+SUMIFS('4.2.2_EL'!K:K,'4.2.2_EL'!N:N,$B114)+SUMIFS('4.2.3_GR'!K:K,'4.2.3_GR'!N:N,$B114)+SUMIFS('4.2.4_LN'!K:K,'4.2.4_LN'!N:N,$B114)+SUMIFS('4.2.5_LGT'!K:K,'4.2.5_LGT'!N:N,$B114)+SUMIFS('4.2.6_FA'!K:K,'4.2.6_FA'!N:N,$B114)+SUMIFS('4.2.7_CCTV'!K:K,'4.2.7_CCTV'!N:N,$B114)+SUMIFS('4.2.8_ITS'!K:K,'4.2.8_ITS'!N:N,$B114)+SUMIFS('4.2.9_PA'!K:K,'4.2.9_PA'!N:N,$B114)+SUMIFS('4.2.10_BMS'!K:K,'4.2.10_BMS'!N:N,$B114)+SUMIFS('4.2.11_TV'!K:K,'4.2.11_TV'!N:N,$B114)+SUMIFS('4.2.12_TEL'!K:K,'4.2.12_TEL'!N:N,$B114)+SUMIFS('4.2.13_LCK'!K:K,'4.2.13_LCK'!N:N,$B114)+SUMIFS('4.3.1_PL'!K:K,'4.3.1_PL'!N:N,$B114)+SUMIFS('4.3.2_SW'!K:K,'4.3.2_SW'!N:N,$B114)+SUMIFS('4.3.3_FF'!K:K,'4.3.3_FF'!N:N,$B114)+SUMIFS('4.3.4_DN'!K:K,'4.3.4_DN'!N:N,$B114)+SUMIFS('4.3.5_GAS'!K:K,'4.3.5_GAS'!N:N,$B114)+SUMIFS('4.4.1_VT'!K:K,'4.4.1_VT'!N:N,$B114)+SUMIFS('4.4.2_AC'!K:K,'4.4.2_AC'!N:N,$B114)+SUMIFS('5.1_FF'!K:K,'5.1_FF'!N:N,$B114)+SUMIFS('5.2_MF'!K:K,'5.2_MF'!N:N,$B114)+SUMIFS('5.3_FX'!K:K,'5.3_FX'!N:N,$B114)+SUMIFS('5.4_AL'!K:K,'5.4_AL'!N:N,$B114)+SUMIFS('5.5_EQ'!K:K,'5.5_EQ'!N:N,$B114)+SUMIFS('6.0_UT'!K:K,'6.0_UT'!N:N,$B114)+SUMIFS('7.1_HS'!K:K,'7.1_HS'!N:N,$B114)+SUMIFS('7.2_SS'!K:K,'7.2_SS'!N:N,$B114)+SUMIFS('8.0_CL'!K:K,'8.0_CL'!N:N,$B114)</f>
        <v/>
      </c>
      <c r="G114" s="235">
        <f>D114+E114+F114+SUMIFS('9.0_COH'!F:F,'9.0_COH'!H:H,$B114)+SUMIFS('10_LPC'!F:F,'10_LPC'!H:H,$B114)+SUMIFS('11_SRC'!F:F,'11_SRC'!H:H,$B114)+SUMIFS('12_DSG'!F:F,'12_DSG'!H:H,$B114)+SUMIFS('13_CMA'!F:F,'13_CMA'!H:H,$B114)+SUMIFS('14_PER'!F:F,'14_PER'!H:H,$B114)+SUMIFS('15_FIN'!F:F,'15_FIN'!H:H,$B114)+SUMIFS('16_MRK'!F:F,'16_MRK'!H:H,$B114)+SUMIFS('17_ADM'!F:F,'17_ADM'!H:H,$B114)+SUMIFS('18_PER'!F:F,'18_PER'!H:H,$B114)+SUMIFS('19_SFT'!F:F,'19_SFT'!H:H,$B114)+SUMIFS('20_BRD'!F:F,'20_BRD'!H:H,$B114)+SUMIFS('21_PRF'!F:F,'21_PRF'!H:H,$B114)+SUMIFS('22_BDV'!F:F,'22_BDV'!H:H,$B114)</f>
        <v/>
      </c>
      <c r="H114" s="236">
        <f>IFERROR(G114/$G$180,"-")</f>
        <v/>
      </c>
    </row>
    <row r="115" outlineLevel="1" ht="15" customHeight="1">
      <c r="B115" s="96" t="inlineStr">
        <is>
          <t>7.22</t>
        </is>
      </c>
      <c r="C115" s="87" t="inlineStr">
        <is>
          <t>უსაფრთხოებასთან დაკავშირებული ხარჯები (ეკიპირება, ინვენტარი და ა.შ.)</t>
        </is>
      </c>
      <c r="D115" s="235">
        <f>SUMIFS('1.0_PRE'!G:G,'1.0_PRE'!#REF!,$B115)+SUMIFS('2.1_ERT'!G:G,'2.1_ERT'!#REF!,$B115)+SUMIFS('2.2_SUB'!G:G,'2.2_SUB'!N:N,$B115)+SUMIFS('2.3_STR'!G:G,'2.3_STR'!#REF!,$B115)+SUMIFS('3.1_SH&amp;C'!G:G,'3.1_SH&amp;C'!#REF!,$B115)+SUMIFS('3.2_FIN'!G:G,'3.2_FIN'!#REF!,$B115)+SUMIFS('3.3_FAC'!G:G,'3.3_FAC'!#REF!,$B115)+SUMIFS('3.4_DOR'!G:G,'3.4_DOR'!#REF!,$B115)+SUMIFS('4.1.1_HC'!G:G,'4.1.1_HC'!N:N,$B115)+SUMIFS('4.1.2_VN'!G:G,'4.1.2_VN'!N:N,$B115)+SUMIFS('4.2.1_HV'!G:G,'4.2.1_HV'!N:N,$B115)+SUMIFS('4.2.2_EL'!G:G,'4.2.2_EL'!N:N,$B115)+SUMIFS('4.2.3_GR'!G:G,'4.2.3_GR'!N:N,$B115)+SUMIFS('4.2.4_LN'!G:G,'4.2.4_LN'!N:N,$B115)+SUMIFS('4.2.5_LGT'!G:G,'4.2.5_LGT'!N:N,$B115)+SUMIFS('4.2.6_FA'!G:G,'4.2.6_FA'!N:N,$B115)+SUMIFS('4.2.7_CCTV'!G:G,'4.2.7_CCTV'!N:N,$B115)+SUMIFS('4.2.8_ITS'!G:G,'4.2.8_ITS'!N:N,$B115)+SUMIFS('4.2.9_PA'!G:G,'4.2.9_PA'!N:N,$B115)+SUMIFS('4.2.10_BMS'!G:G,'4.2.10_BMS'!N:N,$B115)+SUMIFS('4.2.11_TV'!G:G,'4.2.11_TV'!N:N,$B115)+SUMIFS('4.2.12_TEL'!G:G,'4.2.12_TEL'!N:N,$B115)+SUMIFS('4.2.13_LCK'!G:G,'4.2.13_LCK'!N:N,$B115)+SUMIFS('4.3.1_PL'!G:G,'4.3.1_PL'!N:N,$B115)+SUMIFS('4.3.2_SW'!G:G,'4.3.2_SW'!N:N,$B115)+SUMIFS('4.3.3_FF'!G:G,'4.3.3_FF'!N:N,$B115)+SUMIFS('4.3.4_DN'!G:G,'4.3.4_DN'!N:N,$B115)+SUMIFS('4.3.5_GAS'!G:G,'4.3.5_GAS'!N:N,$B115)+SUMIFS('4.4.1_VT'!G:G,'4.4.1_VT'!N:N,$B115)+SUMIFS('4.4.2_AC'!G:G,'4.4.2_AC'!N:N,$B115)+SUMIFS('5.1_FF'!G:G,'5.1_FF'!N:N,$B115)+SUMIFS('5.2_MF'!G:G,'5.2_MF'!N:N,$B115)+SUMIFS('5.3_FX'!G:G,'5.3_FX'!N:N,$B115)+SUMIFS('5.4_AL'!G:G,'5.4_AL'!N:N,$B115)+SUMIFS('5.5_EQ'!G:G,'5.5_EQ'!N:N,$B115)+SUMIFS('6.0_UT'!G:G,'6.0_UT'!N:N,$B115)+SUMIFS('7.1_HS'!G:G,'7.1_HS'!N:N,$B115)+SUMIFS('7.2_SS'!G:G,'7.2_SS'!N:N,$B115)+SUMIFS('8.0_CL'!G:G,'8.0_CL'!N:N,$B115)</f>
        <v/>
      </c>
      <c r="E115" s="235">
        <f>SUMIFS('1.0_PRE'!I:I,'1.0_PRE'!#REF!,$B115)+SUMIFS('2.1_ERT'!I:I,'2.1_ERT'!#REF!,$B115)+SUMIFS('2.2_SUB'!I:I,'2.2_SUB'!N:N,$B115)+SUMIFS('2.3_STR'!I:I,'2.3_STR'!#REF!,$B115)+SUMIFS('3.1_SH&amp;C'!I:I,'3.1_SH&amp;C'!#REF!,$B115)+SUMIFS('3.2_FIN'!I:I,'3.2_FIN'!#REF!,$B115)+SUMIFS('3.3_FAC'!I:I,'3.3_FAC'!#REF!,$B115)+SUMIFS('3.4_DOR'!I:I,'3.4_DOR'!#REF!,$B115)+SUMIFS('4.1.1_HC'!I:I,'4.1.1_HC'!N:N,$B115)+SUMIFS('4.1.2_VN'!I:I,'4.1.2_VN'!N:N,$B115)+SUMIFS('4.2.1_HV'!I:I,'4.2.1_HV'!N:N,$B115)+SUMIFS('4.2.2_EL'!I:I,'4.2.2_EL'!N:N,$B115)+SUMIFS('4.2.3_GR'!I:I,'4.2.3_GR'!N:N,$B115)+SUMIFS('4.2.4_LN'!I:I,'4.2.4_LN'!N:N,$B115)+SUMIFS('4.2.5_LGT'!I:I,'4.2.5_LGT'!N:N,$B115)+SUMIFS('4.2.6_FA'!I:I,'4.2.6_FA'!N:N,$B115)+SUMIFS('4.2.7_CCTV'!I:I,'4.2.7_CCTV'!N:N,$B115)+SUMIFS('4.2.8_ITS'!I:I,'4.2.8_ITS'!N:N,$B115)+SUMIFS('4.2.9_PA'!I:I,'4.2.9_PA'!N:N,$B115)+SUMIFS('4.2.10_BMS'!I:I,'4.2.10_BMS'!N:N,$B115)+SUMIFS('4.2.11_TV'!I:I,'4.2.11_TV'!N:N,$B115)+SUMIFS('4.2.12_TEL'!I:I,'4.2.12_TEL'!N:N,$B115)+SUMIFS('4.2.13_LCK'!I:I,'4.2.13_LCK'!N:N,$B115)+SUMIFS('4.3.1_PL'!I:I,'4.3.1_PL'!N:N,$B115)+SUMIFS('4.3.2_SW'!I:I,'4.3.2_SW'!N:N,$B115)+SUMIFS('4.3.3_FF'!I:I,'4.3.3_FF'!N:N,$B115)+SUMIFS('4.3.4_DN'!I:I,'4.3.4_DN'!N:N,$B115)+SUMIFS('4.3.5_GAS'!I:I,'4.3.5_GAS'!N:N,$B115)+SUMIFS('4.4.1_VT'!I:I,'4.4.1_VT'!N:N,$B115)+SUMIFS('4.4.2_AC'!I:I,'4.4.2_AC'!N:N,$B115)+SUMIFS('5.1_FF'!I:I,'5.1_FF'!N:N,$B115)+SUMIFS('5.2_MF'!I:I,'5.2_MF'!N:N,$B115)+SUMIFS('5.3_FX'!I:I,'5.3_FX'!N:N,$B115)+SUMIFS('5.4_AL'!I:I,'5.4_AL'!N:N,$B115)+SUMIFS('5.5_EQ'!I:I,'5.5_EQ'!N:N,$B115)+SUMIFS('6.0_UT'!I:I,'6.0_UT'!N:N,$B115)+SUMIFS('7.1_HS'!I:I,'7.1_HS'!N:N,$B115)+SUMIFS('7.2_SS'!I:I,'7.2_SS'!N:N,$B115)+SUMIFS('8.0_CL'!I:I,'8.0_CL'!N:N,$B115)</f>
        <v/>
      </c>
      <c r="F115" s="235">
        <f>SUMIFS('1.0_PRE'!K:K,'1.0_PRE'!#REF!,$B115)+SUMIFS('2.1_ERT'!K:K,'2.1_ERT'!#REF!,$B115)+SUMIFS('2.2_SUB'!K:K,'2.2_SUB'!N:N,$B115)+SUMIFS('2.3_STR'!K:K,'2.3_STR'!#REF!,$B115)+SUMIFS('3.1_SH&amp;C'!K:K,'3.1_SH&amp;C'!#REF!,$B115)+SUMIFS('3.2_FIN'!K:K,'3.2_FIN'!#REF!,$B115)+SUMIFS('3.3_FAC'!K:K,'3.3_FAC'!#REF!,$B115)+SUMIFS('3.4_DOR'!K:K,'3.4_DOR'!#REF!,$B115)+SUMIFS('4.1.1_HC'!K:K,'4.1.1_HC'!N:N,$B115)+SUMIFS('4.1.2_VN'!K:K,'4.1.2_VN'!N:N,$B115)+SUMIFS('4.2.1_HV'!K:K,'4.2.1_HV'!N:N,$B115)+SUMIFS('4.2.2_EL'!K:K,'4.2.2_EL'!N:N,$B115)+SUMIFS('4.2.3_GR'!K:K,'4.2.3_GR'!N:N,$B115)+SUMIFS('4.2.4_LN'!K:K,'4.2.4_LN'!N:N,$B115)+SUMIFS('4.2.5_LGT'!K:K,'4.2.5_LGT'!N:N,$B115)+SUMIFS('4.2.6_FA'!K:K,'4.2.6_FA'!N:N,$B115)+SUMIFS('4.2.7_CCTV'!K:K,'4.2.7_CCTV'!N:N,$B115)+SUMIFS('4.2.8_ITS'!K:K,'4.2.8_ITS'!N:N,$B115)+SUMIFS('4.2.9_PA'!K:K,'4.2.9_PA'!N:N,$B115)+SUMIFS('4.2.10_BMS'!K:K,'4.2.10_BMS'!N:N,$B115)+SUMIFS('4.2.11_TV'!K:K,'4.2.11_TV'!N:N,$B115)+SUMIFS('4.2.12_TEL'!K:K,'4.2.12_TEL'!N:N,$B115)+SUMIFS('4.2.13_LCK'!K:K,'4.2.13_LCK'!N:N,$B115)+SUMIFS('4.3.1_PL'!K:K,'4.3.1_PL'!N:N,$B115)+SUMIFS('4.3.2_SW'!K:K,'4.3.2_SW'!N:N,$B115)+SUMIFS('4.3.3_FF'!K:K,'4.3.3_FF'!N:N,$B115)+SUMIFS('4.3.4_DN'!K:K,'4.3.4_DN'!N:N,$B115)+SUMIFS('4.3.5_GAS'!K:K,'4.3.5_GAS'!N:N,$B115)+SUMIFS('4.4.1_VT'!K:K,'4.4.1_VT'!N:N,$B115)+SUMIFS('4.4.2_AC'!K:K,'4.4.2_AC'!N:N,$B115)+SUMIFS('5.1_FF'!K:K,'5.1_FF'!N:N,$B115)+SUMIFS('5.2_MF'!K:K,'5.2_MF'!N:N,$B115)+SUMIFS('5.3_FX'!K:K,'5.3_FX'!N:N,$B115)+SUMIFS('5.4_AL'!K:K,'5.4_AL'!N:N,$B115)+SUMIFS('5.5_EQ'!K:K,'5.5_EQ'!N:N,$B115)+SUMIFS('6.0_UT'!K:K,'6.0_UT'!N:N,$B115)+SUMIFS('7.1_HS'!K:K,'7.1_HS'!N:N,$B115)+SUMIFS('7.2_SS'!K:K,'7.2_SS'!N:N,$B115)+SUMIFS('8.0_CL'!K:K,'8.0_CL'!N:N,$B115)</f>
        <v/>
      </c>
      <c r="G115" s="235">
        <f>D115+E115+F115+SUMIFS('9.0_COH'!F:F,'9.0_COH'!H:H,$B115)+SUMIFS('10_LPC'!F:F,'10_LPC'!H:H,$B115)+SUMIFS('11_SRC'!F:F,'11_SRC'!H:H,$B115)+SUMIFS('12_DSG'!F:F,'12_DSG'!H:H,$B115)+SUMIFS('13_CMA'!F:F,'13_CMA'!H:H,$B115)+SUMIFS('14_PER'!F:F,'14_PER'!H:H,$B115)+SUMIFS('15_FIN'!F:F,'15_FIN'!H:H,$B115)+SUMIFS('16_MRK'!F:F,'16_MRK'!H:H,$B115)+SUMIFS('17_ADM'!F:F,'17_ADM'!H:H,$B115)+SUMIFS('18_PER'!F:F,'18_PER'!H:H,$B115)+SUMIFS('19_SFT'!F:F,'19_SFT'!H:H,$B115)+SUMIFS('20_BRD'!F:F,'20_BRD'!H:H,$B115)+SUMIFS('21_PRF'!F:F,'21_PRF'!H:H,$B115)+SUMIFS('22_BDV'!F:F,'22_BDV'!H:H,$B115)</f>
        <v/>
      </c>
      <c r="H115" s="236">
        <f>IFERROR(G115/$G$180,"-")</f>
        <v/>
      </c>
    </row>
    <row r="116" ht="15" customFormat="1" customHeight="1" s="21">
      <c r="A116" s="26" t="n"/>
      <c r="B116" s="97" t="inlineStr">
        <is>
          <t>8.00</t>
        </is>
      </c>
      <c r="C116" s="85" t="inlineStr">
        <is>
          <t>თეთრი კარკასის სამუშაოები</t>
        </is>
      </c>
      <c r="D116" s="240">
        <f>SUBTOTAL(9,D117:D126)</f>
        <v/>
      </c>
      <c r="E116" s="240">
        <f>SUBTOTAL(9,E117:E126)</f>
        <v/>
      </c>
      <c r="F116" s="240">
        <f>SUBTOTAL(9,F117:F126)</f>
        <v/>
      </c>
      <c r="G116" s="240">
        <f>SUBTOTAL(9,G117:G126)</f>
        <v/>
      </c>
      <c r="H116" s="241">
        <f>IFERROR(G116/$G$180,"-")</f>
        <v/>
      </c>
      <c r="I116" s="26" t="n"/>
      <c r="J116" s="26" t="n"/>
      <c r="K116" s="26" t="n"/>
      <c r="L116" s="26" t="n"/>
      <c r="M116" s="26" t="n"/>
      <c r="N116" s="26" t="n"/>
      <c r="O116" s="26" t="n"/>
      <c r="P116" s="26" t="n"/>
      <c r="Q116" s="26" t="n"/>
      <c r="R116" s="26" t="n"/>
      <c r="S116" s="26" t="n"/>
      <c r="T116" s="26" t="n"/>
      <c r="U116" s="26" t="n"/>
      <c r="V116" s="26" t="n"/>
      <c r="W116" s="26" t="n"/>
      <c r="X116" s="26" t="n"/>
      <c r="Y116" s="26" t="n"/>
      <c r="Z116" s="26" t="n"/>
      <c r="AA116" s="26" t="n"/>
      <c r="AB116" s="26" t="n"/>
      <c r="AC116" s="26" t="n"/>
      <c r="AD116" s="26" t="n"/>
      <c r="AE116" s="26" t="n"/>
      <c r="AF116" s="26" t="n"/>
      <c r="AG116" s="26" t="n"/>
      <c r="AH116" s="26" t="n"/>
      <c r="AI116" s="26" t="n"/>
      <c r="AJ116" s="26" t="n"/>
      <c r="AK116" s="26" t="n"/>
      <c r="AL116" s="26" t="n"/>
      <c r="AM116" s="26" t="n"/>
      <c r="AN116" s="26" t="n"/>
      <c r="AO116" s="26" t="n"/>
      <c r="AP116" s="26" t="n"/>
      <c r="AQ116" s="26" t="n"/>
      <c r="AR116" s="26" t="n"/>
      <c r="AS116" s="26" t="n"/>
      <c r="AT116" s="26" t="n"/>
      <c r="AU116" s="26" t="n"/>
      <c r="AV116" s="26" t="n"/>
      <c r="AW116" s="26" t="n"/>
      <c r="AX116" s="26" t="n"/>
      <c r="AY116" s="26" t="n"/>
      <c r="AZ116" s="26" t="n"/>
      <c r="BA116" s="26" t="n"/>
      <c r="BB116" s="26" t="n"/>
      <c r="BC116" s="26" t="n"/>
      <c r="BD116" s="26" t="n"/>
      <c r="BE116" s="26" t="n"/>
      <c r="BF116" s="26" t="n"/>
      <c r="BG116" s="26" t="n"/>
      <c r="BH116" s="26" t="n"/>
      <c r="BI116" s="26" t="n"/>
      <c r="BJ116" s="26" t="n"/>
      <c r="BK116" s="26" t="n"/>
      <c r="BL116" s="26" t="n"/>
      <c r="BM116" s="26" t="n"/>
      <c r="BN116" s="26" t="n"/>
      <c r="BO116" s="26" t="n"/>
      <c r="BP116" s="26" t="n"/>
      <c r="BQ116" s="26" t="n"/>
      <c r="BR116" s="26" t="n"/>
      <c r="BS116" s="26" t="n"/>
      <c r="BT116" s="26" t="n"/>
      <c r="BU116" s="26" t="n"/>
      <c r="BV116" s="26" t="n"/>
      <c r="BW116" s="26" t="n"/>
      <c r="BX116" s="26" t="n"/>
      <c r="BY116" s="26" t="n"/>
      <c r="BZ116" s="26" t="n"/>
      <c r="CA116" s="26" t="n"/>
      <c r="CB116" s="26" t="n"/>
      <c r="CC116" s="26" t="n"/>
      <c r="CD116" s="26" t="n"/>
      <c r="CE116" s="26" t="n"/>
      <c r="CF116" s="26" t="n"/>
      <c r="CG116" s="26" t="n"/>
      <c r="CH116" s="26" t="n"/>
      <c r="CI116" s="26" t="n"/>
      <c r="CJ116" s="26" t="n"/>
      <c r="CK116" s="26" t="n"/>
      <c r="CL116" s="26" t="n"/>
      <c r="CM116" s="26" t="n"/>
      <c r="CN116" s="26" t="n"/>
      <c r="CO116" s="26" t="n"/>
      <c r="CP116" s="26" t="n"/>
      <c r="CQ116" s="26" t="n"/>
      <c r="CR116" s="26" t="n"/>
      <c r="CS116" s="26" t="n"/>
      <c r="CT116" s="26" t="n"/>
      <c r="CU116" s="26" t="n"/>
      <c r="CV116" s="26" t="n"/>
      <c r="CW116" s="26" t="n"/>
      <c r="CX116" s="26" t="n"/>
      <c r="CY116" s="26" t="n"/>
      <c r="CZ116" s="26" t="n"/>
      <c r="DA116" s="26" t="n"/>
      <c r="DB116" s="26" t="n"/>
      <c r="DC116" s="26" t="n"/>
      <c r="DD116" s="26" t="n"/>
      <c r="DE116" s="26" t="n"/>
      <c r="DF116" s="26" t="n"/>
      <c r="DG116" s="26" t="n"/>
      <c r="DH116" s="26" t="n"/>
      <c r="DI116" s="26" t="n"/>
      <c r="DJ116" s="26" t="n"/>
      <c r="DK116" s="26" t="n"/>
      <c r="DL116" s="26" t="n"/>
      <c r="DM116" s="26" t="n"/>
      <c r="DN116" s="26" t="n"/>
      <c r="DO116" s="26" t="n"/>
      <c r="DP116" s="26" t="n"/>
      <c r="DQ116" s="26" t="n"/>
      <c r="DR116" s="26" t="n"/>
      <c r="DS116" s="26" t="n"/>
      <c r="DT116" s="26" t="n"/>
      <c r="DU116" s="26" t="n"/>
      <c r="DV116" s="26" t="n"/>
      <c r="DW116" s="26" t="n"/>
      <c r="DX116" s="26" t="n"/>
      <c r="DY116" s="26" t="n"/>
      <c r="DZ116" s="26" t="n"/>
      <c r="EA116" s="26" t="n"/>
      <c r="EB116" s="26" t="n"/>
      <c r="EC116" s="26" t="n"/>
      <c r="ED116" s="26" t="n"/>
      <c r="EE116" s="26" t="n"/>
      <c r="EF116" s="26" t="n"/>
      <c r="EG116" s="26" t="n"/>
      <c r="EH116" s="26" t="n"/>
      <c r="EI116" s="26" t="n"/>
      <c r="EJ116" s="26" t="n"/>
      <c r="EK116" s="26" t="n"/>
      <c r="EL116" s="26" t="n"/>
      <c r="EM116" s="26" t="n"/>
      <c r="EN116" s="26" t="n"/>
      <c r="EO116" s="26" t="n"/>
      <c r="EP116" s="26" t="n"/>
      <c r="EQ116" s="26" t="n"/>
      <c r="ER116" s="26" t="n"/>
      <c r="ES116" s="26" t="n"/>
      <c r="ET116" s="20" t="n"/>
      <c r="EU116" s="20" t="n"/>
      <c r="EV116" s="20" t="n"/>
      <c r="EW116" s="20" t="n"/>
      <c r="EX116" s="20" t="n"/>
      <c r="EY116" s="20" t="n"/>
      <c r="EZ116" s="20" t="n"/>
      <c r="FA116" s="20" t="n"/>
      <c r="FB116" s="20" t="n"/>
      <c r="FC116" s="20" t="n"/>
      <c r="FD116" s="20" t="n"/>
      <c r="FE116" s="20" t="n"/>
      <c r="FF116" s="20" t="n"/>
      <c r="FG116" s="20" t="n"/>
      <c r="FH116" s="20" t="n"/>
      <c r="FI116" s="20" t="n"/>
      <c r="FJ116" s="20" t="n"/>
      <c r="FK116" s="20" t="n"/>
      <c r="FL116" s="20" t="n"/>
      <c r="FM116" s="20" t="n"/>
      <c r="FN116" s="20" t="n"/>
    </row>
    <row r="117" outlineLevel="1" ht="15" customHeight="1">
      <c r="B117" s="96" t="inlineStr">
        <is>
          <t>8.01</t>
        </is>
      </c>
      <c r="C117" s="87" t="inlineStr">
        <is>
          <t>ზოგადი</t>
        </is>
      </c>
      <c r="D117" s="235">
        <f>SUMIFS('1.0_PRE'!G:G,'1.0_PRE'!#REF!,$B117)+SUMIFS('2.1_ERT'!G:G,'2.1_ERT'!#REF!,$B117)+SUMIFS('2.2_SUB'!G:G,'2.2_SUB'!N:N,$B117)+SUMIFS('2.3_STR'!G:G,'2.3_STR'!#REF!,$B117)+SUMIFS('3.1_SH&amp;C'!G:G,'3.1_SH&amp;C'!#REF!,$B117)+SUMIFS('3.2_FIN'!G:G,'3.2_FIN'!#REF!,$B117)+SUMIFS('3.3_FAC'!G:G,'3.3_FAC'!#REF!,$B117)+SUMIFS('3.4_DOR'!G:G,'3.4_DOR'!#REF!,$B117)+SUMIFS('4.1.1_HC'!G:G,'4.1.1_HC'!N:N,$B117)+SUMIFS('4.1.2_VN'!G:G,'4.1.2_VN'!N:N,$B117)+SUMIFS('4.2.1_HV'!G:G,'4.2.1_HV'!N:N,$B117)+SUMIFS('4.2.2_EL'!G:G,'4.2.2_EL'!N:N,$B117)+SUMIFS('4.2.3_GR'!G:G,'4.2.3_GR'!N:N,$B117)+SUMIFS('4.2.4_LN'!G:G,'4.2.4_LN'!N:N,$B117)+SUMIFS('4.2.5_LGT'!G:G,'4.2.5_LGT'!N:N,$B117)+SUMIFS('4.2.6_FA'!G:G,'4.2.6_FA'!N:N,$B117)+SUMIFS('4.2.7_CCTV'!G:G,'4.2.7_CCTV'!N:N,$B117)+SUMIFS('4.2.8_ITS'!G:G,'4.2.8_ITS'!N:N,$B117)+SUMIFS('4.2.9_PA'!G:G,'4.2.9_PA'!N:N,$B117)+SUMIFS('4.2.10_BMS'!G:G,'4.2.10_BMS'!N:N,$B117)+SUMIFS('4.2.11_TV'!G:G,'4.2.11_TV'!N:N,$B117)+SUMIFS('4.2.12_TEL'!G:G,'4.2.12_TEL'!N:N,$B117)+SUMIFS('4.2.13_LCK'!G:G,'4.2.13_LCK'!N:N,$B117)+SUMIFS('4.3.1_PL'!G:G,'4.3.1_PL'!N:N,$B117)+SUMIFS('4.3.2_SW'!G:G,'4.3.2_SW'!N:N,$B117)+SUMIFS('4.3.3_FF'!G:G,'4.3.3_FF'!N:N,$B117)+SUMIFS('4.3.4_DN'!G:G,'4.3.4_DN'!N:N,$B117)+SUMIFS('4.3.5_GAS'!G:G,'4.3.5_GAS'!N:N,$B117)+SUMIFS('4.4.1_VT'!G:G,'4.4.1_VT'!N:N,$B117)+SUMIFS('4.4.2_AC'!G:G,'4.4.2_AC'!N:N,$B117)+SUMIFS('5.1_FF'!G:G,'5.1_FF'!N:N,$B117)+SUMIFS('5.2_MF'!G:G,'5.2_MF'!N:N,$B117)+SUMIFS('5.3_FX'!G:G,'5.3_FX'!N:N,$B117)+SUMIFS('5.4_AL'!G:G,'5.4_AL'!N:N,$B117)+SUMIFS('5.5_EQ'!G:G,'5.5_EQ'!N:N,$B117)+SUMIFS('6.0_UT'!G:G,'6.0_UT'!N:N,$B117)+SUMIFS('7.1_HS'!G:G,'7.1_HS'!N:N,$B117)+SUMIFS('7.2_SS'!G:G,'7.2_SS'!N:N,$B117)+SUMIFS('8.0_CL'!G:G,'8.0_CL'!N:N,$B117)</f>
        <v/>
      </c>
      <c r="E117" s="235">
        <f>SUMIFS('1.0_PRE'!I:I,'1.0_PRE'!#REF!,$B117)+SUMIFS('2.1_ERT'!I:I,'2.1_ERT'!#REF!,$B117)+SUMIFS('2.2_SUB'!I:I,'2.2_SUB'!N:N,$B117)+SUMIFS('2.3_STR'!I:I,'2.3_STR'!#REF!,$B117)+SUMIFS('3.1_SH&amp;C'!I:I,'3.1_SH&amp;C'!#REF!,$B117)+SUMIFS('3.2_FIN'!I:I,'3.2_FIN'!#REF!,$B117)+SUMIFS('3.3_FAC'!I:I,'3.3_FAC'!#REF!,$B117)+SUMIFS('3.4_DOR'!I:I,'3.4_DOR'!#REF!,$B117)+SUMIFS('4.1.1_HC'!I:I,'4.1.1_HC'!N:N,$B117)+SUMIFS('4.1.2_VN'!I:I,'4.1.2_VN'!N:N,$B117)+SUMIFS('4.2.1_HV'!I:I,'4.2.1_HV'!N:N,$B117)+SUMIFS('4.2.2_EL'!I:I,'4.2.2_EL'!N:N,$B117)+SUMIFS('4.2.3_GR'!I:I,'4.2.3_GR'!N:N,$B117)+SUMIFS('4.2.4_LN'!I:I,'4.2.4_LN'!N:N,$B117)+SUMIFS('4.2.5_LGT'!I:I,'4.2.5_LGT'!N:N,$B117)+SUMIFS('4.2.6_FA'!I:I,'4.2.6_FA'!N:N,$B117)+SUMIFS('4.2.7_CCTV'!I:I,'4.2.7_CCTV'!N:N,$B117)+SUMIFS('4.2.8_ITS'!I:I,'4.2.8_ITS'!N:N,$B117)+SUMIFS('4.2.9_PA'!I:I,'4.2.9_PA'!N:N,$B117)+SUMIFS('4.2.10_BMS'!I:I,'4.2.10_BMS'!N:N,$B117)+SUMIFS('4.2.11_TV'!I:I,'4.2.11_TV'!N:N,$B117)+SUMIFS('4.2.12_TEL'!I:I,'4.2.12_TEL'!N:N,$B117)+SUMIFS('4.2.13_LCK'!I:I,'4.2.13_LCK'!N:N,$B117)+SUMIFS('4.3.1_PL'!I:I,'4.3.1_PL'!N:N,$B117)+SUMIFS('4.3.2_SW'!I:I,'4.3.2_SW'!N:N,$B117)+SUMIFS('4.3.3_FF'!I:I,'4.3.3_FF'!N:N,$B117)+SUMIFS('4.3.4_DN'!I:I,'4.3.4_DN'!N:N,$B117)+SUMIFS('4.3.5_GAS'!I:I,'4.3.5_GAS'!N:N,$B117)+SUMIFS('4.4.1_VT'!I:I,'4.4.1_VT'!N:N,$B117)+SUMIFS('4.4.2_AC'!I:I,'4.4.2_AC'!N:N,$B117)+SUMIFS('5.1_FF'!I:I,'5.1_FF'!N:N,$B117)+SUMIFS('5.2_MF'!I:I,'5.2_MF'!N:N,$B117)+SUMIFS('5.3_FX'!I:I,'5.3_FX'!N:N,$B117)+SUMIFS('5.4_AL'!I:I,'5.4_AL'!N:N,$B117)+SUMIFS('5.5_EQ'!I:I,'5.5_EQ'!N:N,$B117)+SUMIFS('6.0_UT'!I:I,'6.0_UT'!N:N,$B117)+SUMIFS('7.1_HS'!I:I,'7.1_HS'!N:N,$B117)+SUMIFS('7.2_SS'!I:I,'7.2_SS'!N:N,$B117)+SUMIFS('8.0_CL'!I:I,'8.0_CL'!N:N,$B117)</f>
        <v/>
      </c>
      <c r="F117" s="235">
        <f>SUMIFS('1.0_PRE'!K:K,'1.0_PRE'!#REF!,$B117)+SUMIFS('2.1_ERT'!K:K,'2.1_ERT'!#REF!,$B117)+SUMIFS('2.2_SUB'!K:K,'2.2_SUB'!N:N,$B117)+SUMIFS('2.3_STR'!K:K,'2.3_STR'!#REF!,$B117)+SUMIFS('3.1_SH&amp;C'!K:K,'3.1_SH&amp;C'!#REF!,$B117)+SUMIFS('3.2_FIN'!K:K,'3.2_FIN'!#REF!,$B117)+SUMIFS('3.3_FAC'!K:K,'3.3_FAC'!#REF!,$B117)+SUMIFS('3.4_DOR'!K:K,'3.4_DOR'!#REF!,$B117)+SUMIFS('4.1.1_HC'!K:K,'4.1.1_HC'!N:N,$B117)+SUMIFS('4.1.2_VN'!K:K,'4.1.2_VN'!N:N,$B117)+SUMIFS('4.2.1_HV'!K:K,'4.2.1_HV'!N:N,$B117)+SUMIFS('4.2.2_EL'!K:K,'4.2.2_EL'!N:N,$B117)+SUMIFS('4.2.3_GR'!K:K,'4.2.3_GR'!N:N,$B117)+SUMIFS('4.2.4_LN'!K:K,'4.2.4_LN'!N:N,$B117)+SUMIFS('4.2.5_LGT'!K:K,'4.2.5_LGT'!N:N,$B117)+SUMIFS('4.2.6_FA'!K:K,'4.2.6_FA'!N:N,$B117)+SUMIFS('4.2.7_CCTV'!K:K,'4.2.7_CCTV'!N:N,$B117)+SUMIFS('4.2.8_ITS'!K:K,'4.2.8_ITS'!N:N,$B117)+SUMIFS('4.2.9_PA'!K:K,'4.2.9_PA'!N:N,$B117)+SUMIFS('4.2.10_BMS'!K:K,'4.2.10_BMS'!N:N,$B117)+SUMIFS('4.2.11_TV'!K:K,'4.2.11_TV'!N:N,$B117)+SUMIFS('4.2.12_TEL'!K:K,'4.2.12_TEL'!N:N,$B117)+SUMIFS('4.2.13_LCK'!K:K,'4.2.13_LCK'!N:N,$B117)+SUMIFS('4.3.1_PL'!K:K,'4.3.1_PL'!N:N,$B117)+SUMIFS('4.3.2_SW'!K:K,'4.3.2_SW'!N:N,$B117)+SUMIFS('4.3.3_FF'!K:K,'4.3.3_FF'!N:N,$B117)+SUMIFS('4.3.4_DN'!K:K,'4.3.4_DN'!N:N,$B117)+SUMIFS('4.3.5_GAS'!K:K,'4.3.5_GAS'!N:N,$B117)+SUMIFS('4.4.1_VT'!K:K,'4.4.1_VT'!N:N,$B117)+SUMIFS('4.4.2_AC'!K:K,'4.4.2_AC'!N:N,$B117)+SUMIFS('5.1_FF'!K:K,'5.1_FF'!N:N,$B117)+SUMIFS('5.2_MF'!K:K,'5.2_MF'!N:N,$B117)+SUMIFS('5.3_FX'!K:K,'5.3_FX'!N:N,$B117)+SUMIFS('5.4_AL'!K:K,'5.4_AL'!N:N,$B117)+SUMIFS('5.5_EQ'!K:K,'5.5_EQ'!N:N,$B117)+SUMIFS('6.0_UT'!K:K,'6.0_UT'!N:N,$B117)+SUMIFS('7.1_HS'!K:K,'7.1_HS'!N:N,$B117)+SUMIFS('7.2_SS'!K:K,'7.2_SS'!N:N,$B117)+SUMIFS('8.0_CL'!K:K,'8.0_CL'!N:N,$B117)</f>
        <v/>
      </c>
      <c r="G117" s="235">
        <f>D117+E117+F117+SUMIFS('9.0_COH'!F:F,'9.0_COH'!H:H,$B117)+SUMIFS('10_LPC'!F:F,'10_LPC'!H:H,$B117)+SUMIFS('11_SRC'!F:F,'11_SRC'!H:H,$B117)+SUMIFS('12_DSG'!F:F,'12_DSG'!H:H,$B117)+SUMIFS('13_CMA'!F:F,'13_CMA'!H:H,$B117)+SUMIFS('14_PER'!F:F,'14_PER'!H:H,$B117)+SUMIFS('15_FIN'!F:F,'15_FIN'!H:H,$B117)+SUMIFS('16_MRK'!F:F,'16_MRK'!H:H,$B117)+SUMIFS('17_ADM'!F:F,'17_ADM'!H:H,$B117)+SUMIFS('18_PER'!F:F,'18_PER'!H:H,$B117)+SUMIFS('19_SFT'!F:F,'19_SFT'!H:H,$B117)+SUMIFS('20_BRD'!F:F,'20_BRD'!H:H,$B117)+SUMIFS('21_PRF'!F:F,'21_PRF'!H:H,$B117)+SUMIFS('22_BDV'!F:F,'22_BDV'!H:H,$B117)</f>
        <v/>
      </c>
      <c r="H117" s="236">
        <f>IFERROR(G117/$G$180,"-")</f>
        <v/>
      </c>
    </row>
    <row r="118" outlineLevel="1" ht="15" customHeight="1">
      <c r="B118" s="96" t="inlineStr">
        <is>
          <t>8.02</t>
        </is>
      </c>
      <c r="C118" s="87" t="inlineStr">
        <is>
          <t>მთავარი შესასვლელი კარი</t>
        </is>
      </c>
      <c r="D118" s="235">
        <f>SUMIFS('1.0_PRE'!G:G,'1.0_PRE'!#REF!,$B118)+SUMIFS('2.1_ERT'!G:G,'2.1_ERT'!#REF!,$B118)+SUMIFS('2.2_SUB'!G:G,'2.2_SUB'!N:N,$B118)+SUMIFS('2.3_STR'!G:G,'2.3_STR'!#REF!,$B118)+SUMIFS('3.1_SH&amp;C'!G:G,'3.1_SH&amp;C'!#REF!,$B118)+SUMIFS('3.2_FIN'!G:G,'3.2_FIN'!#REF!,$B118)+SUMIFS('3.3_FAC'!G:G,'3.3_FAC'!#REF!,$B118)+SUMIFS('3.4_DOR'!G:G,'3.4_DOR'!#REF!,$B118)+SUMIFS('4.1.1_HC'!G:G,'4.1.1_HC'!N:N,$B118)+SUMIFS('4.1.2_VN'!G:G,'4.1.2_VN'!N:N,$B118)+SUMIFS('4.2.1_HV'!G:G,'4.2.1_HV'!N:N,$B118)+SUMIFS('4.2.2_EL'!G:G,'4.2.2_EL'!N:N,$B118)+SUMIFS('4.2.3_GR'!G:G,'4.2.3_GR'!N:N,$B118)+SUMIFS('4.2.4_LN'!G:G,'4.2.4_LN'!N:N,$B118)+SUMIFS('4.2.5_LGT'!G:G,'4.2.5_LGT'!N:N,$B118)+SUMIFS('4.2.6_FA'!G:G,'4.2.6_FA'!N:N,$B118)+SUMIFS('4.2.7_CCTV'!G:G,'4.2.7_CCTV'!N:N,$B118)+SUMIFS('4.2.8_ITS'!G:G,'4.2.8_ITS'!N:N,$B118)+SUMIFS('4.2.9_PA'!G:G,'4.2.9_PA'!N:N,$B118)+SUMIFS('4.2.10_BMS'!G:G,'4.2.10_BMS'!N:N,$B118)+SUMIFS('4.2.11_TV'!G:G,'4.2.11_TV'!N:N,$B118)+SUMIFS('4.2.12_TEL'!G:G,'4.2.12_TEL'!N:N,$B118)+SUMIFS('4.2.13_LCK'!G:G,'4.2.13_LCK'!N:N,$B118)+SUMIFS('4.3.1_PL'!G:G,'4.3.1_PL'!N:N,$B118)+SUMIFS('4.3.2_SW'!G:G,'4.3.2_SW'!N:N,$B118)+SUMIFS('4.3.3_FF'!G:G,'4.3.3_FF'!N:N,$B118)+SUMIFS('4.3.4_DN'!G:G,'4.3.4_DN'!N:N,$B118)+SUMIFS('4.3.5_GAS'!G:G,'4.3.5_GAS'!N:N,$B118)+SUMIFS('4.4.1_VT'!G:G,'4.4.1_VT'!N:N,$B118)+SUMIFS('4.4.2_AC'!G:G,'4.4.2_AC'!N:N,$B118)+SUMIFS('5.1_FF'!G:G,'5.1_FF'!N:N,$B118)+SUMIFS('5.2_MF'!G:G,'5.2_MF'!N:N,$B118)+SUMIFS('5.3_FX'!G:G,'5.3_FX'!N:N,$B118)+SUMIFS('5.4_AL'!G:G,'5.4_AL'!N:N,$B118)+SUMIFS('5.5_EQ'!G:G,'5.5_EQ'!N:N,$B118)+SUMIFS('6.0_UT'!G:G,'6.0_UT'!N:N,$B118)+SUMIFS('7.1_HS'!G:G,'7.1_HS'!N:N,$B118)+SUMIFS('7.2_SS'!G:G,'7.2_SS'!N:N,$B118)+SUMIFS('8.0_CL'!G:G,'8.0_CL'!N:N,$B118)</f>
        <v/>
      </c>
      <c r="E118" s="235">
        <f>SUMIFS('1.0_PRE'!I:I,'1.0_PRE'!#REF!,$B118)+SUMIFS('2.1_ERT'!I:I,'2.1_ERT'!#REF!,$B118)+SUMIFS('2.2_SUB'!I:I,'2.2_SUB'!N:N,$B118)+SUMIFS('2.3_STR'!I:I,'2.3_STR'!#REF!,$B118)+SUMIFS('3.1_SH&amp;C'!I:I,'3.1_SH&amp;C'!#REF!,$B118)+SUMIFS('3.2_FIN'!I:I,'3.2_FIN'!#REF!,$B118)+SUMIFS('3.3_FAC'!I:I,'3.3_FAC'!#REF!,$B118)+SUMIFS('3.4_DOR'!I:I,'3.4_DOR'!#REF!,$B118)+SUMIFS('4.1.1_HC'!I:I,'4.1.1_HC'!N:N,$B118)+SUMIFS('4.1.2_VN'!I:I,'4.1.2_VN'!N:N,$B118)+SUMIFS('4.2.1_HV'!I:I,'4.2.1_HV'!N:N,$B118)+SUMIFS('4.2.2_EL'!I:I,'4.2.2_EL'!N:N,$B118)+SUMIFS('4.2.3_GR'!I:I,'4.2.3_GR'!N:N,$B118)+SUMIFS('4.2.4_LN'!I:I,'4.2.4_LN'!N:N,$B118)+SUMIFS('4.2.5_LGT'!I:I,'4.2.5_LGT'!N:N,$B118)+SUMIFS('4.2.6_FA'!I:I,'4.2.6_FA'!N:N,$B118)+SUMIFS('4.2.7_CCTV'!I:I,'4.2.7_CCTV'!N:N,$B118)+SUMIFS('4.2.8_ITS'!I:I,'4.2.8_ITS'!N:N,$B118)+SUMIFS('4.2.9_PA'!I:I,'4.2.9_PA'!N:N,$B118)+SUMIFS('4.2.10_BMS'!I:I,'4.2.10_BMS'!N:N,$B118)+SUMIFS('4.2.11_TV'!I:I,'4.2.11_TV'!N:N,$B118)+SUMIFS('4.2.12_TEL'!I:I,'4.2.12_TEL'!N:N,$B118)+SUMIFS('4.2.13_LCK'!I:I,'4.2.13_LCK'!N:N,$B118)+SUMIFS('4.3.1_PL'!I:I,'4.3.1_PL'!N:N,$B118)+SUMIFS('4.3.2_SW'!I:I,'4.3.2_SW'!N:N,$B118)+SUMIFS('4.3.3_FF'!I:I,'4.3.3_FF'!N:N,$B118)+SUMIFS('4.3.4_DN'!I:I,'4.3.4_DN'!N:N,$B118)+SUMIFS('4.3.5_GAS'!I:I,'4.3.5_GAS'!N:N,$B118)+SUMIFS('4.4.1_VT'!I:I,'4.4.1_VT'!N:N,$B118)+SUMIFS('4.4.2_AC'!I:I,'4.4.2_AC'!N:N,$B118)+SUMIFS('5.1_FF'!I:I,'5.1_FF'!N:N,$B118)+SUMIFS('5.2_MF'!I:I,'5.2_MF'!N:N,$B118)+SUMIFS('5.3_FX'!I:I,'5.3_FX'!N:N,$B118)+SUMIFS('5.4_AL'!I:I,'5.4_AL'!N:N,$B118)+SUMIFS('5.5_EQ'!I:I,'5.5_EQ'!N:N,$B118)+SUMIFS('6.0_UT'!I:I,'6.0_UT'!N:N,$B118)+SUMIFS('7.1_HS'!I:I,'7.1_HS'!N:N,$B118)+SUMIFS('7.2_SS'!I:I,'7.2_SS'!N:N,$B118)+SUMIFS('8.0_CL'!I:I,'8.0_CL'!N:N,$B118)</f>
        <v/>
      </c>
      <c r="F118" s="235">
        <f>SUMIFS('1.0_PRE'!K:K,'1.0_PRE'!#REF!,$B118)+SUMIFS('2.1_ERT'!K:K,'2.1_ERT'!#REF!,$B118)+SUMIFS('2.2_SUB'!K:K,'2.2_SUB'!N:N,$B118)+SUMIFS('2.3_STR'!K:K,'2.3_STR'!#REF!,$B118)+SUMIFS('3.1_SH&amp;C'!K:K,'3.1_SH&amp;C'!#REF!,$B118)+SUMIFS('3.2_FIN'!K:K,'3.2_FIN'!#REF!,$B118)+SUMIFS('3.3_FAC'!K:K,'3.3_FAC'!#REF!,$B118)+SUMIFS('3.4_DOR'!K:K,'3.4_DOR'!#REF!,$B118)+SUMIFS('4.1.1_HC'!K:K,'4.1.1_HC'!N:N,$B118)+SUMIFS('4.1.2_VN'!K:K,'4.1.2_VN'!N:N,$B118)+SUMIFS('4.2.1_HV'!K:K,'4.2.1_HV'!N:N,$B118)+SUMIFS('4.2.2_EL'!K:K,'4.2.2_EL'!N:N,$B118)+SUMIFS('4.2.3_GR'!K:K,'4.2.3_GR'!N:N,$B118)+SUMIFS('4.2.4_LN'!K:K,'4.2.4_LN'!N:N,$B118)+SUMIFS('4.2.5_LGT'!K:K,'4.2.5_LGT'!N:N,$B118)+SUMIFS('4.2.6_FA'!K:K,'4.2.6_FA'!N:N,$B118)+SUMIFS('4.2.7_CCTV'!K:K,'4.2.7_CCTV'!N:N,$B118)+SUMIFS('4.2.8_ITS'!K:K,'4.2.8_ITS'!N:N,$B118)+SUMIFS('4.2.9_PA'!K:K,'4.2.9_PA'!N:N,$B118)+SUMIFS('4.2.10_BMS'!K:K,'4.2.10_BMS'!N:N,$B118)+SUMIFS('4.2.11_TV'!K:K,'4.2.11_TV'!N:N,$B118)+SUMIFS('4.2.12_TEL'!K:K,'4.2.12_TEL'!N:N,$B118)+SUMIFS('4.2.13_LCK'!K:K,'4.2.13_LCK'!N:N,$B118)+SUMIFS('4.3.1_PL'!K:K,'4.3.1_PL'!N:N,$B118)+SUMIFS('4.3.2_SW'!K:K,'4.3.2_SW'!N:N,$B118)+SUMIFS('4.3.3_FF'!K:K,'4.3.3_FF'!N:N,$B118)+SUMIFS('4.3.4_DN'!K:K,'4.3.4_DN'!N:N,$B118)+SUMIFS('4.3.5_GAS'!K:K,'4.3.5_GAS'!N:N,$B118)+SUMIFS('4.4.1_VT'!K:K,'4.4.1_VT'!N:N,$B118)+SUMIFS('4.4.2_AC'!K:K,'4.4.2_AC'!N:N,$B118)+SUMIFS('5.1_FF'!K:K,'5.1_FF'!N:N,$B118)+SUMIFS('5.2_MF'!K:K,'5.2_MF'!N:N,$B118)+SUMIFS('5.3_FX'!K:K,'5.3_FX'!N:N,$B118)+SUMIFS('5.4_AL'!K:K,'5.4_AL'!N:N,$B118)+SUMIFS('5.5_EQ'!K:K,'5.5_EQ'!N:N,$B118)+SUMIFS('6.0_UT'!K:K,'6.0_UT'!N:N,$B118)+SUMIFS('7.1_HS'!K:K,'7.1_HS'!N:N,$B118)+SUMIFS('7.2_SS'!K:K,'7.2_SS'!N:N,$B118)+SUMIFS('8.0_CL'!K:K,'8.0_CL'!N:N,$B118)</f>
        <v/>
      </c>
      <c r="G118" s="235">
        <f>D118+E118+F118+SUMIFS('9.0_COH'!F:F,'9.0_COH'!H:H,$B118)+SUMIFS('10_LPC'!F:F,'10_LPC'!H:H,$B118)+SUMIFS('11_SRC'!F:F,'11_SRC'!H:H,$B118)+SUMIFS('12_DSG'!F:F,'12_DSG'!H:H,$B118)+SUMIFS('13_CMA'!F:F,'13_CMA'!H:H,$B118)+SUMIFS('14_PER'!F:F,'14_PER'!H:H,$B118)+SUMIFS('15_FIN'!F:F,'15_FIN'!H:H,$B118)+SUMIFS('16_MRK'!F:F,'16_MRK'!H:H,$B118)+SUMIFS('17_ADM'!F:F,'17_ADM'!H:H,$B118)+SUMIFS('18_PER'!F:F,'18_PER'!H:H,$B118)+SUMIFS('19_SFT'!F:F,'19_SFT'!H:H,$B118)+SUMIFS('20_BRD'!F:F,'20_BRD'!H:H,$B118)+SUMIFS('21_PRF'!F:F,'21_PRF'!H:H,$B118)+SUMIFS('22_BDV'!F:F,'22_BDV'!H:H,$B118)</f>
        <v/>
      </c>
      <c r="H118" s="236">
        <f>IFERROR(G118/$G$180,"-")</f>
        <v/>
      </c>
    </row>
    <row r="119" outlineLevel="1" ht="15" customHeight="1">
      <c r="B119" s="96" t="inlineStr">
        <is>
          <t>8.03</t>
        </is>
      </c>
      <c r="C119" s="87" t="inlineStr">
        <is>
          <t>საკეტი/საბარათე სისტემა</t>
        </is>
      </c>
      <c r="D119" s="235">
        <f>SUMIFS('1.0_PRE'!G:G,'1.0_PRE'!#REF!,$B119)+SUMIFS('2.1_ERT'!G:G,'2.1_ERT'!#REF!,$B119)+SUMIFS('2.2_SUB'!G:G,'2.2_SUB'!N:N,$B119)+SUMIFS('2.3_STR'!G:G,'2.3_STR'!#REF!,$B119)+SUMIFS('3.1_SH&amp;C'!G:G,'3.1_SH&amp;C'!#REF!,$B119)+SUMIFS('3.2_FIN'!G:G,'3.2_FIN'!#REF!,$B119)+SUMIFS('3.3_FAC'!G:G,'3.3_FAC'!#REF!,$B119)+SUMIFS('3.4_DOR'!G:G,'3.4_DOR'!#REF!,$B119)+SUMIFS('4.1.1_HC'!G:G,'4.1.1_HC'!N:N,$B119)+SUMIFS('4.1.2_VN'!G:G,'4.1.2_VN'!N:N,$B119)+SUMIFS('4.2.1_HV'!G:G,'4.2.1_HV'!N:N,$B119)+SUMIFS('4.2.2_EL'!G:G,'4.2.2_EL'!N:N,$B119)+SUMIFS('4.2.3_GR'!G:G,'4.2.3_GR'!N:N,$B119)+SUMIFS('4.2.4_LN'!G:G,'4.2.4_LN'!N:N,$B119)+SUMIFS('4.2.5_LGT'!G:G,'4.2.5_LGT'!N:N,$B119)+SUMIFS('4.2.6_FA'!G:G,'4.2.6_FA'!N:N,$B119)+SUMIFS('4.2.7_CCTV'!G:G,'4.2.7_CCTV'!N:N,$B119)+SUMIFS('4.2.8_ITS'!G:G,'4.2.8_ITS'!N:N,$B119)+SUMIFS('4.2.9_PA'!G:G,'4.2.9_PA'!N:N,$B119)+SUMIFS('4.2.10_BMS'!G:G,'4.2.10_BMS'!N:N,$B119)+SUMIFS('4.2.11_TV'!G:G,'4.2.11_TV'!N:N,$B119)+SUMIFS('4.2.12_TEL'!G:G,'4.2.12_TEL'!N:N,$B119)+SUMIFS('4.2.13_LCK'!G:G,'4.2.13_LCK'!N:N,$B119)+SUMIFS('4.3.1_PL'!G:G,'4.3.1_PL'!N:N,$B119)+SUMIFS('4.3.2_SW'!G:G,'4.3.2_SW'!N:N,$B119)+SUMIFS('4.3.3_FF'!G:G,'4.3.3_FF'!N:N,$B119)+SUMIFS('4.3.4_DN'!G:G,'4.3.4_DN'!N:N,$B119)+SUMIFS('4.3.5_GAS'!G:G,'4.3.5_GAS'!N:N,$B119)+SUMIFS('4.4.1_VT'!G:G,'4.4.1_VT'!N:N,$B119)+SUMIFS('4.4.2_AC'!G:G,'4.4.2_AC'!N:N,$B119)+SUMIFS('5.1_FF'!G:G,'5.1_FF'!N:N,$B119)+SUMIFS('5.2_MF'!G:G,'5.2_MF'!N:N,$B119)+SUMIFS('5.3_FX'!G:G,'5.3_FX'!N:N,$B119)+SUMIFS('5.4_AL'!G:G,'5.4_AL'!N:N,$B119)+SUMIFS('5.5_EQ'!G:G,'5.5_EQ'!N:N,$B119)+SUMIFS('6.0_UT'!G:G,'6.0_UT'!N:N,$B119)+SUMIFS('7.1_HS'!G:G,'7.1_HS'!N:N,$B119)+SUMIFS('7.2_SS'!G:G,'7.2_SS'!N:N,$B119)+SUMIFS('8.0_CL'!G:G,'8.0_CL'!N:N,$B119)</f>
        <v/>
      </c>
      <c r="E119" s="235">
        <f>SUMIFS('1.0_PRE'!I:I,'1.0_PRE'!#REF!,$B119)+SUMIFS('2.1_ERT'!I:I,'2.1_ERT'!#REF!,$B119)+SUMIFS('2.2_SUB'!I:I,'2.2_SUB'!N:N,$B119)+SUMIFS('2.3_STR'!I:I,'2.3_STR'!#REF!,$B119)+SUMIFS('3.1_SH&amp;C'!I:I,'3.1_SH&amp;C'!#REF!,$B119)+SUMIFS('3.2_FIN'!I:I,'3.2_FIN'!#REF!,$B119)+SUMIFS('3.3_FAC'!I:I,'3.3_FAC'!#REF!,$B119)+SUMIFS('3.4_DOR'!I:I,'3.4_DOR'!#REF!,$B119)+SUMIFS('4.1.1_HC'!I:I,'4.1.1_HC'!N:N,$B119)+SUMIFS('4.1.2_VN'!I:I,'4.1.2_VN'!N:N,$B119)+SUMIFS('4.2.1_HV'!I:I,'4.2.1_HV'!N:N,$B119)+SUMIFS('4.2.2_EL'!I:I,'4.2.2_EL'!N:N,$B119)+SUMIFS('4.2.3_GR'!I:I,'4.2.3_GR'!N:N,$B119)+SUMIFS('4.2.4_LN'!I:I,'4.2.4_LN'!N:N,$B119)+SUMIFS('4.2.5_LGT'!I:I,'4.2.5_LGT'!N:N,$B119)+SUMIFS('4.2.6_FA'!I:I,'4.2.6_FA'!N:N,$B119)+SUMIFS('4.2.7_CCTV'!I:I,'4.2.7_CCTV'!N:N,$B119)+SUMIFS('4.2.8_ITS'!I:I,'4.2.8_ITS'!N:N,$B119)+SUMIFS('4.2.9_PA'!I:I,'4.2.9_PA'!N:N,$B119)+SUMIFS('4.2.10_BMS'!I:I,'4.2.10_BMS'!N:N,$B119)+SUMIFS('4.2.11_TV'!I:I,'4.2.11_TV'!N:N,$B119)+SUMIFS('4.2.12_TEL'!I:I,'4.2.12_TEL'!N:N,$B119)+SUMIFS('4.2.13_LCK'!I:I,'4.2.13_LCK'!N:N,$B119)+SUMIFS('4.3.1_PL'!I:I,'4.3.1_PL'!N:N,$B119)+SUMIFS('4.3.2_SW'!I:I,'4.3.2_SW'!N:N,$B119)+SUMIFS('4.3.3_FF'!I:I,'4.3.3_FF'!N:N,$B119)+SUMIFS('4.3.4_DN'!I:I,'4.3.4_DN'!N:N,$B119)+SUMIFS('4.3.5_GAS'!I:I,'4.3.5_GAS'!N:N,$B119)+SUMIFS('4.4.1_VT'!I:I,'4.4.1_VT'!N:N,$B119)+SUMIFS('4.4.2_AC'!I:I,'4.4.2_AC'!N:N,$B119)+SUMIFS('5.1_FF'!I:I,'5.1_FF'!N:N,$B119)+SUMIFS('5.2_MF'!I:I,'5.2_MF'!N:N,$B119)+SUMIFS('5.3_FX'!I:I,'5.3_FX'!N:N,$B119)+SUMIFS('5.4_AL'!I:I,'5.4_AL'!N:N,$B119)+SUMIFS('5.5_EQ'!I:I,'5.5_EQ'!N:N,$B119)+SUMIFS('6.0_UT'!I:I,'6.0_UT'!N:N,$B119)+SUMIFS('7.1_HS'!I:I,'7.1_HS'!N:N,$B119)+SUMIFS('7.2_SS'!I:I,'7.2_SS'!N:N,$B119)+SUMIFS('8.0_CL'!I:I,'8.0_CL'!N:N,$B119)</f>
        <v/>
      </c>
      <c r="F119" s="235">
        <f>SUMIFS('1.0_PRE'!K:K,'1.0_PRE'!#REF!,$B119)+SUMIFS('2.1_ERT'!K:K,'2.1_ERT'!#REF!,$B119)+SUMIFS('2.2_SUB'!K:K,'2.2_SUB'!N:N,$B119)+SUMIFS('2.3_STR'!K:K,'2.3_STR'!#REF!,$B119)+SUMIFS('3.1_SH&amp;C'!K:K,'3.1_SH&amp;C'!#REF!,$B119)+SUMIFS('3.2_FIN'!K:K,'3.2_FIN'!#REF!,$B119)+SUMIFS('3.3_FAC'!K:K,'3.3_FAC'!#REF!,$B119)+SUMIFS('3.4_DOR'!K:K,'3.4_DOR'!#REF!,$B119)+SUMIFS('4.1.1_HC'!K:K,'4.1.1_HC'!N:N,$B119)+SUMIFS('4.1.2_VN'!K:K,'4.1.2_VN'!N:N,$B119)+SUMIFS('4.2.1_HV'!K:K,'4.2.1_HV'!N:N,$B119)+SUMIFS('4.2.2_EL'!K:K,'4.2.2_EL'!N:N,$B119)+SUMIFS('4.2.3_GR'!K:K,'4.2.3_GR'!N:N,$B119)+SUMIFS('4.2.4_LN'!K:K,'4.2.4_LN'!N:N,$B119)+SUMIFS('4.2.5_LGT'!K:K,'4.2.5_LGT'!N:N,$B119)+SUMIFS('4.2.6_FA'!K:K,'4.2.6_FA'!N:N,$B119)+SUMIFS('4.2.7_CCTV'!K:K,'4.2.7_CCTV'!N:N,$B119)+SUMIFS('4.2.8_ITS'!K:K,'4.2.8_ITS'!N:N,$B119)+SUMIFS('4.2.9_PA'!K:K,'4.2.9_PA'!N:N,$B119)+SUMIFS('4.2.10_BMS'!K:K,'4.2.10_BMS'!N:N,$B119)+SUMIFS('4.2.11_TV'!K:K,'4.2.11_TV'!N:N,$B119)+SUMIFS('4.2.12_TEL'!K:K,'4.2.12_TEL'!N:N,$B119)+SUMIFS('4.2.13_LCK'!K:K,'4.2.13_LCK'!N:N,$B119)+SUMIFS('4.3.1_PL'!K:K,'4.3.1_PL'!N:N,$B119)+SUMIFS('4.3.2_SW'!K:K,'4.3.2_SW'!N:N,$B119)+SUMIFS('4.3.3_FF'!K:K,'4.3.3_FF'!N:N,$B119)+SUMIFS('4.3.4_DN'!K:K,'4.3.4_DN'!N:N,$B119)+SUMIFS('4.3.5_GAS'!K:K,'4.3.5_GAS'!N:N,$B119)+SUMIFS('4.4.1_VT'!K:K,'4.4.1_VT'!N:N,$B119)+SUMIFS('4.4.2_AC'!K:K,'4.4.2_AC'!N:N,$B119)+SUMIFS('5.1_FF'!K:K,'5.1_FF'!N:N,$B119)+SUMIFS('5.2_MF'!K:K,'5.2_MF'!N:N,$B119)+SUMIFS('5.3_FX'!K:K,'5.3_FX'!N:N,$B119)+SUMIFS('5.4_AL'!K:K,'5.4_AL'!N:N,$B119)+SUMIFS('5.5_EQ'!K:K,'5.5_EQ'!N:N,$B119)+SUMIFS('6.0_UT'!K:K,'6.0_UT'!N:N,$B119)+SUMIFS('7.1_HS'!K:K,'7.1_HS'!N:N,$B119)+SUMIFS('7.2_SS'!K:K,'7.2_SS'!N:N,$B119)+SUMIFS('8.0_CL'!K:K,'8.0_CL'!N:N,$B119)</f>
        <v/>
      </c>
      <c r="G119" s="235">
        <f>D119+E119+F119+SUMIFS('9.0_COH'!F:F,'9.0_COH'!H:H,$B119)+SUMIFS('10_LPC'!F:F,'10_LPC'!H:H,$B119)+SUMIFS('11_SRC'!F:F,'11_SRC'!H:H,$B119)+SUMIFS('12_DSG'!F:F,'12_DSG'!H:H,$B119)+SUMIFS('13_CMA'!F:F,'13_CMA'!H:H,$B119)+SUMIFS('14_PER'!F:F,'14_PER'!H:H,$B119)+SUMIFS('15_FIN'!F:F,'15_FIN'!H:H,$B119)+SUMIFS('16_MRK'!F:F,'16_MRK'!H:H,$B119)+SUMIFS('17_ADM'!F:F,'17_ADM'!H:H,$B119)+SUMIFS('18_PER'!F:F,'18_PER'!H:H,$B119)+SUMIFS('19_SFT'!F:F,'19_SFT'!H:H,$B119)+SUMIFS('20_BRD'!F:F,'20_BRD'!H:H,$B119)+SUMIFS('21_PRF'!F:F,'21_PRF'!H:H,$B119)+SUMIFS('22_BDV'!F:F,'22_BDV'!H:H,$B119)</f>
        <v/>
      </c>
      <c r="H119" s="236">
        <f>IFERROR(G119/$G$180,"-")</f>
        <v/>
      </c>
    </row>
    <row r="120" outlineLevel="1" ht="15" customHeight="1">
      <c r="B120" s="90" t="inlineStr">
        <is>
          <t>8.04</t>
        </is>
      </c>
      <c r="C120" s="91" t="inlineStr">
        <is>
          <t>აპარტამენტის გამყოფი ტიხარი/კედელი (თაბაშირი,ბლოკი)</t>
        </is>
      </c>
      <c r="D120" s="235">
        <f>SUMIFS('1.0_PRE'!G:G,'1.0_PRE'!#REF!,$B120)+SUMIFS('2.1_ERT'!G:G,'2.1_ERT'!#REF!,$B120)+SUMIFS('2.2_SUB'!G:G,'2.2_SUB'!N:N,$B120)+SUMIFS('2.3_STR'!G:G,'2.3_STR'!#REF!,$B120)+SUMIFS('3.1_SH&amp;C'!G:G,'3.1_SH&amp;C'!#REF!,$B120)+SUMIFS('3.2_FIN'!G:G,'3.2_FIN'!#REF!,$B120)+SUMIFS('3.3_FAC'!G:G,'3.3_FAC'!#REF!,$B120)+SUMIFS('3.4_DOR'!G:G,'3.4_DOR'!#REF!,$B120)+SUMIFS('4.1.1_HC'!G:G,'4.1.1_HC'!N:N,$B120)+SUMIFS('4.1.2_VN'!G:G,'4.1.2_VN'!N:N,$B120)+SUMIFS('4.2.1_HV'!G:G,'4.2.1_HV'!N:N,$B120)+SUMIFS('4.2.2_EL'!G:G,'4.2.2_EL'!N:N,$B120)+SUMIFS('4.2.3_GR'!G:G,'4.2.3_GR'!N:N,$B120)+SUMIFS('4.2.4_LN'!G:G,'4.2.4_LN'!N:N,$B120)+SUMIFS('4.2.5_LGT'!G:G,'4.2.5_LGT'!N:N,$B120)+SUMIFS('4.2.6_FA'!G:G,'4.2.6_FA'!N:N,$B120)+SUMIFS('4.2.7_CCTV'!G:G,'4.2.7_CCTV'!N:N,$B120)+SUMIFS('4.2.8_ITS'!G:G,'4.2.8_ITS'!N:N,$B120)+SUMIFS('4.2.9_PA'!G:G,'4.2.9_PA'!N:N,$B120)+SUMIFS('4.2.10_BMS'!G:G,'4.2.10_BMS'!N:N,$B120)+SUMIFS('4.2.11_TV'!G:G,'4.2.11_TV'!N:N,$B120)+SUMIFS('4.2.12_TEL'!G:G,'4.2.12_TEL'!N:N,$B120)+SUMIFS('4.2.13_LCK'!G:G,'4.2.13_LCK'!N:N,$B120)+SUMIFS('4.3.1_PL'!G:G,'4.3.1_PL'!N:N,$B120)+SUMIFS('4.3.2_SW'!G:G,'4.3.2_SW'!N:N,$B120)+SUMIFS('4.3.3_FF'!G:G,'4.3.3_FF'!N:N,$B120)+SUMIFS('4.3.4_DN'!G:G,'4.3.4_DN'!N:N,$B120)+SUMIFS('4.3.5_GAS'!G:G,'4.3.5_GAS'!N:N,$B120)+SUMIFS('4.4.1_VT'!G:G,'4.4.1_VT'!N:N,$B120)+SUMIFS('4.4.2_AC'!G:G,'4.4.2_AC'!N:N,$B120)+SUMIFS('5.1_FF'!G:G,'5.1_FF'!N:N,$B120)+SUMIFS('5.2_MF'!G:G,'5.2_MF'!N:N,$B120)+SUMIFS('5.3_FX'!G:G,'5.3_FX'!N:N,$B120)+SUMIFS('5.4_AL'!G:G,'5.4_AL'!N:N,$B120)+SUMIFS('5.5_EQ'!G:G,'5.5_EQ'!N:N,$B120)+SUMIFS('6.0_UT'!G:G,'6.0_UT'!N:N,$B120)+SUMIFS('7.1_HS'!G:G,'7.1_HS'!N:N,$B120)+SUMIFS('7.2_SS'!G:G,'7.2_SS'!N:N,$B120)+SUMIFS('8.0_CL'!G:G,'8.0_CL'!N:N,$B120)</f>
        <v/>
      </c>
      <c r="E120" s="235">
        <f>SUMIFS('1.0_PRE'!I:I,'1.0_PRE'!#REF!,$B120)+SUMIFS('2.1_ERT'!I:I,'2.1_ERT'!#REF!,$B120)+SUMIFS('2.2_SUB'!I:I,'2.2_SUB'!N:N,$B120)+SUMIFS('2.3_STR'!I:I,'2.3_STR'!#REF!,$B120)+SUMIFS('3.1_SH&amp;C'!I:I,'3.1_SH&amp;C'!#REF!,$B120)+SUMIFS('3.2_FIN'!I:I,'3.2_FIN'!#REF!,$B120)+SUMIFS('3.3_FAC'!I:I,'3.3_FAC'!#REF!,$B120)+SUMIFS('3.4_DOR'!I:I,'3.4_DOR'!#REF!,$B120)+SUMIFS('4.1.1_HC'!I:I,'4.1.1_HC'!N:N,$B120)+SUMIFS('4.1.2_VN'!I:I,'4.1.2_VN'!N:N,$B120)+SUMIFS('4.2.1_HV'!I:I,'4.2.1_HV'!N:N,$B120)+SUMIFS('4.2.2_EL'!I:I,'4.2.2_EL'!N:N,$B120)+SUMIFS('4.2.3_GR'!I:I,'4.2.3_GR'!N:N,$B120)+SUMIFS('4.2.4_LN'!I:I,'4.2.4_LN'!N:N,$B120)+SUMIFS('4.2.5_LGT'!I:I,'4.2.5_LGT'!N:N,$B120)+SUMIFS('4.2.6_FA'!I:I,'4.2.6_FA'!N:N,$B120)+SUMIFS('4.2.7_CCTV'!I:I,'4.2.7_CCTV'!N:N,$B120)+SUMIFS('4.2.8_ITS'!I:I,'4.2.8_ITS'!N:N,$B120)+SUMIFS('4.2.9_PA'!I:I,'4.2.9_PA'!N:N,$B120)+SUMIFS('4.2.10_BMS'!I:I,'4.2.10_BMS'!N:N,$B120)+SUMIFS('4.2.11_TV'!I:I,'4.2.11_TV'!N:N,$B120)+SUMIFS('4.2.12_TEL'!I:I,'4.2.12_TEL'!N:N,$B120)+SUMIFS('4.2.13_LCK'!I:I,'4.2.13_LCK'!N:N,$B120)+SUMIFS('4.3.1_PL'!I:I,'4.3.1_PL'!N:N,$B120)+SUMIFS('4.3.2_SW'!I:I,'4.3.2_SW'!N:N,$B120)+SUMIFS('4.3.3_FF'!I:I,'4.3.3_FF'!N:N,$B120)+SUMIFS('4.3.4_DN'!I:I,'4.3.4_DN'!N:N,$B120)+SUMIFS('4.3.5_GAS'!I:I,'4.3.5_GAS'!N:N,$B120)+SUMIFS('4.4.1_VT'!I:I,'4.4.1_VT'!N:N,$B120)+SUMIFS('4.4.2_AC'!I:I,'4.4.2_AC'!N:N,$B120)+SUMIFS('5.1_FF'!I:I,'5.1_FF'!N:N,$B120)+SUMIFS('5.2_MF'!I:I,'5.2_MF'!N:N,$B120)+SUMIFS('5.3_FX'!I:I,'5.3_FX'!N:N,$B120)+SUMIFS('5.4_AL'!I:I,'5.4_AL'!N:N,$B120)+SUMIFS('5.5_EQ'!I:I,'5.5_EQ'!N:N,$B120)+SUMIFS('6.0_UT'!I:I,'6.0_UT'!N:N,$B120)+SUMIFS('7.1_HS'!I:I,'7.1_HS'!N:N,$B120)+SUMIFS('7.2_SS'!I:I,'7.2_SS'!N:N,$B120)+SUMIFS('8.0_CL'!I:I,'8.0_CL'!N:N,$B120)</f>
        <v/>
      </c>
      <c r="F120" s="235">
        <f>SUMIFS('1.0_PRE'!K:K,'1.0_PRE'!#REF!,$B120)+SUMIFS('2.1_ERT'!K:K,'2.1_ERT'!#REF!,$B120)+SUMIFS('2.2_SUB'!K:K,'2.2_SUB'!N:N,$B120)+SUMIFS('2.3_STR'!K:K,'2.3_STR'!#REF!,$B120)+SUMIFS('3.1_SH&amp;C'!K:K,'3.1_SH&amp;C'!#REF!,$B120)+SUMIFS('3.2_FIN'!K:K,'3.2_FIN'!#REF!,$B120)+SUMIFS('3.3_FAC'!K:K,'3.3_FAC'!#REF!,$B120)+SUMIFS('3.4_DOR'!K:K,'3.4_DOR'!#REF!,$B120)+SUMIFS('4.1.1_HC'!K:K,'4.1.1_HC'!N:N,$B120)+SUMIFS('4.1.2_VN'!K:K,'4.1.2_VN'!N:N,$B120)+SUMIFS('4.2.1_HV'!K:K,'4.2.1_HV'!N:N,$B120)+SUMIFS('4.2.2_EL'!K:K,'4.2.2_EL'!N:N,$B120)+SUMIFS('4.2.3_GR'!K:K,'4.2.3_GR'!N:N,$B120)+SUMIFS('4.2.4_LN'!K:K,'4.2.4_LN'!N:N,$B120)+SUMIFS('4.2.5_LGT'!K:K,'4.2.5_LGT'!N:N,$B120)+SUMIFS('4.2.6_FA'!K:K,'4.2.6_FA'!N:N,$B120)+SUMIFS('4.2.7_CCTV'!K:K,'4.2.7_CCTV'!N:N,$B120)+SUMIFS('4.2.8_ITS'!K:K,'4.2.8_ITS'!N:N,$B120)+SUMIFS('4.2.9_PA'!K:K,'4.2.9_PA'!N:N,$B120)+SUMIFS('4.2.10_BMS'!K:K,'4.2.10_BMS'!N:N,$B120)+SUMIFS('4.2.11_TV'!K:K,'4.2.11_TV'!N:N,$B120)+SUMIFS('4.2.12_TEL'!K:K,'4.2.12_TEL'!N:N,$B120)+SUMIFS('4.2.13_LCK'!K:K,'4.2.13_LCK'!N:N,$B120)+SUMIFS('4.3.1_PL'!K:K,'4.3.1_PL'!N:N,$B120)+SUMIFS('4.3.2_SW'!K:K,'4.3.2_SW'!N:N,$B120)+SUMIFS('4.3.3_FF'!K:K,'4.3.3_FF'!N:N,$B120)+SUMIFS('4.3.4_DN'!K:K,'4.3.4_DN'!N:N,$B120)+SUMIFS('4.3.5_GAS'!K:K,'4.3.5_GAS'!N:N,$B120)+SUMIFS('4.4.1_VT'!K:K,'4.4.1_VT'!N:N,$B120)+SUMIFS('4.4.2_AC'!K:K,'4.4.2_AC'!N:N,$B120)+SUMIFS('5.1_FF'!K:K,'5.1_FF'!N:N,$B120)+SUMIFS('5.2_MF'!K:K,'5.2_MF'!N:N,$B120)+SUMIFS('5.3_FX'!K:K,'5.3_FX'!N:N,$B120)+SUMIFS('5.4_AL'!K:K,'5.4_AL'!N:N,$B120)+SUMIFS('5.5_EQ'!K:K,'5.5_EQ'!N:N,$B120)+SUMIFS('6.0_UT'!K:K,'6.0_UT'!N:N,$B120)+SUMIFS('7.1_HS'!K:K,'7.1_HS'!N:N,$B120)+SUMIFS('7.2_SS'!K:K,'7.2_SS'!N:N,$B120)+SUMIFS('8.0_CL'!K:K,'8.0_CL'!N:N,$B120)</f>
        <v/>
      </c>
      <c r="G120" s="235">
        <f>D120+E120+F120+SUMIFS('9.0_COH'!F:F,'9.0_COH'!H:H,$B120)+SUMIFS('10_LPC'!F:F,'10_LPC'!H:H,$B120)+SUMIFS('11_SRC'!F:F,'11_SRC'!H:H,$B120)+SUMIFS('12_DSG'!F:F,'12_DSG'!H:H,$B120)+SUMIFS('13_CMA'!F:F,'13_CMA'!H:H,$B120)+SUMIFS('14_PER'!F:F,'14_PER'!H:H,$B120)+SUMIFS('15_FIN'!F:F,'15_FIN'!H:H,$B120)+SUMIFS('16_MRK'!F:F,'16_MRK'!H:H,$B120)+SUMIFS('17_ADM'!F:F,'17_ADM'!H:H,$B120)+SUMIFS('18_PER'!F:F,'18_PER'!H:H,$B120)+SUMIFS('19_SFT'!F:F,'19_SFT'!H:H,$B120)+SUMIFS('20_BRD'!F:F,'20_BRD'!H:H,$B120)+SUMIFS('21_PRF'!F:F,'21_PRF'!H:H,$B120)+SUMIFS('22_BDV'!F:F,'22_BDV'!H:H,$B120)</f>
        <v/>
      </c>
      <c r="H120" s="236">
        <f>IFERROR(G120/$G$180,"-")</f>
        <v/>
      </c>
    </row>
    <row r="121" outlineLevel="1" ht="15" customHeight="1">
      <c r="B121" s="96" t="inlineStr">
        <is>
          <t>8.05</t>
        </is>
      </c>
      <c r="C121" s="87" t="inlineStr">
        <is>
          <t>ოთახშორისი ტიხარი</t>
        </is>
      </c>
      <c r="D121" s="235">
        <f>SUMIFS('1.0_PRE'!G:G,'1.0_PRE'!#REF!,$B121)+SUMIFS('2.1_ERT'!G:G,'2.1_ERT'!#REF!,$B121)+SUMIFS('2.2_SUB'!G:G,'2.2_SUB'!N:N,$B121)+SUMIFS('2.3_STR'!G:G,'2.3_STR'!#REF!,$B121)+SUMIFS('3.1_SH&amp;C'!G:G,'3.1_SH&amp;C'!#REF!,$B121)+SUMIFS('3.2_FIN'!G:G,'3.2_FIN'!#REF!,$B121)+SUMIFS('3.3_FAC'!G:G,'3.3_FAC'!#REF!,$B121)+SUMIFS('3.4_DOR'!G:G,'3.4_DOR'!#REF!,$B121)+SUMIFS('4.1.1_HC'!G:G,'4.1.1_HC'!N:N,$B121)+SUMIFS('4.1.2_VN'!G:G,'4.1.2_VN'!N:N,$B121)+SUMIFS('4.2.1_HV'!G:G,'4.2.1_HV'!N:N,$B121)+SUMIFS('4.2.2_EL'!G:G,'4.2.2_EL'!N:N,$B121)+SUMIFS('4.2.3_GR'!G:G,'4.2.3_GR'!N:N,$B121)+SUMIFS('4.2.4_LN'!G:G,'4.2.4_LN'!N:N,$B121)+SUMIFS('4.2.5_LGT'!G:G,'4.2.5_LGT'!N:N,$B121)+SUMIFS('4.2.6_FA'!G:G,'4.2.6_FA'!N:N,$B121)+SUMIFS('4.2.7_CCTV'!G:G,'4.2.7_CCTV'!N:N,$B121)+SUMIFS('4.2.8_ITS'!G:G,'4.2.8_ITS'!N:N,$B121)+SUMIFS('4.2.9_PA'!G:G,'4.2.9_PA'!N:N,$B121)+SUMIFS('4.2.10_BMS'!G:G,'4.2.10_BMS'!N:N,$B121)+SUMIFS('4.2.11_TV'!G:G,'4.2.11_TV'!N:N,$B121)+SUMIFS('4.2.12_TEL'!G:G,'4.2.12_TEL'!N:N,$B121)+SUMIFS('4.2.13_LCK'!G:G,'4.2.13_LCK'!N:N,$B121)+SUMIFS('4.3.1_PL'!G:G,'4.3.1_PL'!N:N,$B121)+SUMIFS('4.3.2_SW'!G:G,'4.3.2_SW'!N:N,$B121)+SUMIFS('4.3.3_FF'!G:G,'4.3.3_FF'!N:N,$B121)+SUMIFS('4.3.4_DN'!G:G,'4.3.4_DN'!N:N,$B121)+SUMIFS('4.3.5_GAS'!G:G,'4.3.5_GAS'!N:N,$B121)+SUMIFS('4.4.1_VT'!G:G,'4.4.1_VT'!N:N,$B121)+SUMIFS('4.4.2_AC'!G:G,'4.4.2_AC'!N:N,$B121)+SUMIFS('5.1_FF'!G:G,'5.1_FF'!N:N,$B121)+SUMIFS('5.2_MF'!G:G,'5.2_MF'!N:N,$B121)+SUMIFS('5.3_FX'!G:G,'5.3_FX'!N:N,$B121)+SUMIFS('5.4_AL'!G:G,'5.4_AL'!N:N,$B121)+SUMIFS('5.5_EQ'!G:G,'5.5_EQ'!N:N,$B121)+SUMIFS('6.0_UT'!G:G,'6.0_UT'!N:N,$B121)+SUMIFS('7.1_HS'!G:G,'7.1_HS'!N:N,$B121)+SUMIFS('7.2_SS'!G:G,'7.2_SS'!N:N,$B121)+SUMIFS('8.0_CL'!G:G,'8.0_CL'!N:N,$B121)</f>
        <v/>
      </c>
      <c r="E121" s="235">
        <f>SUMIFS('1.0_PRE'!I:I,'1.0_PRE'!#REF!,$B121)+SUMIFS('2.1_ERT'!I:I,'2.1_ERT'!#REF!,$B121)+SUMIFS('2.2_SUB'!I:I,'2.2_SUB'!N:N,$B121)+SUMIFS('2.3_STR'!I:I,'2.3_STR'!#REF!,$B121)+SUMIFS('3.1_SH&amp;C'!I:I,'3.1_SH&amp;C'!#REF!,$B121)+SUMIFS('3.2_FIN'!I:I,'3.2_FIN'!#REF!,$B121)+SUMIFS('3.3_FAC'!I:I,'3.3_FAC'!#REF!,$B121)+SUMIFS('3.4_DOR'!I:I,'3.4_DOR'!#REF!,$B121)+SUMIFS('4.1.1_HC'!I:I,'4.1.1_HC'!N:N,$B121)+SUMIFS('4.1.2_VN'!I:I,'4.1.2_VN'!N:N,$B121)+SUMIFS('4.2.1_HV'!I:I,'4.2.1_HV'!N:N,$B121)+SUMIFS('4.2.2_EL'!I:I,'4.2.2_EL'!N:N,$B121)+SUMIFS('4.2.3_GR'!I:I,'4.2.3_GR'!N:N,$B121)+SUMIFS('4.2.4_LN'!I:I,'4.2.4_LN'!N:N,$B121)+SUMIFS('4.2.5_LGT'!I:I,'4.2.5_LGT'!N:N,$B121)+SUMIFS('4.2.6_FA'!I:I,'4.2.6_FA'!N:N,$B121)+SUMIFS('4.2.7_CCTV'!I:I,'4.2.7_CCTV'!N:N,$B121)+SUMIFS('4.2.8_ITS'!I:I,'4.2.8_ITS'!N:N,$B121)+SUMIFS('4.2.9_PA'!I:I,'4.2.9_PA'!N:N,$B121)+SUMIFS('4.2.10_BMS'!I:I,'4.2.10_BMS'!N:N,$B121)+SUMIFS('4.2.11_TV'!I:I,'4.2.11_TV'!N:N,$B121)+SUMIFS('4.2.12_TEL'!I:I,'4.2.12_TEL'!N:N,$B121)+SUMIFS('4.2.13_LCK'!I:I,'4.2.13_LCK'!N:N,$B121)+SUMIFS('4.3.1_PL'!I:I,'4.3.1_PL'!N:N,$B121)+SUMIFS('4.3.2_SW'!I:I,'4.3.2_SW'!N:N,$B121)+SUMIFS('4.3.3_FF'!I:I,'4.3.3_FF'!N:N,$B121)+SUMIFS('4.3.4_DN'!I:I,'4.3.4_DN'!N:N,$B121)+SUMIFS('4.3.5_GAS'!I:I,'4.3.5_GAS'!N:N,$B121)+SUMIFS('4.4.1_VT'!I:I,'4.4.1_VT'!N:N,$B121)+SUMIFS('4.4.2_AC'!I:I,'4.4.2_AC'!N:N,$B121)+SUMIFS('5.1_FF'!I:I,'5.1_FF'!N:N,$B121)+SUMIFS('5.2_MF'!I:I,'5.2_MF'!N:N,$B121)+SUMIFS('5.3_FX'!I:I,'5.3_FX'!N:N,$B121)+SUMIFS('5.4_AL'!I:I,'5.4_AL'!N:N,$B121)+SUMIFS('5.5_EQ'!I:I,'5.5_EQ'!N:N,$B121)+SUMIFS('6.0_UT'!I:I,'6.0_UT'!N:N,$B121)+SUMIFS('7.1_HS'!I:I,'7.1_HS'!N:N,$B121)+SUMIFS('7.2_SS'!I:I,'7.2_SS'!N:N,$B121)+SUMIFS('8.0_CL'!I:I,'8.0_CL'!N:N,$B121)</f>
        <v/>
      </c>
      <c r="F121" s="235">
        <f>SUMIFS('1.0_PRE'!K:K,'1.0_PRE'!#REF!,$B121)+SUMIFS('2.1_ERT'!K:K,'2.1_ERT'!#REF!,$B121)+SUMIFS('2.2_SUB'!K:K,'2.2_SUB'!N:N,$B121)+SUMIFS('2.3_STR'!K:K,'2.3_STR'!#REF!,$B121)+SUMIFS('3.1_SH&amp;C'!K:K,'3.1_SH&amp;C'!#REF!,$B121)+SUMIFS('3.2_FIN'!K:K,'3.2_FIN'!#REF!,$B121)+SUMIFS('3.3_FAC'!K:K,'3.3_FAC'!#REF!,$B121)+SUMIFS('3.4_DOR'!K:K,'3.4_DOR'!#REF!,$B121)+SUMIFS('4.1.1_HC'!K:K,'4.1.1_HC'!N:N,$B121)+SUMIFS('4.1.2_VN'!K:K,'4.1.2_VN'!N:N,$B121)+SUMIFS('4.2.1_HV'!K:K,'4.2.1_HV'!N:N,$B121)+SUMIFS('4.2.2_EL'!K:K,'4.2.2_EL'!N:N,$B121)+SUMIFS('4.2.3_GR'!K:K,'4.2.3_GR'!N:N,$B121)+SUMIFS('4.2.4_LN'!K:K,'4.2.4_LN'!N:N,$B121)+SUMIFS('4.2.5_LGT'!K:K,'4.2.5_LGT'!N:N,$B121)+SUMIFS('4.2.6_FA'!K:K,'4.2.6_FA'!N:N,$B121)+SUMIFS('4.2.7_CCTV'!K:K,'4.2.7_CCTV'!N:N,$B121)+SUMIFS('4.2.8_ITS'!K:K,'4.2.8_ITS'!N:N,$B121)+SUMIFS('4.2.9_PA'!K:K,'4.2.9_PA'!N:N,$B121)+SUMIFS('4.2.10_BMS'!K:K,'4.2.10_BMS'!N:N,$B121)+SUMIFS('4.2.11_TV'!K:K,'4.2.11_TV'!N:N,$B121)+SUMIFS('4.2.12_TEL'!K:K,'4.2.12_TEL'!N:N,$B121)+SUMIFS('4.2.13_LCK'!K:K,'4.2.13_LCK'!N:N,$B121)+SUMIFS('4.3.1_PL'!K:K,'4.3.1_PL'!N:N,$B121)+SUMIFS('4.3.2_SW'!K:K,'4.3.2_SW'!N:N,$B121)+SUMIFS('4.3.3_FF'!K:K,'4.3.3_FF'!N:N,$B121)+SUMIFS('4.3.4_DN'!K:K,'4.3.4_DN'!N:N,$B121)+SUMIFS('4.3.5_GAS'!K:K,'4.3.5_GAS'!N:N,$B121)+SUMIFS('4.4.1_VT'!K:K,'4.4.1_VT'!N:N,$B121)+SUMIFS('4.4.2_AC'!K:K,'4.4.2_AC'!N:N,$B121)+SUMIFS('5.1_FF'!K:K,'5.1_FF'!N:N,$B121)+SUMIFS('5.2_MF'!K:K,'5.2_MF'!N:N,$B121)+SUMIFS('5.3_FX'!K:K,'5.3_FX'!N:N,$B121)+SUMIFS('5.4_AL'!K:K,'5.4_AL'!N:N,$B121)+SUMIFS('5.5_EQ'!K:K,'5.5_EQ'!N:N,$B121)+SUMIFS('6.0_UT'!K:K,'6.0_UT'!N:N,$B121)+SUMIFS('7.1_HS'!K:K,'7.1_HS'!N:N,$B121)+SUMIFS('7.2_SS'!K:K,'7.2_SS'!N:N,$B121)+SUMIFS('8.0_CL'!K:K,'8.0_CL'!N:N,$B121)</f>
        <v/>
      </c>
      <c r="G121" s="235">
        <f>D121+E121+F121+SUMIFS('9.0_COH'!F:F,'9.0_COH'!H:H,$B121)+SUMIFS('10_LPC'!F:F,'10_LPC'!H:H,$B121)+SUMIFS('11_SRC'!F:F,'11_SRC'!H:H,$B121)+SUMIFS('12_DSG'!F:F,'12_DSG'!H:H,$B121)+SUMIFS('13_CMA'!F:F,'13_CMA'!H:H,$B121)+SUMIFS('14_PER'!F:F,'14_PER'!H:H,$B121)+SUMIFS('15_FIN'!F:F,'15_FIN'!H:H,$B121)+SUMIFS('16_MRK'!F:F,'16_MRK'!H:H,$B121)+SUMIFS('17_ADM'!F:F,'17_ADM'!H:H,$B121)+SUMIFS('18_PER'!F:F,'18_PER'!H:H,$B121)+SUMIFS('19_SFT'!F:F,'19_SFT'!H:H,$B121)+SUMIFS('20_BRD'!F:F,'20_BRD'!H:H,$B121)+SUMIFS('21_PRF'!F:F,'21_PRF'!H:H,$B121)+SUMIFS('22_BDV'!F:F,'22_BDV'!H:H,$B121)</f>
        <v/>
      </c>
      <c r="H121" s="236">
        <f>IFERROR(G121/$G$180,"-")</f>
        <v/>
      </c>
    </row>
    <row r="122" outlineLevel="1" ht="15" customHeight="1">
      <c r="B122" s="96" t="inlineStr">
        <is>
          <t>8.06</t>
        </is>
      </c>
      <c r="C122" s="87" t="inlineStr">
        <is>
          <t>იატაკის მჭიმის სამუშაოები</t>
        </is>
      </c>
      <c r="D122" s="235">
        <f>SUMIFS('1.0_PRE'!G:G,'1.0_PRE'!#REF!,$B122)+SUMIFS('2.1_ERT'!G:G,'2.1_ERT'!#REF!,$B122)+SUMIFS('2.2_SUB'!G:G,'2.2_SUB'!N:N,$B122)+SUMIFS('2.3_STR'!G:G,'2.3_STR'!#REF!,$B122)+SUMIFS('3.1_SH&amp;C'!G:G,'3.1_SH&amp;C'!#REF!,$B122)+SUMIFS('3.2_FIN'!G:G,'3.2_FIN'!#REF!,$B122)+SUMIFS('3.3_FAC'!G:G,'3.3_FAC'!#REF!,$B122)+SUMIFS('3.4_DOR'!G:G,'3.4_DOR'!#REF!,$B122)+SUMIFS('4.1.1_HC'!G:G,'4.1.1_HC'!N:N,$B122)+SUMIFS('4.1.2_VN'!G:G,'4.1.2_VN'!N:N,$B122)+SUMIFS('4.2.1_HV'!G:G,'4.2.1_HV'!N:N,$B122)+SUMIFS('4.2.2_EL'!G:G,'4.2.2_EL'!N:N,$B122)+SUMIFS('4.2.3_GR'!G:G,'4.2.3_GR'!N:N,$B122)+SUMIFS('4.2.4_LN'!G:G,'4.2.4_LN'!N:N,$B122)+SUMIFS('4.2.5_LGT'!G:G,'4.2.5_LGT'!N:N,$B122)+SUMIFS('4.2.6_FA'!G:G,'4.2.6_FA'!N:N,$B122)+SUMIFS('4.2.7_CCTV'!G:G,'4.2.7_CCTV'!N:N,$B122)+SUMIFS('4.2.8_ITS'!G:G,'4.2.8_ITS'!N:N,$B122)+SUMIFS('4.2.9_PA'!G:G,'4.2.9_PA'!N:N,$B122)+SUMIFS('4.2.10_BMS'!G:G,'4.2.10_BMS'!N:N,$B122)+SUMIFS('4.2.11_TV'!G:G,'4.2.11_TV'!N:N,$B122)+SUMIFS('4.2.12_TEL'!G:G,'4.2.12_TEL'!N:N,$B122)+SUMIFS('4.2.13_LCK'!G:G,'4.2.13_LCK'!N:N,$B122)+SUMIFS('4.3.1_PL'!G:G,'4.3.1_PL'!N:N,$B122)+SUMIFS('4.3.2_SW'!G:G,'4.3.2_SW'!N:N,$B122)+SUMIFS('4.3.3_FF'!G:G,'4.3.3_FF'!N:N,$B122)+SUMIFS('4.3.4_DN'!G:G,'4.3.4_DN'!N:N,$B122)+SUMIFS('4.3.5_GAS'!G:G,'4.3.5_GAS'!N:N,$B122)+SUMIFS('4.4.1_VT'!G:G,'4.4.1_VT'!N:N,$B122)+SUMIFS('4.4.2_AC'!G:G,'4.4.2_AC'!N:N,$B122)+SUMIFS('5.1_FF'!G:G,'5.1_FF'!N:N,$B122)+SUMIFS('5.2_MF'!G:G,'5.2_MF'!N:N,$B122)+SUMIFS('5.3_FX'!G:G,'5.3_FX'!N:N,$B122)+SUMIFS('5.4_AL'!G:G,'5.4_AL'!N:N,$B122)+SUMIFS('5.5_EQ'!G:G,'5.5_EQ'!N:N,$B122)+SUMIFS('6.0_UT'!G:G,'6.0_UT'!N:N,$B122)+SUMIFS('7.1_HS'!G:G,'7.1_HS'!N:N,$B122)+SUMIFS('7.2_SS'!G:G,'7.2_SS'!N:N,$B122)+SUMIFS('8.0_CL'!G:G,'8.0_CL'!N:N,$B122)</f>
        <v/>
      </c>
      <c r="E122" s="235">
        <f>SUMIFS('1.0_PRE'!I:I,'1.0_PRE'!#REF!,$B122)+SUMIFS('2.1_ERT'!I:I,'2.1_ERT'!#REF!,$B122)+SUMIFS('2.2_SUB'!I:I,'2.2_SUB'!N:N,$B122)+SUMIFS('2.3_STR'!I:I,'2.3_STR'!#REF!,$B122)+SUMIFS('3.1_SH&amp;C'!I:I,'3.1_SH&amp;C'!#REF!,$B122)+SUMIFS('3.2_FIN'!I:I,'3.2_FIN'!#REF!,$B122)+SUMIFS('3.3_FAC'!I:I,'3.3_FAC'!#REF!,$B122)+SUMIFS('3.4_DOR'!I:I,'3.4_DOR'!#REF!,$B122)+SUMIFS('4.1.1_HC'!I:I,'4.1.1_HC'!N:N,$B122)+SUMIFS('4.1.2_VN'!I:I,'4.1.2_VN'!N:N,$B122)+SUMIFS('4.2.1_HV'!I:I,'4.2.1_HV'!N:N,$B122)+SUMIFS('4.2.2_EL'!I:I,'4.2.2_EL'!N:N,$B122)+SUMIFS('4.2.3_GR'!I:I,'4.2.3_GR'!N:N,$B122)+SUMIFS('4.2.4_LN'!I:I,'4.2.4_LN'!N:N,$B122)+SUMIFS('4.2.5_LGT'!I:I,'4.2.5_LGT'!N:N,$B122)+SUMIFS('4.2.6_FA'!I:I,'4.2.6_FA'!N:N,$B122)+SUMIFS('4.2.7_CCTV'!I:I,'4.2.7_CCTV'!N:N,$B122)+SUMIFS('4.2.8_ITS'!I:I,'4.2.8_ITS'!N:N,$B122)+SUMIFS('4.2.9_PA'!I:I,'4.2.9_PA'!N:N,$B122)+SUMIFS('4.2.10_BMS'!I:I,'4.2.10_BMS'!N:N,$B122)+SUMIFS('4.2.11_TV'!I:I,'4.2.11_TV'!N:N,$B122)+SUMIFS('4.2.12_TEL'!I:I,'4.2.12_TEL'!N:N,$B122)+SUMIFS('4.2.13_LCK'!I:I,'4.2.13_LCK'!N:N,$B122)+SUMIFS('4.3.1_PL'!I:I,'4.3.1_PL'!N:N,$B122)+SUMIFS('4.3.2_SW'!I:I,'4.3.2_SW'!N:N,$B122)+SUMIFS('4.3.3_FF'!I:I,'4.3.3_FF'!N:N,$B122)+SUMIFS('4.3.4_DN'!I:I,'4.3.4_DN'!N:N,$B122)+SUMIFS('4.3.5_GAS'!I:I,'4.3.5_GAS'!N:N,$B122)+SUMIFS('4.4.1_VT'!I:I,'4.4.1_VT'!N:N,$B122)+SUMIFS('4.4.2_AC'!I:I,'4.4.2_AC'!N:N,$B122)+SUMIFS('5.1_FF'!I:I,'5.1_FF'!N:N,$B122)+SUMIFS('5.2_MF'!I:I,'5.2_MF'!N:N,$B122)+SUMIFS('5.3_FX'!I:I,'5.3_FX'!N:N,$B122)+SUMIFS('5.4_AL'!I:I,'5.4_AL'!N:N,$B122)+SUMIFS('5.5_EQ'!I:I,'5.5_EQ'!N:N,$B122)+SUMIFS('6.0_UT'!I:I,'6.0_UT'!N:N,$B122)+SUMIFS('7.1_HS'!I:I,'7.1_HS'!N:N,$B122)+SUMIFS('7.2_SS'!I:I,'7.2_SS'!N:N,$B122)+SUMIFS('8.0_CL'!I:I,'8.0_CL'!N:N,$B122)</f>
        <v/>
      </c>
      <c r="F122" s="235">
        <f>SUMIFS('1.0_PRE'!K:K,'1.0_PRE'!#REF!,$B122)+SUMIFS('2.1_ERT'!K:K,'2.1_ERT'!#REF!,$B122)+SUMIFS('2.2_SUB'!K:K,'2.2_SUB'!N:N,$B122)+SUMIFS('2.3_STR'!K:K,'2.3_STR'!#REF!,$B122)+SUMIFS('3.1_SH&amp;C'!K:K,'3.1_SH&amp;C'!#REF!,$B122)+SUMIFS('3.2_FIN'!K:K,'3.2_FIN'!#REF!,$B122)+SUMIFS('3.3_FAC'!K:K,'3.3_FAC'!#REF!,$B122)+SUMIFS('3.4_DOR'!K:K,'3.4_DOR'!#REF!,$B122)+SUMIFS('4.1.1_HC'!K:K,'4.1.1_HC'!N:N,$B122)+SUMIFS('4.1.2_VN'!K:K,'4.1.2_VN'!N:N,$B122)+SUMIFS('4.2.1_HV'!K:K,'4.2.1_HV'!N:N,$B122)+SUMIFS('4.2.2_EL'!K:K,'4.2.2_EL'!N:N,$B122)+SUMIFS('4.2.3_GR'!K:K,'4.2.3_GR'!N:N,$B122)+SUMIFS('4.2.4_LN'!K:K,'4.2.4_LN'!N:N,$B122)+SUMIFS('4.2.5_LGT'!K:K,'4.2.5_LGT'!N:N,$B122)+SUMIFS('4.2.6_FA'!K:K,'4.2.6_FA'!N:N,$B122)+SUMIFS('4.2.7_CCTV'!K:K,'4.2.7_CCTV'!N:N,$B122)+SUMIFS('4.2.8_ITS'!K:K,'4.2.8_ITS'!N:N,$B122)+SUMIFS('4.2.9_PA'!K:K,'4.2.9_PA'!N:N,$B122)+SUMIFS('4.2.10_BMS'!K:K,'4.2.10_BMS'!N:N,$B122)+SUMIFS('4.2.11_TV'!K:K,'4.2.11_TV'!N:N,$B122)+SUMIFS('4.2.12_TEL'!K:K,'4.2.12_TEL'!N:N,$B122)+SUMIFS('4.2.13_LCK'!K:K,'4.2.13_LCK'!N:N,$B122)+SUMIFS('4.3.1_PL'!K:K,'4.3.1_PL'!N:N,$B122)+SUMIFS('4.3.2_SW'!K:K,'4.3.2_SW'!N:N,$B122)+SUMIFS('4.3.3_FF'!K:K,'4.3.3_FF'!N:N,$B122)+SUMIFS('4.3.4_DN'!K:K,'4.3.4_DN'!N:N,$B122)+SUMIFS('4.3.5_GAS'!K:K,'4.3.5_GAS'!N:N,$B122)+SUMIFS('4.4.1_VT'!K:K,'4.4.1_VT'!N:N,$B122)+SUMIFS('4.4.2_AC'!K:K,'4.4.2_AC'!N:N,$B122)+SUMIFS('5.1_FF'!K:K,'5.1_FF'!N:N,$B122)+SUMIFS('5.2_MF'!K:K,'5.2_MF'!N:N,$B122)+SUMIFS('5.3_FX'!K:K,'5.3_FX'!N:N,$B122)+SUMIFS('5.4_AL'!K:K,'5.4_AL'!N:N,$B122)+SUMIFS('5.5_EQ'!K:K,'5.5_EQ'!N:N,$B122)+SUMIFS('6.0_UT'!K:K,'6.0_UT'!N:N,$B122)+SUMIFS('7.1_HS'!K:K,'7.1_HS'!N:N,$B122)+SUMIFS('7.2_SS'!K:K,'7.2_SS'!N:N,$B122)+SUMIFS('8.0_CL'!K:K,'8.0_CL'!N:N,$B122)</f>
        <v/>
      </c>
      <c r="G122" s="235">
        <f>D122+E122+F122+SUMIFS('9.0_COH'!F:F,'9.0_COH'!H:H,$B122)+SUMIFS('10_LPC'!F:F,'10_LPC'!H:H,$B122)+SUMIFS('11_SRC'!F:F,'11_SRC'!H:H,$B122)+SUMIFS('12_DSG'!F:F,'12_DSG'!H:H,$B122)+SUMIFS('13_CMA'!F:F,'13_CMA'!H:H,$B122)+SUMIFS('14_PER'!F:F,'14_PER'!H:H,$B122)+SUMIFS('15_FIN'!F:F,'15_FIN'!H:H,$B122)+SUMIFS('16_MRK'!F:F,'16_MRK'!H:H,$B122)+SUMIFS('17_ADM'!F:F,'17_ADM'!H:H,$B122)+SUMIFS('18_PER'!F:F,'18_PER'!H:H,$B122)+SUMIFS('19_SFT'!F:F,'19_SFT'!H:H,$B122)+SUMIFS('20_BRD'!F:F,'20_BRD'!H:H,$B122)+SUMIFS('21_PRF'!F:F,'21_PRF'!H:H,$B122)+SUMIFS('22_BDV'!F:F,'22_BDV'!H:H,$B122)</f>
        <v/>
      </c>
      <c r="H122" s="236">
        <f>IFERROR(G122/$G$180,"-")</f>
        <v/>
      </c>
    </row>
    <row r="123" outlineLevel="1" ht="15" customHeight="1">
      <c r="B123" s="96" t="inlineStr">
        <is>
          <t>8.07</t>
        </is>
      </c>
      <c r="C123" s="87" t="inlineStr">
        <is>
          <t>მოპირკეთება (ბათქაში)</t>
        </is>
      </c>
      <c r="D123" s="235">
        <f>SUMIFS('1.0_PRE'!G:G,'1.0_PRE'!#REF!,$B123)+SUMIFS('2.1_ERT'!G:G,'2.1_ERT'!#REF!,$B123)+SUMIFS('2.2_SUB'!G:G,'2.2_SUB'!N:N,$B123)+SUMIFS('2.3_STR'!G:G,'2.3_STR'!#REF!,$B123)+SUMIFS('3.1_SH&amp;C'!G:G,'3.1_SH&amp;C'!#REF!,$B123)+SUMIFS('3.2_FIN'!G:G,'3.2_FIN'!#REF!,$B123)+SUMIFS('3.3_FAC'!G:G,'3.3_FAC'!#REF!,$B123)+SUMIFS('3.4_DOR'!G:G,'3.4_DOR'!#REF!,$B123)+SUMIFS('4.1.1_HC'!G:G,'4.1.1_HC'!N:N,$B123)+SUMIFS('4.1.2_VN'!G:G,'4.1.2_VN'!N:N,$B123)+SUMIFS('4.2.1_HV'!G:G,'4.2.1_HV'!N:N,$B123)+SUMIFS('4.2.2_EL'!G:G,'4.2.2_EL'!N:N,$B123)+SUMIFS('4.2.3_GR'!G:G,'4.2.3_GR'!N:N,$B123)+SUMIFS('4.2.4_LN'!G:G,'4.2.4_LN'!N:N,$B123)+SUMIFS('4.2.5_LGT'!G:G,'4.2.5_LGT'!N:N,$B123)+SUMIFS('4.2.6_FA'!G:G,'4.2.6_FA'!N:N,$B123)+SUMIFS('4.2.7_CCTV'!G:G,'4.2.7_CCTV'!N:N,$B123)+SUMIFS('4.2.8_ITS'!G:G,'4.2.8_ITS'!N:N,$B123)+SUMIFS('4.2.9_PA'!G:G,'4.2.9_PA'!N:N,$B123)+SUMIFS('4.2.10_BMS'!G:G,'4.2.10_BMS'!N:N,$B123)+SUMIFS('4.2.11_TV'!G:G,'4.2.11_TV'!N:N,$B123)+SUMIFS('4.2.12_TEL'!G:G,'4.2.12_TEL'!N:N,$B123)+SUMIFS('4.2.13_LCK'!G:G,'4.2.13_LCK'!N:N,$B123)+SUMIFS('4.3.1_PL'!G:G,'4.3.1_PL'!N:N,$B123)+SUMIFS('4.3.2_SW'!G:G,'4.3.2_SW'!N:N,$B123)+SUMIFS('4.3.3_FF'!G:G,'4.3.3_FF'!N:N,$B123)+SUMIFS('4.3.4_DN'!G:G,'4.3.4_DN'!N:N,$B123)+SUMIFS('4.3.5_GAS'!G:G,'4.3.5_GAS'!N:N,$B123)+SUMIFS('4.4.1_VT'!G:G,'4.4.1_VT'!N:N,$B123)+SUMIFS('4.4.2_AC'!G:G,'4.4.2_AC'!N:N,$B123)+SUMIFS('5.1_FF'!G:G,'5.1_FF'!N:N,$B123)+SUMIFS('5.2_MF'!G:G,'5.2_MF'!N:N,$B123)+SUMIFS('5.3_FX'!G:G,'5.3_FX'!N:N,$B123)+SUMIFS('5.4_AL'!G:G,'5.4_AL'!N:N,$B123)+SUMIFS('5.5_EQ'!G:G,'5.5_EQ'!N:N,$B123)+SUMIFS('6.0_UT'!G:G,'6.0_UT'!N:N,$B123)+SUMIFS('7.1_HS'!G:G,'7.1_HS'!N:N,$B123)+SUMIFS('7.2_SS'!G:G,'7.2_SS'!N:N,$B123)+SUMIFS('8.0_CL'!G:G,'8.0_CL'!N:N,$B123)</f>
        <v/>
      </c>
      <c r="E123" s="235">
        <f>SUMIFS('1.0_PRE'!I:I,'1.0_PRE'!#REF!,$B123)+SUMIFS('2.1_ERT'!I:I,'2.1_ERT'!#REF!,$B123)+SUMIFS('2.2_SUB'!I:I,'2.2_SUB'!N:N,$B123)+SUMIFS('2.3_STR'!I:I,'2.3_STR'!#REF!,$B123)+SUMIFS('3.1_SH&amp;C'!I:I,'3.1_SH&amp;C'!#REF!,$B123)+SUMIFS('3.2_FIN'!I:I,'3.2_FIN'!#REF!,$B123)+SUMIFS('3.3_FAC'!I:I,'3.3_FAC'!#REF!,$B123)+SUMIFS('3.4_DOR'!I:I,'3.4_DOR'!#REF!,$B123)+SUMIFS('4.1.1_HC'!I:I,'4.1.1_HC'!N:N,$B123)+SUMIFS('4.1.2_VN'!I:I,'4.1.2_VN'!N:N,$B123)+SUMIFS('4.2.1_HV'!I:I,'4.2.1_HV'!N:N,$B123)+SUMIFS('4.2.2_EL'!I:I,'4.2.2_EL'!N:N,$B123)+SUMIFS('4.2.3_GR'!I:I,'4.2.3_GR'!N:N,$B123)+SUMIFS('4.2.4_LN'!I:I,'4.2.4_LN'!N:N,$B123)+SUMIFS('4.2.5_LGT'!I:I,'4.2.5_LGT'!N:N,$B123)+SUMIFS('4.2.6_FA'!I:I,'4.2.6_FA'!N:N,$B123)+SUMIFS('4.2.7_CCTV'!I:I,'4.2.7_CCTV'!N:N,$B123)+SUMIFS('4.2.8_ITS'!I:I,'4.2.8_ITS'!N:N,$B123)+SUMIFS('4.2.9_PA'!I:I,'4.2.9_PA'!N:N,$B123)+SUMIFS('4.2.10_BMS'!I:I,'4.2.10_BMS'!N:N,$B123)+SUMIFS('4.2.11_TV'!I:I,'4.2.11_TV'!N:N,$B123)+SUMIFS('4.2.12_TEL'!I:I,'4.2.12_TEL'!N:N,$B123)+SUMIFS('4.2.13_LCK'!I:I,'4.2.13_LCK'!N:N,$B123)+SUMIFS('4.3.1_PL'!I:I,'4.3.1_PL'!N:N,$B123)+SUMIFS('4.3.2_SW'!I:I,'4.3.2_SW'!N:N,$B123)+SUMIFS('4.3.3_FF'!I:I,'4.3.3_FF'!N:N,$B123)+SUMIFS('4.3.4_DN'!I:I,'4.3.4_DN'!N:N,$B123)+SUMIFS('4.3.5_GAS'!I:I,'4.3.5_GAS'!N:N,$B123)+SUMIFS('4.4.1_VT'!I:I,'4.4.1_VT'!N:N,$B123)+SUMIFS('4.4.2_AC'!I:I,'4.4.2_AC'!N:N,$B123)+SUMIFS('5.1_FF'!I:I,'5.1_FF'!N:N,$B123)+SUMIFS('5.2_MF'!I:I,'5.2_MF'!N:N,$B123)+SUMIFS('5.3_FX'!I:I,'5.3_FX'!N:N,$B123)+SUMIFS('5.4_AL'!I:I,'5.4_AL'!N:N,$B123)+SUMIFS('5.5_EQ'!I:I,'5.5_EQ'!N:N,$B123)+SUMIFS('6.0_UT'!I:I,'6.0_UT'!N:N,$B123)+SUMIFS('7.1_HS'!I:I,'7.1_HS'!N:N,$B123)+SUMIFS('7.2_SS'!I:I,'7.2_SS'!N:N,$B123)+SUMIFS('8.0_CL'!I:I,'8.0_CL'!N:N,$B123)</f>
        <v/>
      </c>
      <c r="F123" s="235">
        <f>SUMIFS('1.0_PRE'!K:K,'1.0_PRE'!#REF!,$B123)+SUMIFS('2.1_ERT'!K:K,'2.1_ERT'!#REF!,$B123)+SUMIFS('2.2_SUB'!K:K,'2.2_SUB'!N:N,$B123)+SUMIFS('2.3_STR'!K:K,'2.3_STR'!#REF!,$B123)+SUMIFS('3.1_SH&amp;C'!K:K,'3.1_SH&amp;C'!#REF!,$B123)+SUMIFS('3.2_FIN'!K:K,'3.2_FIN'!#REF!,$B123)+SUMIFS('3.3_FAC'!K:K,'3.3_FAC'!#REF!,$B123)+SUMIFS('3.4_DOR'!K:K,'3.4_DOR'!#REF!,$B123)+SUMIFS('4.1.1_HC'!K:K,'4.1.1_HC'!N:N,$B123)+SUMIFS('4.1.2_VN'!K:K,'4.1.2_VN'!N:N,$B123)+SUMIFS('4.2.1_HV'!K:K,'4.2.1_HV'!N:N,$B123)+SUMIFS('4.2.2_EL'!K:K,'4.2.2_EL'!N:N,$B123)+SUMIFS('4.2.3_GR'!K:K,'4.2.3_GR'!N:N,$B123)+SUMIFS('4.2.4_LN'!K:K,'4.2.4_LN'!N:N,$B123)+SUMIFS('4.2.5_LGT'!K:K,'4.2.5_LGT'!N:N,$B123)+SUMIFS('4.2.6_FA'!K:K,'4.2.6_FA'!N:N,$B123)+SUMIFS('4.2.7_CCTV'!K:K,'4.2.7_CCTV'!N:N,$B123)+SUMIFS('4.2.8_ITS'!K:K,'4.2.8_ITS'!N:N,$B123)+SUMIFS('4.2.9_PA'!K:K,'4.2.9_PA'!N:N,$B123)+SUMIFS('4.2.10_BMS'!K:K,'4.2.10_BMS'!N:N,$B123)+SUMIFS('4.2.11_TV'!K:K,'4.2.11_TV'!N:N,$B123)+SUMIFS('4.2.12_TEL'!K:K,'4.2.12_TEL'!N:N,$B123)+SUMIFS('4.2.13_LCK'!K:K,'4.2.13_LCK'!N:N,$B123)+SUMIFS('4.3.1_PL'!K:K,'4.3.1_PL'!N:N,$B123)+SUMIFS('4.3.2_SW'!K:K,'4.3.2_SW'!N:N,$B123)+SUMIFS('4.3.3_FF'!K:K,'4.3.3_FF'!N:N,$B123)+SUMIFS('4.3.4_DN'!K:K,'4.3.4_DN'!N:N,$B123)+SUMIFS('4.3.5_GAS'!K:K,'4.3.5_GAS'!N:N,$B123)+SUMIFS('4.4.1_VT'!K:K,'4.4.1_VT'!N:N,$B123)+SUMIFS('4.4.2_AC'!K:K,'4.4.2_AC'!N:N,$B123)+SUMIFS('5.1_FF'!K:K,'5.1_FF'!N:N,$B123)+SUMIFS('5.2_MF'!K:K,'5.2_MF'!N:N,$B123)+SUMIFS('5.3_FX'!K:K,'5.3_FX'!N:N,$B123)+SUMIFS('5.4_AL'!K:K,'5.4_AL'!N:N,$B123)+SUMIFS('5.5_EQ'!K:K,'5.5_EQ'!N:N,$B123)+SUMIFS('6.0_UT'!K:K,'6.0_UT'!N:N,$B123)+SUMIFS('7.1_HS'!K:K,'7.1_HS'!N:N,$B123)+SUMIFS('7.2_SS'!K:K,'7.2_SS'!N:N,$B123)+SUMIFS('8.0_CL'!K:K,'8.0_CL'!N:N,$B123)</f>
        <v/>
      </c>
      <c r="G123" s="235">
        <f>D123+E123+F123+SUMIFS('9.0_COH'!F:F,'9.0_COH'!H:H,$B123)+SUMIFS('10_LPC'!F:F,'10_LPC'!H:H,$B123)+SUMIFS('11_SRC'!F:F,'11_SRC'!H:H,$B123)+SUMIFS('12_DSG'!F:F,'12_DSG'!H:H,$B123)+SUMIFS('13_CMA'!F:F,'13_CMA'!H:H,$B123)+SUMIFS('14_PER'!F:F,'14_PER'!H:H,$B123)+SUMIFS('15_FIN'!F:F,'15_FIN'!H:H,$B123)+SUMIFS('16_MRK'!F:F,'16_MRK'!H:H,$B123)+SUMIFS('17_ADM'!F:F,'17_ADM'!H:H,$B123)+SUMIFS('18_PER'!F:F,'18_PER'!H:H,$B123)+SUMIFS('19_SFT'!F:F,'19_SFT'!H:H,$B123)+SUMIFS('20_BRD'!F:F,'20_BRD'!H:H,$B123)+SUMIFS('21_PRF'!F:F,'21_PRF'!H:H,$B123)+SUMIFS('22_BDV'!F:F,'22_BDV'!H:H,$B123)</f>
        <v/>
      </c>
      <c r="H123" s="236">
        <f>IFERROR(G123/$G$180,"-")</f>
        <v/>
      </c>
    </row>
    <row r="124" outlineLevel="1" ht="15" customHeight="1">
      <c r="B124" s="96" t="inlineStr">
        <is>
          <t>8.08</t>
        </is>
      </c>
      <c r="C124" s="87" t="inlineStr">
        <is>
          <t>სპეც. ტექნიკა/ტრანსპორტირება</t>
        </is>
      </c>
      <c r="D124" s="235">
        <f>SUMIFS('1.0_PRE'!G:G,'1.0_PRE'!#REF!,$B124)+SUMIFS('2.1_ERT'!G:G,'2.1_ERT'!#REF!,$B124)+SUMIFS('2.2_SUB'!G:G,'2.2_SUB'!N:N,$B124)+SUMIFS('2.3_STR'!G:G,'2.3_STR'!#REF!,$B124)+SUMIFS('3.1_SH&amp;C'!G:G,'3.1_SH&amp;C'!#REF!,$B124)+SUMIFS('3.2_FIN'!G:G,'3.2_FIN'!#REF!,$B124)+SUMIFS('3.3_FAC'!G:G,'3.3_FAC'!#REF!,$B124)+SUMIFS('3.4_DOR'!G:G,'3.4_DOR'!#REF!,$B124)+SUMIFS('4.1.1_HC'!G:G,'4.1.1_HC'!N:N,$B124)+SUMIFS('4.1.2_VN'!G:G,'4.1.2_VN'!N:N,$B124)+SUMIFS('4.2.1_HV'!G:G,'4.2.1_HV'!N:N,$B124)+SUMIFS('4.2.2_EL'!G:G,'4.2.2_EL'!N:N,$B124)+SUMIFS('4.2.3_GR'!G:G,'4.2.3_GR'!N:N,$B124)+SUMIFS('4.2.4_LN'!G:G,'4.2.4_LN'!N:N,$B124)+SUMIFS('4.2.5_LGT'!G:G,'4.2.5_LGT'!N:N,$B124)+SUMIFS('4.2.6_FA'!G:G,'4.2.6_FA'!N:N,$B124)+SUMIFS('4.2.7_CCTV'!G:G,'4.2.7_CCTV'!N:N,$B124)+SUMIFS('4.2.8_ITS'!G:G,'4.2.8_ITS'!N:N,$B124)+SUMIFS('4.2.9_PA'!G:G,'4.2.9_PA'!N:N,$B124)+SUMIFS('4.2.10_BMS'!G:G,'4.2.10_BMS'!N:N,$B124)+SUMIFS('4.2.11_TV'!G:G,'4.2.11_TV'!N:N,$B124)+SUMIFS('4.2.12_TEL'!G:G,'4.2.12_TEL'!N:N,$B124)+SUMIFS('4.2.13_LCK'!G:G,'4.2.13_LCK'!N:N,$B124)+SUMIFS('4.3.1_PL'!G:G,'4.3.1_PL'!N:N,$B124)+SUMIFS('4.3.2_SW'!G:G,'4.3.2_SW'!N:N,$B124)+SUMIFS('4.3.3_FF'!G:G,'4.3.3_FF'!N:N,$B124)+SUMIFS('4.3.4_DN'!G:G,'4.3.4_DN'!N:N,$B124)+SUMIFS('4.3.5_GAS'!G:G,'4.3.5_GAS'!N:N,$B124)+SUMIFS('4.4.1_VT'!G:G,'4.4.1_VT'!N:N,$B124)+SUMIFS('4.4.2_AC'!G:G,'4.4.2_AC'!N:N,$B124)+SUMIFS('5.1_FF'!G:G,'5.1_FF'!N:N,$B124)+SUMIFS('5.2_MF'!G:G,'5.2_MF'!N:N,$B124)+SUMIFS('5.3_FX'!G:G,'5.3_FX'!N:N,$B124)+SUMIFS('5.4_AL'!G:G,'5.4_AL'!N:N,$B124)+SUMIFS('5.5_EQ'!G:G,'5.5_EQ'!N:N,$B124)+SUMIFS('6.0_UT'!G:G,'6.0_UT'!N:N,$B124)+SUMIFS('7.1_HS'!G:G,'7.1_HS'!N:N,$B124)+SUMIFS('7.2_SS'!G:G,'7.2_SS'!N:N,$B124)+SUMIFS('8.0_CL'!G:G,'8.0_CL'!N:N,$B124)</f>
        <v/>
      </c>
      <c r="E124" s="235">
        <f>SUMIFS('1.0_PRE'!I:I,'1.0_PRE'!#REF!,$B124)+SUMIFS('2.1_ERT'!I:I,'2.1_ERT'!#REF!,$B124)+SUMIFS('2.2_SUB'!I:I,'2.2_SUB'!N:N,$B124)+SUMIFS('2.3_STR'!I:I,'2.3_STR'!#REF!,$B124)+SUMIFS('3.1_SH&amp;C'!I:I,'3.1_SH&amp;C'!#REF!,$B124)+SUMIFS('3.2_FIN'!I:I,'3.2_FIN'!#REF!,$B124)+SUMIFS('3.3_FAC'!I:I,'3.3_FAC'!#REF!,$B124)+SUMIFS('3.4_DOR'!I:I,'3.4_DOR'!#REF!,$B124)+SUMIFS('4.1.1_HC'!I:I,'4.1.1_HC'!N:N,$B124)+SUMIFS('4.1.2_VN'!I:I,'4.1.2_VN'!N:N,$B124)+SUMIFS('4.2.1_HV'!I:I,'4.2.1_HV'!N:N,$B124)+SUMIFS('4.2.2_EL'!I:I,'4.2.2_EL'!N:N,$B124)+SUMIFS('4.2.3_GR'!I:I,'4.2.3_GR'!N:N,$B124)+SUMIFS('4.2.4_LN'!I:I,'4.2.4_LN'!N:N,$B124)+SUMIFS('4.2.5_LGT'!I:I,'4.2.5_LGT'!N:N,$B124)+SUMIFS('4.2.6_FA'!I:I,'4.2.6_FA'!N:N,$B124)+SUMIFS('4.2.7_CCTV'!I:I,'4.2.7_CCTV'!N:N,$B124)+SUMIFS('4.2.8_ITS'!I:I,'4.2.8_ITS'!N:N,$B124)+SUMIFS('4.2.9_PA'!I:I,'4.2.9_PA'!N:N,$B124)+SUMIFS('4.2.10_BMS'!I:I,'4.2.10_BMS'!N:N,$B124)+SUMIFS('4.2.11_TV'!I:I,'4.2.11_TV'!N:N,$B124)+SUMIFS('4.2.12_TEL'!I:I,'4.2.12_TEL'!N:N,$B124)+SUMIFS('4.2.13_LCK'!I:I,'4.2.13_LCK'!N:N,$B124)+SUMIFS('4.3.1_PL'!I:I,'4.3.1_PL'!N:N,$B124)+SUMIFS('4.3.2_SW'!I:I,'4.3.2_SW'!N:N,$B124)+SUMIFS('4.3.3_FF'!I:I,'4.3.3_FF'!N:N,$B124)+SUMIFS('4.3.4_DN'!I:I,'4.3.4_DN'!N:N,$B124)+SUMIFS('4.3.5_GAS'!I:I,'4.3.5_GAS'!N:N,$B124)+SUMIFS('4.4.1_VT'!I:I,'4.4.1_VT'!N:N,$B124)+SUMIFS('4.4.2_AC'!I:I,'4.4.2_AC'!N:N,$B124)+SUMIFS('5.1_FF'!I:I,'5.1_FF'!N:N,$B124)+SUMIFS('5.2_MF'!I:I,'5.2_MF'!N:N,$B124)+SUMIFS('5.3_FX'!I:I,'5.3_FX'!N:N,$B124)+SUMIFS('5.4_AL'!I:I,'5.4_AL'!N:N,$B124)+SUMIFS('5.5_EQ'!I:I,'5.5_EQ'!N:N,$B124)+SUMIFS('6.0_UT'!I:I,'6.0_UT'!N:N,$B124)+SUMIFS('7.1_HS'!I:I,'7.1_HS'!N:N,$B124)+SUMIFS('7.2_SS'!I:I,'7.2_SS'!N:N,$B124)+SUMIFS('8.0_CL'!I:I,'8.0_CL'!N:N,$B124)</f>
        <v/>
      </c>
      <c r="F124" s="235">
        <f>SUMIFS('1.0_PRE'!K:K,'1.0_PRE'!#REF!,$B124)+SUMIFS('2.1_ERT'!K:K,'2.1_ERT'!#REF!,$B124)+SUMIFS('2.2_SUB'!K:K,'2.2_SUB'!N:N,$B124)+SUMIFS('2.3_STR'!K:K,'2.3_STR'!#REF!,$B124)+SUMIFS('3.1_SH&amp;C'!K:K,'3.1_SH&amp;C'!#REF!,$B124)+SUMIFS('3.2_FIN'!K:K,'3.2_FIN'!#REF!,$B124)+SUMIFS('3.3_FAC'!K:K,'3.3_FAC'!#REF!,$B124)+SUMIFS('3.4_DOR'!K:K,'3.4_DOR'!#REF!,$B124)+SUMIFS('4.1.1_HC'!K:K,'4.1.1_HC'!N:N,$B124)+SUMIFS('4.1.2_VN'!K:K,'4.1.2_VN'!N:N,$B124)+SUMIFS('4.2.1_HV'!K:K,'4.2.1_HV'!N:N,$B124)+SUMIFS('4.2.2_EL'!K:K,'4.2.2_EL'!N:N,$B124)+SUMIFS('4.2.3_GR'!K:K,'4.2.3_GR'!N:N,$B124)+SUMIFS('4.2.4_LN'!K:K,'4.2.4_LN'!N:N,$B124)+SUMIFS('4.2.5_LGT'!K:K,'4.2.5_LGT'!N:N,$B124)+SUMIFS('4.2.6_FA'!K:K,'4.2.6_FA'!N:N,$B124)+SUMIFS('4.2.7_CCTV'!K:K,'4.2.7_CCTV'!N:N,$B124)+SUMIFS('4.2.8_ITS'!K:K,'4.2.8_ITS'!N:N,$B124)+SUMIFS('4.2.9_PA'!K:K,'4.2.9_PA'!N:N,$B124)+SUMIFS('4.2.10_BMS'!K:K,'4.2.10_BMS'!N:N,$B124)+SUMIFS('4.2.11_TV'!K:K,'4.2.11_TV'!N:N,$B124)+SUMIFS('4.2.12_TEL'!K:K,'4.2.12_TEL'!N:N,$B124)+SUMIFS('4.2.13_LCK'!K:K,'4.2.13_LCK'!N:N,$B124)+SUMIFS('4.3.1_PL'!K:K,'4.3.1_PL'!N:N,$B124)+SUMIFS('4.3.2_SW'!K:K,'4.3.2_SW'!N:N,$B124)+SUMIFS('4.3.3_FF'!K:K,'4.3.3_FF'!N:N,$B124)+SUMIFS('4.3.4_DN'!K:K,'4.3.4_DN'!N:N,$B124)+SUMIFS('4.3.5_GAS'!K:K,'4.3.5_GAS'!N:N,$B124)+SUMIFS('4.4.1_VT'!K:K,'4.4.1_VT'!N:N,$B124)+SUMIFS('4.4.2_AC'!K:K,'4.4.2_AC'!N:N,$B124)+SUMIFS('5.1_FF'!K:K,'5.1_FF'!N:N,$B124)+SUMIFS('5.2_MF'!K:K,'5.2_MF'!N:N,$B124)+SUMIFS('5.3_FX'!K:K,'5.3_FX'!N:N,$B124)+SUMIFS('5.4_AL'!K:K,'5.4_AL'!N:N,$B124)+SUMIFS('5.5_EQ'!K:K,'5.5_EQ'!N:N,$B124)+SUMIFS('6.0_UT'!K:K,'6.0_UT'!N:N,$B124)+SUMIFS('7.1_HS'!K:K,'7.1_HS'!N:N,$B124)+SUMIFS('7.2_SS'!K:K,'7.2_SS'!N:N,$B124)+SUMIFS('8.0_CL'!K:K,'8.0_CL'!N:N,$B124)</f>
        <v/>
      </c>
      <c r="G124" s="235">
        <f>D124+E124+F124+SUMIFS('9.0_COH'!F:F,'9.0_COH'!H:H,$B124)+SUMIFS('10_LPC'!F:F,'10_LPC'!H:H,$B124)+SUMIFS('11_SRC'!F:F,'11_SRC'!H:H,$B124)+SUMIFS('12_DSG'!F:F,'12_DSG'!H:H,$B124)+SUMIFS('13_CMA'!F:F,'13_CMA'!H:H,$B124)+SUMIFS('14_PER'!F:F,'14_PER'!H:H,$B124)+SUMIFS('15_FIN'!F:F,'15_FIN'!H:H,$B124)+SUMIFS('16_MRK'!F:F,'16_MRK'!H:H,$B124)+SUMIFS('17_ADM'!F:F,'17_ADM'!H:H,$B124)+SUMIFS('18_PER'!F:F,'18_PER'!H:H,$B124)+SUMIFS('19_SFT'!F:F,'19_SFT'!H:H,$B124)+SUMIFS('20_BRD'!F:F,'20_BRD'!H:H,$B124)+SUMIFS('21_PRF'!F:F,'21_PRF'!H:H,$B124)+SUMIFS('22_BDV'!F:F,'22_BDV'!H:H,$B124)</f>
        <v/>
      </c>
      <c r="H124" s="236">
        <f>IFERROR(G124/$G$180,"-")</f>
        <v/>
      </c>
    </row>
    <row r="125" outlineLevel="1" ht="15" customHeight="1">
      <c r="B125" s="96" t="inlineStr">
        <is>
          <t>8.09</t>
        </is>
      </c>
      <c r="C125" s="87" t="inlineStr">
        <is>
          <t>ინსტრუმენტები და ძირითადი საშუალებები</t>
        </is>
      </c>
      <c r="D125" s="235">
        <f>SUMIFS('1.0_PRE'!G:G,'1.0_PRE'!#REF!,$B125)+SUMIFS('2.1_ERT'!G:G,'2.1_ERT'!#REF!,$B125)+SUMIFS('2.2_SUB'!G:G,'2.2_SUB'!N:N,$B125)+SUMIFS('2.3_STR'!G:G,'2.3_STR'!#REF!,$B125)+SUMIFS('3.1_SH&amp;C'!G:G,'3.1_SH&amp;C'!#REF!,$B125)+SUMIFS('3.2_FIN'!G:G,'3.2_FIN'!#REF!,$B125)+SUMIFS('3.3_FAC'!G:G,'3.3_FAC'!#REF!,$B125)+SUMIFS('3.4_DOR'!G:G,'3.4_DOR'!#REF!,$B125)+SUMIFS('4.1.1_HC'!G:G,'4.1.1_HC'!N:N,$B125)+SUMIFS('4.1.2_VN'!G:G,'4.1.2_VN'!N:N,$B125)+SUMIFS('4.2.1_HV'!G:G,'4.2.1_HV'!N:N,$B125)+SUMIFS('4.2.2_EL'!G:G,'4.2.2_EL'!N:N,$B125)+SUMIFS('4.2.3_GR'!G:G,'4.2.3_GR'!N:N,$B125)+SUMIFS('4.2.4_LN'!G:G,'4.2.4_LN'!N:N,$B125)+SUMIFS('4.2.5_LGT'!G:G,'4.2.5_LGT'!N:N,$B125)+SUMIFS('4.2.6_FA'!G:G,'4.2.6_FA'!N:N,$B125)+SUMIFS('4.2.7_CCTV'!G:G,'4.2.7_CCTV'!N:N,$B125)+SUMIFS('4.2.8_ITS'!G:G,'4.2.8_ITS'!N:N,$B125)+SUMIFS('4.2.9_PA'!G:G,'4.2.9_PA'!N:N,$B125)+SUMIFS('4.2.10_BMS'!G:G,'4.2.10_BMS'!N:N,$B125)+SUMIFS('4.2.11_TV'!G:G,'4.2.11_TV'!N:N,$B125)+SUMIFS('4.2.12_TEL'!G:G,'4.2.12_TEL'!N:N,$B125)+SUMIFS('4.2.13_LCK'!G:G,'4.2.13_LCK'!N:N,$B125)+SUMIFS('4.3.1_PL'!G:G,'4.3.1_PL'!N:N,$B125)+SUMIFS('4.3.2_SW'!G:G,'4.3.2_SW'!N:N,$B125)+SUMIFS('4.3.3_FF'!G:G,'4.3.3_FF'!N:N,$B125)+SUMIFS('4.3.4_DN'!G:G,'4.3.4_DN'!N:N,$B125)+SUMIFS('4.3.5_GAS'!G:G,'4.3.5_GAS'!N:N,$B125)+SUMIFS('4.4.1_VT'!G:G,'4.4.1_VT'!N:N,$B125)+SUMIFS('4.4.2_AC'!G:G,'4.4.2_AC'!N:N,$B125)+SUMIFS('5.1_FF'!G:G,'5.1_FF'!N:N,$B125)+SUMIFS('5.2_MF'!G:G,'5.2_MF'!N:N,$B125)+SUMIFS('5.3_FX'!G:G,'5.3_FX'!N:N,$B125)+SUMIFS('5.4_AL'!G:G,'5.4_AL'!N:N,$B125)+SUMIFS('5.5_EQ'!G:G,'5.5_EQ'!N:N,$B125)+SUMIFS('6.0_UT'!G:G,'6.0_UT'!N:N,$B125)+SUMIFS('7.1_HS'!G:G,'7.1_HS'!N:N,$B125)+SUMIFS('7.2_SS'!G:G,'7.2_SS'!N:N,$B125)+SUMIFS('8.0_CL'!G:G,'8.0_CL'!N:N,$B125)</f>
        <v/>
      </c>
      <c r="E125" s="235">
        <f>SUMIFS('1.0_PRE'!I:I,'1.0_PRE'!#REF!,$B125)+SUMIFS('2.1_ERT'!I:I,'2.1_ERT'!#REF!,$B125)+SUMIFS('2.2_SUB'!I:I,'2.2_SUB'!N:N,$B125)+SUMIFS('2.3_STR'!I:I,'2.3_STR'!#REF!,$B125)+SUMIFS('3.1_SH&amp;C'!I:I,'3.1_SH&amp;C'!#REF!,$B125)+SUMIFS('3.2_FIN'!I:I,'3.2_FIN'!#REF!,$B125)+SUMIFS('3.3_FAC'!I:I,'3.3_FAC'!#REF!,$B125)+SUMIFS('3.4_DOR'!I:I,'3.4_DOR'!#REF!,$B125)+SUMIFS('4.1.1_HC'!I:I,'4.1.1_HC'!N:N,$B125)+SUMIFS('4.1.2_VN'!I:I,'4.1.2_VN'!N:N,$B125)+SUMIFS('4.2.1_HV'!I:I,'4.2.1_HV'!N:N,$B125)+SUMIFS('4.2.2_EL'!I:I,'4.2.2_EL'!N:N,$B125)+SUMIFS('4.2.3_GR'!I:I,'4.2.3_GR'!N:N,$B125)+SUMIFS('4.2.4_LN'!I:I,'4.2.4_LN'!N:N,$B125)+SUMIFS('4.2.5_LGT'!I:I,'4.2.5_LGT'!N:N,$B125)+SUMIFS('4.2.6_FA'!I:I,'4.2.6_FA'!N:N,$B125)+SUMIFS('4.2.7_CCTV'!I:I,'4.2.7_CCTV'!N:N,$B125)+SUMIFS('4.2.8_ITS'!I:I,'4.2.8_ITS'!N:N,$B125)+SUMIFS('4.2.9_PA'!I:I,'4.2.9_PA'!N:N,$B125)+SUMIFS('4.2.10_BMS'!I:I,'4.2.10_BMS'!N:N,$B125)+SUMIFS('4.2.11_TV'!I:I,'4.2.11_TV'!N:N,$B125)+SUMIFS('4.2.12_TEL'!I:I,'4.2.12_TEL'!N:N,$B125)+SUMIFS('4.2.13_LCK'!I:I,'4.2.13_LCK'!N:N,$B125)+SUMIFS('4.3.1_PL'!I:I,'4.3.1_PL'!N:N,$B125)+SUMIFS('4.3.2_SW'!I:I,'4.3.2_SW'!N:N,$B125)+SUMIFS('4.3.3_FF'!I:I,'4.3.3_FF'!N:N,$B125)+SUMIFS('4.3.4_DN'!I:I,'4.3.4_DN'!N:N,$B125)+SUMIFS('4.3.5_GAS'!I:I,'4.3.5_GAS'!N:N,$B125)+SUMIFS('4.4.1_VT'!I:I,'4.4.1_VT'!N:N,$B125)+SUMIFS('4.4.2_AC'!I:I,'4.4.2_AC'!N:N,$B125)+SUMIFS('5.1_FF'!I:I,'5.1_FF'!N:N,$B125)+SUMIFS('5.2_MF'!I:I,'5.2_MF'!N:N,$B125)+SUMIFS('5.3_FX'!I:I,'5.3_FX'!N:N,$B125)+SUMIFS('5.4_AL'!I:I,'5.4_AL'!N:N,$B125)+SUMIFS('5.5_EQ'!I:I,'5.5_EQ'!N:N,$B125)+SUMIFS('6.0_UT'!I:I,'6.0_UT'!N:N,$B125)+SUMIFS('7.1_HS'!I:I,'7.1_HS'!N:N,$B125)+SUMIFS('7.2_SS'!I:I,'7.2_SS'!N:N,$B125)+SUMIFS('8.0_CL'!I:I,'8.0_CL'!N:N,$B125)</f>
        <v/>
      </c>
      <c r="F125" s="235">
        <f>SUMIFS('1.0_PRE'!K:K,'1.0_PRE'!#REF!,$B125)+SUMIFS('2.1_ERT'!K:K,'2.1_ERT'!#REF!,$B125)+SUMIFS('2.2_SUB'!K:K,'2.2_SUB'!N:N,$B125)+SUMIFS('2.3_STR'!K:K,'2.3_STR'!#REF!,$B125)+SUMIFS('3.1_SH&amp;C'!K:K,'3.1_SH&amp;C'!#REF!,$B125)+SUMIFS('3.2_FIN'!K:K,'3.2_FIN'!#REF!,$B125)+SUMIFS('3.3_FAC'!K:K,'3.3_FAC'!#REF!,$B125)+SUMIFS('3.4_DOR'!K:K,'3.4_DOR'!#REF!,$B125)+SUMIFS('4.1.1_HC'!K:K,'4.1.1_HC'!N:N,$B125)+SUMIFS('4.1.2_VN'!K:K,'4.1.2_VN'!N:N,$B125)+SUMIFS('4.2.1_HV'!K:K,'4.2.1_HV'!N:N,$B125)+SUMIFS('4.2.2_EL'!K:K,'4.2.2_EL'!N:N,$B125)+SUMIFS('4.2.3_GR'!K:K,'4.2.3_GR'!N:N,$B125)+SUMIFS('4.2.4_LN'!K:K,'4.2.4_LN'!N:N,$B125)+SUMIFS('4.2.5_LGT'!K:K,'4.2.5_LGT'!N:N,$B125)+SUMIFS('4.2.6_FA'!K:K,'4.2.6_FA'!N:N,$B125)+SUMIFS('4.2.7_CCTV'!K:K,'4.2.7_CCTV'!N:N,$B125)+SUMIFS('4.2.8_ITS'!K:K,'4.2.8_ITS'!N:N,$B125)+SUMIFS('4.2.9_PA'!K:K,'4.2.9_PA'!N:N,$B125)+SUMIFS('4.2.10_BMS'!K:K,'4.2.10_BMS'!N:N,$B125)+SUMIFS('4.2.11_TV'!K:K,'4.2.11_TV'!N:N,$B125)+SUMIFS('4.2.12_TEL'!K:K,'4.2.12_TEL'!N:N,$B125)+SUMIFS('4.2.13_LCK'!K:K,'4.2.13_LCK'!N:N,$B125)+SUMIFS('4.3.1_PL'!K:K,'4.3.1_PL'!N:N,$B125)+SUMIFS('4.3.2_SW'!K:K,'4.3.2_SW'!N:N,$B125)+SUMIFS('4.3.3_FF'!K:K,'4.3.3_FF'!N:N,$B125)+SUMIFS('4.3.4_DN'!K:K,'4.3.4_DN'!N:N,$B125)+SUMIFS('4.3.5_GAS'!K:K,'4.3.5_GAS'!N:N,$B125)+SUMIFS('4.4.1_VT'!K:K,'4.4.1_VT'!N:N,$B125)+SUMIFS('4.4.2_AC'!K:K,'4.4.2_AC'!N:N,$B125)+SUMIFS('5.1_FF'!K:K,'5.1_FF'!N:N,$B125)+SUMIFS('5.2_MF'!K:K,'5.2_MF'!N:N,$B125)+SUMIFS('5.3_FX'!K:K,'5.3_FX'!N:N,$B125)+SUMIFS('5.4_AL'!K:K,'5.4_AL'!N:N,$B125)+SUMIFS('5.5_EQ'!K:K,'5.5_EQ'!N:N,$B125)+SUMIFS('6.0_UT'!K:K,'6.0_UT'!N:N,$B125)+SUMIFS('7.1_HS'!K:K,'7.1_HS'!N:N,$B125)+SUMIFS('7.2_SS'!K:K,'7.2_SS'!N:N,$B125)+SUMIFS('8.0_CL'!K:K,'8.0_CL'!N:N,$B125)</f>
        <v/>
      </c>
      <c r="G125" s="235">
        <f>D125+E125+F125+SUMIFS('9.0_COH'!F:F,'9.0_COH'!H:H,$B125)+SUMIFS('10_LPC'!F:F,'10_LPC'!H:H,$B125)+SUMIFS('11_SRC'!F:F,'11_SRC'!H:H,$B125)+SUMIFS('12_DSG'!F:F,'12_DSG'!H:H,$B125)+SUMIFS('13_CMA'!F:F,'13_CMA'!H:H,$B125)+SUMIFS('14_PER'!F:F,'14_PER'!H:H,$B125)+SUMIFS('15_FIN'!F:F,'15_FIN'!H:H,$B125)+SUMIFS('16_MRK'!F:F,'16_MRK'!H:H,$B125)+SUMIFS('17_ADM'!F:F,'17_ADM'!H:H,$B125)+SUMIFS('18_PER'!F:F,'18_PER'!H:H,$B125)+SUMIFS('19_SFT'!F:F,'19_SFT'!H:H,$B125)+SUMIFS('20_BRD'!F:F,'20_BRD'!H:H,$B125)+SUMIFS('21_PRF'!F:F,'21_PRF'!H:H,$B125)+SUMIFS('22_BDV'!F:F,'22_BDV'!H:H,$B125)</f>
        <v/>
      </c>
      <c r="H125" s="236">
        <f>IFERROR(G125/$G$180,"-")</f>
        <v/>
      </c>
    </row>
    <row r="126" outlineLevel="1" ht="15" customHeight="1">
      <c r="B126" s="96" t="inlineStr">
        <is>
          <t>8.10</t>
        </is>
      </c>
      <c r="C126" s="87" t="inlineStr">
        <is>
          <t>უსაფრთხოებასთან დაკავშირებული ხარჯები (ეკიპირება, ინვენტარი და ა.შ.)</t>
        </is>
      </c>
      <c r="D126" s="235">
        <f>SUMIFS('1.0_PRE'!G:G,'1.0_PRE'!#REF!,$B126)+SUMIFS('2.1_ERT'!G:G,'2.1_ERT'!#REF!,$B126)+SUMIFS('2.2_SUB'!G:G,'2.2_SUB'!N:N,$B126)+SUMIFS('2.3_STR'!G:G,'2.3_STR'!#REF!,$B126)+SUMIFS('3.1_SH&amp;C'!G:G,'3.1_SH&amp;C'!#REF!,$B126)+SUMIFS('3.2_FIN'!G:G,'3.2_FIN'!#REF!,$B126)+SUMIFS('3.3_FAC'!G:G,'3.3_FAC'!#REF!,$B126)+SUMIFS('3.4_DOR'!G:G,'3.4_DOR'!#REF!,$B126)+SUMIFS('4.1.1_HC'!G:G,'4.1.1_HC'!N:N,$B126)+SUMIFS('4.1.2_VN'!G:G,'4.1.2_VN'!N:N,$B126)+SUMIFS('4.2.1_HV'!G:G,'4.2.1_HV'!N:N,$B126)+SUMIFS('4.2.2_EL'!G:G,'4.2.2_EL'!N:N,$B126)+SUMIFS('4.2.3_GR'!G:G,'4.2.3_GR'!N:N,$B126)+SUMIFS('4.2.4_LN'!G:G,'4.2.4_LN'!N:N,$B126)+SUMIFS('4.2.5_LGT'!G:G,'4.2.5_LGT'!N:N,$B126)+SUMIFS('4.2.6_FA'!G:G,'4.2.6_FA'!N:N,$B126)+SUMIFS('4.2.7_CCTV'!G:G,'4.2.7_CCTV'!N:N,$B126)+SUMIFS('4.2.8_ITS'!G:G,'4.2.8_ITS'!N:N,$B126)+SUMIFS('4.2.9_PA'!G:G,'4.2.9_PA'!N:N,$B126)+SUMIFS('4.2.10_BMS'!G:G,'4.2.10_BMS'!N:N,$B126)+SUMIFS('4.2.11_TV'!G:G,'4.2.11_TV'!N:N,$B126)+SUMIFS('4.2.12_TEL'!G:G,'4.2.12_TEL'!N:N,$B126)+SUMIFS('4.2.13_LCK'!G:G,'4.2.13_LCK'!N:N,$B126)+SUMIFS('4.3.1_PL'!G:G,'4.3.1_PL'!N:N,$B126)+SUMIFS('4.3.2_SW'!G:G,'4.3.2_SW'!N:N,$B126)+SUMIFS('4.3.3_FF'!G:G,'4.3.3_FF'!N:N,$B126)+SUMIFS('4.3.4_DN'!G:G,'4.3.4_DN'!N:N,$B126)+SUMIFS('4.3.5_GAS'!G:G,'4.3.5_GAS'!N:N,$B126)+SUMIFS('4.4.1_VT'!G:G,'4.4.1_VT'!N:N,$B126)+SUMIFS('4.4.2_AC'!G:G,'4.4.2_AC'!N:N,$B126)+SUMIFS('5.1_FF'!G:G,'5.1_FF'!N:N,$B126)+SUMIFS('5.2_MF'!G:G,'5.2_MF'!N:N,$B126)+SUMIFS('5.3_FX'!G:G,'5.3_FX'!N:N,$B126)+SUMIFS('5.4_AL'!G:G,'5.4_AL'!N:N,$B126)+SUMIFS('5.5_EQ'!G:G,'5.5_EQ'!N:N,$B126)+SUMIFS('6.0_UT'!G:G,'6.0_UT'!N:N,$B126)+SUMIFS('7.1_HS'!G:G,'7.1_HS'!N:N,$B126)+SUMIFS('7.2_SS'!G:G,'7.2_SS'!N:N,$B126)+SUMIFS('8.0_CL'!G:G,'8.0_CL'!N:N,$B126)</f>
        <v/>
      </c>
      <c r="E126" s="235">
        <f>SUMIFS('1.0_PRE'!I:I,'1.0_PRE'!#REF!,$B126)+SUMIFS('2.1_ERT'!I:I,'2.1_ERT'!#REF!,$B126)+SUMIFS('2.2_SUB'!I:I,'2.2_SUB'!N:N,$B126)+SUMIFS('2.3_STR'!I:I,'2.3_STR'!#REF!,$B126)+SUMIFS('3.1_SH&amp;C'!I:I,'3.1_SH&amp;C'!#REF!,$B126)+SUMIFS('3.2_FIN'!I:I,'3.2_FIN'!#REF!,$B126)+SUMIFS('3.3_FAC'!I:I,'3.3_FAC'!#REF!,$B126)+SUMIFS('3.4_DOR'!I:I,'3.4_DOR'!#REF!,$B126)+SUMIFS('4.1.1_HC'!I:I,'4.1.1_HC'!N:N,$B126)+SUMIFS('4.1.2_VN'!I:I,'4.1.2_VN'!N:N,$B126)+SUMIFS('4.2.1_HV'!I:I,'4.2.1_HV'!N:N,$B126)+SUMIFS('4.2.2_EL'!I:I,'4.2.2_EL'!N:N,$B126)+SUMIFS('4.2.3_GR'!I:I,'4.2.3_GR'!N:N,$B126)+SUMIFS('4.2.4_LN'!I:I,'4.2.4_LN'!N:N,$B126)+SUMIFS('4.2.5_LGT'!I:I,'4.2.5_LGT'!N:N,$B126)+SUMIFS('4.2.6_FA'!I:I,'4.2.6_FA'!N:N,$B126)+SUMIFS('4.2.7_CCTV'!I:I,'4.2.7_CCTV'!N:N,$B126)+SUMIFS('4.2.8_ITS'!I:I,'4.2.8_ITS'!N:N,$B126)+SUMIFS('4.2.9_PA'!I:I,'4.2.9_PA'!N:N,$B126)+SUMIFS('4.2.10_BMS'!I:I,'4.2.10_BMS'!N:N,$B126)+SUMIFS('4.2.11_TV'!I:I,'4.2.11_TV'!N:N,$B126)+SUMIFS('4.2.12_TEL'!I:I,'4.2.12_TEL'!N:N,$B126)+SUMIFS('4.2.13_LCK'!I:I,'4.2.13_LCK'!N:N,$B126)+SUMIFS('4.3.1_PL'!I:I,'4.3.1_PL'!N:N,$B126)+SUMIFS('4.3.2_SW'!I:I,'4.3.2_SW'!N:N,$B126)+SUMIFS('4.3.3_FF'!I:I,'4.3.3_FF'!N:N,$B126)+SUMIFS('4.3.4_DN'!I:I,'4.3.4_DN'!N:N,$B126)+SUMIFS('4.3.5_GAS'!I:I,'4.3.5_GAS'!N:N,$B126)+SUMIFS('4.4.1_VT'!I:I,'4.4.1_VT'!N:N,$B126)+SUMIFS('4.4.2_AC'!I:I,'4.4.2_AC'!N:N,$B126)+SUMIFS('5.1_FF'!I:I,'5.1_FF'!N:N,$B126)+SUMIFS('5.2_MF'!I:I,'5.2_MF'!N:N,$B126)+SUMIFS('5.3_FX'!I:I,'5.3_FX'!N:N,$B126)+SUMIFS('5.4_AL'!I:I,'5.4_AL'!N:N,$B126)+SUMIFS('5.5_EQ'!I:I,'5.5_EQ'!N:N,$B126)+SUMIFS('6.0_UT'!I:I,'6.0_UT'!N:N,$B126)+SUMIFS('7.1_HS'!I:I,'7.1_HS'!N:N,$B126)+SUMIFS('7.2_SS'!I:I,'7.2_SS'!N:N,$B126)+SUMIFS('8.0_CL'!I:I,'8.0_CL'!N:N,$B126)</f>
        <v/>
      </c>
      <c r="F126" s="235">
        <f>SUMIFS('1.0_PRE'!K:K,'1.0_PRE'!#REF!,$B126)+SUMIFS('2.1_ERT'!K:K,'2.1_ERT'!#REF!,$B126)+SUMIFS('2.2_SUB'!K:K,'2.2_SUB'!N:N,$B126)+SUMIFS('2.3_STR'!K:K,'2.3_STR'!#REF!,$B126)+SUMIFS('3.1_SH&amp;C'!K:K,'3.1_SH&amp;C'!#REF!,$B126)+SUMIFS('3.2_FIN'!K:K,'3.2_FIN'!#REF!,$B126)+SUMIFS('3.3_FAC'!K:K,'3.3_FAC'!#REF!,$B126)+SUMIFS('3.4_DOR'!K:K,'3.4_DOR'!#REF!,$B126)+SUMIFS('4.1.1_HC'!K:K,'4.1.1_HC'!N:N,$B126)+SUMIFS('4.1.2_VN'!K:K,'4.1.2_VN'!N:N,$B126)+SUMIFS('4.2.1_HV'!K:K,'4.2.1_HV'!N:N,$B126)+SUMIFS('4.2.2_EL'!K:K,'4.2.2_EL'!N:N,$B126)+SUMIFS('4.2.3_GR'!K:K,'4.2.3_GR'!N:N,$B126)+SUMIFS('4.2.4_LN'!K:K,'4.2.4_LN'!N:N,$B126)+SUMIFS('4.2.5_LGT'!K:K,'4.2.5_LGT'!N:N,$B126)+SUMIFS('4.2.6_FA'!K:K,'4.2.6_FA'!N:N,$B126)+SUMIFS('4.2.7_CCTV'!K:K,'4.2.7_CCTV'!N:N,$B126)+SUMIFS('4.2.8_ITS'!K:K,'4.2.8_ITS'!N:N,$B126)+SUMIFS('4.2.9_PA'!K:K,'4.2.9_PA'!N:N,$B126)+SUMIFS('4.2.10_BMS'!K:K,'4.2.10_BMS'!N:N,$B126)+SUMIFS('4.2.11_TV'!K:K,'4.2.11_TV'!N:N,$B126)+SUMIFS('4.2.12_TEL'!K:K,'4.2.12_TEL'!N:N,$B126)+SUMIFS('4.2.13_LCK'!K:K,'4.2.13_LCK'!N:N,$B126)+SUMIFS('4.3.1_PL'!K:K,'4.3.1_PL'!N:N,$B126)+SUMIFS('4.3.2_SW'!K:K,'4.3.2_SW'!N:N,$B126)+SUMIFS('4.3.3_FF'!K:K,'4.3.3_FF'!N:N,$B126)+SUMIFS('4.3.4_DN'!K:K,'4.3.4_DN'!N:N,$B126)+SUMIFS('4.3.5_GAS'!K:K,'4.3.5_GAS'!N:N,$B126)+SUMIFS('4.4.1_VT'!K:K,'4.4.1_VT'!N:N,$B126)+SUMIFS('4.4.2_AC'!K:K,'4.4.2_AC'!N:N,$B126)+SUMIFS('5.1_FF'!K:K,'5.1_FF'!N:N,$B126)+SUMIFS('5.2_MF'!K:K,'5.2_MF'!N:N,$B126)+SUMIFS('5.3_FX'!K:K,'5.3_FX'!N:N,$B126)+SUMIFS('5.4_AL'!K:K,'5.4_AL'!N:N,$B126)+SUMIFS('5.5_EQ'!K:K,'5.5_EQ'!N:N,$B126)+SUMIFS('6.0_UT'!K:K,'6.0_UT'!N:N,$B126)+SUMIFS('7.1_HS'!K:K,'7.1_HS'!N:N,$B126)+SUMIFS('7.2_SS'!K:K,'7.2_SS'!N:N,$B126)+SUMIFS('8.0_CL'!K:K,'8.0_CL'!N:N,$B126)</f>
        <v/>
      </c>
      <c r="G126" s="235">
        <f>D126+E126+F126+SUMIFS('9.0_COH'!F:F,'9.0_COH'!H:H,$B126)+SUMIFS('10_LPC'!F:F,'10_LPC'!H:H,$B126)+SUMIFS('11_SRC'!F:F,'11_SRC'!H:H,$B126)+SUMIFS('12_DSG'!F:F,'12_DSG'!H:H,$B126)+SUMIFS('13_CMA'!F:F,'13_CMA'!H:H,$B126)+SUMIFS('14_PER'!F:F,'14_PER'!H:H,$B126)+SUMIFS('15_FIN'!F:F,'15_FIN'!H:H,$B126)+SUMIFS('16_MRK'!F:F,'16_MRK'!H:H,$B126)+SUMIFS('17_ADM'!F:F,'17_ADM'!H:H,$B126)+SUMIFS('18_PER'!F:F,'18_PER'!H:H,$B126)+SUMIFS('19_SFT'!F:F,'19_SFT'!H:H,$B126)+SUMIFS('20_BRD'!F:F,'20_BRD'!H:H,$B126)+SUMIFS('21_PRF'!F:F,'21_PRF'!H:H,$B126)+SUMIFS('22_BDV'!F:F,'22_BDV'!H:H,$B126)</f>
        <v/>
      </c>
      <c r="H126" s="236">
        <f>IFERROR(G126/$G$180,"-")</f>
        <v/>
      </c>
    </row>
    <row r="127" ht="15" customFormat="1" customHeight="1" s="21">
      <c r="A127" s="26" t="n"/>
      <c r="B127" s="97" t="inlineStr">
        <is>
          <t>9.00</t>
        </is>
      </c>
      <c r="C127" s="85" t="inlineStr">
        <is>
          <t>შიდა საერთო სივრცეები</t>
        </is>
      </c>
      <c r="D127" s="240">
        <f>SUBTOTAL(9,D128:D142)</f>
        <v/>
      </c>
      <c r="E127" s="240">
        <f>SUBTOTAL(9,E128:E142)</f>
        <v/>
      </c>
      <c r="F127" s="240">
        <f>SUBTOTAL(9,F128:F142)</f>
        <v/>
      </c>
      <c r="G127" s="240">
        <f>SUBTOTAL(9,G128:G142)</f>
        <v/>
      </c>
      <c r="H127" s="241">
        <f>IFERROR(G127/$G$180,"-")</f>
        <v/>
      </c>
      <c r="I127" s="26" t="n"/>
      <c r="J127" s="26" t="n"/>
      <c r="K127" s="26" t="n"/>
      <c r="L127" s="26" t="n"/>
      <c r="M127" s="26" t="n"/>
      <c r="N127" s="26" t="n"/>
      <c r="O127" s="26" t="n"/>
      <c r="P127" s="26" t="n"/>
      <c r="Q127" s="26" t="n"/>
      <c r="R127" s="26" t="n"/>
      <c r="S127" s="26" t="n"/>
      <c r="T127" s="26" t="n"/>
      <c r="U127" s="26" t="n"/>
      <c r="V127" s="26" t="n"/>
      <c r="W127" s="26" t="n"/>
      <c r="X127" s="26" t="n"/>
      <c r="Y127" s="26" t="n"/>
      <c r="Z127" s="26" t="n"/>
      <c r="AA127" s="26" t="n"/>
      <c r="AB127" s="26" t="n"/>
      <c r="AC127" s="26" t="n"/>
      <c r="AD127" s="26" t="n"/>
      <c r="AE127" s="26" t="n"/>
      <c r="AF127" s="26" t="n"/>
      <c r="AG127" s="26" t="n"/>
      <c r="AH127" s="26" t="n"/>
      <c r="AI127" s="26" t="n"/>
      <c r="AJ127" s="26" t="n"/>
      <c r="AK127" s="26" t="n"/>
      <c r="AL127" s="26" t="n"/>
      <c r="AM127" s="26" t="n"/>
      <c r="AN127" s="26" t="n"/>
      <c r="AO127" s="26" t="n"/>
      <c r="AP127" s="26" t="n"/>
      <c r="AQ127" s="26" t="n"/>
      <c r="AR127" s="26" t="n"/>
      <c r="AS127" s="26" t="n"/>
      <c r="AT127" s="26" t="n"/>
      <c r="AU127" s="26" t="n"/>
      <c r="AV127" s="26" t="n"/>
      <c r="AW127" s="26" t="n"/>
      <c r="AX127" s="26" t="n"/>
      <c r="AY127" s="26" t="n"/>
      <c r="AZ127" s="26" t="n"/>
      <c r="BA127" s="26" t="n"/>
      <c r="BB127" s="26" t="n"/>
      <c r="BC127" s="26" t="n"/>
      <c r="BD127" s="26" t="n"/>
      <c r="BE127" s="26" t="n"/>
      <c r="BF127" s="26" t="n"/>
      <c r="BG127" s="26" t="n"/>
      <c r="BH127" s="26" t="n"/>
      <c r="BI127" s="26" t="n"/>
      <c r="BJ127" s="26" t="n"/>
      <c r="BK127" s="26" t="n"/>
      <c r="BL127" s="26" t="n"/>
      <c r="BM127" s="26" t="n"/>
      <c r="BN127" s="26" t="n"/>
      <c r="BO127" s="26" t="n"/>
      <c r="BP127" s="26" t="n"/>
      <c r="BQ127" s="26" t="n"/>
      <c r="BR127" s="26" t="n"/>
      <c r="BS127" s="26" t="n"/>
      <c r="BT127" s="26" t="n"/>
      <c r="BU127" s="26" t="n"/>
      <c r="BV127" s="26" t="n"/>
      <c r="BW127" s="26" t="n"/>
      <c r="BX127" s="26" t="n"/>
      <c r="BY127" s="26" t="n"/>
      <c r="BZ127" s="26" t="n"/>
      <c r="CA127" s="26" t="n"/>
      <c r="CB127" s="26" t="n"/>
      <c r="CC127" s="26" t="n"/>
      <c r="CD127" s="26" t="n"/>
      <c r="CE127" s="26" t="n"/>
      <c r="CF127" s="26" t="n"/>
      <c r="CG127" s="26" t="n"/>
      <c r="CH127" s="26" t="n"/>
      <c r="CI127" s="26" t="n"/>
      <c r="CJ127" s="26" t="n"/>
      <c r="CK127" s="26" t="n"/>
      <c r="CL127" s="26" t="n"/>
      <c r="CM127" s="26" t="n"/>
      <c r="CN127" s="26" t="n"/>
      <c r="CO127" s="26" t="n"/>
      <c r="CP127" s="26" t="n"/>
      <c r="CQ127" s="26" t="n"/>
      <c r="CR127" s="26" t="n"/>
      <c r="CS127" s="26" t="n"/>
      <c r="CT127" s="26" t="n"/>
      <c r="CU127" s="26" t="n"/>
      <c r="CV127" s="26" t="n"/>
      <c r="CW127" s="26" t="n"/>
      <c r="CX127" s="26" t="n"/>
      <c r="CY127" s="26" t="n"/>
      <c r="CZ127" s="26" t="n"/>
      <c r="DA127" s="26" t="n"/>
      <c r="DB127" s="26" t="n"/>
      <c r="DC127" s="26" t="n"/>
      <c r="DD127" s="26" t="n"/>
      <c r="DE127" s="26" t="n"/>
      <c r="DF127" s="26" t="n"/>
      <c r="DG127" s="26" t="n"/>
      <c r="DH127" s="26" t="n"/>
      <c r="DI127" s="26" t="n"/>
      <c r="DJ127" s="26" t="n"/>
      <c r="DK127" s="26" t="n"/>
      <c r="DL127" s="26" t="n"/>
      <c r="DM127" s="26" t="n"/>
      <c r="DN127" s="26" t="n"/>
      <c r="DO127" s="26" t="n"/>
      <c r="DP127" s="26" t="n"/>
      <c r="DQ127" s="26" t="n"/>
      <c r="DR127" s="26" t="n"/>
      <c r="DS127" s="26" t="n"/>
      <c r="DT127" s="26" t="n"/>
      <c r="DU127" s="26" t="n"/>
      <c r="DV127" s="26" t="n"/>
      <c r="DW127" s="26" t="n"/>
      <c r="DX127" s="26" t="n"/>
      <c r="DY127" s="26" t="n"/>
      <c r="DZ127" s="26" t="n"/>
      <c r="EA127" s="26" t="n"/>
      <c r="EB127" s="26" t="n"/>
      <c r="EC127" s="26" t="n"/>
      <c r="ED127" s="26" t="n"/>
      <c r="EE127" s="26" t="n"/>
      <c r="EF127" s="26" t="n"/>
      <c r="EG127" s="26" t="n"/>
      <c r="EH127" s="26" t="n"/>
      <c r="EI127" s="26" t="n"/>
      <c r="EJ127" s="26" t="n"/>
      <c r="EK127" s="26" t="n"/>
      <c r="EL127" s="26" t="n"/>
      <c r="EM127" s="26" t="n"/>
      <c r="EN127" s="26" t="n"/>
      <c r="EO127" s="26" t="n"/>
      <c r="EP127" s="26" t="n"/>
      <c r="EQ127" s="26" t="n"/>
      <c r="ER127" s="26" t="n"/>
      <c r="ES127" s="26" t="n"/>
      <c r="ET127" s="20" t="n"/>
      <c r="EU127" s="20" t="n"/>
      <c r="EV127" s="20" t="n"/>
      <c r="EW127" s="20" t="n"/>
      <c r="EX127" s="20" t="n"/>
      <c r="EY127" s="20" t="n"/>
      <c r="EZ127" s="20" t="n"/>
      <c r="FA127" s="20" t="n"/>
      <c r="FB127" s="20" t="n"/>
      <c r="FC127" s="20" t="n"/>
      <c r="FD127" s="20" t="n"/>
      <c r="FE127" s="20" t="n"/>
      <c r="FF127" s="20" t="n"/>
      <c r="FG127" s="20" t="n"/>
      <c r="FH127" s="20" t="n"/>
      <c r="FI127" s="20" t="n"/>
      <c r="FJ127" s="20" t="n"/>
      <c r="FK127" s="20" t="n"/>
      <c r="FL127" s="20" t="n"/>
      <c r="FM127" s="20" t="n"/>
      <c r="FN127" s="20" t="n"/>
    </row>
    <row r="128" outlineLevel="1" ht="15" customHeight="1">
      <c r="B128" s="96" t="inlineStr">
        <is>
          <t>9.01</t>
        </is>
      </c>
      <c r="C128" s="87" t="inlineStr">
        <is>
          <t>ზოგადი</t>
        </is>
      </c>
      <c r="D128" s="235">
        <f>SUMIFS('1.0_PRE'!G:G,'1.0_PRE'!#REF!,$B128)+SUMIFS('2.1_ERT'!G:G,'2.1_ERT'!#REF!,$B128)+SUMIFS('2.2_SUB'!G:G,'2.2_SUB'!N:N,$B128)+SUMIFS('2.3_STR'!G:G,'2.3_STR'!#REF!,$B128)+SUMIFS('3.1_SH&amp;C'!G:G,'3.1_SH&amp;C'!#REF!,$B128)+SUMIFS('3.2_FIN'!G:G,'3.2_FIN'!#REF!,$B128)+SUMIFS('3.3_FAC'!G:G,'3.3_FAC'!#REF!,$B128)+SUMIFS('3.4_DOR'!G:G,'3.4_DOR'!#REF!,$B128)+SUMIFS('4.1.1_HC'!G:G,'4.1.1_HC'!N:N,$B128)+SUMIFS('4.1.2_VN'!G:G,'4.1.2_VN'!N:N,$B128)+SUMIFS('4.2.1_HV'!G:G,'4.2.1_HV'!N:N,$B128)+SUMIFS('4.2.2_EL'!G:G,'4.2.2_EL'!N:N,$B128)+SUMIFS('4.2.3_GR'!G:G,'4.2.3_GR'!N:N,$B128)+SUMIFS('4.2.4_LN'!G:G,'4.2.4_LN'!N:N,$B128)+SUMIFS('4.2.5_LGT'!G:G,'4.2.5_LGT'!N:N,$B128)+SUMIFS('4.2.6_FA'!G:G,'4.2.6_FA'!N:N,$B128)+SUMIFS('4.2.7_CCTV'!G:G,'4.2.7_CCTV'!N:N,$B128)+SUMIFS('4.2.8_ITS'!G:G,'4.2.8_ITS'!N:N,$B128)+SUMIFS('4.2.9_PA'!G:G,'4.2.9_PA'!N:N,$B128)+SUMIFS('4.2.10_BMS'!G:G,'4.2.10_BMS'!N:N,$B128)+SUMIFS('4.2.11_TV'!G:G,'4.2.11_TV'!N:N,$B128)+SUMIFS('4.2.12_TEL'!G:G,'4.2.12_TEL'!N:N,$B128)+SUMIFS('4.2.13_LCK'!G:G,'4.2.13_LCK'!N:N,$B128)+SUMIFS('4.3.1_PL'!G:G,'4.3.1_PL'!N:N,$B128)+SUMIFS('4.3.2_SW'!G:G,'4.3.2_SW'!N:N,$B128)+SUMIFS('4.3.3_FF'!G:G,'4.3.3_FF'!N:N,$B128)+SUMIFS('4.3.4_DN'!G:G,'4.3.4_DN'!N:N,$B128)+SUMIFS('4.3.5_GAS'!G:G,'4.3.5_GAS'!N:N,$B128)+SUMIFS('4.4.1_VT'!G:G,'4.4.1_VT'!N:N,$B128)+SUMIFS('4.4.2_AC'!G:G,'4.4.2_AC'!N:N,$B128)+SUMIFS('5.1_FF'!G:G,'5.1_FF'!N:N,$B128)+SUMIFS('5.2_MF'!G:G,'5.2_MF'!N:N,$B128)+SUMIFS('5.3_FX'!G:G,'5.3_FX'!N:N,$B128)+SUMIFS('5.4_AL'!G:G,'5.4_AL'!N:N,$B128)+SUMIFS('5.5_EQ'!G:G,'5.5_EQ'!N:N,$B128)+SUMIFS('6.0_UT'!G:G,'6.0_UT'!N:N,$B128)+SUMIFS('7.1_HS'!G:G,'7.1_HS'!N:N,$B128)+SUMIFS('7.2_SS'!G:G,'7.2_SS'!N:N,$B128)+SUMIFS('8.0_CL'!G:G,'8.0_CL'!N:N,$B128)</f>
        <v/>
      </c>
      <c r="E128" s="235">
        <f>SUMIFS('1.0_PRE'!I:I,'1.0_PRE'!#REF!,$B128)+SUMIFS('2.1_ERT'!I:I,'2.1_ERT'!#REF!,$B128)+SUMIFS('2.2_SUB'!I:I,'2.2_SUB'!N:N,$B128)+SUMIFS('2.3_STR'!I:I,'2.3_STR'!#REF!,$B128)+SUMIFS('3.1_SH&amp;C'!I:I,'3.1_SH&amp;C'!#REF!,$B128)+SUMIFS('3.2_FIN'!I:I,'3.2_FIN'!#REF!,$B128)+SUMIFS('3.3_FAC'!I:I,'3.3_FAC'!#REF!,$B128)+SUMIFS('3.4_DOR'!I:I,'3.4_DOR'!#REF!,$B128)+SUMIFS('4.1.1_HC'!I:I,'4.1.1_HC'!N:N,$B128)+SUMIFS('4.1.2_VN'!I:I,'4.1.2_VN'!N:N,$B128)+SUMIFS('4.2.1_HV'!I:I,'4.2.1_HV'!N:N,$B128)+SUMIFS('4.2.2_EL'!I:I,'4.2.2_EL'!N:N,$B128)+SUMIFS('4.2.3_GR'!I:I,'4.2.3_GR'!N:N,$B128)+SUMIFS('4.2.4_LN'!I:I,'4.2.4_LN'!N:N,$B128)+SUMIFS('4.2.5_LGT'!I:I,'4.2.5_LGT'!N:N,$B128)+SUMIFS('4.2.6_FA'!I:I,'4.2.6_FA'!N:N,$B128)+SUMIFS('4.2.7_CCTV'!I:I,'4.2.7_CCTV'!N:N,$B128)+SUMIFS('4.2.8_ITS'!I:I,'4.2.8_ITS'!N:N,$B128)+SUMIFS('4.2.9_PA'!I:I,'4.2.9_PA'!N:N,$B128)+SUMIFS('4.2.10_BMS'!I:I,'4.2.10_BMS'!N:N,$B128)+SUMIFS('4.2.11_TV'!I:I,'4.2.11_TV'!N:N,$B128)+SUMIFS('4.2.12_TEL'!I:I,'4.2.12_TEL'!N:N,$B128)+SUMIFS('4.2.13_LCK'!I:I,'4.2.13_LCK'!N:N,$B128)+SUMIFS('4.3.1_PL'!I:I,'4.3.1_PL'!N:N,$B128)+SUMIFS('4.3.2_SW'!I:I,'4.3.2_SW'!N:N,$B128)+SUMIFS('4.3.3_FF'!I:I,'4.3.3_FF'!N:N,$B128)+SUMIFS('4.3.4_DN'!I:I,'4.3.4_DN'!N:N,$B128)+SUMIFS('4.3.5_GAS'!I:I,'4.3.5_GAS'!N:N,$B128)+SUMIFS('4.4.1_VT'!I:I,'4.4.1_VT'!N:N,$B128)+SUMIFS('4.4.2_AC'!I:I,'4.4.2_AC'!N:N,$B128)+SUMIFS('5.1_FF'!I:I,'5.1_FF'!N:N,$B128)+SUMIFS('5.2_MF'!I:I,'5.2_MF'!N:N,$B128)+SUMIFS('5.3_FX'!I:I,'5.3_FX'!N:N,$B128)+SUMIFS('5.4_AL'!I:I,'5.4_AL'!N:N,$B128)+SUMIFS('5.5_EQ'!I:I,'5.5_EQ'!N:N,$B128)+SUMIFS('6.0_UT'!I:I,'6.0_UT'!N:N,$B128)+SUMIFS('7.1_HS'!I:I,'7.1_HS'!N:N,$B128)+SUMIFS('7.2_SS'!I:I,'7.2_SS'!N:N,$B128)+SUMIFS('8.0_CL'!I:I,'8.0_CL'!N:N,$B128)</f>
        <v/>
      </c>
      <c r="F128" s="235">
        <f>SUMIFS('1.0_PRE'!K:K,'1.0_PRE'!#REF!,$B128)+SUMIFS('2.1_ERT'!K:K,'2.1_ERT'!#REF!,$B128)+SUMIFS('2.2_SUB'!K:K,'2.2_SUB'!N:N,$B128)+SUMIFS('2.3_STR'!K:K,'2.3_STR'!#REF!,$B128)+SUMIFS('3.1_SH&amp;C'!K:K,'3.1_SH&amp;C'!#REF!,$B128)+SUMIFS('3.2_FIN'!K:K,'3.2_FIN'!#REF!,$B128)+SUMIFS('3.3_FAC'!K:K,'3.3_FAC'!#REF!,$B128)+SUMIFS('3.4_DOR'!K:K,'3.4_DOR'!#REF!,$B128)+SUMIFS('4.1.1_HC'!K:K,'4.1.1_HC'!N:N,$B128)+SUMIFS('4.1.2_VN'!K:K,'4.1.2_VN'!N:N,$B128)+SUMIFS('4.2.1_HV'!K:K,'4.2.1_HV'!N:N,$B128)+SUMIFS('4.2.2_EL'!K:K,'4.2.2_EL'!N:N,$B128)+SUMIFS('4.2.3_GR'!K:K,'4.2.3_GR'!N:N,$B128)+SUMIFS('4.2.4_LN'!K:K,'4.2.4_LN'!N:N,$B128)+SUMIFS('4.2.5_LGT'!K:K,'4.2.5_LGT'!N:N,$B128)+SUMIFS('4.2.6_FA'!K:K,'4.2.6_FA'!N:N,$B128)+SUMIFS('4.2.7_CCTV'!K:K,'4.2.7_CCTV'!N:N,$B128)+SUMIFS('4.2.8_ITS'!K:K,'4.2.8_ITS'!N:N,$B128)+SUMIFS('4.2.9_PA'!K:K,'4.2.9_PA'!N:N,$B128)+SUMIFS('4.2.10_BMS'!K:K,'4.2.10_BMS'!N:N,$B128)+SUMIFS('4.2.11_TV'!K:K,'4.2.11_TV'!N:N,$B128)+SUMIFS('4.2.12_TEL'!K:K,'4.2.12_TEL'!N:N,$B128)+SUMIFS('4.2.13_LCK'!K:K,'4.2.13_LCK'!N:N,$B128)+SUMIFS('4.3.1_PL'!K:K,'4.3.1_PL'!N:N,$B128)+SUMIFS('4.3.2_SW'!K:K,'4.3.2_SW'!N:N,$B128)+SUMIFS('4.3.3_FF'!K:K,'4.3.3_FF'!N:N,$B128)+SUMIFS('4.3.4_DN'!K:K,'4.3.4_DN'!N:N,$B128)+SUMIFS('4.3.5_GAS'!K:K,'4.3.5_GAS'!N:N,$B128)+SUMIFS('4.4.1_VT'!K:K,'4.4.1_VT'!N:N,$B128)+SUMIFS('4.4.2_AC'!K:K,'4.4.2_AC'!N:N,$B128)+SUMIFS('5.1_FF'!K:K,'5.1_FF'!N:N,$B128)+SUMIFS('5.2_MF'!K:K,'5.2_MF'!N:N,$B128)+SUMIFS('5.3_FX'!K:K,'5.3_FX'!N:N,$B128)+SUMIFS('5.4_AL'!K:K,'5.4_AL'!N:N,$B128)+SUMIFS('5.5_EQ'!K:K,'5.5_EQ'!N:N,$B128)+SUMIFS('6.0_UT'!K:K,'6.0_UT'!N:N,$B128)+SUMIFS('7.1_HS'!K:K,'7.1_HS'!N:N,$B128)+SUMIFS('7.2_SS'!K:K,'7.2_SS'!N:N,$B128)+SUMIFS('8.0_CL'!K:K,'8.0_CL'!N:N,$B128)</f>
        <v/>
      </c>
      <c r="G128" s="235">
        <f>D128+E128+F128+SUMIFS('9.0_COH'!F:F,'9.0_COH'!H:H,$B128)+SUMIFS('10_LPC'!F:F,'10_LPC'!H:H,$B128)+SUMIFS('11_SRC'!F:F,'11_SRC'!H:H,$B128)+SUMIFS('12_DSG'!F:F,'12_DSG'!H:H,$B128)+SUMIFS('13_CMA'!F:F,'13_CMA'!H:H,$B128)+SUMIFS('14_PER'!F:F,'14_PER'!H:H,$B128)+SUMIFS('15_FIN'!F:F,'15_FIN'!H:H,$B128)+SUMIFS('16_MRK'!F:F,'16_MRK'!H:H,$B128)+SUMIFS('17_ADM'!F:F,'17_ADM'!H:H,$B128)+SUMIFS('18_PER'!F:F,'18_PER'!H:H,$B128)+SUMIFS('19_SFT'!F:F,'19_SFT'!H:H,$B128)+SUMIFS('20_BRD'!F:F,'20_BRD'!H:H,$B128)+SUMIFS('21_PRF'!F:F,'21_PRF'!H:H,$B128)+SUMIFS('22_BDV'!F:F,'22_BDV'!H:H,$B128)</f>
        <v/>
      </c>
      <c r="H128" s="236">
        <f>IFERROR(G128/$G$180,"-")</f>
        <v/>
      </c>
    </row>
    <row r="129" outlineLevel="1" ht="15" customHeight="1">
      <c r="B129" s="96" t="inlineStr">
        <is>
          <t>9.02</t>
        </is>
      </c>
      <c r="C129" s="87" t="inlineStr">
        <is>
          <t>სახანძრო კარი</t>
        </is>
      </c>
      <c r="D129" s="235">
        <f>SUMIFS('1.0_PRE'!G:G,'1.0_PRE'!#REF!,$B129)+SUMIFS('2.1_ERT'!G:G,'2.1_ERT'!#REF!,$B129)+SUMIFS('2.2_SUB'!G:G,'2.2_SUB'!N:N,$B129)+SUMIFS('2.3_STR'!G:G,'2.3_STR'!#REF!,$B129)+SUMIFS('3.1_SH&amp;C'!G:G,'3.1_SH&amp;C'!#REF!,$B129)+SUMIFS('3.2_FIN'!G:G,'3.2_FIN'!#REF!,$B129)+SUMIFS('3.3_FAC'!G:G,'3.3_FAC'!#REF!,$B129)+SUMIFS('3.4_DOR'!G:G,'3.4_DOR'!#REF!,$B129)+SUMIFS('4.1.1_HC'!G:G,'4.1.1_HC'!N:N,$B129)+SUMIFS('4.1.2_VN'!G:G,'4.1.2_VN'!N:N,$B129)+SUMIFS('4.2.1_HV'!G:G,'4.2.1_HV'!N:N,$B129)+SUMIFS('4.2.2_EL'!G:G,'4.2.2_EL'!N:N,$B129)+SUMIFS('4.2.3_GR'!G:G,'4.2.3_GR'!N:N,$B129)+SUMIFS('4.2.4_LN'!G:G,'4.2.4_LN'!N:N,$B129)+SUMIFS('4.2.5_LGT'!G:G,'4.2.5_LGT'!N:N,$B129)+SUMIFS('4.2.6_FA'!G:G,'4.2.6_FA'!N:N,$B129)+SUMIFS('4.2.7_CCTV'!G:G,'4.2.7_CCTV'!N:N,$B129)+SUMIFS('4.2.8_ITS'!G:G,'4.2.8_ITS'!N:N,$B129)+SUMIFS('4.2.9_PA'!G:G,'4.2.9_PA'!N:N,$B129)+SUMIFS('4.2.10_BMS'!G:G,'4.2.10_BMS'!N:N,$B129)+SUMIFS('4.2.11_TV'!G:G,'4.2.11_TV'!N:N,$B129)+SUMIFS('4.2.12_TEL'!G:G,'4.2.12_TEL'!N:N,$B129)+SUMIFS('4.2.13_LCK'!G:G,'4.2.13_LCK'!N:N,$B129)+SUMIFS('4.3.1_PL'!G:G,'4.3.1_PL'!N:N,$B129)+SUMIFS('4.3.2_SW'!G:G,'4.3.2_SW'!N:N,$B129)+SUMIFS('4.3.3_FF'!G:G,'4.3.3_FF'!N:N,$B129)+SUMIFS('4.3.4_DN'!G:G,'4.3.4_DN'!N:N,$B129)+SUMIFS('4.3.5_GAS'!G:G,'4.3.5_GAS'!N:N,$B129)+SUMIFS('4.4.1_VT'!G:G,'4.4.1_VT'!N:N,$B129)+SUMIFS('4.4.2_AC'!G:G,'4.4.2_AC'!N:N,$B129)+SUMIFS('5.1_FF'!G:G,'5.1_FF'!N:N,$B129)+SUMIFS('5.2_MF'!G:G,'5.2_MF'!N:N,$B129)+SUMIFS('5.3_FX'!G:G,'5.3_FX'!N:N,$B129)+SUMIFS('5.4_AL'!G:G,'5.4_AL'!N:N,$B129)+SUMIFS('5.5_EQ'!G:G,'5.5_EQ'!N:N,$B129)+SUMIFS('6.0_UT'!G:G,'6.0_UT'!N:N,$B129)+SUMIFS('7.1_HS'!G:G,'7.1_HS'!N:N,$B129)+SUMIFS('7.2_SS'!G:G,'7.2_SS'!N:N,$B129)+SUMIFS('8.0_CL'!G:G,'8.0_CL'!N:N,$B129)</f>
        <v/>
      </c>
      <c r="E129" s="235">
        <f>SUMIFS('1.0_PRE'!I:I,'1.0_PRE'!#REF!,$B129)+SUMIFS('2.1_ERT'!I:I,'2.1_ERT'!#REF!,$B129)+SUMIFS('2.2_SUB'!I:I,'2.2_SUB'!N:N,$B129)+SUMIFS('2.3_STR'!I:I,'2.3_STR'!#REF!,$B129)+SUMIFS('3.1_SH&amp;C'!I:I,'3.1_SH&amp;C'!#REF!,$B129)+SUMIFS('3.2_FIN'!I:I,'3.2_FIN'!#REF!,$B129)+SUMIFS('3.3_FAC'!I:I,'3.3_FAC'!#REF!,$B129)+SUMIFS('3.4_DOR'!I:I,'3.4_DOR'!#REF!,$B129)+SUMIFS('4.1.1_HC'!I:I,'4.1.1_HC'!N:N,$B129)+SUMIFS('4.1.2_VN'!I:I,'4.1.2_VN'!N:N,$B129)+SUMIFS('4.2.1_HV'!I:I,'4.2.1_HV'!N:N,$B129)+SUMIFS('4.2.2_EL'!I:I,'4.2.2_EL'!N:N,$B129)+SUMIFS('4.2.3_GR'!I:I,'4.2.3_GR'!N:N,$B129)+SUMIFS('4.2.4_LN'!I:I,'4.2.4_LN'!N:N,$B129)+SUMIFS('4.2.5_LGT'!I:I,'4.2.5_LGT'!N:N,$B129)+SUMIFS('4.2.6_FA'!I:I,'4.2.6_FA'!N:N,$B129)+SUMIFS('4.2.7_CCTV'!I:I,'4.2.7_CCTV'!N:N,$B129)+SUMIFS('4.2.8_ITS'!I:I,'4.2.8_ITS'!N:N,$B129)+SUMIFS('4.2.9_PA'!I:I,'4.2.9_PA'!N:N,$B129)+SUMIFS('4.2.10_BMS'!I:I,'4.2.10_BMS'!N:N,$B129)+SUMIFS('4.2.11_TV'!I:I,'4.2.11_TV'!N:N,$B129)+SUMIFS('4.2.12_TEL'!I:I,'4.2.12_TEL'!N:N,$B129)+SUMIFS('4.2.13_LCK'!I:I,'4.2.13_LCK'!N:N,$B129)+SUMIFS('4.3.1_PL'!I:I,'4.3.1_PL'!N:N,$B129)+SUMIFS('4.3.2_SW'!I:I,'4.3.2_SW'!N:N,$B129)+SUMIFS('4.3.3_FF'!I:I,'4.3.3_FF'!N:N,$B129)+SUMIFS('4.3.4_DN'!I:I,'4.3.4_DN'!N:N,$B129)+SUMIFS('4.3.5_GAS'!I:I,'4.3.5_GAS'!N:N,$B129)+SUMIFS('4.4.1_VT'!I:I,'4.4.1_VT'!N:N,$B129)+SUMIFS('4.4.2_AC'!I:I,'4.4.2_AC'!N:N,$B129)+SUMIFS('5.1_FF'!I:I,'5.1_FF'!N:N,$B129)+SUMIFS('5.2_MF'!I:I,'5.2_MF'!N:N,$B129)+SUMIFS('5.3_FX'!I:I,'5.3_FX'!N:N,$B129)+SUMIFS('5.4_AL'!I:I,'5.4_AL'!N:N,$B129)+SUMIFS('5.5_EQ'!I:I,'5.5_EQ'!N:N,$B129)+SUMIFS('6.0_UT'!I:I,'6.0_UT'!N:N,$B129)+SUMIFS('7.1_HS'!I:I,'7.1_HS'!N:N,$B129)+SUMIFS('7.2_SS'!I:I,'7.2_SS'!N:N,$B129)+SUMIFS('8.0_CL'!I:I,'8.0_CL'!N:N,$B129)</f>
        <v/>
      </c>
      <c r="F129" s="235">
        <f>SUMIFS('1.0_PRE'!K:K,'1.0_PRE'!#REF!,$B129)+SUMIFS('2.1_ERT'!K:K,'2.1_ERT'!#REF!,$B129)+SUMIFS('2.2_SUB'!K:K,'2.2_SUB'!N:N,$B129)+SUMIFS('2.3_STR'!K:K,'2.3_STR'!#REF!,$B129)+SUMIFS('3.1_SH&amp;C'!K:K,'3.1_SH&amp;C'!#REF!,$B129)+SUMIFS('3.2_FIN'!K:K,'3.2_FIN'!#REF!,$B129)+SUMIFS('3.3_FAC'!K:K,'3.3_FAC'!#REF!,$B129)+SUMIFS('3.4_DOR'!K:K,'3.4_DOR'!#REF!,$B129)+SUMIFS('4.1.1_HC'!K:K,'4.1.1_HC'!N:N,$B129)+SUMIFS('4.1.2_VN'!K:K,'4.1.2_VN'!N:N,$B129)+SUMIFS('4.2.1_HV'!K:K,'4.2.1_HV'!N:N,$B129)+SUMIFS('4.2.2_EL'!K:K,'4.2.2_EL'!N:N,$B129)+SUMIFS('4.2.3_GR'!K:K,'4.2.3_GR'!N:N,$B129)+SUMIFS('4.2.4_LN'!K:K,'4.2.4_LN'!N:N,$B129)+SUMIFS('4.2.5_LGT'!K:K,'4.2.5_LGT'!N:N,$B129)+SUMIFS('4.2.6_FA'!K:K,'4.2.6_FA'!N:N,$B129)+SUMIFS('4.2.7_CCTV'!K:K,'4.2.7_CCTV'!N:N,$B129)+SUMIFS('4.2.8_ITS'!K:K,'4.2.8_ITS'!N:N,$B129)+SUMIFS('4.2.9_PA'!K:K,'4.2.9_PA'!N:N,$B129)+SUMIFS('4.2.10_BMS'!K:K,'4.2.10_BMS'!N:N,$B129)+SUMIFS('4.2.11_TV'!K:K,'4.2.11_TV'!N:N,$B129)+SUMIFS('4.2.12_TEL'!K:K,'4.2.12_TEL'!N:N,$B129)+SUMIFS('4.2.13_LCK'!K:K,'4.2.13_LCK'!N:N,$B129)+SUMIFS('4.3.1_PL'!K:K,'4.3.1_PL'!N:N,$B129)+SUMIFS('4.3.2_SW'!K:K,'4.3.2_SW'!N:N,$B129)+SUMIFS('4.3.3_FF'!K:K,'4.3.3_FF'!N:N,$B129)+SUMIFS('4.3.4_DN'!K:K,'4.3.4_DN'!N:N,$B129)+SUMIFS('4.3.5_GAS'!K:K,'4.3.5_GAS'!N:N,$B129)+SUMIFS('4.4.1_VT'!K:K,'4.4.1_VT'!N:N,$B129)+SUMIFS('4.4.2_AC'!K:K,'4.4.2_AC'!N:N,$B129)+SUMIFS('5.1_FF'!K:K,'5.1_FF'!N:N,$B129)+SUMIFS('5.2_MF'!K:K,'5.2_MF'!N:N,$B129)+SUMIFS('5.3_FX'!K:K,'5.3_FX'!N:N,$B129)+SUMIFS('5.4_AL'!K:K,'5.4_AL'!N:N,$B129)+SUMIFS('5.5_EQ'!K:K,'5.5_EQ'!N:N,$B129)+SUMIFS('6.0_UT'!K:K,'6.0_UT'!N:N,$B129)+SUMIFS('7.1_HS'!K:K,'7.1_HS'!N:N,$B129)+SUMIFS('7.2_SS'!K:K,'7.2_SS'!N:N,$B129)+SUMIFS('8.0_CL'!K:K,'8.0_CL'!N:N,$B129)</f>
        <v/>
      </c>
      <c r="G129" s="235">
        <f>D129+E129+F129+SUMIFS('9.0_COH'!F:F,'9.0_COH'!H:H,$B129)+SUMIFS('10_LPC'!F:F,'10_LPC'!H:H,$B129)+SUMIFS('11_SRC'!F:F,'11_SRC'!H:H,$B129)+SUMIFS('12_DSG'!F:F,'12_DSG'!H:H,$B129)+SUMIFS('13_CMA'!F:F,'13_CMA'!H:H,$B129)+SUMIFS('14_PER'!F:F,'14_PER'!H:H,$B129)+SUMIFS('15_FIN'!F:F,'15_FIN'!H:H,$B129)+SUMIFS('16_MRK'!F:F,'16_MRK'!H:H,$B129)+SUMIFS('17_ADM'!F:F,'17_ADM'!H:H,$B129)+SUMIFS('18_PER'!F:F,'18_PER'!H:H,$B129)+SUMIFS('19_SFT'!F:F,'19_SFT'!H:H,$B129)+SUMIFS('20_BRD'!F:F,'20_BRD'!H:H,$B129)+SUMIFS('21_PRF'!F:F,'21_PRF'!H:H,$B129)+SUMIFS('22_BDV'!F:F,'22_BDV'!H:H,$B129)</f>
        <v/>
      </c>
      <c r="H129" s="236">
        <f>IFERROR(G129/$G$180,"-")</f>
        <v/>
      </c>
    </row>
    <row r="130" outlineLevel="1" ht="15" customHeight="1">
      <c r="B130" s="96" t="inlineStr">
        <is>
          <t>9.03</t>
        </is>
      </c>
      <c r="C130" s="87" t="inlineStr">
        <is>
          <t>ტექნიკური კარი</t>
        </is>
      </c>
      <c r="D130" s="235">
        <f>SUMIFS('1.0_PRE'!G:G,'1.0_PRE'!#REF!,$B130)+SUMIFS('2.1_ERT'!G:G,'2.1_ERT'!#REF!,$B130)+SUMIFS('2.2_SUB'!G:G,'2.2_SUB'!N:N,$B130)+SUMIFS('2.3_STR'!G:G,'2.3_STR'!#REF!,$B130)+SUMIFS('3.1_SH&amp;C'!G:G,'3.1_SH&amp;C'!#REF!,$B130)+SUMIFS('3.2_FIN'!G:G,'3.2_FIN'!#REF!,$B130)+SUMIFS('3.3_FAC'!G:G,'3.3_FAC'!#REF!,$B130)+SUMIFS('3.4_DOR'!G:G,'3.4_DOR'!#REF!,$B130)+SUMIFS('4.1.1_HC'!G:G,'4.1.1_HC'!N:N,$B130)+SUMIFS('4.1.2_VN'!G:G,'4.1.2_VN'!N:N,$B130)+SUMIFS('4.2.1_HV'!G:G,'4.2.1_HV'!N:N,$B130)+SUMIFS('4.2.2_EL'!G:G,'4.2.2_EL'!N:N,$B130)+SUMIFS('4.2.3_GR'!G:G,'4.2.3_GR'!N:N,$B130)+SUMIFS('4.2.4_LN'!G:G,'4.2.4_LN'!N:N,$B130)+SUMIFS('4.2.5_LGT'!G:G,'4.2.5_LGT'!N:N,$B130)+SUMIFS('4.2.6_FA'!G:G,'4.2.6_FA'!N:N,$B130)+SUMIFS('4.2.7_CCTV'!G:G,'4.2.7_CCTV'!N:N,$B130)+SUMIFS('4.2.8_ITS'!G:G,'4.2.8_ITS'!N:N,$B130)+SUMIFS('4.2.9_PA'!G:G,'4.2.9_PA'!N:N,$B130)+SUMIFS('4.2.10_BMS'!G:G,'4.2.10_BMS'!N:N,$B130)+SUMIFS('4.2.11_TV'!G:G,'4.2.11_TV'!N:N,$B130)+SUMIFS('4.2.12_TEL'!G:G,'4.2.12_TEL'!N:N,$B130)+SUMIFS('4.2.13_LCK'!G:G,'4.2.13_LCK'!N:N,$B130)+SUMIFS('4.3.1_PL'!G:G,'4.3.1_PL'!N:N,$B130)+SUMIFS('4.3.2_SW'!G:G,'4.3.2_SW'!N:N,$B130)+SUMIFS('4.3.3_FF'!G:G,'4.3.3_FF'!N:N,$B130)+SUMIFS('4.3.4_DN'!G:G,'4.3.4_DN'!N:N,$B130)+SUMIFS('4.3.5_GAS'!G:G,'4.3.5_GAS'!N:N,$B130)+SUMIFS('4.4.1_VT'!G:G,'4.4.1_VT'!N:N,$B130)+SUMIFS('4.4.2_AC'!G:G,'4.4.2_AC'!N:N,$B130)+SUMIFS('5.1_FF'!G:G,'5.1_FF'!N:N,$B130)+SUMIFS('5.2_MF'!G:G,'5.2_MF'!N:N,$B130)+SUMIFS('5.3_FX'!G:G,'5.3_FX'!N:N,$B130)+SUMIFS('5.4_AL'!G:G,'5.4_AL'!N:N,$B130)+SUMIFS('5.5_EQ'!G:G,'5.5_EQ'!N:N,$B130)+SUMIFS('6.0_UT'!G:G,'6.0_UT'!N:N,$B130)+SUMIFS('7.1_HS'!G:G,'7.1_HS'!N:N,$B130)+SUMIFS('7.2_SS'!G:G,'7.2_SS'!N:N,$B130)+SUMIFS('8.0_CL'!G:G,'8.0_CL'!N:N,$B130)</f>
        <v/>
      </c>
      <c r="E130" s="235">
        <f>SUMIFS('1.0_PRE'!I:I,'1.0_PRE'!#REF!,$B130)+SUMIFS('2.1_ERT'!I:I,'2.1_ERT'!#REF!,$B130)+SUMIFS('2.2_SUB'!I:I,'2.2_SUB'!N:N,$B130)+SUMIFS('2.3_STR'!I:I,'2.3_STR'!#REF!,$B130)+SUMIFS('3.1_SH&amp;C'!I:I,'3.1_SH&amp;C'!#REF!,$B130)+SUMIFS('3.2_FIN'!I:I,'3.2_FIN'!#REF!,$B130)+SUMIFS('3.3_FAC'!I:I,'3.3_FAC'!#REF!,$B130)+SUMIFS('3.4_DOR'!I:I,'3.4_DOR'!#REF!,$B130)+SUMIFS('4.1.1_HC'!I:I,'4.1.1_HC'!N:N,$B130)+SUMIFS('4.1.2_VN'!I:I,'4.1.2_VN'!N:N,$B130)+SUMIFS('4.2.1_HV'!I:I,'4.2.1_HV'!N:N,$B130)+SUMIFS('4.2.2_EL'!I:I,'4.2.2_EL'!N:N,$B130)+SUMIFS('4.2.3_GR'!I:I,'4.2.3_GR'!N:N,$B130)+SUMIFS('4.2.4_LN'!I:I,'4.2.4_LN'!N:N,$B130)+SUMIFS('4.2.5_LGT'!I:I,'4.2.5_LGT'!N:N,$B130)+SUMIFS('4.2.6_FA'!I:I,'4.2.6_FA'!N:N,$B130)+SUMIFS('4.2.7_CCTV'!I:I,'4.2.7_CCTV'!N:N,$B130)+SUMIFS('4.2.8_ITS'!I:I,'4.2.8_ITS'!N:N,$B130)+SUMIFS('4.2.9_PA'!I:I,'4.2.9_PA'!N:N,$B130)+SUMIFS('4.2.10_BMS'!I:I,'4.2.10_BMS'!N:N,$B130)+SUMIFS('4.2.11_TV'!I:I,'4.2.11_TV'!N:N,$B130)+SUMIFS('4.2.12_TEL'!I:I,'4.2.12_TEL'!N:N,$B130)+SUMIFS('4.2.13_LCK'!I:I,'4.2.13_LCK'!N:N,$B130)+SUMIFS('4.3.1_PL'!I:I,'4.3.1_PL'!N:N,$B130)+SUMIFS('4.3.2_SW'!I:I,'4.3.2_SW'!N:N,$B130)+SUMIFS('4.3.3_FF'!I:I,'4.3.3_FF'!N:N,$B130)+SUMIFS('4.3.4_DN'!I:I,'4.3.4_DN'!N:N,$B130)+SUMIFS('4.3.5_GAS'!I:I,'4.3.5_GAS'!N:N,$B130)+SUMIFS('4.4.1_VT'!I:I,'4.4.1_VT'!N:N,$B130)+SUMIFS('4.4.2_AC'!I:I,'4.4.2_AC'!N:N,$B130)+SUMIFS('5.1_FF'!I:I,'5.1_FF'!N:N,$B130)+SUMIFS('5.2_MF'!I:I,'5.2_MF'!N:N,$B130)+SUMIFS('5.3_FX'!I:I,'5.3_FX'!N:N,$B130)+SUMIFS('5.4_AL'!I:I,'5.4_AL'!N:N,$B130)+SUMIFS('5.5_EQ'!I:I,'5.5_EQ'!N:N,$B130)+SUMIFS('6.0_UT'!I:I,'6.0_UT'!N:N,$B130)+SUMIFS('7.1_HS'!I:I,'7.1_HS'!N:N,$B130)+SUMIFS('7.2_SS'!I:I,'7.2_SS'!N:N,$B130)+SUMIFS('8.0_CL'!I:I,'8.0_CL'!N:N,$B130)</f>
        <v/>
      </c>
      <c r="F130" s="235">
        <f>SUMIFS('1.0_PRE'!K:K,'1.0_PRE'!#REF!,$B130)+SUMIFS('2.1_ERT'!K:K,'2.1_ERT'!#REF!,$B130)+SUMIFS('2.2_SUB'!K:K,'2.2_SUB'!N:N,$B130)+SUMIFS('2.3_STR'!K:K,'2.3_STR'!#REF!,$B130)+SUMIFS('3.1_SH&amp;C'!K:K,'3.1_SH&amp;C'!#REF!,$B130)+SUMIFS('3.2_FIN'!K:K,'3.2_FIN'!#REF!,$B130)+SUMIFS('3.3_FAC'!K:K,'3.3_FAC'!#REF!,$B130)+SUMIFS('3.4_DOR'!K:K,'3.4_DOR'!#REF!,$B130)+SUMIFS('4.1.1_HC'!K:K,'4.1.1_HC'!N:N,$B130)+SUMIFS('4.1.2_VN'!K:K,'4.1.2_VN'!N:N,$B130)+SUMIFS('4.2.1_HV'!K:K,'4.2.1_HV'!N:N,$B130)+SUMIFS('4.2.2_EL'!K:K,'4.2.2_EL'!N:N,$B130)+SUMIFS('4.2.3_GR'!K:K,'4.2.3_GR'!N:N,$B130)+SUMIFS('4.2.4_LN'!K:K,'4.2.4_LN'!N:N,$B130)+SUMIFS('4.2.5_LGT'!K:K,'4.2.5_LGT'!N:N,$B130)+SUMIFS('4.2.6_FA'!K:K,'4.2.6_FA'!N:N,$B130)+SUMIFS('4.2.7_CCTV'!K:K,'4.2.7_CCTV'!N:N,$B130)+SUMIFS('4.2.8_ITS'!K:K,'4.2.8_ITS'!N:N,$B130)+SUMIFS('4.2.9_PA'!K:K,'4.2.9_PA'!N:N,$B130)+SUMIFS('4.2.10_BMS'!K:K,'4.2.10_BMS'!N:N,$B130)+SUMIFS('4.2.11_TV'!K:K,'4.2.11_TV'!N:N,$B130)+SUMIFS('4.2.12_TEL'!K:K,'4.2.12_TEL'!N:N,$B130)+SUMIFS('4.2.13_LCK'!K:K,'4.2.13_LCK'!N:N,$B130)+SUMIFS('4.3.1_PL'!K:K,'4.3.1_PL'!N:N,$B130)+SUMIFS('4.3.2_SW'!K:K,'4.3.2_SW'!N:N,$B130)+SUMIFS('4.3.3_FF'!K:K,'4.3.3_FF'!N:N,$B130)+SUMIFS('4.3.4_DN'!K:K,'4.3.4_DN'!N:N,$B130)+SUMIFS('4.3.5_GAS'!K:K,'4.3.5_GAS'!N:N,$B130)+SUMIFS('4.4.1_VT'!K:K,'4.4.1_VT'!N:N,$B130)+SUMIFS('4.4.2_AC'!K:K,'4.4.2_AC'!N:N,$B130)+SUMIFS('5.1_FF'!K:K,'5.1_FF'!N:N,$B130)+SUMIFS('5.2_MF'!K:K,'5.2_MF'!N:N,$B130)+SUMIFS('5.3_FX'!K:K,'5.3_FX'!N:N,$B130)+SUMIFS('5.4_AL'!K:K,'5.4_AL'!N:N,$B130)+SUMIFS('5.5_EQ'!K:K,'5.5_EQ'!N:N,$B130)+SUMIFS('6.0_UT'!K:K,'6.0_UT'!N:N,$B130)+SUMIFS('7.1_HS'!K:K,'7.1_HS'!N:N,$B130)+SUMIFS('7.2_SS'!K:K,'7.2_SS'!N:N,$B130)+SUMIFS('8.0_CL'!K:K,'8.0_CL'!N:N,$B130)</f>
        <v/>
      </c>
      <c r="G130" s="235">
        <f>D130+E130+F130+SUMIFS('9.0_COH'!F:F,'9.0_COH'!H:H,$B130)+SUMIFS('10_LPC'!F:F,'10_LPC'!H:H,$B130)+SUMIFS('11_SRC'!F:F,'11_SRC'!H:H,$B130)+SUMIFS('12_DSG'!F:F,'12_DSG'!H:H,$B130)+SUMIFS('13_CMA'!F:F,'13_CMA'!H:H,$B130)+SUMIFS('14_PER'!F:F,'14_PER'!H:H,$B130)+SUMIFS('15_FIN'!F:F,'15_FIN'!H:H,$B130)+SUMIFS('16_MRK'!F:F,'16_MRK'!H:H,$B130)+SUMIFS('17_ADM'!F:F,'17_ADM'!H:H,$B130)+SUMIFS('18_PER'!F:F,'18_PER'!H:H,$B130)+SUMIFS('19_SFT'!F:F,'19_SFT'!H:H,$B130)+SUMIFS('20_BRD'!F:F,'20_BRD'!H:H,$B130)+SUMIFS('21_PRF'!F:F,'21_PRF'!H:H,$B130)+SUMIFS('22_BDV'!F:F,'22_BDV'!H:H,$B130)</f>
        <v/>
      </c>
      <c r="H130" s="236">
        <f>IFERROR(G130/$G$180,"-")</f>
        <v/>
      </c>
    </row>
    <row r="131" outlineLevel="1" ht="15" customHeight="1">
      <c r="B131" s="96" t="inlineStr">
        <is>
          <t>9.04</t>
        </is>
      </c>
      <c r="C131" s="87" t="inlineStr">
        <is>
          <t>საკეტი/საბარათე სისტემა</t>
        </is>
      </c>
      <c r="D131" s="235">
        <f>SUMIFS('1.0_PRE'!G:G,'1.0_PRE'!#REF!,$B131)+SUMIFS('2.1_ERT'!G:G,'2.1_ERT'!#REF!,$B131)+SUMIFS('2.2_SUB'!G:G,'2.2_SUB'!N:N,$B131)+SUMIFS('2.3_STR'!G:G,'2.3_STR'!#REF!,$B131)+SUMIFS('3.1_SH&amp;C'!G:G,'3.1_SH&amp;C'!#REF!,$B131)+SUMIFS('3.2_FIN'!G:G,'3.2_FIN'!#REF!,$B131)+SUMIFS('3.3_FAC'!G:G,'3.3_FAC'!#REF!,$B131)+SUMIFS('3.4_DOR'!G:G,'3.4_DOR'!#REF!,$B131)+SUMIFS('4.1.1_HC'!G:G,'4.1.1_HC'!N:N,$B131)+SUMIFS('4.1.2_VN'!G:G,'4.1.2_VN'!N:N,$B131)+SUMIFS('4.2.1_HV'!G:G,'4.2.1_HV'!N:N,$B131)+SUMIFS('4.2.2_EL'!G:G,'4.2.2_EL'!N:N,$B131)+SUMIFS('4.2.3_GR'!G:G,'4.2.3_GR'!N:N,$B131)+SUMIFS('4.2.4_LN'!G:G,'4.2.4_LN'!N:N,$B131)+SUMIFS('4.2.5_LGT'!G:G,'4.2.5_LGT'!N:N,$B131)+SUMIFS('4.2.6_FA'!G:G,'4.2.6_FA'!N:N,$B131)+SUMIFS('4.2.7_CCTV'!G:G,'4.2.7_CCTV'!N:N,$B131)+SUMIFS('4.2.8_ITS'!G:G,'4.2.8_ITS'!N:N,$B131)+SUMIFS('4.2.9_PA'!G:G,'4.2.9_PA'!N:N,$B131)+SUMIFS('4.2.10_BMS'!G:G,'4.2.10_BMS'!N:N,$B131)+SUMIFS('4.2.11_TV'!G:G,'4.2.11_TV'!N:N,$B131)+SUMIFS('4.2.12_TEL'!G:G,'4.2.12_TEL'!N:N,$B131)+SUMIFS('4.2.13_LCK'!G:G,'4.2.13_LCK'!N:N,$B131)+SUMIFS('4.3.1_PL'!G:G,'4.3.1_PL'!N:N,$B131)+SUMIFS('4.3.2_SW'!G:G,'4.3.2_SW'!N:N,$B131)+SUMIFS('4.3.3_FF'!G:G,'4.3.3_FF'!N:N,$B131)+SUMIFS('4.3.4_DN'!G:G,'4.3.4_DN'!N:N,$B131)+SUMIFS('4.3.5_GAS'!G:G,'4.3.5_GAS'!N:N,$B131)+SUMIFS('4.4.1_VT'!G:G,'4.4.1_VT'!N:N,$B131)+SUMIFS('4.4.2_AC'!G:G,'4.4.2_AC'!N:N,$B131)+SUMIFS('5.1_FF'!G:G,'5.1_FF'!N:N,$B131)+SUMIFS('5.2_MF'!G:G,'5.2_MF'!N:N,$B131)+SUMIFS('5.3_FX'!G:G,'5.3_FX'!N:N,$B131)+SUMIFS('5.4_AL'!G:G,'5.4_AL'!N:N,$B131)+SUMIFS('5.5_EQ'!G:G,'5.5_EQ'!N:N,$B131)+SUMIFS('6.0_UT'!G:G,'6.0_UT'!N:N,$B131)+SUMIFS('7.1_HS'!G:G,'7.1_HS'!N:N,$B131)+SUMIFS('7.2_SS'!G:G,'7.2_SS'!N:N,$B131)+SUMIFS('8.0_CL'!G:G,'8.0_CL'!N:N,$B131)</f>
        <v/>
      </c>
      <c r="E131" s="235">
        <f>SUMIFS('1.0_PRE'!I:I,'1.0_PRE'!#REF!,$B131)+SUMIFS('2.1_ERT'!I:I,'2.1_ERT'!#REF!,$B131)+SUMIFS('2.2_SUB'!I:I,'2.2_SUB'!N:N,$B131)+SUMIFS('2.3_STR'!I:I,'2.3_STR'!#REF!,$B131)+SUMIFS('3.1_SH&amp;C'!I:I,'3.1_SH&amp;C'!#REF!,$B131)+SUMIFS('3.2_FIN'!I:I,'3.2_FIN'!#REF!,$B131)+SUMIFS('3.3_FAC'!I:I,'3.3_FAC'!#REF!,$B131)+SUMIFS('3.4_DOR'!I:I,'3.4_DOR'!#REF!,$B131)+SUMIFS('4.1.1_HC'!I:I,'4.1.1_HC'!N:N,$B131)+SUMIFS('4.1.2_VN'!I:I,'4.1.2_VN'!N:N,$B131)+SUMIFS('4.2.1_HV'!I:I,'4.2.1_HV'!N:N,$B131)+SUMIFS('4.2.2_EL'!I:I,'4.2.2_EL'!N:N,$B131)+SUMIFS('4.2.3_GR'!I:I,'4.2.3_GR'!N:N,$B131)+SUMIFS('4.2.4_LN'!I:I,'4.2.4_LN'!N:N,$B131)+SUMIFS('4.2.5_LGT'!I:I,'4.2.5_LGT'!N:N,$B131)+SUMIFS('4.2.6_FA'!I:I,'4.2.6_FA'!N:N,$B131)+SUMIFS('4.2.7_CCTV'!I:I,'4.2.7_CCTV'!N:N,$B131)+SUMIFS('4.2.8_ITS'!I:I,'4.2.8_ITS'!N:N,$B131)+SUMIFS('4.2.9_PA'!I:I,'4.2.9_PA'!N:N,$B131)+SUMIFS('4.2.10_BMS'!I:I,'4.2.10_BMS'!N:N,$B131)+SUMIFS('4.2.11_TV'!I:I,'4.2.11_TV'!N:N,$B131)+SUMIFS('4.2.12_TEL'!I:I,'4.2.12_TEL'!N:N,$B131)+SUMIFS('4.2.13_LCK'!I:I,'4.2.13_LCK'!N:N,$B131)+SUMIFS('4.3.1_PL'!I:I,'4.3.1_PL'!N:N,$B131)+SUMIFS('4.3.2_SW'!I:I,'4.3.2_SW'!N:N,$B131)+SUMIFS('4.3.3_FF'!I:I,'4.3.3_FF'!N:N,$B131)+SUMIFS('4.3.4_DN'!I:I,'4.3.4_DN'!N:N,$B131)+SUMIFS('4.3.5_GAS'!I:I,'4.3.5_GAS'!N:N,$B131)+SUMIFS('4.4.1_VT'!I:I,'4.4.1_VT'!N:N,$B131)+SUMIFS('4.4.2_AC'!I:I,'4.4.2_AC'!N:N,$B131)+SUMIFS('5.1_FF'!I:I,'5.1_FF'!N:N,$B131)+SUMIFS('5.2_MF'!I:I,'5.2_MF'!N:N,$B131)+SUMIFS('5.3_FX'!I:I,'5.3_FX'!N:N,$B131)+SUMIFS('5.4_AL'!I:I,'5.4_AL'!N:N,$B131)+SUMIFS('5.5_EQ'!I:I,'5.5_EQ'!N:N,$B131)+SUMIFS('6.0_UT'!I:I,'6.0_UT'!N:N,$B131)+SUMIFS('7.1_HS'!I:I,'7.1_HS'!N:N,$B131)+SUMIFS('7.2_SS'!I:I,'7.2_SS'!N:N,$B131)+SUMIFS('8.0_CL'!I:I,'8.0_CL'!N:N,$B131)</f>
        <v/>
      </c>
      <c r="F131" s="235">
        <f>SUMIFS('1.0_PRE'!K:K,'1.0_PRE'!#REF!,$B131)+SUMIFS('2.1_ERT'!K:K,'2.1_ERT'!#REF!,$B131)+SUMIFS('2.2_SUB'!K:K,'2.2_SUB'!N:N,$B131)+SUMIFS('2.3_STR'!K:K,'2.3_STR'!#REF!,$B131)+SUMIFS('3.1_SH&amp;C'!K:K,'3.1_SH&amp;C'!#REF!,$B131)+SUMIFS('3.2_FIN'!K:K,'3.2_FIN'!#REF!,$B131)+SUMIFS('3.3_FAC'!K:K,'3.3_FAC'!#REF!,$B131)+SUMIFS('3.4_DOR'!K:K,'3.4_DOR'!#REF!,$B131)+SUMIFS('4.1.1_HC'!K:K,'4.1.1_HC'!N:N,$B131)+SUMIFS('4.1.2_VN'!K:K,'4.1.2_VN'!N:N,$B131)+SUMIFS('4.2.1_HV'!K:K,'4.2.1_HV'!N:N,$B131)+SUMIFS('4.2.2_EL'!K:K,'4.2.2_EL'!N:N,$B131)+SUMIFS('4.2.3_GR'!K:K,'4.2.3_GR'!N:N,$B131)+SUMIFS('4.2.4_LN'!K:K,'4.2.4_LN'!N:N,$B131)+SUMIFS('4.2.5_LGT'!K:K,'4.2.5_LGT'!N:N,$B131)+SUMIFS('4.2.6_FA'!K:K,'4.2.6_FA'!N:N,$B131)+SUMIFS('4.2.7_CCTV'!K:K,'4.2.7_CCTV'!N:N,$B131)+SUMIFS('4.2.8_ITS'!K:K,'4.2.8_ITS'!N:N,$B131)+SUMIFS('4.2.9_PA'!K:K,'4.2.9_PA'!N:N,$B131)+SUMIFS('4.2.10_BMS'!K:K,'4.2.10_BMS'!N:N,$B131)+SUMIFS('4.2.11_TV'!K:K,'4.2.11_TV'!N:N,$B131)+SUMIFS('4.2.12_TEL'!K:K,'4.2.12_TEL'!N:N,$B131)+SUMIFS('4.2.13_LCK'!K:K,'4.2.13_LCK'!N:N,$B131)+SUMIFS('4.3.1_PL'!K:K,'4.3.1_PL'!N:N,$B131)+SUMIFS('4.3.2_SW'!K:K,'4.3.2_SW'!N:N,$B131)+SUMIFS('4.3.3_FF'!K:K,'4.3.3_FF'!N:N,$B131)+SUMIFS('4.3.4_DN'!K:K,'4.3.4_DN'!N:N,$B131)+SUMIFS('4.3.5_GAS'!K:K,'4.3.5_GAS'!N:N,$B131)+SUMIFS('4.4.1_VT'!K:K,'4.4.1_VT'!N:N,$B131)+SUMIFS('4.4.2_AC'!K:K,'4.4.2_AC'!N:N,$B131)+SUMIFS('5.1_FF'!K:K,'5.1_FF'!N:N,$B131)+SUMIFS('5.2_MF'!K:K,'5.2_MF'!N:N,$B131)+SUMIFS('5.3_FX'!K:K,'5.3_FX'!N:N,$B131)+SUMIFS('5.4_AL'!K:K,'5.4_AL'!N:N,$B131)+SUMIFS('5.5_EQ'!K:K,'5.5_EQ'!N:N,$B131)+SUMIFS('6.0_UT'!K:K,'6.0_UT'!N:N,$B131)+SUMIFS('7.1_HS'!K:K,'7.1_HS'!N:N,$B131)+SUMIFS('7.2_SS'!K:K,'7.2_SS'!N:N,$B131)+SUMIFS('8.0_CL'!K:K,'8.0_CL'!N:N,$B131)</f>
        <v/>
      </c>
      <c r="G131" s="235">
        <f>D131+E131+F131+SUMIFS('9.0_COH'!F:F,'9.0_COH'!H:H,$B131)+SUMIFS('10_LPC'!F:F,'10_LPC'!H:H,$B131)+SUMIFS('11_SRC'!F:F,'11_SRC'!H:H,$B131)+SUMIFS('12_DSG'!F:F,'12_DSG'!H:H,$B131)+SUMIFS('13_CMA'!F:F,'13_CMA'!H:H,$B131)+SUMIFS('14_PER'!F:F,'14_PER'!H:H,$B131)+SUMIFS('15_FIN'!F:F,'15_FIN'!H:H,$B131)+SUMIFS('16_MRK'!F:F,'16_MRK'!H:H,$B131)+SUMIFS('17_ADM'!F:F,'17_ADM'!H:H,$B131)+SUMIFS('18_PER'!F:F,'18_PER'!H:H,$B131)+SUMIFS('19_SFT'!F:F,'19_SFT'!H:H,$B131)+SUMIFS('20_BRD'!F:F,'20_BRD'!H:H,$B131)+SUMIFS('21_PRF'!F:F,'21_PRF'!H:H,$B131)+SUMIFS('22_BDV'!F:F,'22_BDV'!H:H,$B131)</f>
        <v/>
      </c>
      <c r="H131" s="236">
        <f>IFERROR(G131/$G$180,"-")</f>
        <v/>
      </c>
    </row>
    <row r="132" outlineLevel="1" ht="15" customHeight="1">
      <c r="B132" s="96" t="inlineStr">
        <is>
          <t>9.05</t>
        </is>
      </c>
      <c r="C132" s="87" t="inlineStr">
        <is>
          <t>ლობი/რესეფშენი</t>
        </is>
      </c>
      <c r="D132" s="235">
        <f>SUMIFS('1.0_PRE'!G:G,'1.0_PRE'!#REF!,$B132)+SUMIFS('2.1_ERT'!G:G,'2.1_ERT'!#REF!,$B132)+SUMIFS('2.2_SUB'!G:G,'2.2_SUB'!N:N,$B132)+SUMIFS('2.3_STR'!G:G,'2.3_STR'!#REF!,$B132)+SUMIFS('3.1_SH&amp;C'!G:G,'3.1_SH&amp;C'!#REF!,$B132)+SUMIFS('3.2_FIN'!G:G,'3.2_FIN'!#REF!,$B132)+SUMIFS('3.3_FAC'!G:G,'3.3_FAC'!#REF!,$B132)+SUMIFS('3.4_DOR'!G:G,'3.4_DOR'!#REF!,$B132)+SUMIFS('4.1.1_HC'!G:G,'4.1.1_HC'!N:N,$B132)+SUMIFS('4.1.2_VN'!G:G,'4.1.2_VN'!N:N,$B132)+SUMIFS('4.2.1_HV'!G:G,'4.2.1_HV'!N:N,$B132)+SUMIFS('4.2.2_EL'!G:G,'4.2.2_EL'!N:N,$B132)+SUMIFS('4.2.3_GR'!G:G,'4.2.3_GR'!N:N,$B132)+SUMIFS('4.2.4_LN'!G:G,'4.2.4_LN'!N:N,$B132)+SUMIFS('4.2.5_LGT'!G:G,'4.2.5_LGT'!N:N,$B132)+SUMIFS('4.2.6_FA'!G:G,'4.2.6_FA'!N:N,$B132)+SUMIFS('4.2.7_CCTV'!G:G,'4.2.7_CCTV'!N:N,$B132)+SUMIFS('4.2.8_ITS'!G:G,'4.2.8_ITS'!N:N,$B132)+SUMIFS('4.2.9_PA'!G:G,'4.2.9_PA'!N:N,$B132)+SUMIFS('4.2.10_BMS'!G:G,'4.2.10_BMS'!N:N,$B132)+SUMIFS('4.2.11_TV'!G:G,'4.2.11_TV'!N:N,$B132)+SUMIFS('4.2.12_TEL'!G:G,'4.2.12_TEL'!N:N,$B132)+SUMIFS('4.2.13_LCK'!G:G,'4.2.13_LCK'!N:N,$B132)+SUMIFS('4.3.1_PL'!G:G,'4.3.1_PL'!N:N,$B132)+SUMIFS('4.3.2_SW'!G:G,'4.3.2_SW'!N:N,$B132)+SUMIFS('4.3.3_FF'!G:G,'4.3.3_FF'!N:N,$B132)+SUMIFS('4.3.4_DN'!G:G,'4.3.4_DN'!N:N,$B132)+SUMIFS('4.3.5_GAS'!G:G,'4.3.5_GAS'!N:N,$B132)+SUMIFS('4.4.1_VT'!G:G,'4.4.1_VT'!N:N,$B132)+SUMIFS('4.4.2_AC'!G:G,'4.4.2_AC'!N:N,$B132)+SUMIFS('5.1_FF'!G:G,'5.1_FF'!N:N,$B132)+SUMIFS('5.2_MF'!G:G,'5.2_MF'!N:N,$B132)+SUMIFS('5.3_FX'!G:G,'5.3_FX'!N:N,$B132)+SUMIFS('5.4_AL'!G:G,'5.4_AL'!N:N,$B132)+SUMIFS('5.5_EQ'!G:G,'5.5_EQ'!N:N,$B132)+SUMIFS('6.0_UT'!G:G,'6.0_UT'!N:N,$B132)+SUMIFS('7.1_HS'!G:G,'7.1_HS'!N:N,$B132)+SUMIFS('7.2_SS'!G:G,'7.2_SS'!N:N,$B132)+SUMIFS('8.0_CL'!G:G,'8.0_CL'!N:N,$B132)</f>
        <v/>
      </c>
      <c r="E132" s="235">
        <f>SUMIFS('1.0_PRE'!I:I,'1.0_PRE'!#REF!,$B132)+SUMIFS('2.1_ERT'!I:I,'2.1_ERT'!#REF!,$B132)+SUMIFS('2.2_SUB'!I:I,'2.2_SUB'!N:N,$B132)+SUMIFS('2.3_STR'!I:I,'2.3_STR'!#REF!,$B132)+SUMIFS('3.1_SH&amp;C'!I:I,'3.1_SH&amp;C'!#REF!,$B132)+SUMIFS('3.2_FIN'!I:I,'3.2_FIN'!#REF!,$B132)+SUMIFS('3.3_FAC'!I:I,'3.3_FAC'!#REF!,$B132)+SUMIFS('3.4_DOR'!I:I,'3.4_DOR'!#REF!,$B132)+SUMIFS('4.1.1_HC'!I:I,'4.1.1_HC'!N:N,$B132)+SUMIFS('4.1.2_VN'!I:I,'4.1.2_VN'!N:N,$B132)+SUMIFS('4.2.1_HV'!I:I,'4.2.1_HV'!N:N,$B132)+SUMIFS('4.2.2_EL'!I:I,'4.2.2_EL'!N:N,$B132)+SUMIFS('4.2.3_GR'!I:I,'4.2.3_GR'!N:N,$B132)+SUMIFS('4.2.4_LN'!I:I,'4.2.4_LN'!N:N,$B132)+SUMIFS('4.2.5_LGT'!I:I,'4.2.5_LGT'!N:N,$B132)+SUMIFS('4.2.6_FA'!I:I,'4.2.6_FA'!N:N,$B132)+SUMIFS('4.2.7_CCTV'!I:I,'4.2.7_CCTV'!N:N,$B132)+SUMIFS('4.2.8_ITS'!I:I,'4.2.8_ITS'!N:N,$B132)+SUMIFS('4.2.9_PA'!I:I,'4.2.9_PA'!N:N,$B132)+SUMIFS('4.2.10_BMS'!I:I,'4.2.10_BMS'!N:N,$B132)+SUMIFS('4.2.11_TV'!I:I,'4.2.11_TV'!N:N,$B132)+SUMIFS('4.2.12_TEL'!I:I,'4.2.12_TEL'!N:N,$B132)+SUMIFS('4.2.13_LCK'!I:I,'4.2.13_LCK'!N:N,$B132)+SUMIFS('4.3.1_PL'!I:I,'4.3.1_PL'!N:N,$B132)+SUMIFS('4.3.2_SW'!I:I,'4.3.2_SW'!N:N,$B132)+SUMIFS('4.3.3_FF'!I:I,'4.3.3_FF'!N:N,$B132)+SUMIFS('4.3.4_DN'!I:I,'4.3.4_DN'!N:N,$B132)+SUMIFS('4.3.5_GAS'!I:I,'4.3.5_GAS'!N:N,$B132)+SUMIFS('4.4.1_VT'!I:I,'4.4.1_VT'!N:N,$B132)+SUMIFS('4.4.2_AC'!I:I,'4.4.2_AC'!N:N,$B132)+SUMIFS('5.1_FF'!I:I,'5.1_FF'!N:N,$B132)+SUMIFS('5.2_MF'!I:I,'5.2_MF'!N:N,$B132)+SUMIFS('5.3_FX'!I:I,'5.3_FX'!N:N,$B132)+SUMIFS('5.4_AL'!I:I,'5.4_AL'!N:N,$B132)+SUMIFS('5.5_EQ'!I:I,'5.5_EQ'!N:N,$B132)+SUMIFS('6.0_UT'!I:I,'6.0_UT'!N:N,$B132)+SUMIFS('7.1_HS'!I:I,'7.1_HS'!N:N,$B132)+SUMIFS('7.2_SS'!I:I,'7.2_SS'!N:N,$B132)+SUMIFS('8.0_CL'!I:I,'8.0_CL'!N:N,$B132)</f>
        <v/>
      </c>
      <c r="F132" s="235">
        <f>SUMIFS('1.0_PRE'!K:K,'1.0_PRE'!#REF!,$B132)+SUMIFS('2.1_ERT'!K:K,'2.1_ERT'!#REF!,$B132)+SUMIFS('2.2_SUB'!K:K,'2.2_SUB'!N:N,$B132)+SUMIFS('2.3_STR'!K:K,'2.3_STR'!#REF!,$B132)+SUMIFS('3.1_SH&amp;C'!K:K,'3.1_SH&amp;C'!#REF!,$B132)+SUMIFS('3.2_FIN'!K:K,'3.2_FIN'!#REF!,$B132)+SUMIFS('3.3_FAC'!K:K,'3.3_FAC'!#REF!,$B132)+SUMIFS('3.4_DOR'!K:K,'3.4_DOR'!#REF!,$B132)+SUMIFS('4.1.1_HC'!K:K,'4.1.1_HC'!N:N,$B132)+SUMIFS('4.1.2_VN'!K:K,'4.1.2_VN'!N:N,$B132)+SUMIFS('4.2.1_HV'!K:K,'4.2.1_HV'!N:N,$B132)+SUMIFS('4.2.2_EL'!K:K,'4.2.2_EL'!N:N,$B132)+SUMIFS('4.2.3_GR'!K:K,'4.2.3_GR'!N:N,$B132)+SUMIFS('4.2.4_LN'!K:K,'4.2.4_LN'!N:N,$B132)+SUMIFS('4.2.5_LGT'!K:K,'4.2.5_LGT'!N:N,$B132)+SUMIFS('4.2.6_FA'!K:K,'4.2.6_FA'!N:N,$B132)+SUMIFS('4.2.7_CCTV'!K:K,'4.2.7_CCTV'!N:N,$B132)+SUMIFS('4.2.8_ITS'!K:K,'4.2.8_ITS'!N:N,$B132)+SUMIFS('4.2.9_PA'!K:K,'4.2.9_PA'!N:N,$B132)+SUMIFS('4.2.10_BMS'!K:K,'4.2.10_BMS'!N:N,$B132)+SUMIFS('4.2.11_TV'!K:K,'4.2.11_TV'!N:N,$B132)+SUMIFS('4.2.12_TEL'!K:K,'4.2.12_TEL'!N:N,$B132)+SUMIFS('4.2.13_LCK'!K:K,'4.2.13_LCK'!N:N,$B132)+SUMIFS('4.3.1_PL'!K:K,'4.3.1_PL'!N:N,$B132)+SUMIFS('4.3.2_SW'!K:K,'4.3.2_SW'!N:N,$B132)+SUMIFS('4.3.3_FF'!K:K,'4.3.3_FF'!N:N,$B132)+SUMIFS('4.3.4_DN'!K:K,'4.3.4_DN'!N:N,$B132)+SUMIFS('4.3.5_GAS'!K:K,'4.3.5_GAS'!N:N,$B132)+SUMIFS('4.4.1_VT'!K:K,'4.4.1_VT'!N:N,$B132)+SUMIFS('4.4.2_AC'!K:K,'4.4.2_AC'!N:N,$B132)+SUMIFS('5.1_FF'!K:K,'5.1_FF'!N:N,$B132)+SUMIFS('5.2_MF'!K:K,'5.2_MF'!N:N,$B132)+SUMIFS('5.3_FX'!K:K,'5.3_FX'!N:N,$B132)+SUMIFS('5.4_AL'!K:K,'5.4_AL'!N:N,$B132)+SUMIFS('5.5_EQ'!K:K,'5.5_EQ'!N:N,$B132)+SUMIFS('6.0_UT'!K:K,'6.0_UT'!N:N,$B132)+SUMIFS('7.1_HS'!K:K,'7.1_HS'!N:N,$B132)+SUMIFS('7.2_SS'!K:K,'7.2_SS'!N:N,$B132)+SUMIFS('8.0_CL'!K:K,'8.0_CL'!N:N,$B132)</f>
        <v/>
      </c>
      <c r="G132" s="235">
        <f>D132+E132+F132+SUMIFS('9.0_COH'!F:F,'9.0_COH'!H:H,$B132)+SUMIFS('10_LPC'!F:F,'10_LPC'!H:H,$B132)+SUMIFS('11_SRC'!F:F,'11_SRC'!H:H,$B132)+SUMIFS('12_DSG'!F:F,'12_DSG'!H:H,$B132)+SUMIFS('13_CMA'!F:F,'13_CMA'!H:H,$B132)+SUMIFS('14_PER'!F:F,'14_PER'!H:H,$B132)+SUMIFS('15_FIN'!F:F,'15_FIN'!H:H,$B132)+SUMIFS('16_MRK'!F:F,'16_MRK'!H:H,$B132)+SUMIFS('17_ADM'!F:F,'17_ADM'!H:H,$B132)+SUMIFS('18_PER'!F:F,'18_PER'!H:H,$B132)+SUMIFS('19_SFT'!F:F,'19_SFT'!H:H,$B132)+SUMIFS('20_BRD'!F:F,'20_BRD'!H:H,$B132)+SUMIFS('21_PRF'!F:F,'21_PRF'!H:H,$B132)+SUMIFS('22_BDV'!F:F,'22_BDV'!H:H,$B132)</f>
        <v/>
      </c>
      <c r="H132" s="236">
        <f>IFERROR(G132/$G$180,"-")</f>
        <v/>
      </c>
    </row>
    <row r="133" outlineLevel="1" ht="15" customHeight="1">
      <c r="B133" s="96" t="inlineStr">
        <is>
          <t>9.06</t>
        </is>
      </c>
      <c r="C133" s="87" t="inlineStr">
        <is>
          <t>საკონფერენციო დარბაზი</t>
        </is>
      </c>
      <c r="D133" s="235">
        <f>SUMIFS('1.0_PRE'!G:G,'1.0_PRE'!#REF!,$B133)+SUMIFS('2.1_ERT'!G:G,'2.1_ERT'!#REF!,$B133)+SUMIFS('2.2_SUB'!G:G,'2.2_SUB'!N:N,$B133)+SUMIFS('2.3_STR'!G:G,'2.3_STR'!#REF!,$B133)+SUMIFS('3.1_SH&amp;C'!G:G,'3.1_SH&amp;C'!#REF!,$B133)+SUMIFS('3.2_FIN'!G:G,'3.2_FIN'!#REF!,$B133)+SUMIFS('3.3_FAC'!G:G,'3.3_FAC'!#REF!,$B133)+SUMIFS('3.4_DOR'!G:G,'3.4_DOR'!#REF!,$B133)+SUMIFS('4.1.1_HC'!G:G,'4.1.1_HC'!N:N,$B133)+SUMIFS('4.1.2_VN'!G:G,'4.1.2_VN'!N:N,$B133)+SUMIFS('4.2.1_HV'!G:G,'4.2.1_HV'!N:N,$B133)+SUMIFS('4.2.2_EL'!G:G,'4.2.2_EL'!N:N,$B133)+SUMIFS('4.2.3_GR'!G:G,'4.2.3_GR'!N:N,$B133)+SUMIFS('4.2.4_LN'!G:G,'4.2.4_LN'!N:N,$B133)+SUMIFS('4.2.5_LGT'!G:G,'4.2.5_LGT'!N:N,$B133)+SUMIFS('4.2.6_FA'!G:G,'4.2.6_FA'!N:N,$B133)+SUMIFS('4.2.7_CCTV'!G:G,'4.2.7_CCTV'!N:N,$B133)+SUMIFS('4.2.8_ITS'!G:G,'4.2.8_ITS'!N:N,$B133)+SUMIFS('4.2.9_PA'!G:G,'4.2.9_PA'!N:N,$B133)+SUMIFS('4.2.10_BMS'!G:G,'4.2.10_BMS'!N:N,$B133)+SUMIFS('4.2.11_TV'!G:G,'4.2.11_TV'!N:N,$B133)+SUMIFS('4.2.12_TEL'!G:G,'4.2.12_TEL'!N:N,$B133)+SUMIFS('4.2.13_LCK'!G:G,'4.2.13_LCK'!N:N,$B133)+SUMIFS('4.3.1_PL'!G:G,'4.3.1_PL'!N:N,$B133)+SUMIFS('4.3.2_SW'!G:G,'4.3.2_SW'!N:N,$B133)+SUMIFS('4.3.3_FF'!G:G,'4.3.3_FF'!N:N,$B133)+SUMIFS('4.3.4_DN'!G:G,'4.3.4_DN'!N:N,$B133)+SUMIFS('4.3.5_GAS'!G:G,'4.3.5_GAS'!N:N,$B133)+SUMIFS('4.4.1_VT'!G:G,'4.4.1_VT'!N:N,$B133)+SUMIFS('4.4.2_AC'!G:G,'4.4.2_AC'!N:N,$B133)+SUMIFS('5.1_FF'!G:G,'5.1_FF'!N:N,$B133)+SUMIFS('5.2_MF'!G:G,'5.2_MF'!N:N,$B133)+SUMIFS('5.3_FX'!G:G,'5.3_FX'!N:N,$B133)+SUMIFS('5.4_AL'!G:G,'5.4_AL'!N:N,$B133)+SUMIFS('5.5_EQ'!G:G,'5.5_EQ'!N:N,$B133)+SUMIFS('6.0_UT'!G:G,'6.0_UT'!N:N,$B133)+SUMIFS('7.1_HS'!G:G,'7.1_HS'!N:N,$B133)+SUMIFS('7.2_SS'!G:G,'7.2_SS'!N:N,$B133)+SUMIFS('8.0_CL'!G:G,'8.0_CL'!N:N,$B133)</f>
        <v/>
      </c>
      <c r="E133" s="235">
        <f>SUMIFS('1.0_PRE'!I:I,'1.0_PRE'!#REF!,$B133)+SUMIFS('2.1_ERT'!I:I,'2.1_ERT'!#REF!,$B133)+SUMIFS('2.2_SUB'!I:I,'2.2_SUB'!N:N,$B133)+SUMIFS('2.3_STR'!I:I,'2.3_STR'!#REF!,$B133)+SUMIFS('3.1_SH&amp;C'!I:I,'3.1_SH&amp;C'!#REF!,$B133)+SUMIFS('3.2_FIN'!I:I,'3.2_FIN'!#REF!,$B133)+SUMIFS('3.3_FAC'!I:I,'3.3_FAC'!#REF!,$B133)+SUMIFS('3.4_DOR'!I:I,'3.4_DOR'!#REF!,$B133)+SUMIFS('4.1.1_HC'!I:I,'4.1.1_HC'!N:N,$B133)+SUMIFS('4.1.2_VN'!I:I,'4.1.2_VN'!N:N,$B133)+SUMIFS('4.2.1_HV'!I:I,'4.2.1_HV'!N:N,$B133)+SUMIFS('4.2.2_EL'!I:I,'4.2.2_EL'!N:N,$B133)+SUMIFS('4.2.3_GR'!I:I,'4.2.3_GR'!N:N,$B133)+SUMIFS('4.2.4_LN'!I:I,'4.2.4_LN'!N:N,$B133)+SUMIFS('4.2.5_LGT'!I:I,'4.2.5_LGT'!N:N,$B133)+SUMIFS('4.2.6_FA'!I:I,'4.2.6_FA'!N:N,$B133)+SUMIFS('4.2.7_CCTV'!I:I,'4.2.7_CCTV'!N:N,$B133)+SUMIFS('4.2.8_ITS'!I:I,'4.2.8_ITS'!N:N,$B133)+SUMIFS('4.2.9_PA'!I:I,'4.2.9_PA'!N:N,$B133)+SUMIFS('4.2.10_BMS'!I:I,'4.2.10_BMS'!N:N,$B133)+SUMIFS('4.2.11_TV'!I:I,'4.2.11_TV'!N:N,$B133)+SUMIFS('4.2.12_TEL'!I:I,'4.2.12_TEL'!N:N,$B133)+SUMIFS('4.2.13_LCK'!I:I,'4.2.13_LCK'!N:N,$B133)+SUMIFS('4.3.1_PL'!I:I,'4.3.1_PL'!N:N,$B133)+SUMIFS('4.3.2_SW'!I:I,'4.3.2_SW'!N:N,$B133)+SUMIFS('4.3.3_FF'!I:I,'4.3.3_FF'!N:N,$B133)+SUMIFS('4.3.4_DN'!I:I,'4.3.4_DN'!N:N,$B133)+SUMIFS('4.3.5_GAS'!I:I,'4.3.5_GAS'!N:N,$B133)+SUMIFS('4.4.1_VT'!I:I,'4.4.1_VT'!N:N,$B133)+SUMIFS('4.4.2_AC'!I:I,'4.4.2_AC'!N:N,$B133)+SUMIFS('5.1_FF'!I:I,'5.1_FF'!N:N,$B133)+SUMIFS('5.2_MF'!I:I,'5.2_MF'!N:N,$B133)+SUMIFS('5.3_FX'!I:I,'5.3_FX'!N:N,$B133)+SUMIFS('5.4_AL'!I:I,'5.4_AL'!N:N,$B133)+SUMIFS('5.5_EQ'!I:I,'5.5_EQ'!N:N,$B133)+SUMIFS('6.0_UT'!I:I,'6.0_UT'!N:N,$B133)+SUMIFS('7.1_HS'!I:I,'7.1_HS'!N:N,$B133)+SUMIFS('7.2_SS'!I:I,'7.2_SS'!N:N,$B133)+SUMIFS('8.0_CL'!I:I,'8.0_CL'!N:N,$B133)</f>
        <v/>
      </c>
      <c r="F133" s="235">
        <f>SUMIFS('1.0_PRE'!K:K,'1.0_PRE'!#REF!,$B133)+SUMIFS('2.1_ERT'!K:K,'2.1_ERT'!#REF!,$B133)+SUMIFS('2.2_SUB'!K:K,'2.2_SUB'!N:N,$B133)+SUMIFS('2.3_STR'!K:K,'2.3_STR'!#REF!,$B133)+SUMIFS('3.1_SH&amp;C'!K:K,'3.1_SH&amp;C'!#REF!,$B133)+SUMIFS('3.2_FIN'!K:K,'3.2_FIN'!#REF!,$B133)+SUMIFS('3.3_FAC'!K:K,'3.3_FAC'!#REF!,$B133)+SUMIFS('3.4_DOR'!K:K,'3.4_DOR'!#REF!,$B133)+SUMIFS('4.1.1_HC'!K:K,'4.1.1_HC'!N:N,$B133)+SUMIFS('4.1.2_VN'!K:K,'4.1.2_VN'!N:N,$B133)+SUMIFS('4.2.1_HV'!K:K,'4.2.1_HV'!N:N,$B133)+SUMIFS('4.2.2_EL'!K:K,'4.2.2_EL'!N:N,$B133)+SUMIFS('4.2.3_GR'!K:K,'4.2.3_GR'!N:N,$B133)+SUMIFS('4.2.4_LN'!K:K,'4.2.4_LN'!N:N,$B133)+SUMIFS('4.2.5_LGT'!K:K,'4.2.5_LGT'!N:N,$B133)+SUMIFS('4.2.6_FA'!K:K,'4.2.6_FA'!N:N,$B133)+SUMIFS('4.2.7_CCTV'!K:K,'4.2.7_CCTV'!N:N,$B133)+SUMIFS('4.2.8_ITS'!K:K,'4.2.8_ITS'!N:N,$B133)+SUMIFS('4.2.9_PA'!K:K,'4.2.9_PA'!N:N,$B133)+SUMIFS('4.2.10_BMS'!K:K,'4.2.10_BMS'!N:N,$B133)+SUMIFS('4.2.11_TV'!K:K,'4.2.11_TV'!N:N,$B133)+SUMIFS('4.2.12_TEL'!K:K,'4.2.12_TEL'!N:N,$B133)+SUMIFS('4.2.13_LCK'!K:K,'4.2.13_LCK'!N:N,$B133)+SUMIFS('4.3.1_PL'!K:K,'4.3.1_PL'!N:N,$B133)+SUMIFS('4.3.2_SW'!K:K,'4.3.2_SW'!N:N,$B133)+SUMIFS('4.3.3_FF'!K:K,'4.3.3_FF'!N:N,$B133)+SUMIFS('4.3.4_DN'!K:K,'4.3.4_DN'!N:N,$B133)+SUMIFS('4.3.5_GAS'!K:K,'4.3.5_GAS'!N:N,$B133)+SUMIFS('4.4.1_VT'!K:K,'4.4.1_VT'!N:N,$B133)+SUMIFS('4.4.2_AC'!K:K,'4.4.2_AC'!N:N,$B133)+SUMIFS('5.1_FF'!K:K,'5.1_FF'!N:N,$B133)+SUMIFS('5.2_MF'!K:K,'5.2_MF'!N:N,$B133)+SUMIFS('5.3_FX'!K:K,'5.3_FX'!N:N,$B133)+SUMIFS('5.4_AL'!K:K,'5.4_AL'!N:N,$B133)+SUMIFS('5.5_EQ'!K:K,'5.5_EQ'!N:N,$B133)+SUMIFS('6.0_UT'!K:K,'6.0_UT'!N:N,$B133)+SUMIFS('7.1_HS'!K:K,'7.1_HS'!N:N,$B133)+SUMIFS('7.2_SS'!K:K,'7.2_SS'!N:N,$B133)+SUMIFS('8.0_CL'!K:K,'8.0_CL'!N:N,$B133)</f>
        <v/>
      </c>
      <c r="G133" s="235">
        <f>D133+E133+F133+SUMIFS('9.0_COH'!F:F,'9.0_COH'!H:H,$B133)+SUMIFS('10_LPC'!F:F,'10_LPC'!H:H,$B133)+SUMIFS('11_SRC'!F:F,'11_SRC'!H:H,$B133)+SUMIFS('12_DSG'!F:F,'12_DSG'!H:H,$B133)+SUMIFS('13_CMA'!F:F,'13_CMA'!H:H,$B133)+SUMIFS('14_PER'!F:F,'14_PER'!H:H,$B133)+SUMIFS('15_FIN'!F:F,'15_FIN'!H:H,$B133)+SUMIFS('16_MRK'!F:F,'16_MRK'!H:H,$B133)+SUMIFS('17_ADM'!F:F,'17_ADM'!H:H,$B133)+SUMIFS('18_PER'!F:F,'18_PER'!H:H,$B133)+SUMIFS('19_SFT'!F:F,'19_SFT'!H:H,$B133)+SUMIFS('20_BRD'!F:F,'20_BRD'!H:H,$B133)+SUMIFS('21_PRF'!F:F,'21_PRF'!H:H,$B133)+SUMIFS('22_BDV'!F:F,'22_BDV'!H:H,$B133)</f>
        <v/>
      </c>
      <c r="H133" s="236">
        <f>IFERROR(G133/$G$180,"-")</f>
        <v/>
      </c>
    </row>
    <row r="134" outlineLevel="1" ht="15" customHeight="1">
      <c r="B134" s="96" t="inlineStr">
        <is>
          <t>9.07</t>
        </is>
      </c>
      <c r="C134" s="87" t="inlineStr">
        <is>
          <t>კომერციული ფართები</t>
        </is>
      </c>
      <c r="D134" s="235">
        <f>SUMIFS('1.0_PRE'!G:G,'1.0_PRE'!#REF!,$B134)+SUMIFS('2.1_ERT'!G:G,'2.1_ERT'!#REF!,$B134)+SUMIFS('2.2_SUB'!G:G,'2.2_SUB'!N:N,$B134)+SUMIFS('2.3_STR'!G:G,'2.3_STR'!#REF!,$B134)+SUMIFS('3.1_SH&amp;C'!G:G,'3.1_SH&amp;C'!#REF!,$B134)+SUMIFS('3.2_FIN'!G:G,'3.2_FIN'!#REF!,$B134)+SUMIFS('3.3_FAC'!G:G,'3.3_FAC'!#REF!,$B134)+SUMIFS('3.4_DOR'!G:G,'3.4_DOR'!#REF!,$B134)+SUMIFS('4.1.1_HC'!G:G,'4.1.1_HC'!N:N,$B134)+SUMIFS('4.1.2_VN'!G:G,'4.1.2_VN'!N:N,$B134)+SUMIFS('4.2.1_HV'!G:G,'4.2.1_HV'!N:N,$B134)+SUMIFS('4.2.2_EL'!G:G,'4.2.2_EL'!N:N,$B134)+SUMIFS('4.2.3_GR'!G:G,'4.2.3_GR'!N:N,$B134)+SUMIFS('4.2.4_LN'!G:G,'4.2.4_LN'!N:N,$B134)+SUMIFS('4.2.5_LGT'!G:G,'4.2.5_LGT'!N:N,$B134)+SUMIFS('4.2.6_FA'!G:G,'4.2.6_FA'!N:N,$B134)+SUMIFS('4.2.7_CCTV'!G:G,'4.2.7_CCTV'!N:N,$B134)+SUMIFS('4.2.8_ITS'!G:G,'4.2.8_ITS'!N:N,$B134)+SUMIFS('4.2.9_PA'!G:G,'4.2.9_PA'!N:N,$B134)+SUMIFS('4.2.10_BMS'!G:G,'4.2.10_BMS'!N:N,$B134)+SUMIFS('4.2.11_TV'!G:G,'4.2.11_TV'!N:N,$B134)+SUMIFS('4.2.12_TEL'!G:G,'4.2.12_TEL'!N:N,$B134)+SUMIFS('4.2.13_LCK'!G:G,'4.2.13_LCK'!N:N,$B134)+SUMIFS('4.3.1_PL'!G:G,'4.3.1_PL'!N:N,$B134)+SUMIFS('4.3.2_SW'!G:G,'4.3.2_SW'!N:N,$B134)+SUMIFS('4.3.3_FF'!G:G,'4.3.3_FF'!N:N,$B134)+SUMIFS('4.3.4_DN'!G:G,'4.3.4_DN'!N:N,$B134)+SUMIFS('4.3.5_GAS'!G:G,'4.3.5_GAS'!N:N,$B134)+SUMIFS('4.4.1_VT'!G:G,'4.4.1_VT'!N:N,$B134)+SUMIFS('4.4.2_AC'!G:G,'4.4.2_AC'!N:N,$B134)+SUMIFS('5.1_FF'!G:G,'5.1_FF'!N:N,$B134)+SUMIFS('5.2_MF'!G:G,'5.2_MF'!N:N,$B134)+SUMIFS('5.3_FX'!G:G,'5.3_FX'!N:N,$B134)+SUMIFS('5.4_AL'!G:G,'5.4_AL'!N:N,$B134)+SUMIFS('5.5_EQ'!G:G,'5.5_EQ'!N:N,$B134)+SUMIFS('6.0_UT'!G:G,'6.0_UT'!N:N,$B134)+SUMIFS('7.1_HS'!G:G,'7.1_HS'!N:N,$B134)+SUMIFS('7.2_SS'!G:G,'7.2_SS'!N:N,$B134)+SUMIFS('8.0_CL'!G:G,'8.0_CL'!N:N,$B134)</f>
        <v/>
      </c>
      <c r="E134" s="235">
        <f>SUMIFS('1.0_PRE'!I:I,'1.0_PRE'!#REF!,$B134)+SUMIFS('2.1_ERT'!I:I,'2.1_ERT'!#REF!,$B134)+SUMIFS('2.2_SUB'!I:I,'2.2_SUB'!N:N,$B134)+SUMIFS('2.3_STR'!I:I,'2.3_STR'!#REF!,$B134)+SUMIFS('3.1_SH&amp;C'!I:I,'3.1_SH&amp;C'!#REF!,$B134)+SUMIFS('3.2_FIN'!I:I,'3.2_FIN'!#REF!,$B134)+SUMIFS('3.3_FAC'!I:I,'3.3_FAC'!#REF!,$B134)+SUMIFS('3.4_DOR'!I:I,'3.4_DOR'!#REF!,$B134)+SUMIFS('4.1.1_HC'!I:I,'4.1.1_HC'!N:N,$B134)+SUMIFS('4.1.2_VN'!I:I,'4.1.2_VN'!N:N,$B134)+SUMIFS('4.2.1_HV'!I:I,'4.2.1_HV'!N:N,$B134)+SUMIFS('4.2.2_EL'!I:I,'4.2.2_EL'!N:N,$B134)+SUMIFS('4.2.3_GR'!I:I,'4.2.3_GR'!N:N,$B134)+SUMIFS('4.2.4_LN'!I:I,'4.2.4_LN'!N:N,$B134)+SUMIFS('4.2.5_LGT'!I:I,'4.2.5_LGT'!N:N,$B134)+SUMIFS('4.2.6_FA'!I:I,'4.2.6_FA'!N:N,$B134)+SUMIFS('4.2.7_CCTV'!I:I,'4.2.7_CCTV'!N:N,$B134)+SUMIFS('4.2.8_ITS'!I:I,'4.2.8_ITS'!N:N,$B134)+SUMIFS('4.2.9_PA'!I:I,'4.2.9_PA'!N:N,$B134)+SUMIFS('4.2.10_BMS'!I:I,'4.2.10_BMS'!N:N,$B134)+SUMIFS('4.2.11_TV'!I:I,'4.2.11_TV'!N:N,$B134)+SUMIFS('4.2.12_TEL'!I:I,'4.2.12_TEL'!N:N,$B134)+SUMIFS('4.2.13_LCK'!I:I,'4.2.13_LCK'!N:N,$B134)+SUMIFS('4.3.1_PL'!I:I,'4.3.1_PL'!N:N,$B134)+SUMIFS('4.3.2_SW'!I:I,'4.3.2_SW'!N:N,$B134)+SUMIFS('4.3.3_FF'!I:I,'4.3.3_FF'!N:N,$B134)+SUMIFS('4.3.4_DN'!I:I,'4.3.4_DN'!N:N,$B134)+SUMIFS('4.3.5_GAS'!I:I,'4.3.5_GAS'!N:N,$B134)+SUMIFS('4.4.1_VT'!I:I,'4.4.1_VT'!N:N,$B134)+SUMIFS('4.4.2_AC'!I:I,'4.4.2_AC'!N:N,$B134)+SUMIFS('5.1_FF'!I:I,'5.1_FF'!N:N,$B134)+SUMIFS('5.2_MF'!I:I,'5.2_MF'!N:N,$B134)+SUMIFS('5.3_FX'!I:I,'5.3_FX'!N:N,$B134)+SUMIFS('5.4_AL'!I:I,'5.4_AL'!N:N,$B134)+SUMIFS('5.5_EQ'!I:I,'5.5_EQ'!N:N,$B134)+SUMIFS('6.0_UT'!I:I,'6.0_UT'!N:N,$B134)+SUMIFS('7.1_HS'!I:I,'7.1_HS'!N:N,$B134)+SUMIFS('7.2_SS'!I:I,'7.2_SS'!N:N,$B134)+SUMIFS('8.0_CL'!I:I,'8.0_CL'!N:N,$B134)</f>
        <v/>
      </c>
      <c r="F134" s="235">
        <f>SUMIFS('1.0_PRE'!K:K,'1.0_PRE'!#REF!,$B134)+SUMIFS('2.1_ERT'!K:K,'2.1_ERT'!#REF!,$B134)+SUMIFS('2.2_SUB'!K:K,'2.2_SUB'!N:N,$B134)+SUMIFS('2.3_STR'!K:K,'2.3_STR'!#REF!,$B134)+SUMIFS('3.1_SH&amp;C'!K:K,'3.1_SH&amp;C'!#REF!,$B134)+SUMIFS('3.2_FIN'!K:K,'3.2_FIN'!#REF!,$B134)+SUMIFS('3.3_FAC'!K:K,'3.3_FAC'!#REF!,$B134)+SUMIFS('3.4_DOR'!K:K,'3.4_DOR'!#REF!,$B134)+SUMIFS('4.1.1_HC'!K:K,'4.1.1_HC'!N:N,$B134)+SUMIFS('4.1.2_VN'!K:K,'4.1.2_VN'!N:N,$B134)+SUMIFS('4.2.1_HV'!K:K,'4.2.1_HV'!N:N,$B134)+SUMIFS('4.2.2_EL'!K:K,'4.2.2_EL'!N:N,$B134)+SUMIFS('4.2.3_GR'!K:K,'4.2.3_GR'!N:N,$B134)+SUMIFS('4.2.4_LN'!K:K,'4.2.4_LN'!N:N,$B134)+SUMIFS('4.2.5_LGT'!K:K,'4.2.5_LGT'!N:N,$B134)+SUMIFS('4.2.6_FA'!K:K,'4.2.6_FA'!N:N,$B134)+SUMIFS('4.2.7_CCTV'!K:K,'4.2.7_CCTV'!N:N,$B134)+SUMIFS('4.2.8_ITS'!K:K,'4.2.8_ITS'!N:N,$B134)+SUMIFS('4.2.9_PA'!K:K,'4.2.9_PA'!N:N,$B134)+SUMIFS('4.2.10_BMS'!K:K,'4.2.10_BMS'!N:N,$B134)+SUMIFS('4.2.11_TV'!K:K,'4.2.11_TV'!N:N,$B134)+SUMIFS('4.2.12_TEL'!K:K,'4.2.12_TEL'!N:N,$B134)+SUMIFS('4.2.13_LCK'!K:K,'4.2.13_LCK'!N:N,$B134)+SUMIFS('4.3.1_PL'!K:K,'4.3.1_PL'!N:N,$B134)+SUMIFS('4.3.2_SW'!K:K,'4.3.2_SW'!N:N,$B134)+SUMIFS('4.3.3_FF'!K:K,'4.3.3_FF'!N:N,$B134)+SUMIFS('4.3.4_DN'!K:K,'4.3.4_DN'!N:N,$B134)+SUMIFS('4.3.5_GAS'!K:K,'4.3.5_GAS'!N:N,$B134)+SUMIFS('4.4.1_VT'!K:K,'4.4.1_VT'!N:N,$B134)+SUMIFS('4.4.2_AC'!K:K,'4.4.2_AC'!N:N,$B134)+SUMIFS('5.1_FF'!K:K,'5.1_FF'!N:N,$B134)+SUMIFS('5.2_MF'!K:K,'5.2_MF'!N:N,$B134)+SUMIFS('5.3_FX'!K:K,'5.3_FX'!N:N,$B134)+SUMIFS('5.4_AL'!K:K,'5.4_AL'!N:N,$B134)+SUMIFS('5.5_EQ'!K:K,'5.5_EQ'!N:N,$B134)+SUMIFS('6.0_UT'!K:K,'6.0_UT'!N:N,$B134)+SUMIFS('7.1_HS'!K:K,'7.1_HS'!N:N,$B134)+SUMIFS('7.2_SS'!K:K,'7.2_SS'!N:N,$B134)+SUMIFS('8.0_CL'!K:K,'8.0_CL'!N:N,$B134)</f>
        <v/>
      </c>
      <c r="G134" s="235">
        <f>D134+E134+F134+SUMIFS('9.0_COH'!F:F,'9.0_COH'!H:H,$B134)+SUMIFS('10_LPC'!F:F,'10_LPC'!H:H,$B134)+SUMIFS('11_SRC'!F:F,'11_SRC'!H:H,$B134)+SUMIFS('12_DSG'!F:F,'12_DSG'!H:H,$B134)+SUMIFS('13_CMA'!F:F,'13_CMA'!H:H,$B134)+SUMIFS('14_PER'!F:F,'14_PER'!H:H,$B134)+SUMIFS('15_FIN'!F:F,'15_FIN'!H:H,$B134)+SUMIFS('16_MRK'!F:F,'16_MRK'!H:H,$B134)+SUMIFS('17_ADM'!F:F,'17_ADM'!H:H,$B134)+SUMIFS('18_PER'!F:F,'18_PER'!H:H,$B134)+SUMIFS('19_SFT'!F:F,'19_SFT'!H:H,$B134)+SUMIFS('20_BRD'!F:F,'20_BRD'!H:H,$B134)+SUMIFS('21_PRF'!F:F,'21_PRF'!H:H,$B134)+SUMIFS('22_BDV'!F:F,'22_BDV'!H:H,$B134)</f>
        <v/>
      </c>
      <c r="H134" s="236">
        <f>IFERROR(G134/$G$180,"-")</f>
        <v/>
      </c>
    </row>
    <row r="135" outlineLevel="1" ht="15" customHeight="1">
      <c r="B135" s="90" t="inlineStr">
        <is>
          <t>9.08</t>
        </is>
      </c>
      <c r="C135" s="91" t="inlineStr">
        <is>
          <t>რესტორანი/სამზარეულო</t>
        </is>
      </c>
      <c r="D135" s="235">
        <f>SUMIFS('1.0_PRE'!G:G,'1.0_PRE'!#REF!,$B135)+SUMIFS('2.1_ERT'!G:G,'2.1_ERT'!#REF!,$B135)+SUMIFS('2.2_SUB'!G:G,'2.2_SUB'!N:N,$B135)+SUMIFS('2.3_STR'!G:G,'2.3_STR'!#REF!,$B135)+SUMIFS('3.1_SH&amp;C'!G:G,'3.1_SH&amp;C'!#REF!,$B135)+SUMIFS('3.2_FIN'!G:G,'3.2_FIN'!#REF!,$B135)+SUMIFS('3.3_FAC'!G:G,'3.3_FAC'!#REF!,$B135)+SUMIFS('3.4_DOR'!G:G,'3.4_DOR'!#REF!,$B135)+SUMIFS('4.1.1_HC'!G:G,'4.1.1_HC'!N:N,$B135)+SUMIFS('4.1.2_VN'!G:G,'4.1.2_VN'!N:N,$B135)+SUMIFS('4.2.1_HV'!G:G,'4.2.1_HV'!N:N,$B135)+SUMIFS('4.2.2_EL'!G:G,'4.2.2_EL'!N:N,$B135)+SUMIFS('4.2.3_GR'!G:G,'4.2.3_GR'!N:N,$B135)+SUMIFS('4.2.4_LN'!G:G,'4.2.4_LN'!N:N,$B135)+SUMIFS('4.2.5_LGT'!G:G,'4.2.5_LGT'!N:N,$B135)+SUMIFS('4.2.6_FA'!G:G,'4.2.6_FA'!N:N,$B135)+SUMIFS('4.2.7_CCTV'!G:G,'4.2.7_CCTV'!N:N,$B135)+SUMIFS('4.2.8_ITS'!G:G,'4.2.8_ITS'!N:N,$B135)+SUMIFS('4.2.9_PA'!G:G,'4.2.9_PA'!N:N,$B135)+SUMIFS('4.2.10_BMS'!G:G,'4.2.10_BMS'!N:N,$B135)+SUMIFS('4.2.11_TV'!G:G,'4.2.11_TV'!N:N,$B135)+SUMIFS('4.2.12_TEL'!G:G,'4.2.12_TEL'!N:N,$B135)+SUMIFS('4.2.13_LCK'!G:G,'4.2.13_LCK'!N:N,$B135)+SUMIFS('4.3.1_PL'!G:G,'4.3.1_PL'!N:N,$B135)+SUMIFS('4.3.2_SW'!G:G,'4.3.2_SW'!N:N,$B135)+SUMIFS('4.3.3_FF'!G:G,'4.3.3_FF'!N:N,$B135)+SUMIFS('4.3.4_DN'!G:G,'4.3.4_DN'!N:N,$B135)+SUMIFS('4.3.5_GAS'!G:G,'4.3.5_GAS'!N:N,$B135)+SUMIFS('4.4.1_VT'!G:G,'4.4.1_VT'!N:N,$B135)+SUMIFS('4.4.2_AC'!G:G,'4.4.2_AC'!N:N,$B135)+SUMIFS('5.1_FF'!G:G,'5.1_FF'!N:N,$B135)+SUMIFS('5.2_MF'!G:G,'5.2_MF'!N:N,$B135)+SUMIFS('5.3_FX'!G:G,'5.3_FX'!N:N,$B135)+SUMIFS('5.4_AL'!G:G,'5.4_AL'!N:N,$B135)+SUMIFS('5.5_EQ'!G:G,'5.5_EQ'!N:N,$B135)+SUMIFS('6.0_UT'!G:G,'6.0_UT'!N:N,$B135)+SUMIFS('7.1_HS'!G:G,'7.1_HS'!N:N,$B135)+SUMIFS('7.2_SS'!G:G,'7.2_SS'!N:N,$B135)+SUMIFS('8.0_CL'!G:G,'8.0_CL'!N:N,$B135)</f>
        <v/>
      </c>
      <c r="E135" s="235">
        <f>SUMIFS('1.0_PRE'!I:I,'1.0_PRE'!#REF!,$B135)+SUMIFS('2.1_ERT'!I:I,'2.1_ERT'!#REF!,$B135)+SUMIFS('2.2_SUB'!I:I,'2.2_SUB'!N:N,$B135)+SUMIFS('2.3_STR'!I:I,'2.3_STR'!#REF!,$B135)+SUMIFS('3.1_SH&amp;C'!I:I,'3.1_SH&amp;C'!#REF!,$B135)+SUMIFS('3.2_FIN'!I:I,'3.2_FIN'!#REF!,$B135)+SUMIFS('3.3_FAC'!I:I,'3.3_FAC'!#REF!,$B135)+SUMIFS('3.4_DOR'!I:I,'3.4_DOR'!#REF!,$B135)+SUMIFS('4.1.1_HC'!I:I,'4.1.1_HC'!N:N,$B135)+SUMIFS('4.1.2_VN'!I:I,'4.1.2_VN'!N:N,$B135)+SUMIFS('4.2.1_HV'!I:I,'4.2.1_HV'!N:N,$B135)+SUMIFS('4.2.2_EL'!I:I,'4.2.2_EL'!N:N,$B135)+SUMIFS('4.2.3_GR'!I:I,'4.2.3_GR'!N:N,$B135)+SUMIFS('4.2.4_LN'!I:I,'4.2.4_LN'!N:N,$B135)+SUMIFS('4.2.5_LGT'!I:I,'4.2.5_LGT'!N:N,$B135)+SUMIFS('4.2.6_FA'!I:I,'4.2.6_FA'!N:N,$B135)+SUMIFS('4.2.7_CCTV'!I:I,'4.2.7_CCTV'!N:N,$B135)+SUMIFS('4.2.8_ITS'!I:I,'4.2.8_ITS'!N:N,$B135)+SUMIFS('4.2.9_PA'!I:I,'4.2.9_PA'!N:N,$B135)+SUMIFS('4.2.10_BMS'!I:I,'4.2.10_BMS'!N:N,$B135)+SUMIFS('4.2.11_TV'!I:I,'4.2.11_TV'!N:N,$B135)+SUMIFS('4.2.12_TEL'!I:I,'4.2.12_TEL'!N:N,$B135)+SUMIFS('4.2.13_LCK'!I:I,'4.2.13_LCK'!N:N,$B135)+SUMIFS('4.3.1_PL'!I:I,'4.3.1_PL'!N:N,$B135)+SUMIFS('4.3.2_SW'!I:I,'4.3.2_SW'!N:N,$B135)+SUMIFS('4.3.3_FF'!I:I,'4.3.3_FF'!N:N,$B135)+SUMIFS('4.3.4_DN'!I:I,'4.3.4_DN'!N:N,$B135)+SUMIFS('4.3.5_GAS'!I:I,'4.3.5_GAS'!N:N,$B135)+SUMIFS('4.4.1_VT'!I:I,'4.4.1_VT'!N:N,$B135)+SUMIFS('4.4.2_AC'!I:I,'4.4.2_AC'!N:N,$B135)+SUMIFS('5.1_FF'!I:I,'5.1_FF'!N:N,$B135)+SUMIFS('5.2_MF'!I:I,'5.2_MF'!N:N,$B135)+SUMIFS('5.3_FX'!I:I,'5.3_FX'!N:N,$B135)+SUMIFS('5.4_AL'!I:I,'5.4_AL'!N:N,$B135)+SUMIFS('5.5_EQ'!I:I,'5.5_EQ'!N:N,$B135)+SUMIFS('6.0_UT'!I:I,'6.0_UT'!N:N,$B135)+SUMIFS('7.1_HS'!I:I,'7.1_HS'!N:N,$B135)+SUMIFS('7.2_SS'!I:I,'7.2_SS'!N:N,$B135)+SUMIFS('8.0_CL'!I:I,'8.0_CL'!N:N,$B135)</f>
        <v/>
      </c>
      <c r="F135" s="235">
        <f>SUMIFS('1.0_PRE'!K:K,'1.0_PRE'!#REF!,$B135)+SUMIFS('2.1_ERT'!K:K,'2.1_ERT'!#REF!,$B135)+SUMIFS('2.2_SUB'!K:K,'2.2_SUB'!N:N,$B135)+SUMIFS('2.3_STR'!K:K,'2.3_STR'!#REF!,$B135)+SUMIFS('3.1_SH&amp;C'!K:K,'3.1_SH&amp;C'!#REF!,$B135)+SUMIFS('3.2_FIN'!K:K,'3.2_FIN'!#REF!,$B135)+SUMIFS('3.3_FAC'!K:K,'3.3_FAC'!#REF!,$B135)+SUMIFS('3.4_DOR'!K:K,'3.4_DOR'!#REF!,$B135)+SUMIFS('4.1.1_HC'!K:K,'4.1.1_HC'!N:N,$B135)+SUMIFS('4.1.2_VN'!K:K,'4.1.2_VN'!N:N,$B135)+SUMIFS('4.2.1_HV'!K:K,'4.2.1_HV'!N:N,$B135)+SUMIFS('4.2.2_EL'!K:K,'4.2.2_EL'!N:N,$B135)+SUMIFS('4.2.3_GR'!K:K,'4.2.3_GR'!N:N,$B135)+SUMIFS('4.2.4_LN'!K:K,'4.2.4_LN'!N:N,$B135)+SUMIFS('4.2.5_LGT'!K:K,'4.2.5_LGT'!N:N,$B135)+SUMIFS('4.2.6_FA'!K:K,'4.2.6_FA'!N:N,$B135)+SUMIFS('4.2.7_CCTV'!K:K,'4.2.7_CCTV'!N:N,$B135)+SUMIFS('4.2.8_ITS'!K:K,'4.2.8_ITS'!N:N,$B135)+SUMIFS('4.2.9_PA'!K:K,'4.2.9_PA'!N:N,$B135)+SUMIFS('4.2.10_BMS'!K:K,'4.2.10_BMS'!N:N,$B135)+SUMIFS('4.2.11_TV'!K:K,'4.2.11_TV'!N:N,$B135)+SUMIFS('4.2.12_TEL'!K:K,'4.2.12_TEL'!N:N,$B135)+SUMIFS('4.2.13_LCK'!K:K,'4.2.13_LCK'!N:N,$B135)+SUMIFS('4.3.1_PL'!K:K,'4.3.1_PL'!N:N,$B135)+SUMIFS('4.3.2_SW'!K:K,'4.3.2_SW'!N:N,$B135)+SUMIFS('4.3.3_FF'!K:K,'4.3.3_FF'!N:N,$B135)+SUMIFS('4.3.4_DN'!K:K,'4.3.4_DN'!N:N,$B135)+SUMIFS('4.3.5_GAS'!K:K,'4.3.5_GAS'!N:N,$B135)+SUMIFS('4.4.1_VT'!K:K,'4.4.1_VT'!N:N,$B135)+SUMIFS('4.4.2_AC'!K:K,'4.4.2_AC'!N:N,$B135)+SUMIFS('5.1_FF'!K:K,'5.1_FF'!N:N,$B135)+SUMIFS('5.2_MF'!K:K,'5.2_MF'!N:N,$B135)+SUMIFS('5.3_FX'!K:K,'5.3_FX'!N:N,$B135)+SUMIFS('5.4_AL'!K:K,'5.4_AL'!N:N,$B135)+SUMIFS('5.5_EQ'!K:K,'5.5_EQ'!N:N,$B135)+SUMIFS('6.0_UT'!K:K,'6.0_UT'!N:N,$B135)+SUMIFS('7.1_HS'!K:K,'7.1_HS'!N:N,$B135)+SUMIFS('7.2_SS'!K:K,'7.2_SS'!N:N,$B135)+SUMIFS('8.0_CL'!K:K,'8.0_CL'!N:N,$B135)</f>
        <v/>
      </c>
      <c r="G135" s="235">
        <f>D135+E135+F135+SUMIFS('9.0_COH'!F:F,'9.0_COH'!H:H,$B135)+SUMIFS('10_LPC'!F:F,'10_LPC'!H:H,$B135)+SUMIFS('11_SRC'!F:F,'11_SRC'!H:H,$B135)+SUMIFS('12_DSG'!F:F,'12_DSG'!H:H,$B135)+SUMIFS('13_CMA'!F:F,'13_CMA'!H:H,$B135)+SUMIFS('14_PER'!F:F,'14_PER'!H:H,$B135)+SUMIFS('15_FIN'!F:F,'15_FIN'!H:H,$B135)+SUMIFS('16_MRK'!F:F,'16_MRK'!H:H,$B135)+SUMIFS('17_ADM'!F:F,'17_ADM'!H:H,$B135)+SUMIFS('18_PER'!F:F,'18_PER'!H:H,$B135)+SUMIFS('19_SFT'!F:F,'19_SFT'!H:H,$B135)+SUMIFS('20_BRD'!F:F,'20_BRD'!H:H,$B135)+SUMIFS('21_PRF'!F:F,'21_PRF'!H:H,$B135)+SUMIFS('22_BDV'!F:F,'22_BDV'!H:H,$B135)</f>
        <v/>
      </c>
      <c r="H135" s="236">
        <f>IFERROR(G135/$G$180,"-")</f>
        <v/>
      </c>
    </row>
    <row r="136" outlineLevel="1" ht="15" customHeight="1">
      <c r="B136" s="96" t="inlineStr">
        <is>
          <t>9.09</t>
        </is>
      </c>
      <c r="C136" s="87" t="inlineStr">
        <is>
          <t>სამეურნეო და სხვა სივრცეები (სასერვერო)</t>
        </is>
      </c>
      <c r="D136" s="235">
        <f>SUMIFS('1.0_PRE'!G:G,'1.0_PRE'!#REF!,$B136)+SUMIFS('2.1_ERT'!G:G,'2.1_ERT'!#REF!,$B136)+SUMIFS('2.2_SUB'!G:G,'2.2_SUB'!N:N,$B136)+SUMIFS('2.3_STR'!G:G,'2.3_STR'!#REF!,$B136)+SUMIFS('3.1_SH&amp;C'!G:G,'3.1_SH&amp;C'!#REF!,$B136)+SUMIFS('3.2_FIN'!G:G,'3.2_FIN'!#REF!,$B136)+SUMIFS('3.3_FAC'!G:G,'3.3_FAC'!#REF!,$B136)+SUMIFS('3.4_DOR'!G:G,'3.4_DOR'!#REF!,$B136)+SUMIFS('4.1.1_HC'!G:G,'4.1.1_HC'!N:N,$B136)+SUMIFS('4.1.2_VN'!G:G,'4.1.2_VN'!N:N,$B136)+SUMIFS('4.2.1_HV'!G:G,'4.2.1_HV'!N:N,$B136)+SUMIFS('4.2.2_EL'!G:G,'4.2.2_EL'!N:N,$B136)+SUMIFS('4.2.3_GR'!G:G,'4.2.3_GR'!N:N,$B136)+SUMIFS('4.2.4_LN'!G:G,'4.2.4_LN'!N:N,$B136)+SUMIFS('4.2.5_LGT'!G:G,'4.2.5_LGT'!N:N,$B136)+SUMIFS('4.2.6_FA'!G:G,'4.2.6_FA'!N:N,$B136)+SUMIFS('4.2.7_CCTV'!G:G,'4.2.7_CCTV'!N:N,$B136)+SUMIFS('4.2.8_ITS'!G:G,'4.2.8_ITS'!N:N,$B136)+SUMIFS('4.2.9_PA'!G:G,'4.2.9_PA'!N:N,$B136)+SUMIFS('4.2.10_BMS'!G:G,'4.2.10_BMS'!N:N,$B136)+SUMIFS('4.2.11_TV'!G:G,'4.2.11_TV'!N:N,$B136)+SUMIFS('4.2.12_TEL'!G:G,'4.2.12_TEL'!N:N,$B136)+SUMIFS('4.2.13_LCK'!G:G,'4.2.13_LCK'!N:N,$B136)+SUMIFS('4.3.1_PL'!G:G,'4.3.1_PL'!N:N,$B136)+SUMIFS('4.3.2_SW'!G:G,'4.3.2_SW'!N:N,$B136)+SUMIFS('4.3.3_FF'!G:G,'4.3.3_FF'!N:N,$B136)+SUMIFS('4.3.4_DN'!G:G,'4.3.4_DN'!N:N,$B136)+SUMIFS('4.3.5_GAS'!G:G,'4.3.5_GAS'!N:N,$B136)+SUMIFS('4.4.1_VT'!G:G,'4.4.1_VT'!N:N,$B136)+SUMIFS('4.4.2_AC'!G:G,'4.4.2_AC'!N:N,$B136)+SUMIFS('5.1_FF'!G:G,'5.1_FF'!N:N,$B136)+SUMIFS('5.2_MF'!G:G,'5.2_MF'!N:N,$B136)+SUMIFS('5.3_FX'!G:G,'5.3_FX'!N:N,$B136)+SUMIFS('5.4_AL'!G:G,'5.4_AL'!N:N,$B136)+SUMIFS('5.5_EQ'!G:G,'5.5_EQ'!N:N,$B136)+SUMIFS('6.0_UT'!G:G,'6.0_UT'!N:N,$B136)+SUMIFS('7.1_HS'!G:G,'7.1_HS'!N:N,$B136)+SUMIFS('7.2_SS'!G:G,'7.2_SS'!N:N,$B136)+SUMIFS('8.0_CL'!G:G,'8.0_CL'!N:N,$B136)</f>
        <v/>
      </c>
      <c r="E136" s="235">
        <f>SUMIFS('1.0_PRE'!I:I,'1.0_PRE'!#REF!,$B136)+SUMIFS('2.1_ERT'!I:I,'2.1_ERT'!#REF!,$B136)+SUMIFS('2.2_SUB'!I:I,'2.2_SUB'!N:N,$B136)+SUMIFS('2.3_STR'!I:I,'2.3_STR'!#REF!,$B136)+SUMIFS('3.1_SH&amp;C'!I:I,'3.1_SH&amp;C'!#REF!,$B136)+SUMIFS('3.2_FIN'!I:I,'3.2_FIN'!#REF!,$B136)+SUMIFS('3.3_FAC'!I:I,'3.3_FAC'!#REF!,$B136)+SUMIFS('3.4_DOR'!I:I,'3.4_DOR'!#REF!,$B136)+SUMIFS('4.1.1_HC'!I:I,'4.1.1_HC'!N:N,$B136)+SUMIFS('4.1.2_VN'!I:I,'4.1.2_VN'!N:N,$B136)+SUMIFS('4.2.1_HV'!I:I,'4.2.1_HV'!N:N,$B136)+SUMIFS('4.2.2_EL'!I:I,'4.2.2_EL'!N:N,$B136)+SUMIFS('4.2.3_GR'!I:I,'4.2.3_GR'!N:N,$B136)+SUMIFS('4.2.4_LN'!I:I,'4.2.4_LN'!N:N,$B136)+SUMIFS('4.2.5_LGT'!I:I,'4.2.5_LGT'!N:N,$B136)+SUMIFS('4.2.6_FA'!I:I,'4.2.6_FA'!N:N,$B136)+SUMIFS('4.2.7_CCTV'!I:I,'4.2.7_CCTV'!N:N,$B136)+SUMIFS('4.2.8_ITS'!I:I,'4.2.8_ITS'!N:N,$B136)+SUMIFS('4.2.9_PA'!I:I,'4.2.9_PA'!N:N,$B136)+SUMIFS('4.2.10_BMS'!I:I,'4.2.10_BMS'!N:N,$B136)+SUMIFS('4.2.11_TV'!I:I,'4.2.11_TV'!N:N,$B136)+SUMIFS('4.2.12_TEL'!I:I,'4.2.12_TEL'!N:N,$B136)+SUMIFS('4.2.13_LCK'!I:I,'4.2.13_LCK'!N:N,$B136)+SUMIFS('4.3.1_PL'!I:I,'4.3.1_PL'!N:N,$B136)+SUMIFS('4.3.2_SW'!I:I,'4.3.2_SW'!N:N,$B136)+SUMIFS('4.3.3_FF'!I:I,'4.3.3_FF'!N:N,$B136)+SUMIFS('4.3.4_DN'!I:I,'4.3.4_DN'!N:N,$B136)+SUMIFS('4.3.5_GAS'!I:I,'4.3.5_GAS'!N:N,$B136)+SUMIFS('4.4.1_VT'!I:I,'4.4.1_VT'!N:N,$B136)+SUMIFS('4.4.2_AC'!I:I,'4.4.2_AC'!N:N,$B136)+SUMIFS('5.1_FF'!I:I,'5.1_FF'!N:N,$B136)+SUMIFS('5.2_MF'!I:I,'5.2_MF'!N:N,$B136)+SUMIFS('5.3_FX'!I:I,'5.3_FX'!N:N,$B136)+SUMIFS('5.4_AL'!I:I,'5.4_AL'!N:N,$B136)+SUMIFS('5.5_EQ'!I:I,'5.5_EQ'!N:N,$B136)+SUMIFS('6.0_UT'!I:I,'6.0_UT'!N:N,$B136)+SUMIFS('7.1_HS'!I:I,'7.1_HS'!N:N,$B136)+SUMIFS('7.2_SS'!I:I,'7.2_SS'!N:N,$B136)+SUMIFS('8.0_CL'!I:I,'8.0_CL'!N:N,$B136)</f>
        <v/>
      </c>
      <c r="F136" s="235">
        <f>SUMIFS('1.0_PRE'!K:K,'1.0_PRE'!#REF!,$B136)+SUMIFS('2.1_ERT'!K:K,'2.1_ERT'!#REF!,$B136)+SUMIFS('2.2_SUB'!K:K,'2.2_SUB'!N:N,$B136)+SUMIFS('2.3_STR'!K:K,'2.3_STR'!#REF!,$B136)+SUMIFS('3.1_SH&amp;C'!K:K,'3.1_SH&amp;C'!#REF!,$B136)+SUMIFS('3.2_FIN'!K:K,'3.2_FIN'!#REF!,$B136)+SUMIFS('3.3_FAC'!K:K,'3.3_FAC'!#REF!,$B136)+SUMIFS('3.4_DOR'!K:K,'3.4_DOR'!#REF!,$B136)+SUMIFS('4.1.1_HC'!K:K,'4.1.1_HC'!N:N,$B136)+SUMIFS('4.1.2_VN'!K:K,'4.1.2_VN'!N:N,$B136)+SUMIFS('4.2.1_HV'!K:K,'4.2.1_HV'!N:N,$B136)+SUMIFS('4.2.2_EL'!K:K,'4.2.2_EL'!N:N,$B136)+SUMIFS('4.2.3_GR'!K:K,'4.2.3_GR'!N:N,$B136)+SUMIFS('4.2.4_LN'!K:K,'4.2.4_LN'!N:N,$B136)+SUMIFS('4.2.5_LGT'!K:K,'4.2.5_LGT'!N:N,$B136)+SUMIFS('4.2.6_FA'!K:K,'4.2.6_FA'!N:N,$B136)+SUMIFS('4.2.7_CCTV'!K:K,'4.2.7_CCTV'!N:N,$B136)+SUMIFS('4.2.8_ITS'!K:K,'4.2.8_ITS'!N:N,$B136)+SUMIFS('4.2.9_PA'!K:K,'4.2.9_PA'!N:N,$B136)+SUMIFS('4.2.10_BMS'!K:K,'4.2.10_BMS'!N:N,$B136)+SUMIFS('4.2.11_TV'!K:K,'4.2.11_TV'!N:N,$B136)+SUMIFS('4.2.12_TEL'!K:K,'4.2.12_TEL'!N:N,$B136)+SUMIFS('4.2.13_LCK'!K:K,'4.2.13_LCK'!N:N,$B136)+SUMIFS('4.3.1_PL'!K:K,'4.3.1_PL'!N:N,$B136)+SUMIFS('4.3.2_SW'!K:K,'4.3.2_SW'!N:N,$B136)+SUMIFS('4.3.3_FF'!K:K,'4.3.3_FF'!N:N,$B136)+SUMIFS('4.3.4_DN'!K:K,'4.3.4_DN'!N:N,$B136)+SUMIFS('4.3.5_GAS'!K:K,'4.3.5_GAS'!N:N,$B136)+SUMIFS('4.4.1_VT'!K:K,'4.4.1_VT'!N:N,$B136)+SUMIFS('4.4.2_AC'!K:K,'4.4.2_AC'!N:N,$B136)+SUMIFS('5.1_FF'!K:K,'5.1_FF'!N:N,$B136)+SUMIFS('5.2_MF'!K:K,'5.2_MF'!N:N,$B136)+SUMIFS('5.3_FX'!K:K,'5.3_FX'!N:N,$B136)+SUMIFS('5.4_AL'!K:K,'5.4_AL'!N:N,$B136)+SUMIFS('5.5_EQ'!K:K,'5.5_EQ'!N:N,$B136)+SUMIFS('6.0_UT'!K:K,'6.0_UT'!N:N,$B136)+SUMIFS('7.1_HS'!K:K,'7.1_HS'!N:N,$B136)+SUMIFS('7.2_SS'!K:K,'7.2_SS'!N:N,$B136)+SUMIFS('8.0_CL'!K:K,'8.0_CL'!N:N,$B136)</f>
        <v/>
      </c>
      <c r="G136" s="235">
        <f>D136+E136+F136+SUMIFS('9.0_COH'!F:F,'9.0_COH'!H:H,$B136)+SUMIFS('10_LPC'!F:F,'10_LPC'!H:H,$B136)+SUMIFS('11_SRC'!F:F,'11_SRC'!H:H,$B136)+SUMIFS('12_DSG'!F:F,'12_DSG'!H:H,$B136)+SUMIFS('13_CMA'!F:F,'13_CMA'!H:H,$B136)+SUMIFS('14_PER'!F:F,'14_PER'!H:H,$B136)+SUMIFS('15_FIN'!F:F,'15_FIN'!H:H,$B136)+SUMIFS('16_MRK'!F:F,'16_MRK'!H:H,$B136)+SUMIFS('17_ADM'!F:F,'17_ADM'!H:H,$B136)+SUMIFS('18_PER'!F:F,'18_PER'!H:H,$B136)+SUMIFS('19_SFT'!F:F,'19_SFT'!H:H,$B136)+SUMIFS('20_BRD'!F:F,'20_BRD'!H:H,$B136)+SUMIFS('21_PRF'!F:F,'21_PRF'!H:H,$B136)+SUMIFS('22_BDV'!F:F,'22_BDV'!H:H,$B136)</f>
        <v/>
      </c>
      <c r="H136" s="236">
        <f>IFERROR(G136/$G$180,"-")</f>
        <v/>
      </c>
    </row>
    <row r="137" outlineLevel="1" ht="15" customHeight="1">
      <c r="B137" s="96" t="inlineStr">
        <is>
          <t>9.10</t>
        </is>
      </c>
      <c r="C137" s="87" t="inlineStr">
        <is>
          <t>შიდა აუზი</t>
        </is>
      </c>
      <c r="D137" s="235">
        <f>SUMIFS('1.0_PRE'!G:G,'1.0_PRE'!#REF!,$B137)+SUMIFS('2.1_ERT'!G:G,'2.1_ERT'!#REF!,$B137)+SUMIFS('2.2_SUB'!G:G,'2.2_SUB'!N:N,$B137)+SUMIFS('2.3_STR'!G:G,'2.3_STR'!#REF!,$B137)+SUMIFS('3.1_SH&amp;C'!G:G,'3.1_SH&amp;C'!#REF!,$B137)+SUMIFS('3.2_FIN'!G:G,'3.2_FIN'!#REF!,$B137)+SUMIFS('3.3_FAC'!G:G,'3.3_FAC'!#REF!,$B137)+SUMIFS('3.4_DOR'!G:G,'3.4_DOR'!#REF!,$B137)+SUMIFS('4.1.1_HC'!G:G,'4.1.1_HC'!N:N,$B137)+SUMIFS('4.1.2_VN'!G:G,'4.1.2_VN'!N:N,$B137)+SUMIFS('4.2.1_HV'!G:G,'4.2.1_HV'!N:N,$B137)+SUMIFS('4.2.2_EL'!G:G,'4.2.2_EL'!N:N,$B137)+SUMIFS('4.2.3_GR'!G:G,'4.2.3_GR'!N:N,$B137)+SUMIFS('4.2.4_LN'!G:G,'4.2.4_LN'!N:N,$B137)+SUMIFS('4.2.5_LGT'!G:G,'4.2.5_LGT'!N:N,$B137)+SUMIFS('4.2.6_FA'!G:G,'4.2.6_FA'!N:N,$B137)+SUMIFS('4.2.7_CCTV'!G:G,'4.2.7_CCTV'!N:N,$B137)+SUMIFS('4.2.8_ITS'!G:G,'4.2.8_ITS'!N:N,$B137)+SUMIFS('4.2.9_PA'!G:G,'4.2.9_PA'!N:N,$B137)+SUMIFS('4.2.10_BMS'!G:G,'4.2.10_BMS'!N:N,$B137)+SUMIFS('4.2.11_TV'!G:G,'4.2.11_TV'!N:N,$B137)+SUMIFS('4.2.12_TEL'!G:G,'4.2.12_TEL'!N:N,$B137)+SUMIFS('4.2.13_LCK'!G:G,'4.2.13_LCK'!N:N,$B137)+SUMIFS('4.3.1_PL'!G:G,'4.3.1_PL'!N:N,$B137)+SUMIFS('4.3.2_SW'!G:G,'4.3.2_SW'!N:N,$B137)+SUMIFS('4.3.3_FF'!G:G,'4.3.3_FF'!N:N,$B137)+SUMIFS('4.3.4_DN'!G:G,'4.3.4_DN'!N:N,$B137)+SUMIFS('4.3.5_GAS'!G:G,'4.3.5_GAS'!N:N,$B137)+SUMIFS('4.4.1_VT'!G:G,'4.4.1_VT'!N:N,$B137)+SUMIFS('4.4.2_AC'!G:G,'4.4.2_AC'!N:N,$B137)+SUMIFS('5.1_FF'!G:G,'5.1_FF'!N:N,$B137)+SUMIFS('5.2_MF'!G:G,'5.2_MF'!N:N,$B137)+SUMIFS('5.3_FX'!G:G,'5.3_FX'!N:N,$B137)+SUMIFS('5.4_AL'!G:G,'5.4_AL'!N:N,$B137)+SUMIFS('5.5_EQ'!G:G,'5.5_EQ'!N:N,$B137)+SUMIFS('6.0_UT'!G:G,'6.0_UT'!N:N,$B137)+SUMIFS('7.1_HS'!G:G,'7.1_HS'!N:N,$B137)+SUMIFS('7.2_SS'!G:G,'7.2_SS'!N:N,$B137)+SUMIFS('8.0_CL'!G:G,'8.0_CL'!N:N,$B137)</f>
        <v/>
      </c>
      <c r="E137" s="235">
        <f>SUMIFS('1.0_PRE'!I:I,'1.0_PRE'!#REF!,$B137)+SUMIFS('2.1_ERT'!I:I,'2.1_ERT'!#REF!,$B137)+SUMIFS('2.2_SUB'!I:I,'2.2_SUB'!N:N,$B137)+SUMIFS('2.3_STR'!I:I,'2.3_STR'!#REF!,$B137)+SUMIFS('3.1_SH&amp;C'!I:I,'3.1_SH&amp;C'!#REF!,$B137)+SUMIFS('3.2_FIN'!I:I,'3.2_FIN'!#REF!,$B137)+SUMIFS('3.3_FAC'!I:I,'3.3_FAC'!#REF!,$B137)+SUMIFS('3.4_DOR'!I:I,'3.4_DOR'!#REF!,$B137)+SUMIFS('4.1.1_HC'!I:I,'4.1.1_HC'!N:N,$B137)+SUMIFS('4.1.2_VN'!I:I,'4.1.2_VN'!N:N,$B137)+SUMIFS('4.2.1_HV'!I:I,'4.2.1_HV'!N:N,$B137)+SUMIFS('4.2.2_EL'!I:I,'4.2.2_EL'!N:N,$B137)+SUMIFS('4.2.3_GR'!I:I,'4.2.3_GR'!N:N,$B137)+SUMIFS('4.2.4_LN'!I:I,'4.2.4_LN'!N:N,$B137)+SUMIFS('4.2.5_LGT'!I:I,'4.2.5_LGT'!N:N,$B137)+SUMIFS('4.2.6_FA'!I:I,'4.2.6_FA'!N:N,$B137)+SUMIFS('4.2.7_CCTV'!I:I,'4.2.7_CCTV'!N:N,$B137)+SUMIFS('4.2.8_ITS'!I:I,'4.2.8_ITS'!N:N,$B137)+SUMIFS('4.2.9_PA'!I:I,'4.2.9_PA'!N:N,$B137)+SUMIFS('4.2.10_BMS'!I:I,'4.2.10_BMS'!N:N,$B137)+SUMIFS('4.2.11_TV'!I:I,'4.2.11_TV'!N:N,$B137)+SUMIFS('4.2.12_TEL'!I:I,'4.2.12_TEL'!N:N,$B137)+SUMIFS('4.2.13_LCK'!I:I,'4.2.13_LCK'!N:N,$B137)+SUMIFS('4.3.1_PL'!I:I,'4.3.1_PL'!N:N,$B137)+SUMIFS('4.3.2_SW'!I:I,'4.3.2_SW'!N:N,$B137)+SUMIFS('4.3.3_FF'!I:I,'4.3.3_FF'!N:N,$B137)+SUMIFS('4.3.4_DN'!I:I,'4.3.4_DN'!N:N,$B137)+SUMIFS('4.3.5_GAS'!I:I,'4.3.5_GAS'!N:N,$B137)+SUMIFS('4.4.1_VT'!I:I,'4.4.1_VT'!N:N,$B137)+SUMIFS('4.4.2_AC'!I:I,'4.4.2_AC'!N:N,$B137)+SUMIFS('5.1_FF'!I:I,'5.1_FF'!N:N,$B137)+SUMIFS('5.2_MF'!I:I,'5.2_MF'!N:N,$B137)+SUMIFS('5.3_FX'!I:I,'5.3_FX'!N:N,$B137)+SUMIFS('5.4_AL'!I:I,'5.4_AL'!N:N,$B137)+SUMIFS('5.5_EQ'!I:I,'5.5_EQ'!N:N,$B137)+SUMIFS('6.0_UT'!I:I,'6.0_UT'!N:N,$B137)+SUMIFS('7.1_HS'!I:I,'7.1_HS'!N:N,$B137)+SUMIFS('7.2_SS'!I:I,'7.2_SS'!N:N,$B137)+SUMIFS('8.0_CL'!I:I,'8.0_CL'!N:N,$B137)</f>
        <v/>
      </c>
      <c r="F137" s="235">
        <f>SUMIFS('1.0_PRE'!K:K,'1.0_PRE'!#REF!,$B137)+SUMIFS('2.1_ERT'!K:K,'2.1_ERT'!#REF!,$B137)+SUMIFS('2.2_SUB'!K:K,'2.2_SUB'!N:N,$B137)+SUMIFS('2.3_STR'!K:K,'2.3_STR'!#REF!,$B137)+SUMIFS('3.1_SH&amp;C'!K:K,'3.1_SH&amp;C'!#REF!,$B137)+SUMIFS('3.2_FIN'!K:K,'3.2_FIN'!#REF!,$B137)+SUMIFS('3.3_FAC'!K:K,'3.3_FAC'!#REF!,$B137)+SUMIFS('3.4_DOR'!K:K,'3.4_DOR'!#REF!,$B137)+SUMIFS('4.1.1_HC'!K:K,'4.1.1_HC'!N:N,$B137)+SUMIFS('4.1.2_VN'!K:K,'4.1.2_VN'!N:N,$B137)+SUMIFS('4.2.1_HV'!K:K,'4.2.1_HV'!N:N,$B137)+SUMIFS('4.2.2_EL'!K:K,'4.2.2_EL'!N:N,$B137)+SUMIFS('4.2.3_GR'!K:K,'4.2.3_GR'!N:N,$B137)+SUMIFS('4.2.4_LN'!K:K,'4.2.4_LN'!N:N,$B137)+SUMIFS('4.2.5_LGT'!K:K,'4.2.5_LGT'!N:N,$B137)+SUMIFS('4.2.6_FA'!K:K,'4.2.6_FA'!N:N,$B137)+SUMIFS('4.2.7_CCTV'!K:K,'4.2.7_CCTV'!N:N,$B137)+SUMIFS('4.2.8_ITS'!K:K,'4.2.8_ITS'!N:N,$B137)+SUMIFS('4.2.9_PA'!K:K,'4.2.9_PA'!N:N,$B137)+SUMIFS('4.2.10_BMS'!K:K,'4.2.10_BMS'!N:N,$B137)+SUMIFS('4.2.11_TV'!K:K,'4.2.11_TV'!N:N,$B137)+SUMIFS('4.2.12_TEL'!K:K,'4.2.12_TEL'!N:N,$B137)+SUMIFS('4.2.13_LCK'!K:K,'4.2.13_LCK'!N:N,$B137)+SUMIFS('4.3.1_PL'!K:K,'4.3.1_PL'!N:N,$B137)+SUMIFS('4.3.2_SW'!K:K,'4.3.2_SW'!N:N,$B137)+SUMIFS('4.3.3_FF'!K:K,'4.3.3_FF'!N:N,$B137)+SUMIFS('4.3.4_DN'!K:K,'4.3.4_DN'!N:N,$B137)+SUMIFS('4.3.5_GAS'!K:K,'4.3.5_GAS'!N:N,$B137)+SUMIFS('4.4.1_VT'!K:K,'4.4.1_VT'!N:N,$B137)+SUMIFS('4.4.2_AC'!K:K,'4.4.2_AC'!N:N,$B137)+SUMIFS('5.1_FF'!K:K,'5.1_FF'!N:N,$B137)+SUMIFS('5.2_MF'!K:K,'5.2_MF'!N:N,$B137)+SUMIFS('5.3_FX'!K:K,'5.3_FX'!N:N,$B137)+SUMIFS('5.4_AL'!K:K,'5.4_AL'!N:N,$B137)+SUMIFS('5.5_EQ'!K:K,'5.5_EQ'!N:N,$B137)+SUMIFS('6.0_UT'!K:K,'6.0_UT'!N:N,$B137)+SUMIFS('7.1_HS'!K:K,'7.1_HS'!N:N,$B137)+SUMIFS('7.2_SS'!K:K,'7.2_SS'!N:N,$B137)+SUMIFS('8.0_CL'!K:K,'8.0_CL'!N:N,$B137)</f>
        <v/>
      </c>
      <c r="G137" s="235">
        <f>D137+E137+F137+SUMIFS('9.0_COH'!F:F,'9.0_COH'!H:H,$B137)+SUMIFS('10_LPC'!F:F,'10_LPC'!H:H,$B137)+SUMIFS('11_SRC'!F:F,'11_SRC'!H:H,$B137)+SUMIFS('12_DSG'!F:F,'12_DSG'!H:H,$B137)+SUMIFS('13_CMA'!F:F,'13_CMA'!H:H,$B137)+SUMIFS('14_PER'!F:F,'14_PER'!H:H,$B137)+SUMIFS('15_FIN'!F:F,'15_FIN'!H:H,$B137)+SUMIFS('16_MRK'!F:F,'16_MRK'!H:H,$B137)+SUMIFS('17_ADM'!F:F,'17_ADM'!H:H,$B137)+SUMIFS('18_PER'!F:F,'18_PER'!H:H,$B137)+SUMIFS('19_SFT'!F:F,'19_SFT'!H:H,$B137)+SUMIFS('20_BRD'!F:F,'20_BRD'!H:H,$B137)+SUMIFS('21_PRF'!F:F,'21_PRF'!H:H,$B137)+SUMIFS('22_BDV'!F:F,'22_BDV'!H:H,$B137)</f>
        <v/>
      </c>
      <c r="H137" s="236">
        <f>IFERROR(G137/$G$180,"-")</f>
        <v/>
      </c>
    </row>
    <row r="138" outlineLevel="1" ht="15" customHeight="1">
      <c r="B138" s="96" t="inlineStr">
        <is>
          <t>9.11</t>
        </is>
      </c>
      <c r="C138" s="87" t="inlineStr">
        <is>
          <t>გამაჯანსაღებელი სივრცე</t>
        </is>
      </c>
      <c r="D138" s="235">
        <f>SUMIFS('1.0_PRE'!G:G,'1.0_PRE'!#REF!,$B138)+SUMIFS('2.1_ERT'!G:G,'2.1_ERT'!#REF!,$B138)+SUMIFS('2.2_SUB'!G:G,'2.2_SUB'!N:N,$B138)+SUMIFS('2.3_STR'!G:G,'2.3_STR'!#REF!,$B138)+SUMIFS('3.1_SH&amp;C'!G:G,'3.1_SH&amp;C'!#REF!,$B138)+SUMIFS('3.2_FIN'!G:G,'3.2_FIN'!#REF!,$B138)+SUMIFS('3.3_FAC'!G:G,'3.3_FAC'!#REF!,$B138)+SUMIFS('3.4_DOR'!G:G,'3.4_DOR'!#REF!,$B138)+SUMIFS('4.1.1_HC'!G:G,'4.1.1_HC'!N:N,$B138)+SUMIFS('4.1.2_VN'!G:G,'4.1.2_VN'!N:N,$B138)+SUMIFS('4.2.1_HV'!G:G,'4.2.1_HV'!N:N,$B138)+SUMIFS('4.2.2_EL'!G:G,'4.2.2_EL'!N:N,$B138)+SUMIFS('4.2.3_GR'!G:G,'4.2.3_GR'!N:N,$B138)+SUMIFS('4.2.4_LN'!G:G,'4.2.4_LN'!N:N,$B138)+SUMIFS('4.2.5_LGT'!G:G,'4.2.5_LGT'!N:N,$B138)+SUMIFS('4.2.6_FA'!G:G,'4.2.6_FA'!N:N,$B138)+SUMIFS('4.2.7_CCTV'!G:G,'4.2.7_CCTV'!N:N,$B138)+SUMIFS('4.2.8_ITS'!G:G,'4.2.8_ITS'!N:N,$B138)+SUMIFS('4.2.9_PA'!G:G,'4.2.9_PA'!N:N,$B138)+SUMIFS('4.2.10_BMS'!G:G,'4.2.10_BMS'!N:N,$B138)+SUMIFS('4.2.11_TV'!G:G,'4.2.11_TV'!N:N,$B138)+SUMIFS('4.2.12_TEL'!G:G,'4.2.12_TEL'!N:N,$B138)+SUMIFS('4.2.13_LCK'!G:G,'4.2.13_LCK'!N:N,$B138)+SUMIFS('4.3.1_PL'!G:G,'4.3.1_PL'!N:N,$B138)+SUMIFS('4.3.2_SW'!G:G,'4.3.2_SW'!N:N,$B138)+SUMIFS('4.3.3_FF'!G:G,'4.3.3_FF'!N:N,$B138)+SUMIFS('4.3.4_DN'!G:G,'4.3.4_DN'!N:N,$B138)+SUMIFS('4.3.5_GAS'!G:G,'4.3.5_GAS'!N:N,$B138)+SUMIFS('4.4.1_VT'!G:G,'4.4.1_VT'!N:N,$B138)+SUMIFS('4.4.2_AC'!G:G,'4.4.2_AC'!N:N,$B138)+SUMIFS('5.1_FF'!G:G,'5.1_FF'!N:N,$B138)+SUMIFS('5.2_MF'!G:G,'5.2_MF'!N:N,$B138)+SUMIFS('5.3_FX'!G:G,'5.3_FX'!N:N,$B138)+SUMIFS('5.4_AL'!G:G,'5.4_AL'!N:N,$B138)+SUMIFS('5.5_EQ'!G:G,'5.5_EQ'!N:N,$B138)+SUMIFS('6.0_UT'!G:G,'6.0_UT'!N:N,$B138)+SUMIFS('7.1_HS'!G:G,'7.1_HS'!N:N,$B138)+SUMIFS('7.2_SS'!G:G,'7.2_SS'!N:N,$B138)+SUMIFS('8.0_CL'!G:G,'8.0_CL'!N:N,$B138)</f>
        <v/>
      </c>
      <c r="E138" s="235">
        <f>SUMIFS('1.0_PRE'!I:I,'1.0_PRE'!#REF!,$B138)+SUMIFS('2.1_ERT'!I:I,'2.1_ERT'!#REF!,$B138)+SUMIFS('2.2_SUB'!I:I,'2.2_SUB'!N:N,$B138)+SUMIFS('2.3_STR'!I:I,'2.3_STR'!#REF!,$B138)+SUMIFS('3.1_SH&amp;C'!I:I,'3.1_SH&amp;C'!#REF!,$B138)+SUMIFS('3.2_FIN'!I:I,'3.2_FIN'!#REF!,$B138)+SUMIFS('3.3_FAC'!I:I,'3.3_FAC'!#REF!,$B138)+SUMIFS('3.4_DOR'!I:I,'3.4_DOR'!#REF!,$B138)+SUMIFS('4.1.1_HC'!I:I,'4.1.1_HC'!N:N,$B138)+SUMIFS('4.1.2_VN'!I:I,'4.1.2_VN'!N:N,$B138)+SUMIFS('4.2.1_HV'!I:I,'4.2.1_HV'!N:N,$B138)+SUMIFS('4.2.2_EL'!I:I,'4.2.2_EL'!N:N,$B138)+SUMIFS('4.2.3_GR'!I:I,'4.2.3_GR'!N:N,$B138)+SUMIFS('4.2.4_LN'!I:I,'4.2.4_LN'!N:N,$B138)+SUMIFS('4.2.5_LGT'!I:I,'4.2.5_LGT'!N:N,$B138)+SUMIFS('4.2.6_FA'!I:I,'4.2.6_FA'!N:N,$B138)+SUMIFS('4.2.7_CCTV'!I:I,'4.2.7_CCTV'!N:N,$B138)+SUMIFS('4.2.8_ITS'!I:I,'4.2.8_ITS'!N:N,$B138)+SUMIFS('4.2.9_PA'!I:I,'4.2.9_PA'!N:N,$B138)+SUMIFS('4.2.10_BMS'!I:I,'4.2.10_BMS'!N:N,$B138)+SUMIFS('4.2.11_TV'!I:I,'4.2.11_TV'!N:N,$B138)+SUMIFS('4.2.12_TEL'!I:I,'4.2.12_TEL'!N:N,$B138)+SUMIFS('4.2.13_LCK'!I:I,'4.2.13_LCK'!N:N,$B138)+SUMIFS('4.3.1_PL'!I:I,'4.3.1_PL'!N:N,$B138)+SUMIFS('4.3.2_SW'!I:I,'4.3.2_SW'!N:N,$B138)+SUMIFS('4.3.3_FF'!I:I,'4.3.3_FF'!N:N,$B138)+SUMIFS('4.3.4_DN'!I:I,'4.3.4_DN'!N:N,$B138)+SUMIFS('4.3.5_GAS'!I:I,'4.3.5_GAS'!N:N,$B138)+SUMIFS('4.4.1_VT'!I:I,'4.4.1_VT'!N:N,$B138)+SUMIFS('4.4.2_AC'!I:I,'4.4.2_AC'!N:N,$B138)+SUMIFS('5.1_FF'!I:I,'5.1_FF'!N:N,$B138)+SUMIFS('5.2_MF'!I:I,'5.2_MF'!N:N,$B138)+SUMIFS('5.3_FX'!I:I,'5.3_FX'!N:N,$B138)+SUMIFS('5.4_AL'!I:I,'5.4_AL'!N:N,$B138)+SUMIFS('5.5_EQ'!I:I,'5.5_EQ'!N:N,$B138)+SUMIFS('6.0_UT'!I:I,'6.0_UT'!N:N,$B138)+SUMIFS('7.1_HS'!I:I,'7.1_HS'!N:N,$B138)+SUMIFS('7.2_SS'!I:I,'7.2_SS'!N:N,$B138)+SUMIFS('8.0_CL'!I:I,'8.0_CL'!N:N,$B138)</f>
        <v/>
      </c>
      <c r="F138" s="235">
        <f>SUMIFS('1.0_PRE'!K:K,'1.0_PRE'!#REF!,$B138)+SUMIFS('2.1_ERT'!K:K,'2.1_ERT'!#REF!,$B138)+SUMIFS('2.2_SUB'!K:K,'2.2_SUB'!N:N,$B138)+SUMIFS('2.3_STR'!K:K,'2.3_STR'!#REF!,$B138)+SUMIFS('3.1_SH&amp;C'!K:K,'3.1_SH&amp;C'!#REF!,$B138)+SUMIFS('3.2_FIN'!K:K,'3.2_FIN'!#REF!,$B138)+SUMIFS('3.3_FAC'!K:K,'3.3_FAC'!#REF!,$B138)+SUMIFS('3.4_DOR'!K:K,'3.4_DOR'!#REF!,$B138)+SUMIFS('4.1.1_HC'!K:K,'4.1.1_HC'!N:N,$B138)+SUMIFS('4.1.2_VN'!K:K,'4.1.2_VN'!N:N,$B138)+SUMIFS('4.2.1_HV'!K:K,'4.2.1_HV'!N:N,$B138)+SUMIFS('4.2.2_EL'!K:K,'4.2.2_EL'!N:N,$B138)+SUMIFS('4.2.3_GR'!K:K,'4.2.3_GR'!N:N,$B138)+SUMIFS('4.2.4_LN'!K:K,'4.2.4_LN'!N:N,$B138)+SUMIFS('4.2.5_LGT'!K:K,'4.2.5_LGT'!N:N,$B138)+SUMIFS('4.2.6_FA'!K:K,'4.2.6_FA'!N:N,$B138)+SUMIFS('4.2.7_CCTV'!K:K,'4.2.7_CCTV'!N:N,$B138)+SUMIFS('4.2.8_ITS'!K:K,'4.2.8_ITS'!N:N,$B138)+SUMIFS('4.2.9_PA'!K:K,'4.2.9_PA'!N:N,$B138)+SUMIFS('4.2.10_BMS'!K:K,'4.2.10_BMS'!N:N,$B138)+SUMIFS('4.2.11_TV'!K:K,'4.2.11_TV'!N:N,$B138)+SUMIFS('4.2.12_TEL'!K:K,'4.2.12_TEL'!N:N,$B138)+SUMIFS('4.2.13_LCK'!K:K,'4.2.13_LCK'!N:N,$B138)+SUMIFS('4.3.1_PL'!K:K,'4.3.1_PL'!N:N,$B138)+SUMIFS('4.3.2_SW'!K:K,'4.3.2_SW'!N:N,$B138)+SUMIFS('4.3.3_FF'!K:K,'4.3.3_FF'!N:N,$B138)+SUMIFS('4.3.4_DN'!K:K,'4.3.4_DN'!N:N,$B138)+SUMIFS('4.3.5_GAS'!K:K,'4.3.5_GAS'!N:N,$B138)+SUMIFS('4.4.1_VT'!K:K,'4.4.1_VT'!N:N,$B138)+SUMIFS('4.4.2_AC'!K:K,'4.4.2_AC'!N:N,$B138)+SUMIFS('5.1_FF'!K:K,'5.1_FF'!N:N,$B138)+SUMIFS('5.2_MF'!K:K,'5.2_MF'!N:N,$B138)+SUMIFS('5.3_FX'!K:K,'5.3_FX'!N:N,$B138)+SUMIFS('5.4_AL'!K:K,'5.4_AL'!N:N,$B138)+SUMIFS('5.5_EQ'!K:K,'5.5_EQ'!N:N,$B138)+SUMIFS('6.0_UT'!K:K,'6.0_UT'!N:N,$B138)+SUMIFS('7.1_HS'!K:K,'7.1_HS'!N:N,$B138)+SUMIFS('7.2_SS'!K:K,'7.2_SS'!N:N,$B138)+SUMIFS('8.0_CL'!K:K,'8.0_CL'!N:N,$B138)</f>
        <v/>
      </c>
      <c r="G138" s="235">
        <f>D138+E138+F138+SUMIFS('9.0_COH'!F:F,'9.0_COH'!H:H,$B138)+SUMIFS('10_LPC'!F:F,'10_LPC'!H:H,$B138)+SUMIFS('11_SRC'!F:F,'11_SRC'!H:H,$B138)+SUMIFS('12_DSG'!F:F,'12_DSG'!H:H,$B138)+SUMIFS('13_CMA'!F:F,'13_CMA'!H:H,$B138)+SUMIFS('14_PER'!F:F,'14_PER'!H:H,$B138)+SUMIFS('15_FIN'!F:F,'15_FIN'!H:H,$B138)+SUMIFS('16_MRK'!F:F,'16_MRK'!H:H,$B138)+SUMIFS('17_ADM'!F:F,'17_ADM'!H:H,$B138)+SUMIFS('18_PER'!F:F,'18_PER'!H:H,$B138)+SUMIFS('19_SFT'!F:F,'19_SFT'!H:H,$B138)+SUMIFS('20_BRD'!F:F,'20_BRD'!H:H,$B138)+SUMIFS('21_PRF'!F:F,'21_PRF'!H:H,$B138)+SUMIFS('22_BDV'!F:F,'22_BDV'!H:H,$B138)</f>
        <v/>
      </c>
      <c r="H138" s="236">
        <f>IFERROR(G138/$G$180,"-")</f>
        <v/>
      </c>
    </row>
    <row r="139" outlineLevel="1" ht="15" customHeight="1">
      <c r="B139" s="96" t="inlineStr">
        <is>
          <t>9.12</t>
        </is>
      </c>
      <c r="C139" s="87" t="inlineStr">
        <is>
          <t>ტექნიკური ოთახი</t>
        </is>
      </c>
      <c r="D139" s="235">
        <f>SUMIFS('1.0_PRE'!G:G,'1.0_PRE'!#REF!,$B139)+SUMIFS('2.1_ERT'!G:G,'2.1_ERT'!#REF!,$B139)+SUMIFS('2.2_SUB'!G:G,'2.2_SUB'!N:N,$B139)+SUMIFS('2.3_STR'!G:G,'2.3_STR'!#REF!,$B139)+SUMIFS('3.1_SH&amp;C'!G:G,'3.1_SH&amp;C'!#REF!,$B139)+SUMIFS('3.2_FIN'!G:G,'3.2_FIN'!#REF!,$B139)+SUMIFS('3.3_FAC'!G:G,'3.3_FAC'!#REF!,$B139)+SUMIFS('3.4_DOR'!G:G,'3.4_DOR'!#REF!,$B139)+SUMIFS('4.1.1_HC'!G:G,'4.1.1_HC'!N:N,$B139)+SUMIFS('4.1.2_VN'!G:G,'4.1.2_VN'!N:N,$B139)+SUMIFS('4.2.1_HV'!G:G,'4.2.1_HV'!N:N,$B139)+SUMIFS('4.2.2_EL'!G:G,'4.2.2_EL'!N:N,$B139)+SUMIFS('4.2.3_GR'!G:G,'4.2.3_GR'!N:N,$B139)+SUMIFS('4.2.4_LN'!G:G,'4.2.4_LN'!N:N,$B139)+SUMIFS('4.2.5_LGT'!G:G,'4.2.5_LGT'!N:N,$B139)+SUMIFS('4.2.6_FA'!G:G,'4.2.6_FA'!N:N,$B139)+SUMIFS('4.2.7_CCTV'!G:G,'4.2.7_CCTV'!N:N,$B139)+SUMIFS('4.2.8_ITS'!G:G,'4.2.8_ITS'!N:N,$B139)+SUMIFS('4.2.9_PA'!G:G,'4.2.9_PA'!N:N,$B139)+SUMIFS('4.2.10_BMS'!G:G,'4.2.10_BMS'!N:N,$B139)+SUMIFS('4.2.11_TV'!G:G,'4.2.11_TV'!N:N,$B139)+SUMIFS('4.2.12_TEL'!G:G,'4.2.12_TEL'!N:N,$B139)+SUMIFS('4.2.13_LCK'!G:G,'4.2.13_LCK'!N:N,$B139)+SUMIFS('4.3.1_PL'!G:G,'4.3.1_PL'!N:N,$B139)+SUMIFS('4.3.2_SW'!G:G,'4.3.2_SW'!N:N,$B139)+SUMIFS('4.3.3_FF'!G:G,'4.3.3_FF'!N:N,$B139)+SUMIFS('4.3.4_DN'!G:G,'4.3.4_DN'!N:N,$B139)+SUMIFS('4.3.5_GAS'!G:G,'4.3.5_GAS'!N:N,$B139)+SUMIFS('4.4.1_VT'!G:G,'4.4.1_VT'!N:N,$B139)+SUMIFS('4.4.2_AC'!G:G,'4.4.2_AC'!N:N,$B139)+SUMIFS('5.1_FF'!G:G,'5.1_FF'!N:N,$B139)+SUMIFS('5.2_MF'!G:G,'5.2_MF'!N:N,$B139)+SUMIFS('5.3_FX'!G:G,'5.3_FX'!N:N,$B139)+SUMIFS('5.4_AL'!G:G,'5.4_AL'!N:N,$B139)+SUMIFS('5.5_EQ'!G:G,'5.5_EQ'!N:N,$B139)+SUMIFS('6.0_UT'!G:G,'6.0_UT'!N:N,$B139)+SUMIFS('7.1_HS'!G:G,'7.1_HS'!N:N,$B139)+SUMIFS('7.2_SS'!G:G,'7.2_SS'!N:N,$B139)+SUMIFS('8.0_CL'!G:G,'8.0_CL'!N:N,$B139)</f>
        <v/>
      </c>
      <c r="E139" s="235">
        <f>SUMIFS('1.0_PRE'!I:I,'1.0_PRE'!#REF!,$B139)+SUMIFS('2.1_ERT'!I:I,'2.1_ERT'!#REF!,$B139)+SUMIFS('2.2_SUB'!I:I,'2.2_SUB'!N:N,$B139)+SUMIFS('2.3_STR'!I:I,'2.3_STR'!#REF!,$B139)+SUMIFS('3.1_SH&amp;C'!I:I,'3.1_SH&amp;C'!#REF!,$B139)+SUMIFS('3.2_FIN'!I:I,'3.2_FIN'!#REF!,$B139)+SUMIFS('3.3_FAC'!I:I,'3.3_FAC'!#REF!,$B139)+SUMIFS('3.4_DOR'!I:I,'3.4_DOR'!#REF!,$B139)+SUMIFS('4.1.1_HC'!I:I,'4.1.1_HC'!N:N,$B139)+SUMIFS('4.1.2_VN'!I:I,'4.1.2_VN'!N:N,$B139)+SUMIFS('4.2.1_HV'!I:I,'4.2.1_HV'!N:N,$B139)+SUMIFS('4.2.2_EL'!I:I,'4.2.2_EL'!N:N,$B139)+SUMIFS('4.2.3_GR'!I:I,'4.2.3_GR'!N:N,$B139)+SUMIFS('4.2.4_LN'!I:I,'4.2.4_LN'!N:N,$B139)+SUMIFS('4.2.5_LGT'!I:I,'4.2.5_LGT'!N:N,$B139)+SUMIFS('4.2.6_FA'!I:I,'4.2.6_FA'!N:N,$B139)+SUMIFS('4.2.7_CCTV'!I:I,'4.2.7_CCTV'!N:N,$B139)+SUMIFS('4.2.8_ITS'!I:I,'4.2.8_ITS'!N:N,$B139)+SUMIFS('4.2.9_PA'!I:I,'4.2.9_PA'!N:N,$B139)+SUMIFS('4.2.10_BMS'!I:I,'4.2.10_BMS'!N:N,$B139)+SUMIFS('4.2.11_TV'!I:I,'4.2.11_TV'!N:N,$B139)+SUMIFS('4.2.12_TEL'!I:I,'4.2.12_TEL'!N:N,$B139)+SUMIFS('4.2.13_LCK'!I:I,'4.2.13_LCK'!N:N,$B139)+SUMIFS('4.3.1_PL'!I:I,'4.3.1_PL'!N:N,$B139)+SUMIFS('4.3.2_SW'!I:I,'4.3.2_SW'!N:N,$B139)+SUMIFS('4.3.3_FF'!I:I,'4.3.3_FF'!N:N,$B139)+SUMIFS('4.3.4_DN'!I:I,'4.3.4_DN'!N:N,$B139)+SUMIFS('4.3.5_GAS'!I:I,'4.3.5_GAS'!N:N,$B139)+SUMIFS('4.4.1_VT'!I:I,'4.4.1_VT'!N:N,$B139)+SUMIFS('4.4.2_AC'!I:I,'4.4.2_AC'!N:N,$B139)+SUMIFS('5.1_FF'!I:I,'5.1_FF'!N:N,$B139)+SUMIFS('5.2_MF'!I:I,'5.2_MF'!N:N,$B139)+SUMIFS('5.3_FX'!I:I,'5.3_FX'!N:N,$B139)+SUMIFS('5.4_AL'!I:I,'5.4_AL'!N:N,$B139)+SUMIFS('5.5_EQ'!I:I,'5.5_EQ'!N:N,$B139)+SUMIFS('6.0_UT'!I:I,'6.0_UT'!N:N,$B139)+SUMIFS('7.1_HS'!I:I,'7.1_HS'!N:N,$B139)+SUMIFS('7.2_SS'!I:I,'7.2_SS'!N:N,$B139)+SUMIFS('8.0_CL'!I:I,'8.0_CL'!N:N,$B139)</f>
        <v/>
      </c>
      <c r="F139" s="235">
        <f>SUMIFS('1.0_PRE'!K:K,'1.0_PRE'!#REF!,$B139)+SUMIFS('2.1_ERT'!K:K,'2.1_ERT'!#REF!,$B139)+SUMIFS('2.2_SUB'!K:K,'2.2_SUB'!N:N,$B139)+SUMIFS('2.3_STR'!K:K,'2.3_STR'!#REF!,$B139)+SUMIFS('3.1_SH&amp;C'!K:K,'3.1_SH&amp;C'!#REF!,$B139)+SUMIFS('3.2_FIN'!K:K,'3.2_FIN'!#REF!,$B139)+SUMIFS('3.3_FAC'!K:K,'3.3_FAC'!#REF!,$B139)+SUMIFS('3.4_DOR'!K:K,'3.4_DOR'!#REF!,$B139)+SUMIFS('4.1.1_HC'!K:K,'4.1.1_HC'!N:N,$B139)+SUMIFS('4.1.2_VN'!K:K,'4.1.2_VN'!N:N,$B139)+SUMIFS('4.2.1_HV'!K:K,'4.2.1_HV'!N:N,$B139)+SUMIFS('4.2.2_EL'!K:K,'4.2.2_EL'!N:N,$B139)+SUMIFS('4.2.3_GR'!K:K,'4.2.3_GR'!N:N,$B139)+SUMIFS('4.2.4_LN'!K:K,'4.2.4_LN'!N:N,$B139)+SUMIFS('4.2.5_LGT'!K:K,'4.2.5_LGT'!N:N,$B139)+SUMIFS('4.2.6_FA'!K:K,'4.2.6_FA'!N:N,$B139)+SUMIFS('4.2.7_CCTV'!K:K,'4.2.7_CCTV'!N:N,$B139)+SUMIFS('4.2.8_ITS'!K:K,'4.2.8_ITS'!N:N,$B139)+SUMIFS('4.2.9_PA'!K:K,'4.2.9_PA'!N:N,$B139)+SUMIFS('4.2.10_BMS'!K:K,'4.2.10_BMS'!N:N,$B139)+SUMIFS('4.2.11_TV'!K:K,'4.2.11_TV'!N:N,$B139)+SUMIFS('4.2.12_TEL'!K:K,'4.2.12_TEL'!N:N,$B139)+SUMIFS('4.2.13_LCK'!K:K,'4.2.13_LCK'!N:N,$B139)+SUMIFS('4.3.1_PL'!K:K,'4.3.1_PL'!N:N,$B139)+SUMIFS('4.3.2_SW'!K:K,'4.3.2_SW'!N:N,$B139)+SUMIFS('4.3.3_FF'!K:K,'4.3.3_FF'!N:N,$B139)+SUMIFS('4.3.4_DN'!K:K,'4.3.4_DN'!N:N,$B139)+SUMIFS('4.3.5_GAS'!K:K,'4.3.5_GAS'!N:N,$B139)+SUMIFS('4.4.1_VT'!K:K,'4.4.1_VT'!N:N,$B139)+SUMIFS('4.4.2_AC'!K:K,'4.4.2_AC'!N:N,$B139)+SUMIFS('5.1_FF'!K:K,'5.1_FF'!N:N,$B139)+SUMIFS('5.2_MF'!K:K,'5.2_MF'!N:N,$B139)+SUMIFS('5.3_FX'!K:K,'5.3_FX'!N:N,$B139)+SUMIFS('5.4_AL'!K:K,'5.4_AL'!N:N,$B139)+SUMIFS('5.5_EQ'!K:K,'5.5_EQ'!N:N,$B139)+SUMIFS('6.0_UT'!K:K,'6.0_UT'!N:N,$B139)+SUMIFS('7.1_HS'!K:K,'7.1_HS'!N:N,$B139)+SUMIFS('7.2_SS'!K:K,'7.2_SS'!N:N,$B139)+SUMIFS('8.0_CL'!K:K,'8.0_CL'!N:N,$B139)</f>
        <v/>
      </c>
      <c r="G139" s="235">
        <f>D139+E139+F139+SUMIFS('9.0_COH'!F:F,'9.0_COH'!H:H,$B139)+SUMIFS('10_LPC'!F:F,'10_LPC'!H:H,$B139)+SUMIFS('11_SRC'!F:F,'11_SRC'!H:H,$B139)+SUMIFS('12_DSG'!F:F,'12_DSG'!H:H,$B139)+SUMIFS('13_CMA'!F:F,'13_CMA'!H:H,$B139)+SUMIFS('14_PER'!F:F,'14_PER'!H:H,$B139)+SUMIFS('15_FIN'!F:F,'15_FIN'!H:H,$B139)+SUMIFS('16_MRK'!F:F,'16_MRK'!H:H,$B139)+SUMIFS('17_ADM'!F:F,'17_ADM'!H:H,$B139)+SUMIFS('18_PER'!F:F,'18_PER'!H:H,$B139)+SUMIFS('19_SFT'!F:F,'19_SFT'!H:H,$B139)+SUMIFS('20_BRD'!F:F,'20_BRD'!H:H,$B139)+SUMIFS('21_PRF'!F:F,'21_PRF'!H:H,$B139)+SUMIFS('22_BDV'!F:F,'22_BDV'!H:H,$B139)</f>
        <v/>
      </c>
      <c r="H139" s="236">
        <f>IFERROR(G139/$G$180,"-")</f>
        <v/>
      </c>
    </row>
    <row r="140" outlineLevel="1" ht="15" customHeight="1">
      <c r="B140" s="96" t="inlineStr">
        <is>
          <t>9.13</t>
        </is>
      </c>
      <c r="C140" s="87" t="inlineStr">
        <is>
          <t>კიბის უჯრედი</t>
        </is>
      </c>
      <c r="D140" s="235">
        <f>SUMIFS('1.0_PRE'!G:G,'1.0_PRE'!#REF!,$B140)+SUMIFS('2.1_ERT'!G:G,'2.1_ERT'!#REF!,$B140)+SUMIFS('2.2_SUB'!G:G,'2.2_SUB'!N:N,$B140)+SUMIFS('2.3_STR'!G:G,'2.3_STR'!#REF!,$B140)+SUMIFS('3.1_SH&amp;C'!G:G,'3.1_SH&amp;C'!#REF!,$B140)+SUMIFS('3.2_FIN'!G:G,'3.2_FIN'!#REF!,$B140)+SUMIFS('3.3_FAC'!G:G,'3.3_FAC'!#REF!,$B140)+SUMIFS('3.4_DOR'!G:G,'3.4_DOR'!#REF!,$B140)+SUMIFS('4.1.1_HC'!G:G,'4.1.1_HC'!N:N,$B140)+SUMIFS('4.1.2_VN'!G:G,'4.1.2_VN'!N:N,$B140)+SUMIFS('4.2.1_HV'!G:G,'4.2.1_HV'!N:N,$B140)+SUMIFS('4.2.2_EL'!G:G,'4.2.2_EL'!N:N,$B140)+SUMIFS('4.2.3_GR'!G:G,'4.2.3_GR'!N:N,$B140)+SUMIFS('4.2.4_LN'!G:G,'4.2.4_LN'!N:N,$B140)+SUMIFS('4.2.5_LGT'!G:G,'4.2.5_LGT'!N:N,$B140)+SUMIFS('4.2.6_FA'!G:G,'4.2.6_FA'!N:N,$B140)+SUMIFS('4.2.7_CCTV'!G:G,'4.2.7_CCTV'!N:N,$B140)+SUMIFS('4.2.8_ITS'!G:G,'4.2.8_ITS'!N:N,$B140)+SUMIFS('4.2.9_PA'!G:G,'4.2.9_PA'!N:N,$B140)+SUMIFS('4.2.10_BMS'!G:G,'4.2.10_BMS'!N:N,$B140)+SUMIFS('4.2.11_TV'!G:G,'4.2.11_TV'!N:N,$B140)+SUMIFS('4.2.12_TEL'!G:G,'4.2.12_TEL'!N:N,$B140)+SUMIFS('4.2.13_LCK'!G:G,'4.2.13_LCK'!N:N,$B140)+SUMIFS('4.3.1_PL'!G:G,'4.3.1_PL'!N:N,$B140)+SUMIFS('4.3.2_SW'!G:G,'4.3.2_SW'!N:N,$B140)+SUMIFS('4.3.3_FF'!G:G,'4.3.3_FF'!N:N,$B140)+SUMIFS('4.3.4_DN'!G:G,'4.3.4_DN'!N:N,$B140)+SUMIFS('4.3.5_GAS'!G:G,'4.3.5_GAS'!N:N,$B140)+SUMIFS('4.4.1_VT'!G:G,'4.4.1_VT'!N:N,$B140)+SUMIFS('4.4.2_AC'!G:G,'4.4.2_AC'!N:N,$B140)+SUMIFS('5.1_FF'!G:G,'5.1_FF'!N:N,$B140)+SUMIFS('5.2_MF'!G:G,'5.2_MF'!N:N,$B140)+SUMIFS('5.3_FX'!G:G,'5.3_FX'!N:N,$B140)+SUMIFS('5.4_AL'!G:G,'5.4_AL'!N:N,$B140)+SUMIFS('5.5_EQ'!G:G,'5.5_EQ'!N:N,$B140)+SUMIFS('6.0_UT'!G:G,'6.0_UT'!N:N,$B140)+SUMIFS('7.1_HS'!G:G,'7.1_HS'!N:N,$B140)+SUMIFS('7.2_SS'!G:G,'7.2_SS'!N:N,$B140)+SUMIFS('8.0_CL'!G:G,'8.0_CL'!N:N,$B140)</f>
        <v/>
      </c>
      <c r="E140" s="235">
        <f>SUMIFS('1.0_PRE'!I:I,'1.0_PRE'!#REF!,$B140)+SUMIFS('2.1_ERT'!I:I,'2.1_ERT'!#REF!,$B140)+SUMIFS('2.2_SUB'!I:I,'2.2_SUB'!N:N,$B140)+SUMIFS('2.3_STR'!I:I,'2.3_STR'!#REF!,$B140)+SUMIFS('3.1_SH&amp;C'!I:I,'3.1_SH&amp;C'!#REF!,$B140)+SUMIFS('3.2_FIN'!I:I,'3.2_FIN'!#REF!,$B140)+SUMIFS('3.3_FAC'!I:I,'3.3_FAC'!#REF!,$B140)+SUMIFS('3.4_DOR'!I:I,'3.4_DOR'!#REF!,$B140)+SUMIFS('4.1.1_HC'!I:I,'4.1.1_HC'!N:N,$B140)+SUMIFS('4.1.2_VN'!I:I,'4.1.2_VN'!N:N,$B140)+SUMIFS('4.2.1_HV'!I:I,'4.2.1_HV'!N:N,$B140)+SUMIFS('4.2.2_EL'!I:I,'4.2.2_EL'!N:N,$B140)+SUMIFS('4.2.3_GR'!I:I,'4.2.3_GR'!N:N,$B140)+SUMIFS('4.2.4_LN'!I:I,'4.2.4_LN'!N:N,$B140)+SUMIFS('4.2.5_LGT'!I:I,'4.2.5_LGT'!N:N,$B140)+SUMIFS('4.2.6_FA'!I:I,'4.2.6_FA'!N:N,$B140)+SUMIFS('4.2.7_CCTV'!I:I,'4.2.7_CCTV'!N:N,$B140)+SUMIFS('4.2.8_ITS'!I:I,'4.2.8_ITS'!N:N,$B140)+SUMIFS('4.2.9_PA'!I:I,'4.2.9_PA'!N:N,$B140)+SUMIFS('4.2.10_BMS'!I:I,'4.2.10_BMS'!N:N,$B140)+SUMIFS('4.2.11_TV'!I:I,'4.2.11_TV'!N:N,$B140)+SUMIFS('4.2.12_TEL'!I:I,'4.2.12_TEL'!N:N,$B140)+SUMIFS('4.2.13_LCK'!I:I,'4.2.13_LCK'!N:N,$B140)+SUMIFS('4.3.1_PL'!I:I,'4.3.1_PL'!N:N,$B140)+SUMIFS('4.3.2_SW'!I:I,'4.3.2_SW'!N:N,$B140)+SUMIFS('4.3.3_FF'!I:I,'4.3.3_FF'!N:N,$B140)+SUMIFS('4.3.4_DN'!I:I,'4.3.4_DN'!N:N,$B140)+SUMIFS('4.3.5_GAS'!I:I,'4.3.5_GAS'!N:N,$B140)+SUMIFS('4.4.1_VT'!I:I,'4.4.1_VT'!N:N,$B140)+SUMIFS('4.4.2_AC'!I:I,'4.4.2_AC'!N:N,$B140)+SUMIFS('5.1_FF'!I:I,'5.1_FF'!N:N,$B140)+SUMIFS('5.2_MF'!I:I,'5.2_MF'!N:N,$B140)+SUMIFS('5.3_FX'!I:I,'5.3_FX'!N:N,$B140)+SUMIFS('5.4_AL'!I:I,'5.4_AL'!N:N,$B140)+SUMIFS('5.5_EQ'!I:I,'5.5_EQ'!N:N,$B140)+SUMIFS('6.0_UT'!I:I,'6.0_UT'!N:N,$B140)+SUMIFS('7.1_HS'!I:I,'7.1_HS'!N:N,$B140)+SUMIFS('7.2_SS'!I:I,'7.2_SS'!N:N,$B140)+SUMIFS('8.0_CL'!I:I,'8.0_CL'!N:N,$B140)</f>
        <v/>
      </c>
      <c r="F140" s="235">
        <f>SUMIFS('1.0_PRE'!K:K,'1.0_PRE'!#REF!,$B140)+SUMIFS('2.1_ERT'!K:K,'2.1_ERT'!#REF!,$B140)+SUMIFS('2.2_SUB'!K:K,'2.2_SUB'!N:N,$B140)+SUMIFS('2.3_STR'!K:K,'2.3_STR'!#REF!,$B140)+SUMIFS('3.1_SH&amp;C'!K:K,'3.1_SH&amp;C'!#REF!,$B140)+SUMIFS('3.2_FIN'!K:K,'3.2_FIN'!#REF!,$B140)+SUMIFS('3.3_FAC'!K:K,'3.3_FAC'!#REF!,$B140)+SUMIFS('3.4_DOR'!K:K,'3.4_DOR'!#REF!,$B140)+SUMIFS('4.1.1_HC'!K:K,'4.1.1_HC'!N:N,$B140)+SUMIFS('4.1.2_VN'!K:K,'4.1.2_VN'!N:N,$B140)+SUMIFS('4.2.1_HV'!K:K,'4.2.1_HV'!N:N,$B140)+SUMIFS('4.2.2_EL'!K:K,'4.2.2_EL'!N:N,$B140)+SUMIFS('4.2.3_GR'!K:K,'4.2.3_GR'!N:N,$B140)+SUMIFS('4.2.4_LN'!K:K,'4.2.4_LN'!N:N,$B140)+SUMIFS('4.2.5_LGT'!K:K,'4.2.5_LGT'!N:N,$B140)+SUMIFS('4.2.6_FA'!K:K,'4.2.6_FA'!N:N,$B140)+SUMIFS('4.2.7_CCTV'!K:K,'4.2.7_CCTV'!N:N,$B140)+SUMIFS('4.2.8_ITS'!K:K,'4.2.8_ITS'!N:N,$B140)+SUMIFS('4.2.9_PA'!K:K,'4.2.9_PA'!N:N,$B140)+SUMIFS('4.2.10_BMS'!K:K,'4.2.10_BMS'!N:N,$B140)+SUMIFS('4.2.11_TV'!K:K,'4.2.11_TV'!N:N,$B140)+SUMIFS('4.2.12_TEL'!K:K,'4.2.12_TEL'!N:N,$B140)+SUMIFS('4.2.13_LCK'!K:K,'4.2.13_LCK'!N:N,$B140)+SUMIFS('4.3.1_PL'!K:K,'4.3.1_PL'!N:N,$B140)+SUMIFS('4.3.2_SW'!K:K,'4.3.2_SW'!N:N,$B140)+SUMIFS('4.3.3_FF'!K:K,'4.3.3_FF'!N:N,$B140)+SUMIFS('4.3.4_DN'!K:K,'4.3.4_DN'!N:N,$B140)+SUMIFS('4.3.5_GAS'!K:K,'4.3.5_GAS'!N:N,$B140)+SUMIFS('4.4.1_VT'!K:K,'4.4.1_VT'!N:N,$B140)+SUMIFS('4.4.2_AC'!K:K,'4.4.2_AC'!N:N,$B140)+SUMIFS('5.1_FF'!K:K,'5.1_FF'!N:N,$B140)+SUMIFS('5.2_MF'!K:K,'5.2_MF'!N:N,$B140)+SUMIFS('5.3_FX'!K:K,'5.3_FX'!N:N,$B140)+SUMIFS('5.4_AL'!K:K,'5.4_AL'!N:N,$B140)+SUMIFS('5.5_EQ'!K:K,'5.5_EQ'!N:N,$B140)+SUMIFS('6.0_UT'!K:K,'6.0_UT'!N:N,$B140)+SUMIFS('7.1_HS'!K:K,'7.1_HS'!N:N,$B140)+SUMIFS('7.2_SS'!K:K,'7.2_SS'!N:N,$B140)+SUMIFS('8.0_CL'!K:K,'8.0_CL'!N:N,$B140)</f>
        <v/>
      </c>
      <c r="G140" s="235">
        <f>D140+E140+F140+SUMIFS('9.0_COH'!F:F,'9.0_COH'!H:H,$B140)+SUMIFS('10_LPC'!F:F,'10_LPC'!H:H,$B140)+SUMIFS('11_SRC'!F:F,'11_SRC'!H:H,$B140)+SUMIFS('12_DSG'!F:F,'12_DSG'!H:H,$B140)+SUMIFS('13_CMA'!F:F,'13_CMA'!H:H,$B140)+SUMIFS('14_PER'!F:F,'14_PER'!H:H,$B140)+SUMIFS('15_FIN'!F:F,'15_FIN'!H:H,$B140)+SUMIFS('16_MRK'!F:F,'16_MRK'!H:H,$B140)+SUMIFS('17_ADM'!F:F,'17_ADM'!H:H,$B140)+SUMIFS('18_PER'!F:F,'18_PER'!H:H,$B140)+SUMIFS('19_SFT'!F:F,'19_SFT'!H:H,$B140)+SUMIFS('20_BRD'!F:F,'20_BRD'!H:H,$B140)+SUMIFS('21_PRF'!F:F,'21_PRF'!H:H,$B140)+SUMIFS('22_BDV'!F:F,'22_BDV'!H:H,$B140)</f>
        <v/>
      </c>
      <c r="H140" s="236">
        <f>IFERROR(G140/$G$180,"-")</f>
        <v/>
      </c>
    </row>
    <row r="141" outlineLevel="1" ht="15" customHeight="1">
      <c r="B141" s="96" t="inlineStr">
        <is>
          <t>9.14</t>
        </is>
      </c>
      <c r="C141" s="87" t="inlineStr">
        <is>
          <t>დერეფანი</t>
        </is>
      </c>
      <c r="D141" s="235">
        <f>SUMIFS('1.0_PRE'!G:G,'1.0_PRE'!#REF!,$B141)+SUMIFS('2.1_ERT'!G:G,'2.1_ERT'!#REF!,$B141)+SUMIFS('2.2_SUB'!G:G,'2.2_SUB'!N:N,$B141)+SUMIFS('2.3_STR'!G:G,'2.3_STR'!#REF!,$B141)+SUMIFS('3.1_SH&amp;C'!G:G,'3.1_SH&amp;C'!#REF!,$B141)+SUMIFS('3.2_FIN'!G:G,'3.2_FIN'!#REF!,$B141)+SUMIFS('3.3_FAC'!G:G,'3.3_FAC'!#REF!,$B141)+SUMIFS('3.4_DOR'!G:G,'3.4_DOR'!#REF!,$B141)+SUMIFS('4.1.1_HC'!G:G,'4.1.1_HC'!N:N,$B141)+SUMIFS('4.1.2_VN'!G:G,'4.1.2_VN'!N:N,$B141)+SUMIFS('4.2.1_HV'!G:G,'4.2.1_HV'!N:N,$B141)+SUMIFS('4.2.2_EL'!G:G,'4.2.2_EL'!N:N,$B141)+SUMIFS('4.2.3_GR'!G:G,'4.2.3_GR'!N:N,$B141)+SUMIFS('4.2.4_LN'!G:G,'4.2.4_LN'!N:N,$B141)+SUMIFS('4.2.5_LGT'!G:G,'4.2.5_LGT'!N:N,$B141)+SUMIFS('4.2.6_FA'!G:G,'4.2.6_FA'!N:N,$B141)+SUMIFS('4.2.7_CCTV'!G:G,'4.2.7_CCTV'!N:N,$B141)+SUMIFS('4.2.8_ITS'!G:G,'4.2.8_ITS'!N:N,$B141)+SUMIFS('4.2.9_PA'!G:G,'4.2.9_PA'!N:N,$B141)+SUMIFS('4.2.10_BMS'!G:G,'4.2.10_BMS'!N:N,$B141)+SUMIFS('4.2.11_TV'!G:G,'4.2.11_TV'!N:N,$B141)+SUMIFS('4.2.12_TEL'!G:G,'4.2.12_TEL'!N:N,$B141)+SUMIFS('4.2.13_LCK'!G:G,'4.2.13_LCK'!N:N,$B141)+SUMIFS('4.3.1_PL'!G:G,'4.3.1_PL'!N:N,$B141)+SUMIFS('4.3.2_SW'!G:G,'4.3.2_SW'!N:N,$B141)+SUMIFS('4.3.3_FF'!G:G,'4.3.3_FF'!N:N,$B141)+SUMIFS('4.3.4_DN'!G:G,'4.3.4_DN'!N:N,$B141)+SUMIFS('4.3.5_GAS'!G:G,'4.3.5_GAS'!N:N,$B141)+SUMIFS('4.4.1_VT'!G:G,'4.4.1_VT'!N:N,$B141)+SUMIFS('4.4.2_AC'!G:G,'4.4.2_AC'!N:N,$B141)+SUMIFS('5.1_FF'!G:G,'5.1_FF'!N:N,$B141)+SUMIFS('5.2_MF'!G:G,'5.2_MF'!N:N,$B141)+SUMIFS('5.3_FX'!G:G,'5.3_FX'!N:N,$B141)+SUMIFS('5.4_AL'!G:G,'5.4_AL'!N:N,$B141)+SUMIFS('5.5_EQ'!G:G,'5.5_EQ'!N:N,$B141)+SUMIFS('6.0_UT'!G:G,'6.0_UT'!N:N,$B141)+SUMIFS('7.1_HS'!G:G,'7.1_HS'!N:N,$B141)+SUMIFS('7.2_SS'!G:G,'7.2_SS'!N:N,$B141)+SUMIFS('8.0_CL'!G:G,'8.0_CL'!N:N,$B141)</f>
        <v/>
      </c>
      <c r="E141" s="235">
        <f>SUMIFS('1.0_PRE'!I:I,'1.0_PRE'!#REF!,$B141)+SUMIFS('2.1_ERT'!I:I,'2.1_ERT'!#REF!,$B141)+SUMIFS('2.2_SUB'!I:I,'2.2_SUB'!N:N,$B141)+SUMIFS('2.3_STR'!I:I,'2.3_STR'!#REF!,$B141)+SUMIFS('3.1_SH&amp;C'!I:I,'3.1_SH&amp;C'!#REF!,$B141)+SUMIFS('3.2_FIN'!I:I,'3.2_FIN'!#REF!,$B141)+SUMIFS('3.3_FAC'!I:I,'3.3_FAC'!#REF!,$B141)+SUMIFS('3.4_DOR'!I:I,'3.4_DOR'!#REF!,$B141)+SUMIFS('4.1.1_HC'!I:I,'4.1.1_HC'!N:N,$B141)+SUMIFS('4.1.2_VN'!I:I,'4.1.2_VN'!N:N,$B141)+SUMIFS('4.2.1_HV'!I:I,'4.2.1_HV'!N:N,$B141)+SUMIFS('4.2.2_EL'!I:I,'4.2.2_EL'!N:N,$B141)+SUMIFS('4.2.3_GR'!I:I,'4.2.3_GR'!N:N,$B141)+SUMIFS('4.2.4_LN'!I:I,'4.2.4_LN'!N:N,$B141)+SUMIFS('4.2.5_LGT'!I:I,'4.2.5_LGT'!N:N,$B141)+SUMIFS('4.2.6_FA'!I:I,'4.2.6_FA'!N:N,$B141)+SUMIFS('4.2.7_CCTV'!I:I,'4.2.7_CCTV'!N:N,$B141)+SUMIFS('4.2.8_ITS'!I:I,'4.2.8_ITS'!N:N,$B141)+SUMIFS('4.2.9_PA'!I:I,'4.2.9_PA'!N:N,$B141)+SUMIFS('4.2.10_BMS'!I:I,'4.2.10_BMS'!N:N,$B141)+SUMIFS('4.2.11_TV'!I:I,'4.2.11_TV'!N:N,$B141)+SUMIFS('4.2.12_TEL'!I:I,'4.2.12_TEL'!N:N,$B141)+SUMIFS('4.2.13_LCK'!I:I,'4.2.13_LCK'!N:N,$B141)+SUMIFS('4.3.1_PL'!I:I,'4.3.1_PL'!N:N,$B141)+SUMIFS('4.3.2_SW'!I:I,'4.3.2_SW'!N:N,$B141)+SUMIFS('4.3.3_FF'!I:I,'4.3.3_FF'!N:N,$B141)+SUMIFS('4.3.4_DN'!I:I,'4.3.4_DN'!N:N,$B141)+SUMIFS('4.3.5_GAS'!I:I,'4.3.5_GAS'!N:N,$B141)+SUMIFS('4.4.1_VT'!I:I,'4.4.1_VT'!N:N,$B141)+SUMIFS('4.4.2_AC'!I:I,'4.4.2_AC'!N:N,$B141)+SUMIFS('5.1_FF'!I:I,'5.1_FF'!N:N,$B141)+SUMIFS('5.2_MF'!I:I,'5.2_MF'!N:N,$B141)+SUMIFS('5.3_FX'!I:I,'5.3_FX'!N:N,$B141)+SUMIFS('5.4_AL'!I:I,'5.4_AL'!N:N,$B141)+SUMIFS('5.5_EQ'!I:I,'5.5_EQ'!N:N,$B141)+SUMIFS('6.0_UT'!I:I,'6.0_UT'!N:N,$B141)+SUMIFS('7.1_HS'!I:I,'7.1_HS'!N:N,$B141)+SUMIFS('7.2_SS'!I:I,'7.2_SS'!N:N,$B141)+SUMIFS('8.0_CL'!I:I,'8.0_CL'!N:N,$B141)</f>
        <v/>
      </c>
      <c r="F141" s="235">
        <f>SUMIFS('1.0_PRE'!K:K,'1.0_PRE'!#REF!,$B141)+SUMIFS('2.1_ERT'!K:K,'2.1_ERT'!#REF!,$B141)+SUMIFS('2.2_SUB'!K:K,'2.2_SUB'!N:N,$B141)+SUMIFS('2.3_STR'!K:K,'2.3_STR'!#REF!,$B141)+SUMIFS('3.1_SH&amp;C'!K:K,'3.1_SH&amp;C'!#REF!,$B141)+SUMIFS('3.2_FIN'!K:K,'3.2_FIN'!#REF!,$B141)+SUMIFS('3.3_FAC'!K:K,'3.3_FAC'!#REF!,$B141)+SUMIFS('3.4_DOR'!K:K,'3.4_DOR'!#REF!,$B141)+SUMIFS('4.1.1_HC'!K:K,'4.1.1_HC'!N:N,$B141)+SUMIFS('4.1.2_VN'!K:K,'4.1.2_VN'!N:N,$B141)+SUMIFS('4.2.1_HV'!K:K,'4.2.1_HV'!N:N,$B141)+SUMIFS('4.2.2_EL'!K:K,'4.2.2_EL'!N:N,$B141)+SUMIFS('4.2.3_GR'!K:K,'4.2.3_GR'!N:N,$B141)+SUMIFS('4.2.4_LN'!K:K,'4.2.4_LN'!N:N,$B141)+SUMIFS('4.2.5_LGT'!K:K,'4.2.5_LGT'!N:N,$B141)+SUMIFS('4.2.6_FA'!K:K,'4.2.6_FA'!N:N,$B141)+SUMIFS('4.2.7_CCTV'!K:K,'4.2.7_CCTV'!N:N,$B141)+SUMIFS('4.2.8_ITS'!K:K,'4.2.8_ITS'!N:N,$B141)+SUMIFS('4.2.9_PA'!K:K,'4.2.9_PA'!N:N,$B141)+SUMIFS('4.2.10_BMS'!K:K,'4.2.10_BMS'!N:N,$B141)+SUMIFS('4.2.11_TV'!K:K,'4.2.11_TV'!N:N,$B141)+SUMIFS('4.2.12_TEL'!K:K,'4.2.12_TEL'!N:N,$B141)+SUMIFS('4.2.13_LCK'!K:K,'4.2.13_LCK'!N:N,$B141)+SUMIFS('4.3.1_PL'!K:K,'4.3.1_PL'!N:N,$B141)+SUMIFS('4.3.2_SW'!K:K,'4.3.2_SW'!N:N,$B141)+SUMIFS('4.3.3_FF'!K:K,'4.3.3_FF'!N:N,$B141)+SUMIFS('4.3.4_DN'!K:K,'4.3.4_DN'!N:N,$B141)+SUMIFS('4.3.5_GAS'!K:K,'4.3.5_GAS'!N:N,$B141)+SUMIFS('4.4.1_VT'!K:K,'4.4.1_VT'!N:N,$B141)+SUMIFS('4.4.2_AC'!K:K,'4.4.2_AC'!N:N,$B141)+SUMIFS('5.1_FF'!K:K,'5.1_FF'!N:N,$B141)+SUMIFS('5.2_MF'!K:K,'5.2_MF'!N:N,$B141)+SUMIFS('5.3_FX'!K:K,'5.3_FX'!N:N,$B141)+SUMIFS('5.4_AL'!K:K,'5.4_AL'!N:N,$B141)+SUMIFS('5.5_EQ'!K:K,'5.5_EQ'!N:N,$B141)+SUMIFS('6.0_UT'!K:K,'6.0_UT'!N:N,$B141)+SUMIFS('7.1_HS'!K:K,'7.1_HS'!N:N,$B141)+SUMIFS('7.2_SS'!K:K,'7.2_SS'!N:N,$B141)+SUMIFS('8.0_CL'!K:K,'8.0_CL'!N:N,$B141)</f>
        <v/>
      </c>
      <c r="G141" s="235">
        <f>D141+E141+F141+SUMIFS('9.0_COH'!F:F,'9.0_COH'!H:H,$B141)+SUMIFS('10_LPC'!F:F,'10_LPC'!H:H,$B141)+SUMIFS('11_SRC'!F:F,'11_SRC'!H:H,$B141)+SUMIFS('12_DSG'!F:F,'12_DSG'!H:H,$B141)+SUMIFS('13_CMA'!F:F,'13_CMA'!H:H,$B141)+SUMIFS('14_PER'!F:F,'14_PER'!H:H,$B141)+SUMIFS('15_FIN'!F:F,'15_FIN'!H:H,$B141)+SUMIFS('16_MRK'!F:F,'16_MRK'!H:H,$B141)+SUMIFS('17_ADM'!F:F,'17_ADM'!H:H,$B141)+SUMIFS('18_PER'!F:F,'18_PER'!H:H,$B141)+SUMIFS('19_SFT'!F:F,'19_SFT'!H:H,$B141)+SUMIFS('20_BRD'!F:F,'20_BRD'!H:H,$B141)+SUMIFS('21_PRF'!F:F,'21_PRF'!H:H,$B141)+SUMIFS('22_BDV'!F:F,'22_BDV'!H:H,$B141)</f>
        <v/>
      </c>
      <c r="H141" s="236">
        <f>IFERROR(G141/$G$180,"-")</f>
        <v/>
      </c>
    </row>
    <row r="142" outlineLevel="1" ht="15" customHeight="1">
      <c r="B142" s="96" t="inlineStr">
        <is>
          <t>9.15</t>
        </is>
      </c>
      <c r="C142" s="87" t="inlineStr">
        <is>
          <t>უსაფრთხოებასთან დაკავშირებული ხარჯები (ეკიპირება, ინვენტარი და ა.შ.)</t>
        </is>
      </c>
      <c r="D142" s="235">
        <f>SUMIFS('1.0_PRE'!G:G,'1.0_PRE'!#REF!,$B142)+SUMIFS('2.1_ERT'!G:G,'2.1_ERT'!#REF!,$B142)+SUMIFS('2.2_SUB'!G:G,'2.2_SUB'!N:N,$B142)+SUMIFS('2.3_STR'!G:G,'2.3_STR'!#REF!,$B142)+SUMIFS('3.1_SH&amp;C'!G:G,'3.1_SH&amp;C'!#REF!,$B142)+SUMIFS('3.2_FIN'!G:G,'3.2_FIN'!#REF!,$B142)+SUMIFS('3.3_FAC'!G:G,'3.3_FAC'!#REF!,$B142)+SUMIFS('3.4_DOR'!G:G,'3.4_DOR'!#REF!,$B142)+SUMIFS('4.1.1_HC'!G:G,'4.1.1_HC'!N:N,$B142)+SUMIFS('4.1.2_VN'!G:G,'4.1.2_VN'!N:N,$B142)+SUMIFS('4.2.1_HV'!G:G,'4.2.1_HV'!N:N,$B142)+SUMIFS('4.2.2_EL'!G:G,'4.2.2_EL'!N:N,$B142)+SUMIFS('4.2.3_GR'!G:G,'4.2.3_GR'!N:N,$B142)+SUMIFS('4.2.4_LN'!G:G,'4.2.4_LN'!N:N,$B142)+SUMIFS('4.2.5_LGT'!G:G,'4.2.5_LGT'!N:N,$B142)+SUMIFS('4.2.6_FA'!G:G,'4.2.6_FA'!N:N,$B142)+SUMIFS('4.2.7_CCTV'!G:G,'4.2.7_CCTV'!N:N,$B142)+SUMIFS('4.2.8_ITS'!G:G,'4.2.8_ITS'!N:N,$B142)+SUMIFS('4.2.9_PA'!G:G,'4.2.9_PA'!N:N,$B142)+SUMIFS('4.2.10_BMS'!G:G,'4.2.10_BMS'!N:N,$B142)+SUMIFS('4.2.11_TV'!G:G,'4.2.11_TV'!N:N,$B142)+SUMIFS('4.2.12_TEL'!G:G,'4.2.12_TEL'!N:N,$B142)+SUMIFS('4.2.13_LCK'!G:G,'4.2.13_LCK'!N:N,$B142)+SUMIFS('4.3.1_PL'!G:G,'4.3.1_PL'!N:N,$B142)+SUMIFS('4.3.2_SW'!G:G,'4.3.2_SW'!N:N,$B142)+SUMIFS('4.3.3_FF'!G:G,'4.3.3_FF'!N:N,$B142)+SUMIFS('4.3.4_DN'!G:G,'4.3.4_DN'!N:N,$B142)+SUMIFS('4.3.5_GAS'!G:G,'4.3.5_GAS'!N:N,$B142)+SUMIFS('4.4.1_VT'!G:G,'4.4.1_VT'!N:N,$B142)+SUMIFS('4.4.2_AC'!G:G,'4.4.2_AC'!N:N,$B142)+SUMIFS('5.1_FF'!G:G,'5.1_FF'!N:N,$B142)+SUMIFS('5.2_MF'!G:G,'5.2_MF'!N:N,$B142)+SUMIFS('5.3_FX'!G:G,'5.3_FX'!N:N,$B142)+SUMIFS('5.4_AL'!G:G,'5.4_AL'!N:N,$B142)+SUMIFS('5.5_EQ'!G:G,'5.5_EQ'!N:N,$B142)+SUMIFS('6.0_UT'!G:G,'6.0_UT'!N:N,$B142)+SUMIFS('7.1_HS'!G:G,'7.1_HS'!N:N,$B142)+SUMIFS('7.2_SS'!G:G,'7.2_SS'!N:N,$B142)+SUMIFS('8.0_CL'!G:G,'8.0_CL'!N:N,$B142)</f>
        <v/>
      </c>
      <c r="E142" s="235">
        <f>SUMIFS('1.0_PRE'!I:I,'1.0_PRE'!#REF!,$B142)+SUMIFS('2.1_ERT'!I:I,'2.1_ERT'!#REF!,$B142)+SUMIFS('2.2_SUB'!I:I,'2.2_SUB'!N:N,$B142)+SUMIFS('2.3_STR'!I:I,'2.3_STR'!#REF!,$B142)+SUMIFS('3.1_SH&amp;C'!I:I,'3.1_SH&amp;C'!#REF!,$B142)+SUMIFS('3.2_FIN'!I:I,'3.2_FIN'!#REF!,$B142)+SUMIFS('3.3_FAC'!I:I,'3.3_FAC'!#REF!,$B142)+SUMIFS('3.4_DOR'!I:I,'3.4_DOR'!#REF!,$B142)+SUMIFS('4.1.1_HC'!I:I,'4.1.1_HC'!N:N,$B142)+SUMIFS('4.1.2_VN'!I:I,'4.1.2_VN'!N:N,$B142)+SUMIFS('4.2.1_HV'!I:I,'4.2.1_HV'!N:N,$B142)+SUMIFS('4.2.2_EL'!I:I,'4.2.2_EL'!N:N,$B142)+SUMIFS('4.2.3_GR'!I:I,'4.2.3_GR'!N:N,$B142)+SUMIFS('4.2.4_LN'!I:I,'4.2.4_LN'!N:N,$B142)+SUMIFS('4.2.5_LGT'!I:I,'4.2.5_LGT'!N:N,$B142)+SUMIFS('4.2.6_FA'!I:I,'4.2.6_FA'!N:N,$B142)+SUMIFS('4.2.7_CCTV'!I:I,'4.2.7_CCTV'!N:N,$B142)+SUMIFS('4.2.8_ITS'!I:I,'4.2.8_ITS'!N:N,$B142)+SUMIFS('4.2.9_PA'!I:I,'4.2.9_PA'!N:N,$B142)+SUMIFS('4.2.10_BMS'!I:I,'4.2.10_BMS'!N:N,$B142)+SUMIFS('4.2.11_TV'!I:I,'4.2.11_TV'!N:N,$B142)+SUMIFS('4.2.12_TEL'!I:I,'4.2.12_TEL'!N:N,$B142)+SUMIFS('4.2.13_LCK'!I:I,'4.2.13_LCK'!N:N,$B142)+SUMIFS('4.3.1_PL'!I:I,'4.3.1_PL'!N:N,$B142)+SUMIFS('4.3.2_SW'!I:I,'4.3.2_SW'!N:N,$B142)+SUMIFS('4.3.3_FF'!I:I,'4.3.3_FF'!N:N,$B142)+SUMIFS('4.3.4_DN'!I:I,'4.3.4_DN'!N:N,$B142)+SUMIFS('4.3.5_GAS'!I:I,'4.3.5_GAS'!N:N,$B142)+SUMIFS('4.4.1_VT'!I:I,'4.4.1_VT'!N:N,$B142)+SUMIFS('4.4.2_AC'!I:I,'4.4.2_AC'!N:N,$B142)+SUMIFS('5.1_FF'!I:I,'5.1_FF'!N:N,$B142)+SUMIFS('5.2_MF'!I:I,'5.2_MF'!N:N,$B142)+SUMIFS('5.3_FX'!I:I,'5.3_FX'!N:N,$B142)+SUMIFS('5.4_AL'!I:I,'5.4_AL'!N:N,$B142)+SUMIFS('5.5_EQ'!I:I,'5.5_EQ'!N:N,$B142)+SUMIFS('6.0_UT'!I:I,'6.0_UT'!N:N,$B142)+SUMIFS('7.1_HS'!I:I,'7.1_HS'!N:N,$B142)+SUMIFS('7.2_SS'!I:I,'7.2_SS'!N:N,$B142)+SUMIFS('8.0_CL'!I:I,'8.0_CL'!N:N,$B142)</f>
        <v/>
      </c>
      <c r="F142" s="235">
        <f>SUMIFS('1.0_PRE'!K:K,'1.0_PRE'!#REF!,$B142)+SUMIFS('2.1_ERT'!K:K,'2.1_ERT'!#REF!,$B142)+SUMIFS('2.2_SUB'!K:K,'2.2_SUB'!N:N,$B142)+SUMIFS('2.3_STR'!K:K,'2.3_STR'!#REF!,$B142)+SUMIFS('3.1_SH&amp;C'!K:K,'3.1_SH&amp;C'!#REF!,$B142)+SUMIFS('3.2_FIN'!K:K,'3.2_FIN'!#REF!,$B142)+SUMIFS('3.3_FAC'!K:K,'3.3_FAC'!#REF!,$B142)+SUMIFS('3.4_DOR'!K:K,'3.4_DOR'!#REF!,$B142)+SUMIFS('4.1.1_HC'!K:K,'4.1.1_HC'!N:N,$B142)+SUMIFS('4.1.2_VN'!K:K,'4.1.2_VN'!N:N,$B142)+SUMIFS('4.2.1_HV'!K:K,'4.2.1_HV'!N:N,$B142)+SUMIFS('4.2.2_EL'!K:K,'4.2.2_EL'!N:N,$B142)+SUMIFS('4.2.3_GR'!K:K,'4.2.3_GR'!N:N,$B142)+SUMIFS('4.2.4_LN'!K:K,'4.2.4_LN'!N:N,$B142)+SUMIFS('4.2.5_LGT'!K:K,'4.2.5_LGT'!N:N,$B142)+SUMIFS('4.2.6_FA'!K:K,'4.2.6_FA'!N:N,$B142)+SUMIFS('4.2.7_CCTV'!K:K,'4.2.7_CCTV'!N:N,$B142)+SUMIFS('4.2.8_ITS'!K:K,'4.2.8_ITS'!N:N,$B142)+SUMIFS('4.2.9_PA'!K:K,'4.2.9_PA'!N:N,$B142)+SUMIFS('4.2.10_BMS'!K:K,'4.2.10_BMS'!N:N,$B142)+SUMIFS('4.2.11_TV'!K:K,'4.2.11_TV'!N:N,$B142)+SUMIFS('4.2.12_TEL'!K:K,'4.2.12_TEL'!N:N,$B142)+SUMIFS('4.2.13_LCK'!K:K,'4.2.13_LCK'!N:N,$B142)+SUMIFS('4.3.1_PL'!K:K,'4.3.1_PL'!N:N,$B142)+SUMIFS('4.3.2_SW'!K:K,'4.3.2_SW'!N:N,$B142)+SUMIFS('4.3.3_FF'!K:K,'4.3.3_FF'!N:N,$B142)+SUMIFS('4.3.4_DN'!K:K,'4.3.4_DN'!N:N,$B142)+SUMIFS('4.3.5_GAS'!K:K,'4.3.5_GAS'!N:N,$B142)+SUMIFS('4.4.1_VT'!K:K,'4.4.1_VT'!N:N,$B142)+SUMIFS('4.4.2_AC'!K:K,'4.4.2_AC'!N:N,$B142)+SUMIFS('5.1_FF'!K:K,'5.1_FF'!N:N,$B142)+SUMIFS('5.2_MF'!K:K,'5.2_MF'!N:N,$B142)+SUMIFS('5.3_FX'!K:K,'5.3_FX'!N:N,$B142)+SUMIFS('5.4_AL'!K:K,'5.4_AL'!N:N,$B142)+SUMIFS('5.5_EQ'!K:K,'5.5_EQ'!N:N,$B142)+SUMIFS('6.0_UT'!K:K,'6.0_UT'!N:N,$B142)+SUMIFS('7.1_HS'!K:K,'7.1_HS'!N:N,$B142)+SUMIFS('7.2_SS'!K:K,'7.2_SS'!N:N,$B142)+SUMIFS('8.0_CL'!K:K,'8.0_CL'!N:N,$B142)</f>
        <v/>
      </c>
      <c r="G142" s="235">
        <f>D142+E142+F142+SUMIFS('9.0_COH'!F:F,'9.0_COH'!H:H,$B142)+SUMIFS('10_LPC'!F:F,'10_LPC'!H:H,$B142)+SUMIFS('11_SRC'!F:F,'11_SRC'!H:H,$B142)+SUMIFS('12_DSG'!F:F,'12_DSG'!H:H,$B142)+SUMIFS('13_CMA'!F:F,'13_CMA'!H:H,$B142)+SUMIFS('14_PER'!F:F,'14_PER'!H:H,$B142)+SUMIFS('15_FIN'!F:F,'15_FIN'!H:H,$B142)+SUMIFS('16_MRK'!F:F,'16_MRK'!H:H,$B142)+SUMIFS('17_ADM'!F:F,'17_ADM'!H:H,$B142)+SUMIFS('18_PER'!F:F,'18_PER'!H:H,$B142)+SUMIFS('19_SFT'!F:F,'19_SFT'!H:H,$B142)+SUMIFS('20_BRD'!F:F,'20_BRD'!H:H,$B142)+SUMIFS('21_PRF'!F:F,'21_PRF'!H:H,$B142)+SUMIFS('22_BDV'!F:F,'22_BDV'!H:H,$B142)</f>
        <v/>
      </c>
      <c r="H142" s="236">
        <f>IFERROR(G142/$G$180,"-")</f>
        <v/>
      </c>
    </row>
    <row r="143" ht="15" customFormat="1" customHeight="1" s="21">
      <c r="A143" s="26" t="n"/>
      <c r="B143" s="97" t="inlineStr">
        <is>
          <t>10.00</t>
        </is>
      </c>
      <c r="C143" s="85" t="inlineStr">
        <is>
          <t>გარე ტერიტორიის საერთო სივრცეები და ინფრასტრუქტურა</t>
        </is>
      </c>
      <c r="D143" s="240">
        <f>SUBTOTAL(9,D144:D152)</f>
        <v/>
      </c>
      <c r="E143" s="240">
        <f>SUBTOTAL(9,E144:E152)</f>
        <v/>
      </c>
      <c r="F143" s="240">
        <f>SUBTOTAL(9,F144:F152)</f>
        <v/>
      </c>
      <c r="G143" s="240">
        <f>SUBTOTAL(9,G144:G152)</f>
        <v/>
      </c>
      <c r="H143" s="241">
        <f>IFERROR(G143/$G$180,"-")</f>
        <v/>
      </c>
      <c r="I143" s="26" t="n"/>
      <c r="J143" s="26" t="n"/>
      <c r="K143" s="26" t="n"/>
      <c r="L143" s="26" t="n"/>
      <c r="M143" s="26" t="n"/>
      <c r="N143" s="26" t="n"/>
      <c r="O143" s="26" t="n"/>
      <c r="P143" s="26" t="n"/>
      <c r="Q143" s="26" t="n"/>
      <c r="R143" s="26" t="n"/>
      <c r="S143" s="26" t="n"/>
      <c r="T143" s="26" t="n"/>
      <c r="U143" s="26" t="n"/>
      <c r="V143" s="26" t="n"/>
      <c r="W143" s="26" t="n"/>
      <c r="X143" s="26" t="n"/>
      <c r="Y143" s="26" t="n"/>
      <c r="Z143" s="26" t="n"/>
      <c r="AA143" s="26" t="n"/>
      <c r="AB143" s="26" t="n"/>
      <c r="AC143" s="26" t="n"/>
      <c r="AD143" s="26" t="n"/>
      <c r="AE143" s="26" t="n"/>
      <c r="AF143" s="26" t="n"/>
      <c r="AG143" s="26" t="n"/>
      <c r="AH143" s="26" t="n"/>
      <c r="AI143" s="26" t="n"/>
      <c r="AJ143" s="26" t="n"/>
      <c r="AK143" s="26" t="n"/>
      <c r="AL143" s="26" t="n"/>
      <c r="AM143" s="26" t="n"/>
      <c r="AN143" s="26" t="n"/>
      <c r="AO143" s="26" t="n"/>
      <c r="AP143" s="26" t="n"/>
      <c r="AQ143" s="26" t="n"/>
      <c r="AR143" s="26" t="n"/>
      <c r="AS143" s="26" t="n"/>
      <c r="AT143" s="26" t="n"/>
      <c r="AU143" s="26" t="n"/>
      <c r="AV143" s="26" t="n"/>
      <c r="AW143" s="26" t="n"/>
      <c r="AX143" s="26" t="n"/>
      <c r="AY143" s="26" t="n"/>
      <c r="AZ143" s="26" t="n"/>
      <c r="BA143" s="26" t="n"/>
      <c r="BB143" s="26" t="n"/>
      <c r="BC143" s="26" t="n"/>
      <c r="BD143" s="26" t="n"/>
      <c r="BE143" s="26" t="n"/>
      <c r="BF143" s="26" t="n"/>
      <c r="BG143" s="26" t="n"/>
      <c r="BH143" s="26" t="n"/>
      <c r="BI143" s="26" t="n"/>
      <c r="BJ143" s="26" t="n"/>
      <c r="BK143" s="26" t="n"/>
      <c r="BL143" s="26" t="n"/>
      <c r="BM143" s="26" t="n"/>
      <c r="BN143" s="26" t="n"/>
      <c r="BO143" s="26" t="n"/>
      <c r="BP143" s="26" t="n"/>
      <c r="BQ143" s="26" t="n"/>
      <c r="BR143" s="26" t="n"/>
      <c r="BS143" s="26" t="n"/>
      <c r="BT143" s="26" t="n"/>
      <c r="BU143" s="26" t="n"/>
      <c r="BV143" s="26" t="n"/>
      <c r="BW143" s="26" t="n"/>
      <c r="BX143" s="26" t="n"/>
      <c r="BY143" s="26" t="n"/>
      <c r="BZ143" s="26" t="n"/>
      <c r="CA143" s="26" t="n"/>
      <c r="CB143" s="26" t="n"/>
      <c r="CC143" s="26" t="n"/>
      <c r="CD143" s="26" t="n"/>
      <c r="CE143" s="26" t="n"/>
      <c r="CF143" s="26" t="n"/>
      <c r="CG143" s="26" t="n"/>
      <c r="CH143" s="26" t="n"/>
      <c r="CI143" s="26" t="n"/>
      <c r="CJ143" s="26" t="n"/>
      <c r="CK143" s="26" t="n"/>
      <c r="CL143" s="26" t="n"/>
      <c r="CM143" s="26" t="n"/>
      <c r="CN143" s="26" t="n"/>
      <c r="CO143" s="26" t="n"/>
      <c r="CP143" s="26" t="n"/>
      <c r="CQ143" s="26" t="n"/>
      <c r="CR143" s="26" t="n"/>
      <c r="CS143" s="26" t="n"/>
      <c r="CT143" s="26" t="n"/>
      <c r="CU143" s="26" t="n"/>
      <c r="CV143" s="26" t="n"/>
      <c r="CW143" s="26" t="n"/>
      <c r="CX143" s="26" t="n"/>
      <c r="CY143" s="26" t="n"/>
      <c r="CZ143" s="26" t="n"/>
      <c r="DA143" s="26" t="n"/>
      <c r="DB143" s="26" t="n"/>
      <c r="DC143" s="26" t="n"/>
      <c r="DD143" s="26" t="n"/>
      <c r="DE143" s="26" t="n"/>
      <c r="DF143" s="26" t="n"/>
      <c r="DG143" s="26" t="n"/>
      <c r="DH143" s="26" t="n"/>
      <c r="DI143" s="26" t="n"/>
      <c r="DJ143" s="26" t="n"/>
      <c r="DK143" s="26" t="n"/>
      <c r="DL143" s="26" t="n"/>
      <c r="DM143" s="26" t="n"/>
      <c r="DN143" s="26" t="n"/>
      <c r="DO143" s="26" t="n"/>
      <c r="DP143" s="26" t="n"/>
      <c r="DQ143" s="26" t="n"/>
      <c r="DR143" s="26" t="n"/>
      <c r="DS143" s="26" t="n"/>
      <c r="DT143" s="26" t="n"/>
      <c r="DU143" s="26" t="n"/>
      <c r="DV143" s="26" t="n"/>
      <c r="DW143" s="26" t="n"/>
      <c r="DX143" s="26" t="n"/>
      <c r="DY143" s="26" t="n"/>
      <c r="DZ143" s="26" t="n"/>
      <c r="EA143" s="26" t="n"/>
      <c r="EB143" s="26" t="n"/>
      <c r="EC143" s="26" t="n"/>
      <c r="ED143" s="26" t="n"/>
      <c r="EE143" s="26" t="n"/>
      <c r="EF143" s="26" t="n"/>
      <c r="EG143" s="26" t="n"/>
      <c r="EH143" s="26" t="n"/>
      <c r="EI143" s="26" t="n"/>
      <c r="EJ143" s="26" t="n"/>
      <c r="EK143" s="26" t="n"/>
      <c r="EL143" s="26" t="n"/>
      <c r="EM143" s="26" t="n"/>
      <c r="EN143" s="26" t="n"/>
      <c r="EO143" s="26" t="n"/>
      <c r="EP143" s="26" t="n"/>
      <c r="EQ143" s="26" t="n"/>
      <c r="ER143" s="26" t="n"/>
      <c r="ES143" s="26" t="n"/>
      <c r="ET143" s="20" t="n"/>
      <c r="EU143" s="20" t="n"/>
      <c r="EV143" s="20" t="n"/>
      <c r="EW143" s="20" t="n"/>
      <c r="EX143" s="20" t="n"/>
      <c r="EY143" s="20" t="n"/>
      <c r="EZ143" s="20" t="n"/>
      <c r="FA143" s="20" t="n"/>
      <c r="FB143" s="20" t="n"/>
      <c r="FC143" s="20" t="n"/>
      <c r="FD143" s="20" t="n"/>
      <c r="FE143" s="20" t="n"/>
      <c r="FF143" s="20" t="n"/>
      <c r="FG143" s="20" t="n"/>
      <c r="FH143" s="20" t="n"/>
      <c r="FI143" s="20" t="n"/>
      <c r="FJ143" s="20" t="n"/>
      <c r="FK143" s="20" t="n"/>
      <c r="FL143" s="20" t="n"/>
      <c r="FM143" s="20" t="n"/>
      <c r="FN143" s="20" t="n"/>
    </row>
    <row r="144" outlineLevel="1" ht="15" customHeight="1">
      <c r="B144" s="88" t="inlineStr">
        <is>
          <t>10.01</t>
        </is>
      </c>
      <c r="C144" s="87" t="inlineStr">
        <is>
          <t>ზოგადი</t>
        </is>
      </c>
      <c r="D144" s="235">
        <f>SUMIFS('1.0_PRE'!G:G,'1.0_PRE'!#REF!,$B144)+SUMIFS('2.1_ERT'!G:G,'2.1_ERT'!#REF!,$B144)+SUMIFS('2.2_SUB'!G:G,'2.2_SUB'!N:N,$B144)+SUMIFS('2.3_STR'!G:G,'2.3_STR'!#REF!,$B144)+SUMIFS('3.1_SH&amp;C'!G:G,'3.1_SH&amp;C'!#REF!,$B144)+SUMIFS('3.2_FIN'!G:G,'3.2_FIN'!#REF!,$B144)+SUMIFS('3.3_FAC'!G:G,'3.3_FAC'!#REF!,$B144)+SUMIFS('3.4_DOR'!G:G,'3.4_DOR'!#REF!,$B144)+SUMIFS('4.1.1_HC'!G:G,'4.1.1_HC'!N:N,$B144)+SUMIFS('4.1.2_VN'!G:G,'4.1.2_VN'!N:N,$B144)+SUMIFS('4.2.1_HV'!G:G,'4.2.1_HV'!N:N,$B144)+SUMIFS('4.2.2_EL'!G:G,'4.2.2_EL'!N:N,$B144)+SUMIFS('4.2.3_GR'!G:G,'4.2.3_GR'!N:N,$B144)+SUMIFS('4.2.4_LN'!G:G,'4.2.4_LN'!N:N,$B144)+SUMIFS('4.2.5_LGT'!G:G,'4.2.5_LGT'!N:N,$B144)+SUMIFS('4.2.6_FA'!G:G,'4.2.6_FA'!N:N,$B144)+SUMIFS('4.2.7_CCTV'!G:G,'4.2.7_CCTV'!N:N,$B144)+SUMIFS('4.2.8_ITS'!G:G,'4.2.8_ITS'!N:N,$B144)+SUMIFS('4.2.9_PA'!G:G,'4.2.9_PA'!N:N,$B144)+SUMIFS('4.2.10_BMS'!G:G,'4.2.10_BMS'!N:N,$B144)+SUMIFS('4.2.11_TV'!G:G,'4.2.11_TV'!N:N,$B144)+SUMIFS('4.2.12_TEL'!G:G,'4.2.12_TEL'!N:N,$B144)+SUMIFS('4.2.13_LCK'!G:G,'4.2.13_LCK'!N:N,$B144)+SUMIFS('4.3.1_PL'!G:G,'4.3.1_PL'!N:N,$B144)+SUMIFS('4.3.2_SW'!G:G,'4.3.2_SW'!N:N,$B144)+SUMIFS('4.3.3_FF'!G:G,'4.3.3_FF'!N:N,$B144)+SUMIFS('4.3.4_DN'!G:G,'4.3.4_DN'!N:N,$B144)+SUMIFS('4.3.5_GAS'!G:G,'4.3.5_GAS'!N:N,$B144)+SUMIFS('4.4.1_VT'!G:G,'4.4.1_VT'!N:N,$B144)+SUMIFS('4.4.2_AC'!G:G,'4.4.2_AC'!N:N,$B144)+SUMIFS('5.1_FF'!G:G,'5.1_FF'!N:N,$B144)+SUMIFS('5.2_MF'!G:G,'5.2_MF'!N:N,$B144)+SUMIFS('5.3_FX'!G:G,'5.3_FX'!N:N,$B144)+SUMIFS('5.4_AL'!G:G,'5.4_AL'!N:N,$B144)+SUMIFS('5.5_EQ'!G:G,'5.5_EQ'!N:N,$B144)+SUMIFS('6.0_UT'!G:G,'6.0_UT'!N:N,$B144)+SUMIFS('7.1_HS'!G:G,'7.1_HS'!N:N,$B144)+SUMIFS('7.2_SS'!G:G,'7.2_SS'!N:N,$B144)+SUMIFS('8.0_CL'!G:G,'8.0_CL'!N:N,$B144)</f>
        <v/>
      </c>
      <c r="E144" s="235">
        <f>SUMIFS('1.0_PRE'!I:I,'1.0_PRE'!#REF!,$B144)+SUMIFS('2.1_ERT'!I:I,'2.1_ERT'!#REF!,$B144)+SUMIFS('2.2_SUB'!I:I,'2.2_SUB'!N:N,$B144)+SUMIFS('2.3_STR'!I:I,'2.3_STR'!#REF!,$B144)+SUMIFS('3.1_SH&amp;C'!I:I,'3.1_SH&amp;C'!#REF!,$B144)+SUMIFS('3.2_FIN'!I:I,'3.2_FIN'!#REF!,$B144)+SUMIFS('3.3_FAC'!I:I,'3.3_FAC'!#REF!,$B144)+SUMIFS('3.4_DOR'!I:I,'3.4_DOR'!#REF!,$B144)+SUMIFS('4.1.1_HC'!I:I,'4.1.1_HC'!N:N,$B144)+SUMIFS('4.1.2_VN'!I:I,'4.1.2_VN'!N:N,$B144)+SUMIFS('4.2.1_HV'!I:I,'4.2.1_HV'!N:N,$B144)+SUMIFS('4.2.2_EL'!I:I,'4.2.2_EL'!N:N,$B144)+SUMIFS('4.2.3_GR'!I:I,'4.2.3_GR'!N:N,$B144)+SUMIFS('4.2.4_LN'!I:I,'4.2.4_LN'!N:N,$B144)+SUMIFS('4.2.5_LGT'!I:I,'4.2.5_LGT'!N:N,$B144)+SUMIFS('4.2.6_FA'!I:I,'4.2.6_FA'!N:N,$B144)+SUMIFS('4.2.7_CCTV'!I:I,'4.2.7_CCTV'!N:N,$B144)+SUMIFS('4.2.8_ITS'!I:I,'4.2.8_ITS'!N:N,$B144)+SUMIFS('4.2.9_PA'!I:I,'4.2.9_PA'!N:N,$B144)+SUMIFS('4.2.10_BMS'!I:I,'4.2.10_BMS'!N:N,$B144)+SUMIFS('4.2.11_TV'!I:I,'4.2.11_TV'!N:N,$B144)+SUMIFS('4.2.12_TEL'!I:I,'4.2.12_TEL'!N:N,$B144)+SUMIFS('4.2.13_LCK'!I:I,'4.2.13_LCK'!N:N,$B144)+SUMIFS('4.3.1_PL'!I:I,'4.3.1_PL'!N:N,$B144)+SUMIFS('4.3.2_SW'!I:I,'4.3.2_SW'!N:N,$B144)+SUMIFS('4.3.3_FF'!I:I,'4.3.3_FF'!N:N,$B144)+SUMIFS('4.3.4_DN'!I:I,'4.3.4_DN'!N:N,$B144)+SUMIFS('4.3.5_GAS'!I:I,'4.3.5_GAS'!N:N,$B144)+SUMIFS('4.4.1_VT'!I:I,'4.4.1_VT'!N:N,$B144)+SUMIFS('4.4.2_AC'!I:I,'4.4.2_AC'!N:N,$B144)+SUMIFS('5.1_FF'!I:I,'5.1_FF'!N:N,$B144)+SUMIFS('5.2_MF'!I:I,'5.2_MF'!N:N,$B144)+SUMIFS('5.3_FX'!I:I,'5.3_FX'!N:N,$B144)+SUMIFS('5.4_AL'!I:I,'5.4_AL'!N:N,$B144)+SUMIFS('5.5_EQ'!I:I,'5.5_EQ'!N:N,$B144)+SUMIFS('6.0_UT'!I:I,'6.0_UT'!N:N,$B144)+SUMIFS('7.1_HS'!I:I,'7.1_HS'!N:N,$B144)+SUMIFS('7.2_SS'!I:I,'7.2_SS'!N:N,$B144)+SUMIFS('8.0_CL'!I:I,'8.0_CL'!N:N,$B144)</f>
        <v/>
      </c>
      <c r="F144" s="235">
        <f>SUMIFS('1.0_PRE'!K:K,'1.0_PRE'!#REF!,$B144)+SUMIFS('2.1_ERT'!K:K,'2.1_ERT'!#REF!,$B144)+SUMIFS('2.2_SUB'!K:K,'2.2_SUB'!N:N,$B144)+SUMIFS('2.3_STR'!K:K,'2.3_STR'!#REF!,$B144)+SUMIFS('3.1_SH&amp;C'!K:K,'3.1_SH&amp;C'!#REF!,$B144)+SUMIFS('3.2_FIN'!K:K,'3.2_FIN'!#REF!,$B144)+SUMIFS('3.3_FAC'!K:K,'3.3_FAC'!#REF!,$B144)+SUMIFS('3.4_DOR'!K:K,'3.4_DOR'!#REF!,$B144)+SUMIFS('4.1.1_HC'!K:K,'4.1.1_HC'!N:N,$B144)+SUMIFS('4.1.2_VN'!K:K,'4.1.2_VN'!N:N,$B144)+SUMIFS('4.2.1_HV'!K:K,'4.2.1_HV'!N:N,$B144)+SUMIFS('4.2.2_EL'!K:K,'4.2.2_EL'!N:N,$B144)+SUMIFS('4.2.3_GR'!K:K,'4.2.3_GR'!N:N,$B144)+SUMIFS('4.2.4_LN'!K:K,'4.2.4_LN'!N:N,$B144)+SUMIFS('4.2.5_LGT'!K:K,'4.2.5_LGT'!N:N,$B144)+SUMIFS('4.2.6_FA'!K:K,'4.2.6_FA'!N:N,$B144)+SUMIFS('4.2.7_CCTV'!K:K,'4.2.7_CCTV'!N:N,$B144)+SUMIFS('4.2.8_ITS'!K:K,'4.2.8_ITS'!N:N,$B144)+SUMIFS('4.2.9_PA'!K:K,'4.2.9_PA'!N:N,$B144)+SUMIFS('4.2.10_BMS'!K:K,'4.2.10_BMS'!N:N,$B144)+SUMIFS('4.2.11_TV'!K:K,'4.2.11_TV'!N:N,$B144)+SUMIFS('4.2.12_TEL'!K:K,'4.2.12_TEL'!N:N,$B144)+SUMIFS('4.2.13_LCK'!K:K,'4.2.13_LCK'!N:N,$B144)+SUMIFS('4.3.1_PL'!K:K,'4.3.1_PL'!N:N,$B144)+SUMIFS('4.3.2_SW'!K:K,'4.3.2_SW'!N:N,$B144)+SUMIFS('4.3.3_FF'!K:K,'4.3.3_FF'!N:N,$B144)+SUMIFS('4.3.4_DN'!K:K,'4.3.4_DN'!N:N,$B144)+SUMIFS('4.3.5_GAS'!K:K,'4.3.5_GAS'!N:N,$B144)+SUMIFS('4.4.1_VT'!K:K,'4.4.1_VT'!N:N,$B144)+SUMIFS('4.4.2_AC'!K:K,'4.4.2_AC'!N:N,$B144)+SUMIFS('5.1_FF'!K:K,'5.1_FF'!N:N,$B144)+SUMIFS('5.2_MF'!K:K,'5.2_MF'!N:N,$B144)+SUMIFS('5.3_FX'!K:K,'5.3_FX'!N:N,$B144)+SUMIFS('5.4_AL'!K:K,'5.4_AL'!N:N,$B144)+SUMIFS('5.5_EQ'!K:K,'5.5_EQ'!N:N,$B144)+SUMIFS('6.0_UT'!K:K,'6.0_UT'!N:N,$B144)+SUMIFS('7.1_HS'!K:K,'7.1_HS'!N:N,$B144)+SUMIFS('7.2_SS'!K:K,'7.2_SS'!N:N,$B144)+SUMIFS('8.0_CL'!K:K,'8.0_CL'!N:N,$B144)</f>
        <v/>
      </c>
      <c r="G144" s="235">
        <f>D144+E144+F144+SUMIFS('9.0_COH'!F:F,'9.0_COH'!H:H,$B144)+SUMIFS('10_LPC'!F:F,'10_LPC'!H:H,$B144)+SUMIFS('11_SRC'!F:F,'11_SRC'!H:H,$B144)+SUMIFS('12_DSG'!F:F,'12_DSG'!H:H,$B144)+SUMIFS('13_CMA'!F:F,'13_CMA'!H:H,$B144)+SUMIFS('14_PER'!F:F,'14_PER'!H:H,$B144)+SUMIFS('15_FIN'!F:F,'15_FIN'!H:H,$B144)+SUMIFS('16_MRK'!F:F,'16_MRK'!H:H,$B144)+SUMIFS('17_ADM'!F:F,'17_ADM'!H:H,$B144)+SUMIFS('18_PER'!F:F,'18_PER'!H:H,$B144)+SUMIFS('19_SFT'!F:F,'19_SFT'!H:H,$B144)+SUMIFS('20_BRD'!F:F,'20_BRD'!H:H,$B144)+SUMIFS('21_PRF'!F:F,'21_PRF'!H:H,$B144)+SUMIFS('22_BDV'!F:F,'22_BDV'!H:H,$B144)</f>
        <v/>
      </c>
      <c r="H144" s="236">
        <f>IFERROR(G144/$G$180,"-")</f>
        <v/>
      </c>
    </row>
    <row r="145" outlineLevel="1" ht="15" customHeight="1">
      <c r="B145" s="96" t="inlineStr">
        <is>
          <t>10.02</t>
        </is>
      </c>
      <c r="C145" s="87" t="inlineStr">
        <is>
          <t>ჭიშკარი/შლაგბაუმი</t>
        </is>
      </c>
      <c r="D145" s="235">
        <f>SUMIFS('1.0_PRE'!G:G,'1.0_PRE'!#REF!,$B145)+SUMIFS('2.1_ERT'!G:G,'2.1_ERT'!#REF!,$B145)+SUMIFS('2.2_SUB'!G:G,'2.2_SUB'!N:N,$B145)+SUMIFS('2.3_STR'!G:G,'2.3_STR'!#REF!,$B145)+SUMIFS('3.1_SH&amp;C'!G:G,'3.1_SH&amp;C'!#REF!,$B145)+SUMIFS('3.2_FIN'!G:G,'3.2_FIN'!#REF!,$B145)+SUMIFS('3.3_FAC'!G:G,'3.3_FAC'!#REF!,$B145)+SUMIFS('3.4_DOR'!G:G,'3.4_DOR'!#REF!,$B145)+SUMIFS('4.1.1_HC'!G:G,'4.1.1_HC'!N:N,$B145)+SUMIFS('4.1.2_VN'!G:G,'4.1.2_VN'!N:N,$B145)+SUMIFS('4.2.1_HV'!G:G,'4.2.1_HV'!N:N,$B145)+SUMIFS('4.2.2_EL'!G:G,'4.2.2_EL'!N:N,$B145)+SUMIFS('4.2.3_GR'!G:G,'4.2.3_GR'!N:N,$B145)+SUMIFS('4.2.4_LN'!G:G,'4.2.4_LN'!N:N,$B145)+SUMIFS('4.2.5_LGT'!G:G,'4.2.5_LGT'!N:N,$B145)+SUMIFS('4.2.6_FA'!G:G,'4.2.6_FA'!N:N,$B145)+SUMIFS('4.2.7_CCTV'!G:G,'4.2.7_CCTV'!N:N,$B145)+SUMIFS('4.2.8_ITS'!G:G,'4.2.8_ITS'!N:N,$B145)+SUMIFS('4.2.9_PA'!G:G,'4.2.9_PA'!N:N,$B145)+SUMIFS('4.2.10_BMS'!G:G,'4.2.10_BMS'!N:N,$B145)+SUMIFS('4.2.11_TV'!G:G,'4.2.11_TV'!N:N,$B145)+SUMIFS('4.2.12_TEL'!G:G,'4.2.12_TEL'!N:N,$B145)+SUMIFS('4.2.13_LCK'!G:G,'4.2.13_LCK'!N:N,$B145)+SUMIFS('4.3.1_PL'!G:G,'4.3.1_PL'!N:N,$B145)+SUMIFS('4.3.2_SW'!G:G,'4.3.2_SW'!N:N,$B145)+SUMIFS('4.3.3_FF'!G:G,'4.3.3_FF'!N:N,$B145)+SUMIFS('4.3.4_DN'!G:G,'4.3.4_DN'!N:N,$B145)+SUMIFS('4.3.5_GAS'!G:G,'4.3.5_GAS'!N:N,$B145)+SUMIFS('4.4.1_VT'!G:G,'4.4.1_VT'!N:N,$B145)+SUMIFS('4.4.2_AC'!G:G,'4.4.2_AC'!N:N,$B145)+SUMIFS('5.1_FF'!G:G,'5.1_FF'!N:N,$B145)+SUMIFS('5.2_MF'!G:G,'5.2_MF'!N:N,$B145)+SUMIFS('5.3_FX'!G:G,'5.3_FX'!N:N,$B145)+SUMIFS('5.4_AL'!G:G,'5.4_AL'!N:N,$B145)+SUMIFS('5.5_EQ'!G:G,'5.5_EQ'!N:N,$B145)+SUMIFS('6.0_UT'!G:G,'6.0_UT'!N:N,$B145)+SUMIFS('7.1_HS'!G:G,'7.1_HS'!N:N,$B145)+SUMIFS('7.2_SS'!G:G,'7.2_SS'!N:N,$B145)+SUMIFS('8.0_CL'!G:G,'8.0_CL'!N:N,$B145)</f>
        <v/>
      </c>
      <c r="E145" s="235">
        <f>SUMIFS('1.0_PRE'!I:I,'1.0_PRE'!#REF!,$B145)+SUMIFS('2.1_ERT'!I:I,'2.1_ERT'!#REF!,$B145)+SUMIFS('2.2_SUB'!I:I,'2.2_SUB'!N:N,$B145)+SUMIFS('2.3_STR'!I:I,'2.3_STR'!#REF!,$B145)+SUMIFS('3.1_SH&amp;C'!I:I,'3.1_SH&amp;C'!#REF!,$B145)+SUMIFS('3.2_FIN'!I:I,'3.2_FIN'!#REF!,$B145)+SUMIFS('3.3_FAC'!I:I,'3.3_FAC'!#REF!,$B145)+SUMIFS('3.4_DOR'!I:I,'3.4_DOR'!#REF!,$B145)+SUMIFS('4.1.1_HC'!I:I,'4.1.1_HC'!N:N,$B145)+SUMIFS('4.1.2_VN'!I:I,'4.1.2_VN'!N:N,$B145)+SUMIFS('4.2.1_HV'!I:I,'4.2.1_HV'!N:N,$B145)+SUMIFS('4.2.2_EL'!I:I,'4.2.2_EL'!N:N,$B145)+SUMIFS('4.2.3_GR'!I:I,'4.2.3_GR'!N:N,$B145)+SUMIFS('4.2.4_LN'!I:I,'4.2.4_LN'!N:N,$B145)+SUMIFS('4.2.5_LGT'!I:I,'4.2.5_LGT'!N:N,$B145)+SUMIFS('4.2.6_FA'!I:I,'4.2.6_FA'!N:N,$B145)+SUMIFS('4.2.7_CCTV'!I:I,'4.2.7_CCTV'!N:N,$B145)+SUMIFS('4.2.8_ITS'!I:I,'4.2.8_ITS'!N:N,$B145)+SUMIFS('4.2.9_PA'!I:I,'4.2.9_PA'!N:N,$B145)+SUMIFS('4.2.10_BMS'!I:I,'4.2.10_BMS'!N:N,$B145)+SUMIFS('4.2.11_TV'!I:I,'4.2.11_TV'!N:N,$B145)+SUMIFS('4.2.12_TEL'!I:I,'4.2.12_TEL'!N:N,$B145)+SUMIFS('4.2.13_LCK'!I:I,'4.2.13_LCK'!N:N,$B145)+SUMIFS('4.3.1_PL'!I:I,'4.3.1_PL'!N:N,$B145)+SUMIFS('4.3.2_SW'!I:I,'4.3.2_SW'!N:N,$B145)+SUMIFS('4.3.3_FF'!I:I,'4.3.3_FF'!N:N,$B145)+SUMIFS('4.3.4_DN'!I:I,'4.3.4_DN'!N:N,$B145)+SUMIFS('4.3.5_GAS'!I:I,'4.3.5_GAS'!N:N,$B145)+SUMIFS('4.4.1_VT'!I:I,'4.4.1_VT'!N:N,$B145)+SUMIFS('4.4.2_AC'!I:I,'4.4.2_AC'!N:N,$B145)+SUMIFS('5.1_FF'!I:I,'5.1_FF'!N:N,$B145)+SUMIFS('5.2_MF'!I:I,'5.2_MF'!N:N,$B145)+SUMIFS('5.3_FX'!I:I,'5.3_FX'!N:N,$B145)+SUMIFS('5.4_AL'!I:I,'5.4_AL'!N:N,$B145)+SUMIFS('5.5_EQ'!I:I,'5.5_EQ'!N:N,$B145)+SUMIFS('6.0_UT'!I:I,'6.0_UT'!N:N,$B145)+SUMIFS('7.1_HS'!I:I,'7.1_HS'!N:N,$B145)+SUMIFS('7.2_SS'!I:I,'7.2_SS'!N:N,$B145)+SUMIFS('8.0_CL'!I:I,'8.0_CL'!N:N,$B145)</f>
        <v/>
      </c>
      <c r="F145" s="235">
        <f>SUMIFS('1.0_PRE'!K:K,'1.0_PRE'!#REF!,$B145)+SUMIFS('2.1_ERT'!K:K,'2.1_ERT'!#REF!,$B145)+SUMIFS('2.2_SUB'!K:K,'2.2_SUB'!N:N,$B145)+SUMIFS('2.3_STR'!K:K,'2.3_STR'!#REF!,$B145)+SUMIFS('3.1_SH&amp;C'!K:K,'3.1_SH&amp;C'!#REF!,$B145)+SUMIFS('3.2_FIN'!K:K,'3.2_FIN'!#REF!,$B145)+SUMIFS('3.3_FAC'!K:K,'3.3_FAC'!#REF!,$B145)+SUMIFS('3.4_DOR'!K:K,'3.4_DOR'!#REF!,$B145)+SUMIFS('4.1.1_HC'!K:K,'4.1.1_HC'!N:N,$B145)+SUMIFS('4.1.2_VN'!K:K,'4.1.2_VN'!N:N,$B145)+SUMIFS('4.2.1_HV'!K:K,'4.2.1_HV'!N:N,$B145)+SUMIFS('4.2.2_EL'!K:K,'4.2.2_EL'!N:N,$B145)+SUMIFS('4.2.3_GR'!K:K,'4.2.3_GR'!N:N,$B145)+SUMIFS('4.2.4_LN'!K:K,'4.2.4_LN'!N:N,$B145)+SUMIFS('4.2.5_LGT'!K:K,'4.2.5_LGT'!N:N,$B145)+SUMIFS('4.2.6_FA'!K:K,'4.2.6_FA'!N:N,$B145)+SUMIFS('4.2.7_CCTV'!K:K,'4.2.7_CCTV'!N:N,$B145)+SUMIFS('4.2.8_ITS'!K:K,'4.2.8_ITS'!N:N,$B145)+SUMIFS('4.2.9_PA'!K:K,'4.2.9_PA'!N:N,$B145)+SUMIFS('4.2.10_BMS'!K:K,'4.2.10_BMS'!N:N,$B145)+SUMIFS('4.2.11_TV'!K:K,'4.2.11_TV'!N:N,$B145)+SUMIFS('4.2.12_TEL'!K:K,'4.2.12_TEL'!N:N,$B145)+SUMIFS('4.2.13_LCK'!K:K,'4.2.13_LCK'!N:N,$B145)+SUMIFS('4.3.1_PL'!K:K,'4.3.1_PL'!N:N,$B145)+SUMIFS('4.3.2_SW'!K:K,'4.3.2_SW'!N:N,$B145)+SUMIFS('4.3.3_FF'!K:K,'4.3.3_FF'!N:N,$B145)+SUMIFS('4.3.4_DN'!K:K,'4.3.4_DN'!N:N,$B145)+SUMIFS('4.3.5_GAS'!K:K,'4.3.5_GAS'!N:N,$B145)+SUMIFS('4.4.1_VT'!K:K,'4.4.1_VT'!N:N,$B145)+SUMIFS('4.4.2_AC'!K:K,'4.4.2_AC'!N:N,$B145)+SUMIFS('5.1_FF'!K:K,'5.1_FF'!N:N,$B145)+SUMIFS('5.2_MF'!K:K,'5.2_MF'!N:N,$B145)+SUMIFS('5.3_FX'!K:K,'5.3_FX'!N:N,$B145)+SUMIFS('5.4_AL'!K:K,'5.4_AL'!N:N,$B145)+SUMIFS('5.5_EQ'!K:K,'5.5_EQ'!N:N,$B145)+SUMIFS('6.0_UT'!K:K,'6.0_UT'!N:N,$B145)+SUMIFS('7.1_HS'!K:K,'7.1_HS'!N:N,$B145)+SUMIFS('7.2_SS'!K:K,'7.2_SS'!N:N,$B145)+SUMIFS('8.0_CL'!K:K,'8.0_CL'!N:N,$B145)</f>
        <v/>
      </c>
      <c r="G145" s="235">
        <f>D145+E145+F145+SUMIFS('9.0_COH'!F:F,'9.0_COH'!H:H,$B145)+SUMIFS('10_LPC'!F:F,'10_LPC'!H:H,$B145)+SUMIFS('11_SRC'!F:F,'11_SRC'!H:H,$B145)+SUMIFS('12_DSG'!F:F,'12_DSG'!H:H,$B145)+SUMIFS('13_CMA'!F:F,'13_CMA'!H:H,$B145)+SUMIFS('14_PER'!F:F,'14_PER'!H:H,$B145)+SUMIFS('15_FIN'!F:F,'15_FIN'!H:H,$B145)+SUMIFS('16_MRK'!F:F,'16_MRK'!H:H,$B145)+SUMIFS('17_ADM'!F:F,'17_ADM'!H:H,$B145)+SUMIFS('18_PER'!F:F,'18_PER'!H:H,$B145)+SUMIFS('19_SFT'!F:F,'19_SFT'!H:H,$B145)+SUMIFS('20_BRD'!F:F,'20_BRD'!H:H,$B145)+SUMIFS('21_PRF'!F:F,'21_PRF'!H:H,$B145)+SUMIFS('22_BDV'!F:F,'22_BDV'!H:H,$B145)</f>
        <v/>
      </c>
      <c r="H145" s="236">
        <f>IFERROR(G145/$G$180,"-")</f>
        <v/>
      </c>
    </row>
    <row r="146" outlineLevel="1" ht="15" customHeight="1">
      <c r="B146" s="96" t="inlineStr">
        <is>
          <t>10.03</t>
        </is>
      </c>
      <c r="C146" s="87" t="inlineStr">
        <is>
          <t>გზები და საფარი</t>
        </is>
      </c>
      <c r="D146" s="235">
        <f>SUMIFS('1.0_PRE'!G:G,'1.0_PRE'!#REF!,$B146)+SUMIFS('2.1_ERT'!G:G,'2.1_ERT'!#REF!,$B146)+SUMIFS('2.2_SUB'!G:G,'2.2_SUB'!N:N,$B146)+SUMIFS('2.3_STR'!G:G,'2.3_STR'!#REF!,$B146)+SUMIFS('3.1_SH&amp;C'!G:G,'3.1_SH&amp;C'!#REF!,$B146)+SUMIFS('3.2_FIN'!G:G,'3.2_FIN'!#REF!,$B146)+SUMIFS('3.3_FAC'!G:G,'3.3_FAC'!#REF!,$B146)+SUMIFS('3.4_DOR'!G:G,'3.4_DOR'!#REF!,$B146)+SUMIFS('4.1.1_HC'!G:G,'4.1.1_HC'!N:N,$B146)+SUMIFS('4.1.2_VN'!G:G,'4.1.2_VN'!N:N,$B146)+SUMIFS('4.2.1_HV'!G:G,'4.2.1_HV'!N:N,$B146)+SUMIFS('4.2.2_EL'!G:G,'4.2.2_EL'!N:N,$B146)+SUMIFS('4.2.3_GR'!G:G,'4.2.3_GR'!N:N,$B146)+SUMIFS('4.2.4_LN'!G:G,'4.2.4_LN'!N:N,$B146)+SUMIFS('4.2.5_LGT'!G:G,'4.2.5_LGT'!N:N,$B146)+SUMIFS('4.2.6_FA'!G:G,'4.2.6_FA'!N:N,$B146)+SUMIFS('4.2.7_CCTV'!G:G,'4.2.7_CCTV'!N:N,$B146)+SUMIFS('4.2.8_ITS'!G:G,'4.2.8_ITS'!N:N,$B146)+SUMIFS('4.2.9_PA'!G:G,'4.2.9_PA'!N:N,$B146)+SUMIFS('4.2.10_BMS'!G:G,'4.2.10_BMS'!N:N,$B146)+SUMIFS('4.2.11_TV'!G:G,'4.2.11_TV'!N:N,$B146)+SUMIFS('4.2.12_TEL'!G:G,'4.2.12_TEL'!N:N,$B146)+SUMIFS('4.2.13_LCK'!G:G,'4.2.13_LCK'!N:N,$B146)+SUMIFS('4.3.1_PL'!G:G,'4.3.1_PL'!N:N,$B146)+SUMIFS('4.3.2_SW'!G:G,'4.3.2_SW'!N:N,$B146)+SUMIFS('4.3.3_FF'!G:G,'4.3.3_FF'!N:N,$B146)+SUMIFS('4.3.4_DN'!G:G,'4.3.4_DN'!N:N,$B146)+SUMIFS('4.3.5_GAS'!G:G,'4.3.5_GAS'!N:N,$B146)+SUMIFS('4.4.1_VT'!G:G,'4.4.1_VT'!N:N,$B146)+SUMIFS('4.4.2_AC'!G:G,'4.4.2_AC'!N:N,$B146)+SUMIFS('5.1_FF'!G:G,'5.1_FF'!N:N,$B146)+SUMIFS('5.2_MF'!G:G,'5.2_MF'!N:N,$B146)+SUMIFS('5.3_FX'!G:G,'5.3_FX'!N:N,$B146)+SUMIFS('5.4_AL'!G:G,'5.4_AL'!N:N,$B146)+SUMIFS('5.5_EQ'!G:G,'5.5_EQ'!N:N,$B146)+SUMIFS('6.0_UT'!G:G,'6.0_UT'!N:N,$B146)+SUMIFS('7.1_HS'!G:G,'7.1_HS'!N:N,$B146)+SUMIFS('7.2_SS'!G:G,'7.2_SS'!N:N,$B146)+SUMIFS('8.0_CL'!G:G,'8.0_CL'!N:N,$B146)</f>
        <v/>
      </c>
      <c r="E146" s="235">
        <f>SUMIFS('1.0_PRE'!I:I,'1.0_PRE'!#REF!,$B146)+SUMIFS('2.1_ERT'!I:I,'2.1_ERT'!#REF!,$B146)+SUMIFS('2.2_SUB'!I:I,'2.2_SUB'!N:N,$B146)+SUMIFS('2.3_STR'!I:I,'2.3_STR'!#REF!,$B146)+SUMIFS('3.1_SH&amp;C'!I:I,'3.1_SH&amp;C'!#REF!,$B146)+SUMIFS('3.2_FIN'!I:I,'3.2_FIN'!#REF!,$B146)+SUMIFS('3.3_FAC'!I:I,'3.3_FAC'!#REF!,$B146)+SUMIFS('3.4_DOR'!I:I,'3.4_DOR'!#REF!,$B146)+SUMIFS('4.1.1_HC'!I:I,'4.1.1_HC'!N:N,$B146)+SUMIFS('4.1.2_VN'!I:I,'4.1.2_VN'!N:N,$B146)+SUMIFS('4.2.1_HV'!I:I,'4.2.1_HV'!N:N,$B146)+SUMIFS('4.2.2_EL'!I:I,'4.2.2_EL'!N:N,$B146)+SUMIFS('4.2.3_GR'!I:I,'4.2.3_GR'!N:N,$B146)+SUMIFS('4.2.4_LN'!I:I,'4.2.4_LN'!N:N,$B146)+SUMIFS('4.2.5_LGT'!I:I,'4.2.5_LGT'!N:N,$B146)+SUMIFS('4.2.6_FA'!I:I,'4.2.6_FA'!N:N,$B146)+SUMIFS('4.2.7_CCTV'!I:I,'4.2.7_CCTV'!N:N,$B146)+SUMIFS('4.2.8_ITS'!I:I,'4.2.8_ITS'!N:N,$B146)+SUMIFS('4.2.9_PA'!I:I,'4.2.9_PA'!N:N,$B146)+SUMIFS('4.2.10_BMS'!I:I,'4.2.10_BMS'!N:N,$B146)+SUMIFS('4.2.11_TV'!I:I,'4.2.11_TV'!N:N,$B146)+SUMIFS('4.2.12_TEL'!I:I,'4.2.12_TEL'!N:N,$B146)+SUMIFS('4.2.13_LCK'!I:I,'4.2.13_LCK'!N:N,$B146)+SUMIFS('4.3.1_PL'!I:I,'4.3.1_PL'!N:N,$B146)+SUMIFS('4.3.2_SW'!I:I,'4.3.2_SW'!N:N,$B146)+SUMIFS('4.3.3_FF'!I:I,'4.3.3_FF'!N:N,$B146)+SUMIFS('4.3.4_DN'!I:I,'4.3.4_DN'!N:N,$B146)+SUMIFS('4.3.5_GAS'!I:I,'4.3.5_GAS'!N:N,$B146)+SUMIFS('4.4.1_VT'!I:I,'4.4.1_VT'!N:N,$B146)+SUMIFS('4.4.2_AC'!I:I,'4.4.2_AC'!N:N,$B146)+SUMIFS('5.1_FF'!I:I,'5.1_FF'!N:N,$B146)+SUMIFS('5.2_MF'!I:I,'5.2_MF'!N:N,$B146)+SUMIFS('5.3_FX'!I:I,'5.3_FX'!N:N,$B146)+SUMIFS('5.4_AL'!I:I,'5.4_AL'!N:N,$B146)+SUMIFS('5.5_EQ'!I:I,'5.5_EQ'!N:N,$B146)+SUMIFS('6.0_UT'!I:I,'6.0_UT'!N:N,$B146)+SUMIFS('7.1_HS'!I:I,'7.1_HS'!N:N,$B146)+SUMIFS('7.2_SS'!I:I,'7.2_SS'!N:N,$B146)+SUMIFS('8.0_CL'!I:I,'8.0_CL'!N:N,$B146)</f>
        <v/>
      </c>
      <c r="F146" s="235">
        <f>SUMIFS('1.0_PRE'!K:K,'1.0_PRE'!#REF!,$B146)+SUMIFS('2.1_ERT'!K:K,'2.1_ERT'!#REF!,$B146)+SUMIFS('2.2_SUB'!K:K,'2.2_SUB'!N:N,$B146)+SUMIFS('2.3_STR'!K:K,'2.3_STR'!#REF!,$B146)+SUMIFS('3.1_SH&amp;C'!K:K,'3.1_SH&amp;C'!#REF!,$B146)+SUMIFS('3.2_FIN'!K:K,'3.2_FIN'!#REF!,$B146)+SUMIFS('3.3_FAC'!K:K,'3.3_FAC'!#REF!,$B146)+SUMIFS('3.4_DOR'!K:K,'3.4_DOR'!#REF!,$B146)+SUMIFS('4.1.1_HC'!K:K,'4.1.1_HC'!N:N,$B146)+SUMIFS('4.1.2_VN'!K:K,'4.1.2_VN'!N:N,$B146)+SUMIFS('4.2.1_HV'!K:K,'4.2.1_HV'!N:N,$B146)+SUMIFS('4.2.2_EL'!K:K,'4.2.2_EL'!N:N,$B146)+SUMIFS('4.2.3_GR'!K:K,'4.2.3_GR'!N:N,$B146)+SUMIFS('4.2.4_LN'!K:K,'4.2.4_LN'!N:N,$B146)+SUMIFS('4.2.5_LGT'!K:K,'4.2.5_LGT'!N:N,$B146)+SUMIFS('4.2.6_FA'!K:K,'4.2.6_FA'!N:N,$B146)+SUMIFS('4.2.7_CCTV'!K:K,'4.2.7_CCTV'!N:N,$B146)+SUMIFS('4.2.8_ITS'!K:K,'4.2.8_ITS'!N:N,$B146)+SUMIFS('4.2.9_PA'!K:K,'4.2.9_PA'!N:N,$B146)+SUMIFS('4.2.10_BMS'!K:K,'4.2.10_BMS'!N:N,$B146)+SUMIFS('4.2.11_TV'!K:K,'4.2.11_TV'!N:N,$B146)+SUMIFS('4.2.12_TEL'!K:K,'4.2.12_TEL'!N:N,$B146)+SUMIFS('4.2.13_LCK'!K:K,'4.2.13_LCK'!N:N,$B146)+SUMIFS('4.3.1_PL'!K:K,'4.3.1_PL'!N:N,$B146)+SUMIFS('4.3.2_SW'!K:K,'4.3.2_SW'!N:N,$B146)+SUMIFS('4.3.3_FF'!K:K,'4.3.3_FF'!N:N,$B146)+SUMIFS('4.3.4_DN'!K:K,'4.3.4_DN'!N:N,$B146)+SUMIFS('4.3.5_GAS'!K:K,'4.3.5_GAS'!N:N,$B146)+SUMIFS('4.4.1_VT'!K:K,'4.4.1_VT'!N:N,$B146)+SUMIFS('4.4.2_AC'!K:K,'4.4.2_AC'!N:N,$B146)+SUMIFS('5.1_FF'!K:K,'5.1_FF'!N:N,$B146)+SUMIFS('5.2_MF'!K:K,'5.2_MF'!N:N,$B146)+SUMIFS('5.3_FX'!K:K,'5.3_FX'!N:N,$B146)+SUMIFS('5.4_AL'!K:K,'5.4_AL'!N:N,$B146)+SUMIFS('5.5_EQ'!K:K,'5.5_EQ'!N:N,$B146)+SUMIFS('6.0_UT'!K:K,'6.0_UT'!N:N,$B146)+SUMIFS('7.1_HS'!K:K,'7.1_HS'!N:N,$B146)+SUMIFS('7.2_SS'!K:K,'7.2_SS'!N:N,$B146)+SUMIFS('8.0_CL'!K:K,'8.0_CL'!N:N,$B146)</f>
        <v/>
      </c>
      <c r="G146" s="235">
        <f>D146+E146+F146+SUMIFS('9.0_COH'!F:F,'9.0_COH'!H:H,$B146)+SUMIFS('10_LPC'!F:F,'10_LPC'!H:H,$B146)+SUMIFS('11_SRC'!F:F,'11_SRC'!H:H,$B146)+SUMIFS('12_DSG'!F:F,'12_DSG'!H:H,$B146)+SUMIFS('13_CMA'!F:F,'13_CMA'!H:H,$B146)+SUMIFS('14_PER'!F:F,'14_PER'!H:H,$B146)+SUMIFS('15_FIN'!F:F,'15_FIN'!H:H,$B146)+SUMIFS('16_MRK'!F:F,'16_MRK'!H:H,$B146)+SUMIFS('17_ADM'!F:F,'17_ADM'!H:H,$B146)+SUMIFS('18_PER'!F:F,'18_PER'!H:H,$B146)+SUMIFS('19_SFT'!F:F,'19_SFT'!H:H,$B146)+SUMIFS('20_BRD'!F:F,'20_BRD'!H:H,$B146)+SUMIFS('21_PRF'!F:F,'21_PRF'!H:H,$B146)+SUMIFS('22_BDV'!F:F,'22_BDV'!H:H,$B146)</f>
        <v/>
      </c>
      <c r="H146" s="236">
        <f>IFERROR(G146/$G$180,"-")</f>
        <v/>
      </c>
    </row>
    <row r="147" outlineLevel="1" ht="15" customHeight="1">
      <c r="B147" s="96" t="inlineStr">
        <is>
          <t>10.04</t>
        </is>
      </c>
      <c r="C147" s="87" t="inlineStr">
        <is>
          <t>ეზოს კეთილმოწყობა</t>
        </is>
      </c>
      <c r="D147" s="235">
        <f>SUMIFS('1.0_PRE'!G:G,'1.0_PRE'!#REF!,$B147)+SUMIFS('2.1_ERT'!G:G,'2.1_ERT'!#REF!,$B147)+SUMIFS('2.2_SUB'!G:G,'2.2_SUB'!N:N,$B147)+SUMIFS('2.3_STR'!G:G,'2.3_STR'!#REF!,$B147)+SUMIFS('3.1_SH&amp;C'!G:G,'3.1_SH&amp;C'!#REF!,$B147)+SUMIFS('3.2_FIN'!G:G,'3.2_FIN'!#REF!,$B147)+SUMIFS('3.3_FAC'!G:G,'3.3_FAC'!#REF!,$B147)+SUMIFS('3.4_DOR'!G:G,'3.4_DOR'!#REF!,$B147)+SUMIFS('4.1.1_HC'!G:G,'4.1.1_HC'!N:N,$B147)+SUMIFS('4.1.2_VN'!G:G,'4.1.2_VN'!N:N,$B147)+SUMIFS('4.2.1_HV'!G:G,'4.2.1_HV'!N:N,$B147)+SUMIFS('4.2.2_EL'!G:G,'4.2.2_EL'!N:N,$B147)+SUMIFS('4.2.3_GR'!G:G,'4.2.3_GR'!N:N,$B147)+SUMIFS('4.2.4_LN'!G:G,'4.2.4_LN'!N:N,$B147)+SUMIFS('4.2.5_LGT'!G:G,'4.2.5_LGT'!N:N,$B147)+SUMIFS('4.2.6_FA'!G:G,'4.2.6_FA'!N:N,$B147)+SUMIFS('4.2.7_CCTV'!G:G,'4.2.7_CCTV'!N:N,$B147)+SUMIFS('4.2.8_ITS'!G:G,'4.2.8_ITS'!N:N,$B147)+SUMIFS('4.2.9_PA'!G:G,'4.2.9_PA'!N:N,$B147)+SUMIFS('4.2.10_BMS'!G:G,'4.2.10_BMS'!N:N,$B147)+SUMIFS('4.2.11_TV'!G:G,'4.2.11_TV'!N:N,$B147)+SUMIFS('4.2.12_TEL'!G:G,'4.2.12_TEL'!N:N,$B147)+SUMIFS('4.2.13_LCK'!G:G,'4.2.13_LCK'!N:N,$B147)+SUMIFS('4.3.1_PL'!G:G,'4.3.1_PL'!N:N,$B147)+SUMIFS('4.3.2_SW'!G:G,'4.3.2_SW'!N:N,$B147)+SUMIFS('4.3.3_FF'!G:G,'4.3.3_FF'!N:N,$B147)+SUMIFS('4.3.4_DN'!G:G,'4.3.4_DN'!N:N,$B147)+SUMIFS('4.3.5_GAS'!G:G,'4.3.5_GAS'!N:N,$B147)+SUMIFS('4.4.1_VT'!G:G,'4.4.1_VT'!N:N,$B147)+SUMIFS('4.4.2_AC'!G:G,'4.4.2_AC'!N:N,$B147)+SUMIFS('5.1_FF'!G:G,'5.1_FF'!N:N,$B147)+SUMIFS('5.2_MF'!G:G,'5.2_MF'!N:N,$B147)+SUMIFS('5.3_FX'!G:G,'5.3_FX'!N:N,$B147)+SUMIFS('5.4_AL'!G:G,'5.4_AL'!N:N,$B147)+SUMIFS('5.5_EQ'!G:G,'5.5_EQ'!N:N,$B147)+SUMIFS('6.0_UT'!G:G,'6.0_UT'!N:N,$B147)+SUMIFS('7.1_HS'!G:G,'7.1_HS'!N:N,$B147)+SUMIFS('7.2_SS'!G:G,'7.2_SS'!N:N,$B147)+SUMIFS('8.0_CL'!G:G,'8.0_CL'!N:N,$B147)</f>
        <v/>
      </c>
      <c r="E147" s="235">
        <f>SUMIFS('1.0_PRE'!I:I,'1.0_PRE'!#REF!,$B147)+SUMIFS('2.1_ERT'!I:I,'2.1_ERT'!#REF!,$B147)+SUMIFS('2.2_SUB'!I:I,'2.2_SUB'!N:N,$B147)+SUMIFS('2.3_STR'!I:I,'2.3_STR'!#REF!,$B147)+SUMIFS('3.1_SH&amp;C'!I:I,'3.1_SH&amp;C'!#REF!,$B147)+SUMIFS('3.2_FIN'!I:I,'3.2_FIN'!#REF!,$B147)+SUMIFS('3.3_FAC'!I:I,'3.3_FAC'!#REF!,$B147)+SUMIFS('3.4_DOR'!I:I,'3.4_DOR'!#REF!,$B147)+SUMIFS('4.1.1_HC'!I:I,'4.1.1_HC'!N:N,$B147)+SUMIFS('4.1.2_VN'!I:I,'4.1.2_VN'!N:N,$B147)+SUMIFS('4.2.1_HV'!I:I,'4.2.1_HV'!N:N,$B147)+SUMIFS('4.2.2_EL'!I:I,'4.2.2_EL'!N:N,$B147)+SUMIFS('4.2.3_GR'!I:I,'4.2.3_GR'!N:N,$B147)+SUMIFS('4.2.4_LN'!I:I,'4.2.4_LN'!N:N,$B147)+SUMIFS('4.2.5_LGT'!I:I,'4.2.5_LGT'!N:N,$B147)+SUMIFS('4.2.6_FA'!I:I,'4.2.6_FA'!N:N,$B147)+SUMIFS('4.2.7_CCTV'!I:I,'4.2.7_CCTV'!N:N,$B147)+SUMIFS('4.2.8_ITS'!I:I,'4.2.8_ITS'!N:N,$B147)+SUMIFS('4.2.9_PA'!I:I,'4.2.9_PA'!N:N,$B147)+SUMIFS('4.2.10_BMS'!I:I,'4.2.10_BMS'!N:N,$B147)+SUMIFS('4.2.11_TV'!I:I,'4.2.11_TV'!N:N,$B147)+SUMIFS('4.2.12_TEL'!I:I,'4.2.12_TEL'!N:N,$B147)+SUMIFS('4.2.13_LCK'!I:I,'4.2.13_LCK'!N:N,$B147)+SUMIFS('4.3.1_PL'!I:I,'4.3.1_PL'!N:N,$B147)+SUMIFS('4.3.2_SW'!I:I,'4.3.2_SW'!N:N,$B147)+SUMIFS('4.3.3_FF'!I:I,'4.3.3_FF'!N:N,$B147)+SUMIFS('4.3.4_DN'!I:I,'4.3.4_DN'!N:N,$B147)+SUMIFS('4.3.5_GAS'!I:I,'4.3.5_GAS'!N:N,$B147)+SUMIFS('4.4.1_VT'!I:I,'4.4.1_VT'!N:N,$B147)+SUMIFS('4.4.2_AC'!I:I,'4.4.2_AC'!N:N,$B147)+SUMIFS('5.1_FF'!I:I,'5.1_FF'!N:N,$B147)+SUMIFS('5.2_MF'!I:I,'5.2_MF'!N:N,$B147)+SUMIFS('5.3_FX'!I:I,'5.3_FX'!N:N,$B147)+SUMIFS('5.4_AL'!I:I,'5.4_AL'!N:N,$B147)+SUMIFS('5.5_EQ'!I:I,'5.5_EQ'!N:N,$B147)+SUMIFS('6.0_UT'!I:I,'6.0_UT'!N:N,$B147)+SUMIFS('7.1_HS'!I:I,'7.1_HS'!N:N,$B147)+SUMIFS('7.2_SS'!I:I,'7.2_SS'!N:N,$B147)+SUMIFS('8.0_CL'!I:I,'8.0_CL'!N:N,$B147)</f>
        <v/>
      </c>
      <c r="F147" s="235">
        <f>SUMIFS('1.0_PRE'!K:K,'1.0_PRE'!#REF!,$B147)+SUMIFS('2.1_ERT'!K:K,'2.1_ERT'!#REF!,$B147)+SUMIFS('2.2_SUB'!K:K,'2.2_SUB'!N:N,$B147)+SUMIFS('2.3_STR'!K:K,'2.3_STR'!#REF!,$B147)+SUMIFS('3.1_SH&amp;C'!K:K,'3.1_SH&amp;C'!#REF!,$B147)+SUMIFS('3.2_FIN'!K:K,'3.2_FIN'!#REF!,$B147)+SUMIFS('3.3_FAC'!K:K,'3.3_FAC'!#REF!,$B147)+SUMIFS('3.4_DOR'!K:K,'3.4_DOR'!#REF!,$B147)+SUMIFS('4.1.1_HC'!K:K,'4.1.1_HC'!N:N,$B147)+SUMIFS('4.1.2_VN'!K:K,'4.1.2_VN'!N:N,$B147)+SUMIFS('4.2.1_HV'!K:K,'4.2.1_HV'!N:N,$B147)+SUMIFS('4.2.2_EL'!K:K,'4.2.2_EL'!N:N,$B147)+SUMIFS('4.2.3_GR'!K:K,'4.2.3_GR'!N:N,$B147)+SUMIFS('4.2.4_LN'!K:K,'4.2.4_LN'!N:N,$B147)+SUMIFS('4.2.5_LGT'!K:K,'4.2.5_LGT'!N:N,$B147)+SUMIFS('4.2.6_FA'!K:K,'4.2.6_FA'!N:N,$B147)+SUMIFS('4.2.7_CCTV'!K:K,'4.2.7_CCTV'!N:N,$B147)+SUMIFS('4.2.8_ITS'!K:K,'4.2.8_ITS'!N:N,$B147)+SUMIFS('4.2.9_PA'!K:K,'4.2.9_PA'!N:N,$B147)+SUMIFS('4.2.10_BMS'!K:K,'4.2.10_BMS'!N:N,$B147)+SUMIFS('4.2.11_TV'!K:K,'4.2.11_TV'!N:N,$B147)+SUMIFS('4.2.12_TEL'!K:K,'4.2.12_TEL'!N:N,$B147)+SUMIFS('4.2.13_LCK'!K:K,'4.2.13_LCK'!N:N,$B147)+SUMIFS('4.3.1_PL'!K:K,'4.3.1_PL'!N:N,$B147)+SUMIFS('4.3.2_SW'!K:K,'4.3.2_SW'!N:N,$B147)+SUMIFS('4.3.3_FF'!K:K,'4.3.3_FF'!N:N,$B147)+SUMIFS('4.3.4_DN'!K:K,'4.3.4_DN'!N:N,$B147)+SUMIFS('4.3.5_GAS'!K:K,'4.3.5_GAS'!N:N,$B147)+SUMIFS('4.4.1_VT'!K:K,'4.4.1_VT'!N:N,$B147)+SUMIFS('4.4.2_AC'!K:K,'4.4.2_AC'!N:N,$B147)+SUMIFS('5.1_FF'!K:K,'5.1_FF'!N:N,$B147)+SUMIFS('5.2_MF'!K:K,'5.2_MF'!N:N,$B147)+SUMIFS('5.3_FX'!K:K,'5.3_FX'!N:N,$B147)+SUMIFS('5.4_AL'!K:K,'5.4_AL'!N:N,$B147)+SUMIFS('5.5_EQ'!K:K,'5.5_EQ'!N:N,$B147)+SUMIFS('6.0_UT'!K:K,'6.0_UT'!N:N,$B147)+SUMIFS('7.1_HS'!K:K,'7.1_HS'!N:N,$B147)+SUMIFS('7.2_SS'!K:K,'7.2_SS'!N:N,$B147)+SUMIFS('8.0_CL'!K:K,'8.0_CL'!N:N,$B147)</f>
        <v/>
      </c>
      <c r="G147" s="235">
        <f>D147+E147+F147+SUMIFS('9.0_COH'!F:F,'9.0_COH'!H:H,$B147)+SUMIFS('10_LPC'!F:F,'10_LPC'!H:H,$B147)+SUMIFS('11_SRC'!F:F,'11_SRC'!H:H,$B147)+SUMIFS('12_DSG'!F:F,'12_DSG'!H:H,$B147)+SUMIFS('13_CMA'!F:F,'13_CMA'!H:H,$B147)+SUMIFS('14_PER'!F:F,'14_PER'!H:H,$B147)+SUMIFS('15_FIN'!F:F,'15_FIN'!H:H,$B147)+SUMIFS('16_MRK'!F:F,'16_MRK'!H:H,$B147)+SUMIFS('17_ADM'!F:F,'17_ADM'!H:H,$B147)+SUMIFS('18_PER'!F:F,'18_PER'!H:H,$B147)+SUMIFS('19_SFT'!F:F,'19_SFT'!H:H,$B147)+SUMIFS('20_BRD'!F:F,'20_BRD'!H:H,$B147)+SUMIFS('21_PRF'!F:F,'21_PRF'!H:H,$B147)+SUMIFS('22_BDV'!F:F,'22_BDV'!H:H,$B147)</f>
        <v/>
      </c>
      <c r="H147" s="236">
        <f>IFERROR(G147/$G$180,"-")</f>
        <v/>
      </c>
    </row>
    <row r="148" outlineLevel="1" ht="15" customHeight="1">
      <c r="B148" s="96" t="inlineStr">
        <is>
          <t>10.05</t>
        </is>
      </c>
      <c r="C148" s="87" t="inlineStr">
        <is>
          <t>გარე აუზი</t>
        </is>
      </c>
      <c r="D148" s="235">
        <f>SUMIFS('1.0_PRE'!G:G,'1.0_PRE'!#REF!,$B148)+SUMIFS('2.1_ERT'!G:G,'2.1_ERT'!#REF!,$B148)+SUMIFS('2.2_SUB'!G:G,'2.2_SUB'!N:N,$B148)+SUMIFS('2.3_STR'!G:G,'2.3_STR'!#REF!,$B148)+SUMIFS('3.1_SH&amp;C'!G:G,'3.1_SH&amp;C'!#REF!,$B148)+SUMIFS('3.2_FIN'!G:G,'3.2_FIN'!#REF!,$B148)+SUMIFS('3.3_FAC'!G:G,'3.3_FAC'!#REF!,$B148)+SUMIFS('3.4_DOR'!G:G,'3.4_DOR'!#REF!,$B148)+SUMIFS('4.1.1_HC'!G:G,'4.1.1_HC'!N:N,$B148)+SUMIFS('4.1.2_VN'!G:G,'4.1.2_VN'!N:N,$B148)+SUMIFS('4.2.1_HV'!G:G,'4.2.1_HV'!N:N,$B148)+SUMIFS('4.2.2_EL'!G:G,'4.2.2_EL'!N:N,$B148)+SUMIFS('4.2.3_GR'!G:G,'4.2.3_GR'!N:N,$B148)+SUMIFS('4.2.4_LN'!G:G,'4.2.4_LN'!N:N,$B148)+SUMIFS('4.2.5_LGT'!G:G,'4.2.5_LGT'!N:N,$B148)+SUMIFS('4.2.6_FA'!G:G,'4.2.6_FA'!N:N,$B148)+SUMIFS('4.2.7_CCTV'!G:G,'4.2.7_CCTV'!N:N,$B148)+SUMIFS('4.2.8_ITS'!G:G,'4.2.8_ITS'!N:N,$B148)+SUMIFS('4.2.9_PA'!G:G,'4.2.9_PA'!N:N,$B148)+SUMIFS('4.2.10_BMS'!G:G,'4.2.10_BMS'!N:N,$B148)+SUMIFS('4.2.11_TV'!G:G,'4.2.11_TV'!N:N,$B148)+SUMIFS('4.2.12_TEL'!G:G,'4.2.12_TEL'!N:N,$B148)+SUMIFS('4.2.13_LCK'!G:G,'4.2.13_LCK'!N:N,$B148)+SUMIFS('4.3.1_PL'!G:G,'4.3.1_PL'!N:N,$B148)+SUMIFS('4.3.2_SW'!G:G,'4.3.2_SW'!N:N,$B148)+SUMIFS('4.3.3_FF'!G:G,'4.3.3_FF'!N:N,$B148)+SUMIFS('4.3.4_DN'!G:G,'4.3.4_DN'!N:N,$B148)+SUMIFS('4.3.5_GAS'!G:G,'4.3.5_GAS'!N:N,$B148)+SUMIFS('4.4.1_VT'!G:G,'4.4.1_VT'!N:N,$B148)+SUMIFS('4.4.2_AC'!G:G,'4.4.2_AC'!N:N,$B148)+SUMIFS('5.1_FF'!G:G,'5.1_FF'!N:N,$B148)+SUMIFS('5.2_MF'!G:G,'5.2_MF'!N:N,$B148)+SUMIFS('5.3_FX'!G:G,'5.3_FX'!N:N,$B148)+SUMIFS('5.4_AL'!G:G,'5.4_AL'!N:N,$B148)+SUMIFS('5.5_EQ'!G:G,'5.5_EQ'!N:N,$B148)+SUMIFS('6.0_UT'!G:G,'6.0_UT'!N:N,$B148)+SUMIFS('7.1_HS'!G:G,'7.1_HS'!N:N,$B148)+SUMIFS('7.2_SS'!G:G,'7.2_SS'!N:N,$B148)+SUMIFS('8.0_CL'!G:G,'8.0_CL'!N:N,$B148)</f>
        <v/>
      </c>
      <c r="E148" s="235">
        <f>SUMIFS('1.0_PRE'!I:I,'1.0_PRE'!#REF!,$B148)+SUMIFS('2.1_ERT'!I:I,'2.1_ERT'!#REF!,$B148)+SUMIFS('2.2_SUB'!I:I,'2.2_SUB'!N:N,$B148)+SUMIFS('2.3_STR'!I:I,'2.3_STR'!#REF!,$B148)+SUMIFS('3.1_SH&amp;C'!I:I,'3.1_SH&amp;C'!#REF!,$B148)+SUMIFS('3.2_FIN'!I:I,'3.2_FIN'!#REF!,$B148)+SUMIFS('3.3_FAC'!I:I,'3.3_FAC'!#REF!,$B148)+SUMIFS('3.4_DOR'!I:I,'3.4_DOR'!#REF!,$B148)+SUMIFS('4.1.1_HC'!I:I,'4.1.1_HC'!N:N,$B148)+SUMIFS('4.1.2_VN'!I:I,'4.1.2_VN'!N:N,$B148)+SUMIFS('4.2.1_HV'!I:I,'4.2.1_HV'!N:N,$B148)+SUMIFS('4.2.2_EL'!I:I,'4.2.2_EL'!N:N,$B148)+SUMIFS('4.2.3_GR'!I:I,'4.2.3_GR'!N:N,$B148)+SUMIFS('4.2.4_LN'!I:I,'4.2.4_LN'!N:N,$B148)+SUMIFS('4.2.5_LGT'!I:I,'4.2.5_LGT'!N:N,$B148)+SUMIFS('4.2.6_FA'!I:I,'4.2.6_FA'!N:N,$B148)+SUMIFS('4.2.7_CCTV'!I:I,'4.2.7_CCTV'!N:N,$B148)+SUMIFS('4.2.8_ITS'!I:I,'4.2.8_ITS'!N:N,$B148)+SUMIFS('4.2.9_PA'!I:I,'4.2.9_PA'!N:N,$B148)+SUMIFS('4.2.10_BMS'!I:I,'4.2.10_BMS'!N:N,$B148)+SUMIFS('4.2.11_TV'!I:I,'4.2.11_TV'!N:N,$B148)+SUMIFS('4.2.12_TEL'!I:I,'4.2.12_TEL'!N:N,$B148)+SUMIFS('4.2.13_LCK'!I:I,'4.2.13_LCK'!N:N,$B148)+SUMIFS('4.3.1_PL'!I:I,'4.3.1_PL'!N:N,$B148)+SUMIFS('4.3.2_SW'!I:I,'4.3.2_SW'!N:N,$B148)+SUMIFS('4.3.3_FF'!I:I,'4.3.3_FF'!N:N,$B148)+SUMIFS('4.3.4_DN'!I:I,'4.3.4_DN'!N:N,$B148)+SUMIFS('4.3.5_GAS'!I:I,'4.3.5_GAS'!N:N,$B148)+SUMIFS('4.4.1_VT'!I:I,'4.4.1_VT'!N:N,$B148)+SUMIFS('4.4.2_AC'!I:I,'4.4.2_AC'!N:N,$B148)+SUMIFS('5.1_FF'!I:I,'5.1_FF'!N:N,$B148)+SUMIFS('5.2_MF'!I:I,'5.2_MF'!N:N,$B148)+SUMIFS('5.3_FX'!I:I,'5.3_FX'!N:N,$B148)+SUMIFS('5.4_AL'!I:I,'5.4_AL'!N:N,$B148)+SUMIFS('5.5_EQ'!I:I,'5.5_EQ'!N:N,$B148)+SUMIFS('6.0_UT'!I:I,'6.0_UT'!N:N,$B148)+SUMIFS('7.1_HS'!I:I,'7.1_HS'!N:N,$B148)+SUMIFS('7.2_SS'!I:I,'7.2_SS'!N:N,$B148)+SUMIFS('8.0_CL'!I:I,'8.0_CL'!N:N,$B148)</f>
        <v/>
      </c>
      <c r="F148" s="235">
        <f>SUMIFS('1.0_PRE'!K:K,'1.0_PRE'!#REF!,$B148)+SUMIFS('2.1_ERT'!K:K,'2.1_ERT'!#REF!,$B148)+SUMIFS('2.2_SUB'!K:K,'2.2_SUB'!N:N,$B148)+SUMIFS('2.3_STR'!K:K,'2.3_STR'!#REF!,$B148)+SUMIFS('3.1_SH&amp;C'!K:K,'3.1_SH&amp;C'!#REF!,$B148)+SUMIFS('3.2_FIN'!K:K,'3.2_FIN'!#REF!,$B148)+SUMIFS('3.3_FAC'!K:K,'3.3_FAC'!#REF!,$B148)+SUMIFS('3.4_DOR'!K:K,'3.4_DOR'!#REF!,$B148)+SUMIFS('4.1.1_HC'!K:K,'4.1.1_HC'!N:N,$B148)+SUMIFS('4.1.2_VN'!K:K,'4.1.2_VN'!N:N,$B148)+SUMIFS('4.2.1_HV'!K:K,'4.2.1_HV'!N:N,$B148)+SUMIFS('4.2.2_EL'!K:K,'4.2.2_EL'!N:N,$B148)+SUMIFS('4.2.3_GR'!K:K,'4.2.3_GR'!N:N,$B148)+SUMIFS('4.2.4_LN'!K:K,'4.2.4_LN'!N:N,$B148)+SUMIFS('4.2.5_LGT'!K:K,'4.2.5_LGT'!N:N,$B148)+SUMIFS('4.2.6_FA'!K:K,'4.2.6_FA'!N:N,$B148)+SUMIFS('4.2.7_CCTV'!K:K,'4.2.7_CCTV'!N:N,$B148)+SUMIFS('4.2.8_ITS'!K:K,'4.2.8_ITS'!N:N,$B148)+SUMIFS('4.2.9_PA'!K:K,'4.2.9_PA'!N:N,$B148)+SUMIFS('4.2.10_BMS'!K:K,'4.2.10_BMS'!N:N,$B148)+SUMIFS('4.2.11_TV'!K:K,'4.2.11_TV'!N:N,$B148)+SUMIFS('4.2.12_TEL'!K:K,'4.2.12_TEL'!N:N,$B148)+SUMIFS('4.2.13_LCK'!K:K,'4.2.13_LCK'!N:N,$B148)+SUMIFS('4.3.1_PL'!K:K,'4.3.1_PL'!N:N,$B148)+SUMIFS('4.3.2_SW'!K:K,'4.3.2_SW'!N:N,$B148)+SUMIFS('4.3.3_FF'!K:K,'4.3.3_FF'!N:N,$B148)+SUMIFS('4.3.4_DN'!K:K,'4.3.4_DN'!N:N,$B148)+SUMIFS('4.3.5_GAS'!K:K,'4.3.5_GAS'!N:N,$B148)+SUMIFS('4.4.1_VT'!K:K,'4.4.1_VT'!N:N,$B148)+SUMIFS('4.4.2_AC'!K:K,'4.4.2_AC'!N:N,$B148)+SUMIFS('5.1_FF'!K:K,'5.1_FF'!N:N,$B148)+SUMIFS('5.2_MF'!K:K,'5.2_MF'!N:N,$B148)+SUMIFS('5.3_FX'!K:K,'5.3_FX'!N:N,$B148)+SUMIFS('5.4_AL'!K:K,'5.4_AL'!N:N,$B148)+SUMIFS('5.5_EQ'!K:K,'5.5_EQ'!N:N,$B148)+SUMIFS('6.0_UT'!K:K,'6.0_UT'!N:N,$B148)+SUMIFS('7.1_HS'!K:K,'7.1_HS'!N:N,$B148)+SUMIFS('7.2_SS'!K:K,'7.2_SS'!N:N,$B148)+SUMIFS('8.0_CL'!K:K,'8.0_CL'!N:N,$B148)</f>
        <v/>
      </c>
      <c r="G148" s="235">
        <f>D148+E148+F148+SUMIFS('9.0_COH'!F:F,'9.0_COH'!H:H,$B148)+SUMIFS('10_LPC'!F:F,'10_LPC'!H:H,$B148)+SUMIFS('11_SRC'!F:F,'11_SRC'!H:H,$B148)+SUMIFS('12_DSG'!F:F,'12_DSG'!H:H,$B148)+SUMIFS('13_CMA'!F:F,'13_CMA'!H:H,$B148)+SUMIFS('14_PER'!F:F,'14_PER'!H:H,$B148)+SUMIFS('15_FIN'!F:F,'15_FIN'!H:H,$B148)+SUMIFS('16_MRK'!F:F,'16_MRK'!H:H,$B148)+SUMIFS('17_ADM'!F:F,'17_ADM'!H:H,$B148)+SUMIFS('18_PER'!F:F,'18_PER'!H:H,$B148)+SUMIFS('19_SFT'!F:F,'19_SFT'!H:H,$B148)+SUMIFS('20_BRD'!F:F,'20_BRD'!H:H,$B148)+SUMIFS('21_PRF'!F:F,'21_PRF'!H:H,$B148)+SUMIFS('22_BDV'!F:F,'22_BDV'!H:H,$B148)</f>
        <v/>
      </c>
      <c r="H148" s="236">
        <f>IFERROR(G148/$G$180,"-")</f>
        <v/>
      </c>
    </row>
    <row r="149" outlineLevel="1" ht="15" customHeight="1">
      <c r="B149" s="96" t="inlineStr">
        <is>
          <t>10.06</t>
        </is>
      </c>
      <c r="C149" s="87" t="inlineStr">
        <is>
          <t>დამხმარე შენობა-ნაგებობები</t>
        </is>
      </c>
      <c r="D149" s="235">
        <f>SUMIFS('1.0_PRE'!G:G,'1.0_PRE'!#REF!,$B149)+SUMIFS('2.1_ERT'!G:G,'2.1_ERT'!#REF!,$B149)+SUMIFS('2.2_SUB'!G:G,'2.2_SUB'!N:N,$B149)+SUMIFS('2.3_STR'!G:G,'2.3_STR'!#REF!,$B149)+SUMIFS('3.1_SH&amp;C'!G:G,'3.1_SH&amp;C'!#REF!,$B149)+SUMIFS('3.2_FIN'!G:G,'3.2_FIN'!#REF!,$B149)+SUMIFS('3.3_FAC'!G:G,'3.3_FAC'!#REF!,$B149)+SUMIFS('3.4_DOR'!G:G,'3.4_DOR'!#REF!,$B149)+SUMIFS('4.1.1_HC'!G:G,'4.1.1_HC'!N:N,$B149)+SUMIFS('4.1.2_VN'!G:G,'4.1.2_VN'!N:N,$B149)+SUMIFS('4.2.1_HV'!G:G,'4.2.1_HV'!N:N,$B149)+SUMIFS('4.2.2_EL'!G:G,'4.2.2_EL'!N:N,$B149)+SUMIFS('4.2.3_GR'!G:G,'4.2.3_GR'!N:N,$B149)+SUMIFS('4.2.4_LN'!G:G,'4.2.4_LN'!N:N,$B149)+SUMIFS('4.2.5_LGT'!G:G,'4.2.5_LGT'!N:N,$B149)+SUMIFS('4.2.6_FA'!G:G,'4.2.6_FA'!N:N,$B149)+SUMIFS('4.2.7_CCTV'!G:G,'4.2.7_CCTV'!N:N,$B149)+SUMIFS('4.2.8_ITS'!G:G,'4.2.8_ITS'!N:N,$B149)+SUMIFS('4.2.9_PA'!G:G,'4.2.9_PA'!N:N,$B149)+SUMIFS('4.2.10_BMS'!G:G,'4.2.10_BMS'!N:N,$B149)+SUMIFS('4.2.11_TV'!G:G,'4.2.11_TV'!N:N,$B149)+SUMIFS('4.2.12_TEL'!G:G,'4.2.12_TEL'!N:N,$B149)+SUMIFS('4.2.13_LCK'!G:G,'4.2.13_LCK'!N:N,$B149)+SUMIFS('4.3.1_PL'!G:G,'4.3.1_PL'!N:N,$B149)+SUMIFS('4.3.2_SW'!G:G,'4.3.2_SW'!N:N,$B149)+SUMIFS('4.3.3_FF'!G:G,'4.3.3_FF'!N:N,$B149)+SUMIFS('4.3.4_DN'!G:G,'4.3.4_DN'!N:N,$B149)+SUMIFS('4.3.5_GAS'!G:G,'4.3.5_GAS'!N:N,$B149)+SUMIFS('4.4.1_VT'!G:G,'4.4.1_VT'!N:N,$B149)+SUMIFS('4.4.2_AC'!G:G,'4.4.2_AC'!N:N,$B149)+SUMIFS('5.1_FF'!G:G,'5.1_FF'!N:N,$B149)+SUMIFS('5.2_MF'!G:G,'5.2_MF'!N:N,$B149)+SUMIFS('5.3_FX'!G:G,'5.3_FX'!N:N,$B149)+SUMIFS('5.4_AL'!G:G,'5.4_AL'!N:N,$B149)+SUMIFS('5.5_EQ'!G:G,'5.5_EQ'!N:N,$B149)+SUMIFS('6.0_UT'!G:G,'6.0_UT'!N:N,$B149)+SUMIFS('7.1_HS'!G:G,'7.1_HS'!N:N,$B149)+SUMIFS('7.2_SS'!G:G,'7.2_SS'!N:N,$B149)+SUMIFS('8.0_CL'!G:G,'8.0_CL'!N:N,$B149)</f>
        <v/>
      </c>
      <c r="E149" s="235">
        <f>SUMIFS('1.0_PRE'!I:I,'1.0_PRE'!#REF!,$B149)+SUMIFS('2.1_ERT'!I:I,'2.1_ERT'!#REF!,$B149)+SUMIFS('2.2_SUB'!I:I,'2.2_SUB'!N:N,$B149)+SUMIFS('2.3_STR'!I:I,'2.3_STR'!#REF!,$B149)+SUMIFS('3.1_SH&amp;C'!I:I,'3.1_SH&amp;C'!#REF!,$B149)+SUMIFS('3.2_FIN'!I:I,'3.2_FIN'!#REF!,$B149)+SUMIFS('3.3_FAC'!I:I,'3.3_FAC'!#REF!,$B149)+SUMIFS('3.4_DOR'!I:I,'3.4_DOR'!#REF!,$B149)+SUMIFS('4.1.1_HC'!I:I,'4.1.1_HC'!N:N,$B149)+SUMIFS('4.1.2_VN'!I:I,'4.1.2_VN'!N:N,$B149)+SUMIFS('4.2.1_HV'!I:I,'4.2.1_HV'!N:N,$B149)+SUMIFS('4.2.2_EL'!I:I,'4.2.2_EL'!N:N,$B149)+SUMIFS('4.2.3_GR'!I:I,'4.2.3_GR'!N:N,$B149)+SUMIFS('4.2.4_LN'!I:I,'4.2.4_LN'!N:N,$B149)+SUMIFS('4.2.5_LGT'!I:I,'4.2.5_LGT'!N:N,$B149)+SUMIFS('4.2.6_FA'!I:I,'4.2.6_FA'!N:N,$B149)+SUMIFS('4.2.7_CCTV'!I:I,'4.2.7_CCTV'!N:N,$B149)+SUMIFS('4.2.8_ITS'!I:I,'4.2.8_ITS'!N:N,$B149)+SUMIFS('4.2.9_PA'!I:I,'4.2.9_PA'!N:N,$B149)+SUMIFS('4.2.10_BMS'!I:I,'4.2.10_BMS'!N:N,$B149)+SUMIFS('4.2.11_TV'!I:I,'4.2.11_TV'!N:N,$B149)+SUMIFS('4.2.12_TEL'!I:I,'4.2.12_TEL'!N:N,$B149)+SUMIFS('4.2.13_LCK'!I:I,'4.2.13_LCK'!N:N,$B149)+SUMIFS('4.3.1_PL'!I:I,'4.3.1_PL'!N:N,$B149)+SUMIFS('4.3.2_SW'!I:I,'4.3.2_SW'!N:N,$B149)+SUMIFS('4.3.3_FF'!I:I,'4.3.3_FF'!N:N,$B149)+SUMIFS('4.3.4_DN'!I:I,'4.3.4_DN'!N:N,$B149)+SUMIFS('4.3.5_GAS'!I:I,'4.3.5_GAS'!N:N,$B149)+SUMIFS('4.4.1_VT'!I:I,'4.4.1_VT'!N:N,$B149)+SUMIFS('4.4.2_AC'!I:I,'4.4.2_AC'!N:N,$B149)+SUMIFS('5.1_FF'!I:I,'5.1_FF'!N:N,$B149)+SUMIFS('5.2_MF'!I:I,'5.2_MF'!N:N,$B149)+SUMIFS('5.3_FX'!I:I,'5.3_FX'!N:N,$B149)+SUMIFS('5.4_AL'!I:I,'5.4_AL'!N:N,$B149)+SUMIFS('5.5_EQ'!I:I,'5.5_EQ'!N:N,$B149)+SUMIFS('6.0_UT'!I:I,'6.0_UT'!N:N,$B149)+SUMIFS('7.1_HS'!I:I,'7.1_HS'!N:N,$B149)+SUMIFS('7.2_SS'!I:I,'7.2_SS'!N:N,$B149)+SUMIFS('8.0_CL'!I:I,'8.0_CL'!N:N,$B149)</f>
        <v/>
      </c>
      <c r="F149" s="235">
        <f>SUMIFS('1.0_PRE'!K:K,'1.0_PRE'!#REF!,$B149)+SUMIFS('2.1_ERT'!K:K,'2.1_ERT'!#REF!,$B149)+SUMIFS('2.2_SUB'!K:K,'2.2_SUB'!N:N,$B149)+SUMIFS('2.3_STR'!K:K,'2.3_STR'!#REF!,$B149)+SUMIFS('3.1_SH&amp;C'!K:K,'3.1_SH&amp;C'!#REF!,$B149)+SUMIFS('3.2_FIN'!K:K,'3.2_FIN'!#REF!,$B149)+SUMIFS('3.3_FAC'!K:K,'3.3_FAC'!#REF!,$B149)+SUMIFS('3.4_DOR'!K:K,'3.4_DOR'!#REF!,$B149)+SUMIFS('4.1.1_HC'!K:K,'4.1.1_HC'!N:N,$B149)+SUMIFS('4.1.2_VN'!K:K,'4.1.2_VN'!N:N,$B149)+SUMIFS('4.2.1_HV'!K:K,'4.2.1_HV'!N:N,$B149)+SUMIFS('4.2.2_EL'!K:K,'4.2.2_EL'!N:N,$B149)+SUMIFS('4.2.3_GR'!K:K,'4.2.3_GR'!N:N,$B149)+SUMIFS('4.2.4_LN'!K:K,'4.2.4_LN'!N:N,$B149)+SUMIFS('4.2.5_LGT'!K:K,'4.2.5_LGT'!N:N,$B149)+SUMIFS('4.2.6_FA'!K:K,'4.2.6_FA'!N:N,$B149)+SUMIFS('4.2.7_CCTV'!K:K,'4.2.7_CCTV'!N:N,$B149)+SUMIFS('4.2.8_ITS'!K:K,'4.2.8_ITS'!N:N,$B149)+SUMIFS('4.2.9_PA'!K:K,'4.2.9_PA'!N:N,$B149)+SUMIFS('4.2.10_BMS'!K:K,'4.2.10_BMS'!N:N,$B149)+SUMIFS('4.2.11_TV'!K:K,'4.2.11_TV'!N:N,$B149)+SUMIFS('4.2.12_TEL'!K:K,'4.2.12_TEL'!N:N,$B149)+SUMIFS('4.2.13_LCK'!K:K,'4.2.13_LCK'!N:N,$B149)+SUMIFS('4.3.1_PL'!K:K,'4.3.1_PL'!N:N,$B149)+SUMIFS('4.3.2_SW'!K:K,'4.3.2_SW'!N:N,$B149)+SUMIFS('4.3.3_FF'!K:K,'4.3.3_FF'!N:N,$B149)+SUMIFS('4.3.4_DN'!K:K,'4.3.4_DN'!N:N,$B149)+SUMIFS('4.3.5_GAS'!K:K,'4.3.5_GAS'!N:N,$B149)+SUMIFS('4.4.1_VT'!K:K,'4.4.1_VT'!N:N,$B149)+SUMIFS('4.4.2_AC'!K:K,'4.4.2_AC'!N:N,$B149)+SUMIFS('5.1_FF'!K:K,'5.1_FF'!N:N,$B149)+SUMIFS('5.2_MF'!K:K,'5.2_MF'!N:N,$B149)+SUMIFS('5.3_FX'!K:K,'5.3_FX'!N:N,$B149)+SUMIFS('5.4_AL'!K:K,'5.4_AL'!N:N,$B149)+SUMIFS('5.5_EQ'!K:K,'5.5_EQ'!N:N,$B149)+SUMIFS('6.0_UT'!K:K,'6.0_UT'!N:N,$B149)+SUMIFS('7.1_HS'!K:K,'7.1_HS'!N:N,$B149)+SUMIFS('7.2_SS'!K:K,'7.2_SS'!N:N,$B149)+SUMIFS('8.0_CL'!K:K,'8.0_CL'!N:N,$B149)</f>
        <v/>
      </c>
      <c r="G149" s="235">
        <f>D149+E149+F149+SUMIFS('9.0_COH'!F:F,'9.0_COH'!H:H,$B149)+SUMIFS('10_LPC'!F:F,'10_LPC'!H:H,$B149)+SUMIFS('11_SRC'!F:F,'11_SRC'!H:H,$B149)+SUMIFS('12_DSG'!F:F,'12_DSG'!H:H,$B149)+SUMIFS('13_CMA'!F:F,'13_CMA'!H:H,$B149)+SUMIFS('14_PER'!F:F,'14_PER'!H:H,$B149)+SUMIFS('15_FIN'!F:F,'15_FIN'!H:H,$B149)+SUMIFS('16_MRK'!F:F,'16_MRK'!H:H,$B149)+SUMIFS('17_ADM'!F:F,'17_ADM'!H:H,$B149)+SUMIFS('18_PER'!F:F,'18_PER'!H:H,$B149)+SUMIFS('19_SFT'!F:F,'19_SFT'!H:H,$B149)+SUMIFS('20_BRD'!F:F,'20_BRD'!H:H,$B149)+SUMIFS('21_PRF'!F:F,'21_PRF'!H:H,$B149)+SUMIFS('22_BDV'!F:F,'22_BDV'!H:H,$B149)</f>
        <v/>
      </c>
      <c r="H149" s="236">
        <f>IFERROR(G149/$G$180,"-")</f>
        <v/>
      </c>
    </row>
    <row r="150" outlineLevel="1" ht="15" customHeight="1">
      <c r="B150" s="96" t="inlineStr">
        <is>
          <t>10.07</t>
        </is>
      </c>
      <c r="C150" s="87" t="inlineStr">
        <is>
          <t>სპეც. ტექნიკა</t>
        </is>
      </c>
      <c r="D150" s="235">
        <f>SUMIFS('1.0_PRE'!G:G,'1.0_PRE'!#REF!,$B150)+SUMIFS('2.1_ERT'!G:G,'2.1_ERT'!#REF!,$B150)+SUMIFS('2.2_SUB'!G:G,'2.2_SUB'!N:N,$B150)+SUMIFS('2.3_STR'!G:G,'2.3_STR'!#REF!,$B150)+SUMIFS('3.1_SH&amp;C'!G:G,'3.1_SH&amp;C'!#REF!,$B150)+SUMIFS('3.2_FIN'!G:G,'3.2_FIN'!#REF!,$B150)+SUMIFS('3.3_FAC'!G:G,'3.3_FAC'!#REF!,$B150)+SUMIFS('3.4_DOR'!G:G,'3.4_DOR'!#REF!,$B150)+SUMIFS('4.1.1_HC'!G:G,'4.1.1_HC'!N:N,$B150)+SUMIFS('4.1.2_VN'!G:G,'4.1.2_VN'!N:N,$B150)+SUMIFS('4.2.1_HV'!G:G,'4.2.1_HV'!N:N,$B150)+SUMIFS('4.2.2_EL'!G:G,'4.2.2_EL'!N:N,$B150)+SUMIFS('4.2.3_GR'!G:G,'4.2.3_GR'!N:N,$B150)+SUMIFS('4.2.4_LN'!G:G,'4.2.4_LN'!N:N,$B150)+SUMIFS('4.2.5_LGT'!G:G,'4.2.5_LGT'!N:N,$B150)+SUMIFS('4.2.6_FA'!G:G,'4.2.6_FA'!N:N,$B150)+SUMIFS('4.2.7_CCTV'!G:G,'4.2.7_CCTV'!N:N,$B150)+SUMIFS('4.2.8_ITS'!G:G,'4.2.8_ITS'!N:N,$B150)+SUMIFS('4.2.9_PA'!G:G,'4.2.9_PA'!N:N,$B150)+SUMIFS('4.2.10_BMS'!G:G,'4.2.10_BMS'!N:N,$B150)+SUMIFS('4.2.11_TV'!G:G,'4.2.11_TV'!N:N,$B150)+SUMIFS('4.2.12_TEL'!G:G,'4.2.12_TEL'!N:N,$B150)+SUMIFS('4.2.13_LCK'!G:G,'4.2.13_LCK'!N:N,$B150)+SUMIFS('4.3.1_PL'!G:G,'4.3.1_PL'!N:N,$B150)+SUMIFS('4.3.2_SW'!G:G,'4.3.2_SW'!N:N,$B150)+SUMIFS('4.3.3_FF'!G:G,'4.3.3_FF'!N:N,$B150)+SUMIFS('4.3.4_DN'!G:G,'4.3.4_DN'!N:N,$B150)+SUMIFS('4.3.5_GAS'!G:G,'4.3.5_GAS'!N:N,$B150)+SUMIFS('4.4.1_VT'!G:G,'4.4.1_VT'!N:N,$B150)+SUMIFS('4.4.2_AC'!G:G,'4.4.2_AC'!N:N,$B150)+SUMIFS('5.1_FF'!G:G,'5.1_FF'!N:N,$B150)+SUMIFS('5.2_MF'!G:G,'5.2_MF'!N:N,$B150)+SUMIFS('5.3_FX'!G:G,'5.3_FX'!N:N,$B150)+SUMIFS('5.4_AL'!G:G,'5.4_AL'!N:N,$B150)+SUMIFS('5.5_EQ'!G:G,'5.5_EQ'!N:N,$B150)+SUMIFS('6.0_UT'!G:G,'6.0_UT'!N:N,$B150)+SUMIFS('7.1_HS'!G:G,'7.1_HS'!N:N,$B150)+SUMIFS('7.2_SS'!G:G,'7.2_SS'!N:N,$B150)+SUMIFS('8.0_CL'!G:G,'8.0_CL'!N:N,$B150)</f>
        <v/>
      </c>
      <c r="E150" s="235">
        <f>SUMIFS('1.0_PRE'!I:I,'1.0_PRE'!#REF!,$B150)+SUMIFS('2.1_ERT'!I:I,'2.1_ERT'!#REF!,$B150)+SUMIFS('2.2_SUB'!I:I,'2.2_SUB'!N:N,$B150)+SUMIFS('2.3_STR'!I:I,'2.3_STR'!#REF!,$B150)+SUMIFS('3.1_SH&amp;C'!I:I,'3.1_SH&amp;C'!#REF!,$B150)+SUMIFS('3.2_FIN'!I:I,'3.2_FIN'!#REF!,$B150)+SUMIFS('3.3_FAC'!I:I,'3.3_FAC'!#REF!,$B150)+SUMIFS('3.4_DOR'!I:I,'3.4_DOR'!#REF!,$B150)+SUMIFS('4.1.1_HC'!I:I,'4.1.1_HC'!N:N,$B150)+SUMIFS('4.1.2_VN'!I:I,'4.1.2_VN'!N:N,$B150)+SUMIFS('4.2.1_HV'!I:I,'4.2.1_HV'!N:N,$B150)+SUMIFS('4.2.2_EL'!I:I,'4.2.2_EL'!N:N,$B150)+SUMIFS('4.2.3_GR'!I:I,'4.2.3_GR'!N:N,$B150)+SUMIFS('4.2.4_LN'!I:I,'4.2.4_LN'!N:N,$B150)+SUMIFS('4.2.5_LGT'!I:I,'4.2.5_LGT'!N:N,$B150)+SUMIFS('4.2.6_FA'!I:I,'4.2.6_FA'!N:N,$B150)+SUMIFS('4.2.7_CCTV'!I:I,'4.2.7_CCTV'!N:N,$B150)+SUMIFS('4.2.8_ITS'!I:I,'4.2.8_ITS'!N:N,$B150)+SUMIFS('4.2.9_PA'!I:I,'4.2.9_PA'!N:N,$B150)+SUMIFS('4.2.10_BMS'!I:I,'4.2.10_BMS'!N:N,$B150)+SUMIFS('4.2.11_TV'!I:I,'4.2.11_TV'!N:N,$B150)+SUMIFS('4.2.12_TEL'!I:I,'4.2.12_TEL'!N:N,$B150)+SUMIFS('4.2.13_LCK'!I:I,'4.2.13_LCK'!N:N,$B150)+SUMIFS('4.3.1_PL'!I:I,'4.3.1_PL'!N:N,$B150)+SUMIFS('4.3.2_SW'!I:I,'4.3.2_SW'!N:N,$B150)+SUMIFS('4.3.3_FF'!I:I,'4.3.3_FF'!N:N,$B150)+SUMIFS('4.3.4_DN'!I:I,'4.3.4_DN'!N:N,$B150)+SUMIFS('4.3.5_GAS'!I:I,'4.3.5_GAS'!N:N,$B150)+SUMIFS('4.4.1_VT'!I:I,'4.4.1_VT'!N:N,$B150)+SUMIFS('4.4.2_AC'!I:I,'4.4.2_AC'!N:N,$B150)+SUMIFS('5.1_FF'!I:I,'5.1_FF'!N:N,$B150)+SUMIFS('5.2_MF'!I:I,'5.2_MF'!N:N,$B150)+SUMIFS('5.3_FX'!I:I,'5.3_FX'!N:N,$B150)+SUMIFS('5.4_AL'!I:I,'5.4_AL'!N:N,$B150)+SUMIFS('5.5_EQ'!I:I,'5.5_EQ'!N:N,$B150)+SUMIFS('6.0_UT'!I:I,'6.0_UT'!N:N,$B150)+SUMIFS('7.1_HS'!I:I,'7.1_HS'!N:N,$B150)+SUMIFS('7.2_SS'!I:I,'7.2_SS'!N:N,$B150)+SUMIFS('8.0_CL'!I:I,'8.0_CL'!N:N,$B150)</f>
        <v/>
      </c>
      <c r="F150" s="235">
        <f>SUMIFS('1.0_PRE'!K:K,'1.0_PRE'!#REF!,$B150)+SUMIFS('2.1_ERT'!K:K,'2.1_ERT'!#REF!,$B150)+SUMIFS('2.2_SUB'!K:K,'2.2_SUB'!N:N,$B150)+SUMIFS('2.3_STR'!K:K,'2.3_STR'!#REF!,$B150)+SUMIFS('3.1_SH&amp;C'!K:K,'3.1_SH&amp;C'!#REF!,$B150)+SUMIFS('3.2_FIN'!K:K,'3.2_FIN'!#REF!,$B150)+SUMIFS('3.3_FAC'!K:K,'3.3_FAC'!#REF!,$B150)+SUMIFS('3.4_DOR'!K:K,'3.4_DOR'!#REF!,$B150)+SUMIFS('4.1.1_HC'!K:K,'4.1.1_HC'!N:N,$B150)+SUMIFS('4.1.2_VN'!K:K,'4.1.2_VN'!N:N,$B150)+SUMIFS('4.2.1_HV'!K:K,'4.2.1_HV'!N:N,$B150)+SUMIFS('4.2.2_EL'!K:K,'4.2.2_EL'!N:N,$B150)+SUMIFS('4.2.3_GR'!K:K,'4.2.3_GR'!N:N,$B150)+SUMIFS('4.2.4_LN'!K:K,'4.2.4_LN'!N:N,$B150)+SUMIFS('4.2.5_LGT'!K:K,'4.2.5_LGT'!N:N,$B150)+SUMIFS('4.2.6_FA'!K:K,'4.2.6_FA'!N:N,$B150)+SUMIFS('4.2.7_CCTV'!K:K,'4.2.7_CCTV'!N:N,$B150)+SUMIFS('4.2.8_ITS'!K:K,'4.2.8_ITS'!N:N,$B150)+SUMIFS('4.2.9_PA'!K:K,'4.2.9_PA'!N:N,$B150)+SUMIFS('4.2.10_BMS'!K:K,'4.2.10_BMS'!N:N,$B150)+SUMIFS('4.2.11_TV'!K:K,'4.2.11_TV'!N:N,$B150)+SUMIFS('4.2.12_TEL'!K:K,'4.2.12_TEL'!N:N,$B150)+SUMIFS('4.2.13_LCK'!K:K,'4.2.13_LCK'!N:N,$B150)+SUMIFS('4.3.1_PL'!K:K,'4.3.1_PL'!N:N,$B150)+SUMIFS('4.3.2_SW'!K:K,'4.3.2_SW'!N:N,$B150)+SUMIFS('4.3.3_FF'!K:K,'4.3.3_FF'!N:N,$B150)+SUMIFS('4.3.4_DN'!K:K,'4.3.4_DN'!N:N,$B150)+SUMIFS('4.3.5_GAS'!K:K,'4.3.5_GAS'!N:N,$B150)+SUMIFS('4.4.1_VT'!K:K,'4.4.1_VT'!N:N,$B150)+SUMIFS('4.4.2_AC'!K:K,'4.4.2_AC'!N:N,$B150)+SUMIFS('5.1_FF'!K:K,'5.1_FF'!N:N,$B150)+SUMIFS('5.2_MF'!K:K,'5.2_MF'!N:N,$B150)+SUMIFS('5.3_FX'!K:K,'5.3_FX'!N:N,$B150)+SUMIFS('5.4_AL'!K:K,'5.4_AL'!N:N,$B150)+SUMIFS('5.5_EQ'!K:K,'5.5_EQ'!N:N,$B150)+SUMIFS('6.0_UT'!K:K,'6.0_UT'!N:N,$B150)+SUMIFS('7.1_HS'!K:K,'7.1_HS'!N:N,$B150)+SUMIFS('7.2_SS'!K:K,'7.2_SS'!N:N,$B150)+SUMIFS('8.0_CL'!K:K,'8.0_CL'!N:N,$B150)</f>
        <v/>
      </c>
      <c r="G150" s="235">
        <f>D150+E150+F150+SUMIFS('9.0_COH'!F:F,'9.0_COH'!H:H,$B150)+SUMIFS('10_LPC'!F:F,'10_LPC'!H:H,$B150)+SUMIFS('11_SRC'!F:F,'11_SRC'!H:H,$B150)+SUMIFS('12_DSG'!F:F,'12_DSG'!H:H,$B150)+SUMIFS('13_CMA'!F:F,'13_CMA'!H:H,$B150)+SUMIFS('14_PER'!F:F,'14_PER'!H:H,$B150)+SUMIFS('15_FIN'!F:F,'15_FIN'!H:H,$B150)+SUMIFS('16_MRK'!F:F,'16_MRK'!H:H,$B150)+SUMIFS('17_ADM'!F:F,'17_ADM'!H:H,$B150)+SUMIFS('18_PER'!F:F,'18_PER'!H:H,$B150)+SUMIFS('19_SFT'!F:F,'19_SFT'!H:H,$B150)+SUMIFS('20_BRD'!F:F,'20_BRD'!H:H,$B150)+SUMIFS('21_PRF'!F:F,'21_PRF'!H:H,$B150)+SUMIFS('22_BDV'!F:F,'22_BDV'!H:H,$B150)</f>
        <v/>
      </c>
      <c r="H150" s="236">
        <f>IFERROR(G150/$G$180,"-")</f>
        <v/>
      </c>
    </row>
    <row r="151" outlineLevel="1" ht="15" customHeight="1">
      <c r="B151" s="96" t="inlineStr">
        <is>
          <t>10.08</t>
        </is>
      </c>
      <c r="C151" s="87" t="inlineStr">
        <is>
          <t>უსაფრთხოებასთან დაკავშირებული ხარჯები (ეკიპირება, ინვენტარი და ა.შ.)</t>
        </is>
      </c>
      <c r="D151" s="235">
        <f>SUMIFS('1.0_PRE'!G:G,'1.0_PRE'!#REF!,$B151)+SUMIFS('2.1_ERT'!G:G,'2.1_ERT'!#REF!,$B151)+SUMIFS('2.2_SUB'!G:G,'2.2_SUB'!N:N,$B151)+SUMIFS('2.3_STR'!G:G,'2.3_STR'!#REF!,$B151)+SUMIFS('3.1_SH&amp;C'!G:G,'3.1_SH&amp;C'!#REF!,$B151)+SUMIFS('3.2_FIN'!G:G,'3.2_FIN'!#REF!,$B151)+SUMIFS('3.3_FAC'!G:G,'3.3_FAC'!#REF!,$B151)+SUMIFS('3.4_DOR'!G:G,'3.4_DOR'!#REF!,$B151)+SUMIFS('4.1.1_HC'!G:G,'4.1.1_HC'!N:N,$B151)+SUMIFS('4.1.2_VN'!G:G,'4.1.2_VN'!N:N,$B151)+SUMIFS('4.2.1_HV'!G:G,'4.2.1_HV'!N:N,$B151)+SUMIFS('4.2.2_EL'!G:G,'4.2.2_EL'!N:N,$B151)+SUMIFS('4.2.3_GR'!G:G,'4.2.3_GR'!N:N,$B151)+SUMIFS('4.2.4_LN'!G:G,'4.2.4_LN'!N:N,$B151)+SUMIFS('4.2.5_LGT'!G:G,'4.2.5_LGT'!N:N,$B151)+SUMIFS('4.2.6_FA'!G:G,'4.2.6_FA'!N:N,$B151)+SUMIFS('4.2.7_CCTV'!G:G,'4.2.7_CCTV'!N:N,$B151)+SUMIFS('4.2.8_ITS'!G:G,'4.2.8_ITS'!N:N,$B151)+SUMIFS('4.2.9_PA'!G:G,'4.2.9_PA'!N:N,$B151)+SUMIFS('4.2.10_BMS'!G:G,'4.2.10_BMS'!N:N,$B151)+SUMIFS('4.2.11_TV'!G:G,'4.2.11_TV'!N:N,$B151)+SUMIFS('4.2.12_TEL'!G:G,'4.2.12_TEL'!N:N,$B151)+SUMIFS('4.2.13_LCK'!G:G,'4.2.13_LCK'!N:N,$B151)+SUMIFS('4.3.1_PL'!G:G,'4.3.1_PL'!N:N,$B151)+SUMIFS('4.3.2_SW'!G:G,'4.3.2_SW'!N:N,$B151)+SUMIFS('4.3.3_FF'!G:G,'4.3.3_FF'!N:N,$B151)+SUMIFS('4.3.4_DN'!G:G,'4.3.4_DN'!N:N,$B151)+SUMIFS('4.3.5_GAS'!G:G,'4.3.5_GAS'!N:N,$B151)+SUMIFS('4.4.1_VT'!G:G,'4.4.1_VT'!N:N,$B151)+SUMIFS('4.4.2_AC'!G:G,'4.4.2_AC'!N:N,$B151)+SUMIFS('5.1_FF'!G:G,'5.1_FF'!N:N,$B151)+SUMIFS('5.2_MF'!G:G,'5.2_MF'!N:N,$B151)+SUMIFS('5.3_FX'!G:G,'5.3_FX'!N:N,$B151)+SUMIFS('5.4_AL'!G:G,'5.4_AL'!N:N,$B151)+SUMIFS('5.5_EQ'!G:G,'5.5_EQ'!N:N,$B151)+SUMIFS('6.0_UT'!G:G,'6.0_UT'!N:N,$B151)+SUMIFS('7.1_HS'!G:G,'7.1_HS'!N:N,$B151)+SUMIFS('7.2_SS'!G:G,'7.2_SS'!N:N,$B151)+SUMIFS('8.0_CL'!G:G,'8.0_CL'!N:N,$B151)</f>
        <v/>
      </c>
      <c r="E151" s="235">
        <f>SUMIFS('1.0_PRE'!I:I,'1.0_PRE'!#REF!,$B151)+SUMIFS('2.1_ERT'!I:I,'2.1_ERT'!#REF!,$B151)+SUMIFS('2.2_SUB'!I:I,'2.2_SUB'!N:N,$B151)+SUMIFS('2.3_STR'!I:I,'2.3_STR'!#REF!,$B151)+SUMIFS('3.1_SH&amp;C'!I:I,'3.1_SH&amp;C'!#REF!,$B151)+SUMIFS('3.2_FIN'!I:I,'3.2_FIN'!#REF!,$B151)+SUMIFS('3.3_FAC'!I:I,'3.3_FAC'!#REF!,$B151)+SUMIFS('3.4_DOR'!I:I,'3.4_DOR'!#REF!,$B151)+SUMIFS('4.1.1_HC'!I:I,'4.1.1_HC'!N:N,$B151)+SUMIFS('4.1.2_VN'!I:I,'4.1.2_VN'!N:N,$B151)+SUMIFS('4.2.1_HV'!I:I,'4.2.1_HV'!N:N,$B151)+SUMIFS('4.2.2_EL'!I:I,'4.2.2_EL'!N:N,$B151)+SUMIFS('4.2.3_GR'!I:I,'4.2.3_GR'!N:N,$B151)+SUMIFS('4.2.4_LN'!I:I,'4.2.4_LN'!N:N,$B151)+SUMIFS('4.2.5_LGT'!I:I,'4.2.5_LGT'!N:N,$B151)+SUMIFS('4.2.6_FA'!I:I,'4.2.6_FA'!N:N,$B151)+SUMIFS('4.2.7_CCTV'!I:I,'4.2.7_CCTV'!N:N,$B151)+SUMIFS('4.2.8_ITS'!I:I,'4.2.8_ITS'!N:N,$B151)+SUMIFS('4.2.9_PA'!I:I,'4.2.9_PA'!N:N,$B151)+SUMIFS('4.2.10_BMS'!I:I,'4.2.10_BMS'!N:N,$B151)+SUMIFS('4.2.11_TV'!I:I,'4.2.11_TV'!N:N,$B151)+SUMIFS('4.2.12_TEL'!I:I,'4.2.12_TEL'!N:N,$B151)+SUMIFS('4.2.13_LCK'!I:I,'4.2.13_LCK'!N:N,$B151)+SUMIFS('4.3.1_PL'!I:I,'4.3.1_PL'!N:N,$B151)+SUMIFS('4.3.2_SW'!I:I,'4.3.2_SW'!N:N,$B151)+SUMIFS('4.3.3_FF'!I:I,'4.3.3_FF'!N:N,$B151)+SUMIFS('4.3.4_DN'!I:I,'4.3.4_DN'!N:N,$B151)+SUMIFS('4.3.5_GAS'!I:I,'4.3.5_GAS'!N:N,$B151)+SUMIFS('4.4.1_VT'!I:I,'4.4.1_VT'!N:N,$B151)+SUMIFS('4.4.2_AC'!I:I,'4.4.2_AC'!N:N,$B151)+SUMIFS('5.1_FF'!I:I,'5.1_FF'!N:N,$B151)+SUMIFS('5.2_MF'!I:I,'5.2_MF'!N:N,$B151)+SUMIFS('5.3_FX'!I:I,'5.3_FX'!N:N,$B151)+SUMIFS('5.4_AL'!I:I,'5.4_AL'!N:N,$B151)+SUMIFS('5.5_EQ'!I:I,'5.5_EQ'!N:N,$B151)+SUMIFS('6.0_UT'!I:I,'6.0_UT'!N:N,$B151)+SUMIFS('7.1_HS'!I:I,'7.1_HS'!N:N,$B151)+SUMIFS('7.2_SS'!I:I,'7.2_SS'!N:N,$B151)+SUMIFS('8.0_CL'!I:I,'8.0_CL'!N:N,$B151)</f>
        <v/>
      </c>
      <c r="F151" s="235">
        <f>SUMIFS('1.0_PRE'!K:K,'1.0_PRE'!#REF!,$B151)+SUMIFS('2.1_ERT'!K:K,'2.1_ERT'!#REF!,$B151)+SUMIFS('2.2_SUB'!K:K,'2.2_SUB'!N:N,$B151)+SUMIFS('2.3_STR'!K:K,'2.3_STR'!#REF!,$B151)+SUMIFS('3.1_SH&amp;C'!K:K,'3.1_SH&amp;C'!#REF!,$B151)+SUMIFS('3.2_FIN'!K:K,'3.2_FIN'!#REF!,$B151)+SUMIFS('3.3_FAC'!K:K,'3.3_FAC'!#REF!,$B151)+SUMIFS('3.4_DOR'!K:K,'3.4_DOR'!#REF!,$B151)+SUMIFS('4.1.1_HC'!K:K,'4.1.1_HC'!N:N,$B151)+SUMIFS('4.1.2_VN'!K:K,'4.1.2_VN'!N:N,$B151)+SUMIFS('4.2.1_HV'!K:K,'4.2.1_HV'!N:N,$B151)+SUMIFS('4.2.2_EL'!K:K,'4.2.2_EL'!N:N,$B151)+SUMIFS('4.2.3_GR'!K:K,'4.2.3_GR'!N:N,$B151)+SUMIFS('4.2.4_LN'!K:K,'4.2.4_LN'!N:N,$B151)+SUMIFS('4.2.5_LGT'!K:K,'4.2.5_LGT'!N:N,$B151)+SUMIFS('4.2.6_FA'!K:K,'4.2.6_FA'!N:N,$B151)+SUMIFS('4.2.7_CCTV'!K:K,'4.2.7_CCTV'!N:N,$B151)+SUMIFS('4.2.8_ITS'!K:K,'4.2.8_ITS'!N:N,$B151)+SUMIFS('4.2.9_PA'!K:K,'4.2.9_PA'!N:N,$B151)+SUMIFS('4.2.10_BMS'!K:K,'4.2.10_BMS'!N:N,$B151)+SUMIFS('4.2.11_TV'!K:K,'4.2.11_TV'!N:N,$B151)+SUMIFS('4.2.12_TEL'!K:K,'4.2.12_TEL'!N:N,$B151)+SUMIFS('4.2.13_LCK'!K:K,'4.2.13_LCK'!N:N,$B151)+SUMIFS('4.3.1_PL'!K:K,'4.3.1_PL'!N:N,$B151)+SUMIFS('4.3.2_SW'!K:K,'4.3.2_SW'!N:N,$B151)+SUMIFS('4.3.3_FF'!K:K,'4.3.3_FF'!N:N,$B151)+SUMIFS('4.3.4_DN'!K:K,'4.3.4_DN'!N:N,$B151)+SUMIFS('4.3.5_GAS'!K:K,'4.3.5_GAS'!N:N,$B151)+SUMIFS('4.4.1_VT'!K:K,'4.4.1_VT'!N:N,$B151)+SUMIFS('4.4.2_AC'!K:K,'4.4.2_AC'!N:N,$B151)+SUMIFS('5.1_FF'!K:K,'5.1_FF'!N:N,$B151)+SUMIFS('5.2_MF'!K:K,'5.2_MF'!N:N,$B151)+SUMIFS('5.3_FX'!K:K,'5.3_FX'!N:N,$B151)+SUMIFS('5.4_AL'!K:K,'5.4_AL'!N:N,$B151)+SUMIFS('5.5_EQ'!K:K,'5.5_EQ'!N:N,$B151)+SUMIFS('6.0_UT'!K:K,'6.0_UT'!N:N,$B151)+SUMIFS('7.1_HS'!K:K,'7.1_HS'!N:N,$B151)+SUMIFS('7.2_SS'!K:K,'7.2_SS'!N:N,$B151)+SUMIFS('8.0_CL'!K:K,'8.0_CL'!N:N,$B151)</f>
        <v/>
      </c>
      <c r="G151" s="235">
        <f>D151+E151+F151+SUMIFS('9.0_COH'!F:F,'9.0_COH'!H:H,$B151)+SUMIFS('10_LPC'!F:F,'10_LPC'!H:H,$B151)+SUMIFS('11_SRC'!F:F,'11_SRC'!H:H,$B151)+SUMIFS('12_DSG'!F:F,'12_DSG'!H:H,$B151)+SUMIFS('13_CMA'!F:F,'13_CMA'!H:H,$B151)+SUMIFS('14_PER'!F:F,'14_PER'!H:H,$B151)+SUMIFS('15_FIN'!F:F,'15_FIN'!H:H,$B151)+SUMIFS('16_MRK'!F:F,'16_MRK'!H:H,$B151)+SUMIFS('17_ADM'!F:F,'17_ADM'!H:H,$B151)+SUMIFS('18_PER'!F:F,'18_PER'!H:H,$B151)+SUMIFS('19_SFT'!F:F,'19_SFT'!H:H,$B151)+SUMIFS('20_BRD'!F:F,'20_BRD'!H:H,$B151)+SUMIFS('21_PRF'!F:F,'21_PRF'!H:H,$B151)+SUMIFS('22_BDV'!F:F,'22_BDV'!H:H,$B151)</f>
        <v/>
      </c>
      <c r="H151" s="236">
        <f>IFERROR(G151/$G$180,"-")</f>
        <v/>
      </c>
    </row>
    <row r="152" outlineLevel="1" ht="15" customHeight="1">
      <c r="B152" s="96" t="inlineStr">
        <is>
          <t>10.09</t>
        </is>
      </c>
      <c r="C152" s="87" t="inlineStr">
        <is>
          <t>ტრანსპორტი და ლოჯისტიკა</t>
        </is>
      </c>
      <c r="D152" s="235">
        <f>SUMIFS('1.0_PRE'!G:G,'1.0_PRE'!#REF!,$B152)+SUMIFS('2.1_ERT'!G:G,'2.1_ERT'!#REF!,$B152)+SUMIFS('2.2_SUB'!G:G,'2.2_SUB'!N:N,$B152)+SUMIFS('2.3_STR'!G:G,'2.3_STR'!#REF!,$B152)+SUMIFS('3.1_SH&amp;C'!G:G,'3.1_SH&amp;C'!#REF!,$B152)+SUMIFS('3.2_FIN'!G:G,'3.2_FIN'!#REF!,$B152)+SUMIFS('3.3_FAC'!G:G,'3.3_FAC'!#REF!,$B152)+SUMIFS('3.4_DOR'!G:G,'3.4_DOR'!#REF!,$B152)+SUMIFS('4.1.1_HC'!G:G,'4.1.1_HC'!N:N,$B152)+SUMIFS('4.1.2_VN'!G:G,'4.1.2_VN'!N:N,$B152)+SUMIFS('4.2.1_HV'!G:G,'4.2.1_HV'!N:N,$B152)+SUMIFS('4.2.2_EL'!G:G,'4.2.2_EL'!N:N,$B152)+SUMIFS('4.2.3_GR'!G:G,'4.2.3_GR'!N:N,$B152)+SUMIFS('4.2.4_LN'!G:G,'4.2.4_LN'!N:N,$B152)+SUMIFS('4.2.5_LGT'!G:G,'4.2.5_LGT'!N:N,$B152)+SUMIFS('4.2.6_FA'!G:G,'4.2.6_FA'!N:N,$B152)+SUMIFS('4.2.7_CCTV'!G:G,'4.2.7_CCTV'!N:N,$B152)+SUMIFS('4.2.8_ITS'!G:G,'4.2.8_ITS'!N:N,$B152)+SUMIFS('4.2.9_PA'!G:G,'4.2.9_PA'!N:N,$B152)+SUMIFS('4.2.10_BMS'!G:G,'4.2.10_BMS'!N:N,$B152)+SUMIFS('4.2.11_TV'!G:G,'4.2.11_TV'!N:N,$B152)+SUMIFS('4.2.12_TEL'!G:G,'4.2.12_TEL'!N:N,$B152)+SUMIFS('4.2.13_LCK'!G:G,'4.2.13_LCK'!N:N,$B152)+SUMIFS('4.3.1_PL'!G:G,'4.3.1_PL'!N:N,$B152)+SUMIFS('4.3.2_SW'!G:G,'4.3.2_SW'!N:N,$B152)+SUMIFS('4.3.3_FF'!G:G,'4.3.3_FF'!N:N,$B152)+SUMIFS('4.3.4_DN'!G:G,'4.3.4_DN'!N:N,$B152)+SUMIFS('4.3.5_GAS'!G:G,'4.3.5_GAS'!N:N,$B152)+SUMIFS('4.4.1_VT'!G:G,'4.4.1_VT'!N:N,$B152)+SUMIFS('4.4.2_AC'!G:G,'4.4.2_AC'!N:N,$B152)+SUMIFS('5.1_FF'!G:G,'5.1_FF'!N:N,$B152)+SUMIFS('5.2_MF'!G:G,'5.2_MF'!N:N,$B152)+SUMIFS('5.3_FX'!G:G,'5.3_FX'!N:N,$B152)+SUMIFS('5.4_AL'!G:G,'5.4_AL'!N:N,$B152)+SUMIFS('5.5_EQ'!G:G,'5.5_EQ'!N:N,$B152)+SUMIFS('6.0_UT'!G:G,'6.0_UT'!N:N,$B152)+SUMIFS('7.1_HS'!G:G,'7.1_HS'!N:N,$B152)+SUMIFS('7.2_SS'!G:G,'7.2_SS'!N:N,$B152)+SUMIFS('8.0_CL'!G:G,'8.0_CL'!N:N,$B152)</f>
        <v/>
      </c>
      <c r="E152" s="235">
        <f>SUMIFS('1.0_PRE'!I:I,'1.0_PRE'!#REF!,$B152)+SUMIFS('2.1_ERT'!I:I,'2.1_ERT'!#REF!,$B152)+SUMIFS('2.2_SUB'!I:I,'2.2_SUB'!N:N,$B152)+SUMIFS('2.3_STR'!I:I,'2.3_STR'!#REF!,$B152)+SUMIFS('3.1_SH&amp;C'!I:I,'3.1_SH&amp;C'!#REF!,$B152)+SUMIFS('3.2_FIN'!I:I,'3.2_FIN'!#REF!,$B152)+SUMIFS('3.3_FAC'!I:I,'3.3_FAC'!#REF!,$B152)+SUMIFS('3.4_DOR'!I:I,'3.4_DOR'!#REF!,$B152)+SUMIFS('4.1.1_HC'!I:I,'4.1.1_HC'!N:N,$B152)+SUMIFS('4.1.2_VN'!I:I,'4.1.2_VN'!N:N,$B152)+SUMIFS('4.2.1_HV'!I:I,'4.2.1_HV'!N:N,$B152)+SUMIFS('4.2.2_EL'!I:I,'4.2.2_EL'!N:N,$B152)+SUMIFS('4.2.3_GR'!I:I,'4.2.3_GR'!N:N,$B152)+SUMIFS('4.2.4_LN'!I:I,'4.2.4_LN'!N:N,$B152)+SUMIFS('4.2.5_LGT'!I:I,'4.2.5_LGT'!N:N,$B152)+SUMIFS('4.2.6_FA'!I:I,'4.2.6_FA'!N:N,$B152)+SUMIFS('4.2.7_CCTV'!I:I,'4.2.7_CCTV'!N:N,$B152)+SUMIFS('4.2.8_ITS'!I:I,'4.2.8_ITS'!N:N,$B152)+SUMIFS('4.2.9_PA'!I:I,'4.2.9_PA'!N:N,$B152)+SUMIFS('4.2.10_BMS'!I:I,'4.2.10_BMS'!N:N,$B152)+SUMIFS('4.2.11_TV'!I:I,'4.2.11_TV'!N:N,$B152)+SUMIFS('4.2.12_TEL'!I:I,'4.2.12_TEL'!N:N,$B152)+SUMIFS('4.2.13_LCK'!I:I,'4.2.13_LCK'!N:N,$B152)+SUMIFS('4.3.1_PL'!I:I,'4.3.1_PL'!N:N,$B152)+SUMIFS('4.3.2_SW'!I:I,'4.3.2_SW'!N:N,$B152)+SUMIFS('4.3.3_FF'!I:I,'4.3.3_FF'!N:N,$B152)+SUMIFS('4.3.4_DN'!I:I,'4.3.4_DN'!N:N,$B152)+SUMIFS('4.3.5_GAS'!I:I,'4.3.5_GAS'!N:N,$B152)+SUMIFS('4.4.1_VT'!I:I,'4.4.1_VT'!N:N,$B152)+SUMIFS('4.4.2_AC'!I:I,'4.4.2_AC'!N:N,$B152)+SUMIFS('5.1_FF'!I:I,'5.1_FF'!N:N,$B152)+SUMIFS('5.2_MF'!I:I,'5.2_MF'!N:N,$B152)+SUMIFS('5.3_FX'!I:I,'5.3_FX'!N:N,$B152)+SUMIFS('5.4_AL'!I:I,'5.4_AL'!N:N,$B152)+SUMIFS('5.5_EQ'!I:I,'5.5_EQ'!N:N,$B152)+SUMIFS('6.0_UT'!I:I,'6.0_UT'!N:N,$B152)+SUMIFS('7.1_HS'!I:I,'7.1_HS'!N:N,$B152)+SUMIFS('7.2_SS'!I:I,'7.2_SS'!N:N,$B152)+SUMIFS('8.0_CL'!I:I,'8.0_CL'!N:N,$B152)</f>
        <v/>
      </c>
      <c r="F152" s="235">
        <f>SUMIFS('1.0_PRE'!K:K,'1.0_PRE'!#REF!,$B152)+SUMIFS('2.1_ERT'!K:K,'2.1_ERT'!#REF!,$B152)+SUMIFS('2.2_SUB'!K:K,'2.2_SUB'!N:N,$B152)+SUMIFS('2.3_STR'!K:K,'2.3_STR'!#REF!,$B152)+SUMIFS('3.1_SH&amp;C'!K:K,'3.1_SH&amp;C'!#REF!,$B152)+SUMIFS('3.2_FIN'!K:K,'3.2_FIN'!#REF!,$B152)+SUMIFS('3.3_FAC'!K:K,'3.3_FAC'!#REF!,$B152)+SUMIFS('3.4_DOR'!K:K,'3.4_DOR'!#REF!,$B152)+SUMIFS('4.1.1_HC'!K:K,'4.1.1_HC'!N:N,$B152)+SUMIFS('4.1.2_VN'!K:K,'4.1.2_VN'!N:N,$B152)+SUMIFS('4.2.1_HV'!K:K,'4.2.1_HV'!N:N,$B152)+SUMIFS('4.2.2_EL'!K:K,'4.2.2_EL'!N:N,$B152)+SUMIFS('4.2.3_GR'!K:K,'4.2.3_GR'!N:N,$B152)+SUMIFS('4.2.4_LN'!K:K,'4.2.4_LN'!N:N,$B152)+SUMIFS('4.2.5_LGT'!K:K,'4.2.5_LGT'!N:N,$B152)+SUMIFS('4.2.6_FA'!K:K,'4.2.6_FA'!N:N,$B152)+SUMIFS('4.2.7_CCTV'!K:K,'4.2.7_CCTV'!N:N,$B152)+SUMIFS('4.2.8_ITS'!K:K,'4.2.8_ITS'!N:N,$B152)+SUMIFS('4.2.9_PA'!K:K,'4.2.9_PA'!N:N,$B152)+SUMIFS('4.2.10_BMS'!K:K,'4.2.10_BMS'!N:N,$B152)+SUMIFS('4.2.11_TV'!K:K,'4.2.11_TV'!N:N,$B152)+SUMIFS('4.2.12_TEL'!K:K,'4.2.12_TEL'!N:N,$B152)+SUMIFS('4.2.13_LCK'!K:K,'4.2.13_LCK'!N:N,$B152)+SUMIFS('4.3.1_PL'!K:K,'4.3.1_PL'!N:N,$B152)+SUMIFS('4.3.2_SW'!K:K,'4.3.2_SW'!N:N,$B152)+SUMIFS('4.3.3_FF'!K:K,'4.3.3_FF'!N:N,$B152)+SUMIFS('4.3.4_DN'!K:K,'4.3.4_DN'!N:N,$B152)+SUMIFS('4.3.5_GAS'!K:K,'4.3.5_GAS'!N:N,$B152)+SUMIFS('4.4.1_VT'!K:K,'4.4.1_VT'!N:N,$B152)+SUMIFS('4.4.2_AC'!K:K,'4.4.2_AC'!N:N,$B152)+SUMIFS('5.1_FF'!K:K,'5.1_FF'!N:N,$B152)+SUMIFS('5.2_MF'!K:K,'5.2_MF'!N:N,$B152)+SUMIFS('5.3_FX'!K:K,'5.3_FX'!N:N,$B152)+SUMIFS('5.4_AL'!K:K,'5.4_AL'!N:N,$B152)+SUMIFS('5.5_EQ'!K:K,'5.5_EQ'!N:N,$B152)+SUMIFS('6.0_UT'!K:K,'6.0_UT'!N:N,$B152)+SUMIFS('7.1_HS'!K:K,'7.1_HS'!N:N,$B152)+SUMIFS('7.2_SS'!K:K,'7.2_SS'!N:N,$B152)+SUMIFS('8.0_CL'!K:K,'8.0_CL'!N:N,$B152)</f>
        <v/>
      </c>
      <c r="G152" s="235">
        <f>D152+E152+F152+SUMIFS('9.0_COH'!F:F,'9.0_COH'!H:H,$B152)+SUMIFS('10_LPC'!F:F,'10_LPC'!H:H,$B152)+SUMIFS('11_SRC'!F:F,'11_SRC'!H:H,$B152)+SUMIFS('12_DSG'!F:F,'12_DSG'!H:H,$B152)+SUMIFS('13_CMA'!F:F,'13_CMA'!H:H,$B152)+SUMIFS('14_PER'!F:F,'14_PER'!H:H,$B152)+SUMIFS('15_FIN'!F:F,'15_FIN'!H:H,$B152)+SUMIFS('16_MRK'!F:F,'16_MRK'!H:H,$B152)+SUMIFS('17_ADM'!F:F,'17_ADM'!H:H,$B152)+SUMIFS('18_PER'!F:F,'18_PER'!H:H,$B152)+SUMIFS('19_SFT'!F:F,'19_SFT'!H:H,$B152)+SUMIFS('20_BRD'!F:F,'20_BRD'!H:H,$B152)+SUMIFS('21_PRF'!F:F,'21_PRF'!H:H,$B152)+SUMIFS('22_BDV'!F:F,'22_BDV'!H:H,$B152)</f>
        <v/>
      </c>
      <c r="H152" s="236">
        <f>IFERROR(G152/$G$180,"-")</f>
        <v/>
      </c>
    </row>
    <row r="153" ht="15" customFormat="1" customHeight="1" s="21">
      <c r="A153" s="26" t="n"/>
      <c r="B153" s="97" t="inlineStr">
        <is>
          <t>11.00</t>
        </is>
      </c>
      <c r="C153" s="85" t="inlineStr">
        <is>
          <t>რემონტი</t>
        </is>
      </c>
      <c r="D153" s="240">
        <f>SUBTOTAL(9,D154:D178)</f>
        <v/>
      </c>
      <c r="E153" s="240">
        <f>SUBTOTAL(9,E154:E178)</f>
        <v/>
      </c>
      <c r="F153" s="240">
        <f>SUBTOTAL(9,F154:F178)</f>
        <v/>
      </c>
      <c r="G153" s="240">
        <f>SUBTOTAL(9,G154:G178)</f>
        <v/>
      </c>
      <c r="H153" s="241">
        <f>IFERROR(G153/$G$180,"-")</f>
        <v/>
      </c>
      <c r="I153" s="26" t="n"/>
      <c r="J153" s="26" t="n"/>
      <c r="K153" s="26" t="n"/>
      <c r="L153" s="26" t="n"/>
      <c r="M153" s="26" t="n"/>
      <c r="N153" s="26" t="n"/>
      <c r="O153" s="26" t="n"/>
      <c r="P153" s="26" t="n"/>
      <c r="Q153" s="26" t="n"/>
      <c r="R153" s="26" t="n"/>
      <c r="S153" s="26" t="n"/>
      <c r="T153" s="26" t="n"/>
      <c r="U153" s="26" t="n"/>
      <c r="V153" s="26" t="n"/>
      <c r="W153" s="26" t="n"/>
      <c r="X153" s="26" t="n"/>
      <c r="Y153" s="26" t="n"/>
      <c r="Z153" s="26" t="n"/>
      <c r="AA153" s="26" t="n"/>
      <c r="AB153" s="26" t="n"/>
      <c r="AC153" s="26" t="n"/>
      <c r="AD153" s="26" t="n"/>
      <c r="AE153" s="26" t="n"/>
      <c r="AF153" s="26" t="n"/>
      <c r="AG153" s="26" t="n"/>
      <c r="AH153" s="26" t="n"/>
      <c r="AI153" s="26" t="n"/>
      <c r="AJ153" s="26" t="n"/>
      <c r="AK153" s="26" t="n"/>
      <c r="AL153" s="26" t="n"/>
      <c r="AM153" s="26" t="n"/>
      <c r="AN153" s="26" t="n"/>
      <c r="AO153" s="26" t="n"/>
      <c r="AP153" s="26" t="n"/>
      <c r="AQ153" s="26" t="n"/>
      <c r="AR153" s="26" t="n"/>
      <c r="AS153" s="26" t="n"/>
      <c r="AT153" s="26" t="n"/>
      <c r="AU153" s="26" t="n"/>
      <c r="AV153" s="26" t="n"/>
      <c r="AW153" s="26" t="n"/>
      <c r="AX153" s="26" t="n"/>
      <c r="AY153" s="26" t="n"/>
      <c r="AZ153" s="26" t="n"/>
      <c r="BA153" s="26" t="n"/>
      <c r="BB153" s="26" t="n"/>
      <c r="BC153" s="26" t="n"/>
      <c r="BD153" s="26" t="n"/>
      <c r="BE153" s="26" t="n"/>
      <c r="BF153" s="26" t="n"/>
      <c r="BG153" s="26" t="n"/>
      <c r="BH153" s="26" t="n"/>
      <c r="BI153" s="26" t="n"/>
      <c r="BJ153" s="26" t="n"/>
      <c r="BK153" s="26" t="n"/>
      <c r="BL153" s="26" t="n"/>
      <c r="BM153" s="26" t="n"/>
      <c r="BN153" s="26" t="n"/>
      <c r="BO153" s="26" t="n"/>
      <c r="BP153" s="26" t="n"/>
      <c r="BQ153" s="26" t="n"/>
      <c r="BR153" s="26" t="n"/>
      <c r="BS153" s="26" t="n"/>
      <c r="BT153" s="26" t="n"/>
      <c r="BU153" s="26" t="n"/>
      <c r="BV153" s="26" t="n"/>
      <c r="BW153" s="26" t="n"/>
      <c r="BX153" s="26" t="n"/>
      <c r="BY153" s="26" t="n"/>
      <c r="BZ153" s="26" t="n"/>
      <c r="CA153" s="26" t="n"/>
      <c r="CB153" s="26" t="n"/>
      <c r="CC153" s="26" t="n"/>
      <c r="CD153" s="26" t="n"/>
      <c r="CE153" s="26" t="n"/>
      <c r="CF153" s="26" t="n"/>
      <c r="CG153" s="26" t="n"/>
      <c r="CH153" s="26" t="n"/>
      <c r="CI153" s="26" t="n"/>
      <c r="CJ153" s="26" t="n"/>
      <c r="CK153" s="26" t="n"/>
      <c r="CL153" s="26" t="n"/>
      <c r="CM153" s="26" t="n"/>
      <c r="CN153" s="26" t="n"/>
      <c r="CO153" s="26" t="n"/>
      <c r="CP153" s="26" t="n"/>
      <c r="CQ153" s="26" t="n"/>
      <c r="CR153" s="26" t="n"/>
      <c r="CS153" s="26" t="n"/>
      <c r="CT153" s="26" t="n"/>
      <c r="CU153" s="26" t="n"/>
      <c r="CV153" s="26" t="n"/>
      <c r="CW153" s="26" t="n"/>
      <c r="CX153" s="26" t="n"/>
      <c r="CY153" s="26" t="n"/>
      <c r="CZ153" s="26" t="n"/>
      <c r="DA153" s="26" t="n"/>
      <c r="DB153" s="26" t="n"/>
      <c r="DC153" s="26" t="n"/>
      <c r="DD153" s="26" t="n"/>
      <c r="DE153" s="26" t="n"/>
      <c r="DF153" s="26" t="n"/>
      <c r="DG153" s="26" t="n"/>
      <c r="DH153" s="26" t="n"/>
      <c r="DI153" s="26" t="n"/>
      <c r="DJ153" s="26" t="n"/>
      <c r="DK153" s="26" t="n"/>
      <c r="DL153" s="26" t="n"/>
      <c r="DM153" s="26" t="n"/>
      <c r="DN153" s="26" t="n"/>
      <c r="DO153" s="26" t="n"/>
      <c r="DP153" s="26" t="n"/>
      <c r="DQ153" s="26" t="n"/>
      <c r="DR153" s="26" t="n"/>
      <c r="DS153" s="26" t="n"/>
      <c r="DT153" s="26" t="n"/>
      <c r="DU153" s="26" t="n"/>
      <c r="DV153" s="26" t="n"/>
      <c r="DW153" s="26" t="n"/>
      <c r="DX153" s="26" t="n"/>
      <c r="DY153" s="26" t="n"/>
      <c r="DZ153" s="26" t="n"/>
      <c r="EA153" s="26" t="n"/>
      <c r="EB153" s="26" t="n"/>
      <c r="EC153" s="26" t="n"/>
      <c r="ED153" s="26" t="n"/>
      <c r="EE153" s="26" t="n"/>
      <c r="EF153" s="26" t="n"/>
      <c r="EG153" s="26" t="n"/>
      <c r="EH153" s="26" t="n"/>
      <c r="EI153" s="26" t="n"/>
      <c r="EJ153" s="26" t="n"/>
      <c r="EK153" s="26" t="n"/>
      <c r="EL153" s="26" t="n"/>
      <c r="EM153" s="26" t="n"/>
      <c r="EN153" s="26" t="n"/>
      <c r="EO153" s="26" t="n"/>
      <c r="EP153" s="26" t="n"/>
      <c r="EQ153" s="26" t="n"/>
      <c r="ER153" s="26" t="n"/>
      <c r="ES153" s="26" t="n"/>
      <c r="ET153" s="20" t="n"/>
      <c r="EU153" s="20" t="n"/>
      <c r="EV153" s="20" t="n"/>
      <c r="EW153" s="20" t="n"/>
      <c r="EX153" s="20" t="n"/>
      <c r="EY153" s="20" t="n"/>
      <c r="EZ153" s="20" t="n"/>
      <c r="FA153" s="20" t="n"/>
      <c r="FB153" s="20" t="n"/>
      <c r="FC153" s="20" t="n"/>
      <c r="FD153" s="20" t="n"/>
      <c r="FE153" s="20" t="n"/>
      <c r="FF153" s="20" t="n"/>
      <c r="FG153" s="20" t="n"/>
      <c r="FH153" s="20" t="n"/>
      <c r="FI153" s="20" t="n"/>
      <c r="FJ153" s="20" t="n"/>
      <c r="FK153" s="20" t="n"/>
      <c r="FL153" s="20" t="n"/>
      <c r="FM153" s="20" t="n"/>
      <c r="FN153" s="20" t="n"/>
    </row>
    <row r="154" outlineLevel="1" ht="15" customHeight="1">
      <c r="B154" s="96" t="inlineStr">
        <is>
          <t>11.01</t>
        </is>
      </c>
      <c r="C154" s="87" t="inlineStr">
        <is>
          <t>ზოგადი</t>
        </is>
      </c>
      <c r="D154" s="235">
        <f>SUMIFS('1.0_PRE'!G:G,'1.0_PRE'!#REF!,$B154)+SUMIFS('2.1_ERT'!G:G,'2.1_ERT'!#REF!,$B154)+SUMIFS('2.2_SUB'!G:G,'2.2_SUB'!N:N,$B154)+SUMIFS('2.3_STR'!G:G,'2.3_STR'!#REF!,$B154)+SUMIFS('3.1_SH&amp;C'!G:G,'3.1_SH&amp;C'!#REF!,$B154)+SUMIFS('3.2_FIN'!G:G,'3.2_FIN'!#REF!,$B154)+SUMIFS('3.3_FAC'!G:G,'3.3_FAC'!#REF!,$B154)+SUMIFS('3.4_DOR'!G:G,'3.4_DOR'!#REF!,$B154)+SUMIFS('4.1.1_HC'!G:G,'4.1.1_HC'!N:N,$B154)+SUMIFS('4.1.2_VN'!G:G,'4.1.2_VN'!N:N,$B154)+SUMIFS('4.2.1_HV'!G:G,'4.2.1_HV'!N:N,$B154)+SUMIFS('4.2.2_EL'!G:G,'4.2.2_EL'!N:N,$B154)+SUMIFS('4.2.3_GR'!G:G,'4.2.3_GR'!N:N,$B154)+SUMIFS('4.2.4_LN'!G:G,'4.2.4_LN'!N:N,$B154)+SUMIFS('4.2.5_LGT'!G:G,'4.2.5_LGT'!N:N,$B154)+SUMIFS('4.2.6_FA'!G:G,'4.2.6_FA'!N:N,$B154)+SUMIFS('4.2.7_CCTV'!G:G,'4.2.7_CCTV'!N:N,$B154)+SUMIFS('4.2.8_ITS'!G:G,'4.2.8_ITS'!N:N,$B154)+SUMIFS('4.2.9_PA'!G:G,'4.2.9_PA'!N:N,$B154)+SUMIFS('4.2.10_BMS'!G:G,'4.2.10_BMS'!N:N,$B154)+SUMIFS('4.2.11_TV'!G:G,'4.2.11_TV'!N:N,$B154)+SUMIFS('4.2.12_TEL'!G:G,'4.2.12_TEL'!N:N,$B154)+SUMIFS('4.2.13_LCK'!G:G,'4.2.13_LCK'!N:N,$B154)+SUMIFS('4.3.1_PL'!G:G,'4.3.1_PL'!N:N,$B154)+SUMIFS('4.3.2_SW'!G:G,'4.3.2_SW'!N:N,$B154)+SUMIFS('4.3.3_FF'!G:G,'4.3.3_FF'!N:N,$B154)+SUMIFS('4.3.4_DN'!G:G,'4.3.4_DN'!N:N,$B154)+SUMIFS('4.3.5_GAS'!G:G,'4.3.5_GAS'!N:N,$B154)+SUMIFS('4.4.1_VT'!G:G,'4.4.1_VT'!N:N,$B154)+SUMIFS('4.4.2_AC'!G:G,'4.4.2_AC'!N:N,$B154)+SUMIFS('5.1_FF'!G:G,'5.1_FF'!N:N,$B154)+SUMIFS('5.2_MF'!G:G,'5.2_MF'!N:N,$B154)+SUMIFS('5.3_FX'!G:G,'5.3_FX'!N:N,$B154)+SUMIFS('5.4_AL'!G:G,'5.4_AL'!N:N,$B154)+SUMIFS('5.5_EQ'!G:G,'5.5_EQ'!N:N,$B154)+SUMIFS('6.0_UT'!G:G,'6.0_UT'!N:N,$B154)+SUMIFS('7.1_HS'!G:G,'7.1_HS'!N:N,$B154)+SUMIFS('7.2_SS'!G:G,'7.2_SS'!N:N,$B154)+SUMIFS('8.0_CL'!G:G,'8.0_CL'!N:N,$B154)</f>
        <v/>
      </c>
      <c r="E154" s="235">
        <f>SUMIFS('1.0_PRE'!I:I,'1.0_PRE'!#REF!,$B154)+SUMIFS('2.1_ERT'!I:I,'2.1_ERT'!#REF!,$B154)+SUMIFS('2.2_SUB'!I:I,'2.2_SUB'!N:N,$B154)+SUMIFS('2.3_STR'!I:I,'2.3_STR'!#REF!,$B154)+SUMIFS('3.1_SH&amp;C'!I:I,'3.1_SH&amp;C'!#REF!,$B154)+SUMIFS('3.2_FIN'!I:I,'3.2_FIN'!#REF!,$B154)+SUMIFS('3.3_FAC'!I:I,'3.3_FAC'!#REF!,$B154)+SUMIFS('3.4_DOR'!I:I,'3.4_DOR'!#REF!,$B154)+SUMIFS('4.1.1_HC'!I:I,'4.1.1_HC'!N:N,$B154)+SUMIFS('4.1.2_VN'!I:I,'4.1.2_VN'!N:N,$B154)+SUMIFS('4.2.1_HV'!I:I,'4.2.1_HV'!N:N,$B154)+SUMIFS('4.2.2_EL'!I:I,'4.2.2_EL'!N:N,$B154)+SUMIFS('4.2.3_GR'!I:I,'4.2.3_GR'!N:N,$B154)+SUMIFS('4.2.4_LN'!I:I,'4.2.4_LN'!N:N,$B154)+SUMIFS('4.2.5_LGT'!I:I,'4.2.5_LGT'!N:N,$B154)+SUMIFS('4.2.6_FA'!I:I,'4.2.6_FA'!N:N,$B154)+SUMIFS('4.2.7_CCTV'!I:I,'4.2.7_CCTV'!N:N,$B154)+SUMIFS('4.2.8_ITS'!I:I,'4.2.8_ITS'!N:N,$B154)+SUMIFS('4.2.9_PA'!I:I,'4.2.9_PA'!N:N,$B154)+SUMIFS('4.2.10_BMS'!I:I,'4.2.10_BMS'!N:N,$B154)+SUMIFS('4.2.11_TV'!I:I,'4.2.11_TV'!N:N,$B154)+SUMIFS('4.2.12_TEL'!I:I,'4.2.12_TEL'!N:N,$B154)+SUMIFS('4.2.13_LCK'!I:I,'4.2.13_LCK'!N:N,$B154)+SUMIFS('4.3.1_PL'!I:I,'4.3.1_PL'!N:N,$B154)+SUMIFS('4.3.2_SW'!I:I,'4.3.2_SW'!N:N,$B154)+SUMIFS('4.3.3_FF'!I:I,'4.3.3_FF'!N:N,$B154)+SUMIFS('4.3.4_DN'!I:I,'4.3.4_DN'!N:N,$B154)+SUMIFS('4.3.5_GAS'!I:I,'4.3.5_GAS'!N:N,$B154)+SUMIFS('4.4.1_VT'!I:I,'4.4.1_VT'!N:N,$B154)+SUMIFS('4.4.2_AC'!I:I,'4.4.2_AC'!N:N,$B154)+SUMIFS('5.1_FF'!I:I,'5.1_FF'!N:N,$B154)+SUMIFS('5.2_MF'!I:I,'5.2_MF'!N:N,$B154)+SUMIFS('5.3_FX'!I:I,'5.3_FX'!N:N,$B154)+SUMIFS('5.4_AL'!I:I,'5.4_AL'!N:N,$B154)+SUMIFS('5.5_EQ'!I:I,'5.5_EQ'!N:N,$B154)+SUMIFS('6.0_UT'!I:I,'6.0_UT'!N:N,$B154)+SUMIFS('7.1_HS'!I:I,'7.1_HS'!N:N,$B154)+SUMIFS('7.2_SS'!I:I,'7.2_SS'!N:N,$B154)+SUMIFS('8.0_CL'!I:I,'8.0_CL'!N:N,$B154)</f>
        <v/>
      </c>
      <c r="F154" s="235">
        <f>SUMIFS('1.0_PRE'!K:K,'1.0_PRE'!#REF!,$B154)+SUMIFS('2.1_ERT'!K:K,'2.1_ERT'!#REF!,$B154)+SUMIFS('2.2_SUB'!K:K,'2.2_SUB'!N:N,$B154)+SUMIFS('2.3_STR'!K:K,'2.3_STR'!#REF!,$B154)+SUMIFS('3.1_SH&amp;C'!K:K,'3.1_SH&amp;C'!#REF!,$B154)+SUMIFS('3.2_FIN'!K:K,'3.2_FIN'!#REF!,$B154)+SUMIFS('3.3_FAC'!K:K,'3.3_FAC'!#REF!,$B154)+SUMIFS('3.4_DOR'!K:K,'3.4_DOR'!#REF!,$B154)+SUMIFS('4.1.1_HC'!K:K,'4.1.1_HC'!N:N,$B154)+SUMIFS('4.1.2_VN'!K:K,'4.1.2_VN'!N:N,$B154)+SUMIFS('4.2.1_HV'!K:K,'4.2.1_HV'!N:N,$B154)+SUMIFS('4.2.2_EL'!K:K,'4.2.2_EL'!N:N,$B154)+SUMIFS('4.2.3_GR'!K:K,'4.2.3_GR'!N:N,$B154)+SUMIFS('4.2.4_LN'!K:K,'4.2.4_LN'!N:N,$B154)+SUMIFS('4.2.5_LGT'!K:K,'4.2.5_LGT'!N:N,$B154)+SUMIFS('4.2.6_FA'!K:K,'4.2.6_FA'!N:N,$B154)+SUMIFS('4.2.7_CCTV'!K:K,'4.2.7_CCTV'!N:N,$B154)+SUMIFS('4.2.8_ITS'!K:K,'4.2.8_ITS'!N:N,$B154)+SUMIFS('4.2.9_PA'!K:K,'4.2.9_PA'!N:N,$B154)+SUMIFS('4.2.10_BMS'!K:K,'4.2.10_BMS'!N:N,$B154)+SUMIFS('4.2.11_TV'!K:K,'4.2.11_TV'!N:N,$B154)+SUMIFS('4.2.12_TEL'!K:K,'4.2.12_TEL'!N:N,$B154)+SUMIFS('4.2.13_LCK'!K:K,'4.2.13_LCK'!N:N,$B154)+SUMIFS('4.3.1_PL'!K:K,'4.3.1_PL'!N:N,$B154)+SUMIFS('4.3.2_SW'!K:K,'4.3.2_SW'!N:N,$B154)+SUMIFS('4.3.3_FF'!K:K,'4.3.3_FF'!N:N,$B154)+SUMIFS('4.3.4_DN'!K:K,'4.3.4_DN'!N:N,$B154)+SUMIFS('4.3.5_GAS'!K:K,'4.3.5_GAS'!N:N,$B154)+SUMIFS('4.4.1_VT'!K:K,'4.4.1_VT'!N:N,$B154)+SUMIFS('4.4.2_AC'!K:K,'4.4.2_AC'!N:N,$B154)+SUMIFS('5.1_FF'!K:K,'5.1_FF'!N:N,$B154)+SUMIFS('5.2_MF'!K:K,'5.2_MF'!N:N,$B154)+SUMIFS('5.3_FX'!K:K,'5.3_FX'!N:N,$B154)+SUMIFS('5.4_AL'!K:K,'5.4_AL'!N:N,$B154)+SUMIFS('5.5_EQ'!K:K,'5.5_EQ'!N:N,$B154)+SUMIFS('6.0_UT'!K:K,'6.0_UT'!N:N,$B154)+SUMIFS('7.1_HS'!K:K,'7.1_HS'!N:N,$B154)+SUMIFS('7.2_SS'!K:K,'7.2_SS'!N:N,$B154)+SUMIFS('8.0_CL'!K:K,'8.0_CL'!N:N,$B154)</f>
        <v/>
      </c>
      <c r="G154" s="235">
        <f>D154+E154+F154+SUMIFS('9.0_COH'!F:F,'9.0_COH'!H:H,$B154)+SUMIFS('10_LPC'!F:F,'10_LPC'!H:H,$B154)+SUMIFS('11_SRC'!F:F,'11_SRC'!H:H,$B154)+SUMIFS('12_DSG'!F:F,'12_DSG'!H:H,$B154)+SUMIFS('13_CMA'!F:F,'13_CMA'!H:H,$B154)+SUMIFS('14_PER'!F:F,'14_PER'!H:H,$B154)+SUMIFS('15_FIN'!F:F,'15_FIN'!H:H,$B154)+SUMIFS('16_MRK'!F:F,'16_MRK'!H:H,$B154)+SUMIFS('17_ADM'!F:F,'17_ADM'!H:H,$B154)+SUMIFS('18_PER'!F:F,'18_PER'!H:H,$B154)+SUMIFS('19_SFT'!F:F,'19_SFT'!H:H,$B154)+SUMIFS('20_BRD'!F:F,'20_BRD'!H:H,$B154)+SUMIFS('21_PRF'!F:F,'21_PRF'!H:H,$B154)+SUMIFS('22_BDV'!F:F,'22_BDV'!H:H,$B154)</f>
        <v/>
      </c>
      <c r="H154" s="236">
        <f>IFERROR(G154/$G$180,"-")</f>
        <v/>
      </c>
    </row>
    <row r="155" outlineLevel="1" ht="15" customHeight="1">
      <c r="B155" s="96" t="inlineStr">
        <is>
          <t>11.02</t>
        </is>
      </c>
      <c r="C155" s="87" t="inlineStr">
        <is>
          <t>საჩვენებელი ოთახი (მოქაფი) - სტუდიო</t>
        </is>
      </c>
      <c r="D155" s="235">
        <f>SUMIFS('1.0_PRE'!G:G,'1.0_PRE'!#REF!,$B155)+SUMIFS('2.1_ERT'!G:G,'2.1_ERT'!#REF!,$B155)+SUMIFS('2.2_SUB'!G:G,'2.2_SUB'!N:N,$B155)+SUMIFS('2.3_STR'!G:G,'2.3_STR'!#REF!,$B155)+SUMIFS('3.1_SH&amp;C'!G:G,'3.1_SH&amp;C'!#REF!,$B155)+SUMIFS('3.2_FIN'!G:G,'3.2_FIN'!#REF!,$B155)+SUMIFS('3.3_FAC'!G:G,'3.3_FAC'!#REF!,$B155)+SUMIFS('3.4_DOR'!G:G,'3.4_DOR'!#REF!,$B155)+SUMIFS('4.1.1_HC'!G:G,'4.1.1_HC'!N:N,$B155)+SUMIFS('4.1.2_VN'!G:G,'4.1.2_VN'!N:N,$B155)+SUMIFS('4.2.1_HV'!G:G,'4.2.1_HV'!N:N,$B155)+SUMIFS('4.2.2_EL'!G:G,'4.2.2_EL'!N:N,$B155)+SUMIFS('4.2.3_GR'!G:G,'4.2.3_GR'!N:N,$B155)+SUMIFS('4.2.4_LN'!G:G,'4.2.4_LN'!N:N,$B155)+SUMIFS('4.2.5_LGT'!G:G,'4.2.5_LGT'!N:N,$B155)+SUMIFS('4.2.6_FA'!G:G,'4.2.6_FA'!N:N,$B155)+SUMIFS('4.2.7_CCTV'!G:G,'4.2.7_CCTV'!N:N,$B155)+SUMIFS('4.2.8_ITS'!G:G,'4.2.8_ITS'!N:N,$B155)+SUMIFS('4.2.9_PA'!G:G,'4.2.9_PA'!N:N,$B155)+SUMIFS('4.2.10_BMS'!G:G,'4.2.10_BMS'!N:N,$B155)+SUMIFS('4.2.11_TV'!G:G,'4.2.11_TV'!N:N,$B155)+SUMIFS('4.2.12_TEL'!G:G,'4.2.12_TEL'!N:N,$B155)+SUMIFS('4.2.13_LCK'!G:G,'4.2.13_LCK'!N:N,$B155)+SUMIFS('4.3.1_PL'!G:G,'4.3.1_PL'!N:N,$B155)+SUMIFS('4.3.2_SW'!G:G,'4.3.2_SW'!N:N,$B155)+SUMIFS('4.3.3_FF'!G:G,'4.3.3_FF'!N:N,$B155)+SUMIFS('4.3.4_DN'!G:G,'4.3.4_DN'!N:N,$B155)+SUMIFS('4.3.5_GAS'!G:G,'4.3.5_GAS'!N:N,$B155)+SUMIFS('4.4.1_VT'!G:G,'4.4.1_VT'!N:N,$B155)+SUMIFS('4.4.2_AC'!G:G,'4.4.2_AC'!N:N,$B155)+SUMIFS('5.1_FF'!G:G,'5.1_FF'!N:N,$B155)+SUMIFS('5.2_MF'!G:G,'5.2_MF'!N:N,$B155)+SUMIFS('5.3_FX'!G:G,'5.3_FX'!N:N,$B155)+SUMIFS('5.4_AL'!G:G,'5.4_AL'!N:N,$B155)+SUMIFS('5.5_EQ'!G:G,'5.5_EQ'!N:N,$B155)+SUMIFS('6.0_UT'!G:G,'6.0_UT'!N:N,$B155)+SUMIFS('7.1_HS'!G:G,'7.1_HS'!N:N,$B155)+SUMIFS('7.2_SS'!G:G,'7.2_SS'!N:N,$B155)+SUMIFS('8.0_CL'!G:G,'8.0_CL'!N:N,$B155)</f>
        <v/>
      </c>
      <c r="E155" s="235">
        <f>SUMIFS('1.0_PRE'!I:I,'1.0_PRE'!#REF!,$B155)+SUMIFS('2.1_ERT'!I:I,'2.1_ERT'!#REF!,$B155)+SUMIFS('2.2_SUB'!I:I,'2.2_SUB'!N:N,$B155)+SUMIFS('2.3_STR'!I:I,'2.3_STR'!#REF!,$B155)+SUMIFS('3.1_SH&amp;C'!I:I,'3.1_SH&amp;C'!#REF!,$B155)+SUMIFS('3.2_FIN'!I:I,'3.2_FIN'!#REF!,$B155)+SUMIFS('3.3_FAC'!I:I,'3.3_FAC'!#REF!,$B155)+SUMIFS('3.4_DOR'!I:I,'3.4_DOR'!#REF!,$B155)+SUMIFS('4.1.1_HC'!I:I,'4.1.1_HC'!N:N,$B155)+SUMIFS('4.1.2_VN'!I:I,'4.1.2_VN'!N:N,$B155)+SUMIFS('4.2.1_HV'!I:I,'4.2.1_HV'!N:N,$B155)+SUMIFS('4.2.2_EL'!I:I,'4.2.2_EL'!N:N,$B155)+SUMIFS('4.2.3_GR'!I:I,'4.2.3_GR'!N:N,$B155)+SUMIFS('4.2.4_LN'!I:I,'4.2.4_LN'!N:N,$B155)+SUMIFS('4.2.5_LGT'!I:I,'4.2.5_LGT'!N:N,$B155)+SUMIFS('4.2.6_FA'!I:I,'4.2.6_FA'!N:N,$B155)+SUMIFS('4.2.7_CCTV'!I:I,'4.2.7_CCTV'!N:N,$B155)+SUMIFS('4.2.8_ITS'!I:I,'4.2.8_ITS'!N:N,$B155)+SUMIFS('4.2.9_PA'!I:I,'4.2.9_PA'!N:N,$B155)+SUMIFS('4.2.10_BMS'!I:I,'4.2.10_BMS'!N:N,$B155)+SUMIFS('4.2.11_TV'!I:I,'4.2.11_TV'!N:N,$B155)+SUMIFS('4.2.12_TEL'!I:I,'4.2.12_TEL'!N:N,$B155)+SUMIFS('4.2.13_LCK'!I:I,'4.2.13_LCK'!N:N,$B155)+SUMIFS('4.3.1_PL'!I:I,'4.3.1_PL'!N:N,$B155)+SUMIFS('4.3.2_SW'!I:I,'4.3.2_SW'!N:N,$B155)+SUMIFS('4.3.3_FF'!I:I,'4.3.3_FF'!N:N,$B155)+SUMIFS('4.3.4_DN'!I:I,'4.3.4_DN'!N:N,$B155)+SUMIFS('4.3.5_GAS'!I:I,'4.3.5_GAS'!N:N,$B155)+SUMIFS('4.4.1_VT'!I:I,'4.4.1_VT'!N:N,$B155)+SUMIFS('4.4.2_AC'!I:I,'4.4.2_AC'!N:N,$B155)+SUMIFS('5.1_FF'!I:I,'5.1_FF'!N:N,$B155)+SUMIFS('5.2_MF'!I:I,'5.2_MF'!N:N,$B155)+SUMIFS('5.3_FX'!I:I,'5.3_FX'!N:N,$B155)+SUMIFS('5.4_AL'!I:I,'5.4_AL'!N:N,$B155)+SUMIFS('5.5_EQ'!I:I,'5.5_EQ'!N:N,$B155)+SUMIFS('6.0_UT'!I:I,'6.0_UT'!N:N,$B155)+SUMIFS('7.1_HS'!I:I,'7.1_HS'!N:N,$B155)+SUMIFS('7.2_SS'!I:I,'7.2_SS'!N:N,$B155)+SUMIFS('8.0_CL'!I:I,'8.0_CL'!N:N,$B155)</f>
        <v/>
      </c>
      <c r="F155" s="235">
        <f>SUMIFS('1.0_PRE'!K:K,'1.0_PRE'!#REF!,$B155)+SUMIFS('2.1_ERT'!K:K,'2.1_ERT'!#REF!,$B155)+SUMIFS('2.2_SUB'!K:K,'2.2_SUB'!N:N,$B155)+SUMIFS('2.3_STR'!K:K,'2.3_STR'!#REF!,$B155)+SUMIFS('3.1_SH&amp;C'!K:K,'3.1_SH&amp;C'!#REF!,$B155)+SUMIFS('3.2_FIN'!K:K,'3.2_FIN'!#REF!,$B155)+SUMIFS('3.3_FAC'!K:K,'3.3_FAC'!#REF!,$B155)+SUMIFS('3.4_DOR'!K:K,'3.4_DOR'!#REF!,$B155)+SUMIFS('4.1.1_HC'!K:K,'4.1.1_HC'!N:N,$B155)+SUMIFS('4.1.2_VN'!K:K,'4.1.2_VN'!N:N,$B155)+SUMIFS('4.2.1_HV'!K:K,'4.2.1_HV'!N:N,$B155)+SUMIFS('4.2.2_EL'!K:K,'4.2.2_EL'!N:N,$B155)+SUMIFS('4.2.3_GR'!K:K,'4.2.3_GR'!N:N,$B155)+SUMIFS('4.2.4_LN'!K:K,'4.2.4_LN'!N:N,$B155)+SUMIFS('4.2.5_LGT'!K:K,'4.2.5_LGT'!N:N,$B155)+SUMIFS('4.2.6_FA'!K:K,'4.2.6_FA'!N:N,$B155)+SUMIFS('4.2.7_CCTV'!K:K,'4.2.7_CCTV'!N:N,$B155)+SUMIFS('4.2.8_ITS'!K:K,'4.2.8_ITS'!N:N,$B155)+SUMIFS('4.2.9_PA'!K:K,'4.2.9_PA'!N:N,$B155)+SUMIFS('4.2.10_BMS'!K:K,'4.2.10_BMS'!N:N,$B155)+SUMIFS('4.2.11_TV'!K:K,'4.2.11_TV'!N:N,$B155)+SUMIFS('4.2.12_TEL'!K:K,'4.2.12_TEL'!N:N,$B155)+SUMIFS('4.2.13_LCK'!K:K,'4.2.13_LCK'!N:N,$B155)+SUMIFS('4.3.1_PL'!K:K,'4.3.1_PL'!N:N,$B155)+SUMIFS('4.3.2_SW'!K:K,'4.3.2_SW'!N:N,$B155)+SUMIFS('4.3.3_FF'!K:K,'4.3.3_FF'!N:N,$B155)+SUMIFS('4.3.4_DN'!K:K,'4.3.4_DN'!N:N,$B155)+SUMIFS('4.3.5_GAS'!K:K,'4.3.5_GAS'!N:N,$B155)+SUMIFS('4.4.1_VT'!K:K,'4.4.1_VT'!N:N,$B155)+SUMIFS('4.4.2_AC'!K:K,'4.4.2_AC'!N:N,$B155)+SUMIFS('5.1_FF'!K:K,'5.1_FF'!N:N,$B155)+SUMIFS('5.2_MF'!K:K,'5.2_MF'!N:N,$B155)+SUMIFS('5.3_FX'!K:K,'5.3_FX'!N:N,$B155)+SUMIFS('5.4_AL'!K:K,'5.4_AL'!N:N,$B155)+SUMIFS('5.5_EQ'!K:K,'5.5_EQ'!N:N,$B155)+SUMIFS('6.0_UT'!K:K,'6.0_UT'!N:N,$B155)+SUMIFS('7.1_HS'!K:K,'7.1_HS'!N:N,$B155)+SUMIFS('7.2_SS'!K:K,'7.2_SS'!N:N,$B155)+SUMIFS('8.0_CL'!K:K,'8.0_CL'!N:N,$B155)</f>
        <v/>
      </c>
      <c r="G155" s="235">
        <f>D155+E155+F155+SUMIFS('9.0_COH'!F:F,'9.0_COH'!H:H,$B155)+SUMIFS('10_LPC'!F:F,'10_LPC'!H:H,$B155)+SUMIFS('11_SRC'!F:F,'11_SRC'!H:H,$B155)+SUMIFS('12_DSG'!F:F,'12_DSG'!H:H,$B155)+SUMIFS('13_CMA'!F:F,'13_CMA'!H:H,$B155)+SUMIFS('14_PER'!F:F,'14_PER'!H:H,$B155)+SUMIFS('15_FIN'!F:F,'15_FIN'!H:H,$B155)+SUMIFS('16_MRK'!F:F,'16_MRK'!H:H,$B155)+SUMIFS('17_ADM'!F:F,'17_ADM'!H:H,$B155)+SUMIFS('18_PER'!F:F,'18_PER'!H:H,$B155)+SUMIFS('19_SFT'!F:F,'19_SFT'!H:H,$B155)+SUMIFS('20_BRD'!F:F,'20_BRD'!H:H,$B155)+SUMIFS('21_PRF'!F:F,'21_PRF'!H:H,$B155)+SUMIFS('22_BDV'!F:F,'22_BDV'!H:H,$B155)</f>
        <v/>
      </c>
      <c r="H155" s="236">
        <f>IFERROR(G155/$G$180,"-")</f>
        <v/>
      </c>
    </row>
    <row r="156" outlineLevel="1" ht="15" customHeight="1">
      <c r="B156" s="96" t="inlineStr">
        <is>
          <t>11.03</t>
        </is>
      </c>
      <c r="C156" s="87" t="inlineStr">
        <is>
          <t>საჩვენებელი ოთახი (მოქაფი) - ერთსაძინებლიანი</t>
        </is>
      </c>
      <c r="D156" s="235">
        <f>SUMIFS('1.0_PRE'!G:G,'1.0_PRE'!#REF!,$B156)+SUMIFS('2.1_ERT'!G:G,'2.1_ERT'!#REF!,$B156)+SUMIFS('2.2_SUB'!G:G,'2.2_SUB'!N:N,$B156)+SUMIFS('2.3_STR'!G:G,'2.3_STR'!#REF!,$B156)+SUMIFS('3.1_SH&amp;C'!G:G,'3.1_SH&amp;C'!#REF!,$B156)+SUMIFS('3.2_FIN'!G:G,'3.2_FIN'!#REF!,$B156)+SUMIFS('3.3_FAC'!G:G,'3.3_FAC'!#REF!,$B156)+SUMIFS('3.4_DOR'!G:G,'3.4_DOR'!#REF!,$B156)+SUMIFS('4.1.1_HC'!G:G,'4.1.1_HC'!N:N,$B156)+SUMIFS('4.1.2_VN'!G:G,'4.1.2_VN'!N:N,$B156)+SUMIFS('4.2.1_HV'!G:G,'4.2.1_HV'!N:N,$B156)+SUMIFS('4.2.2_EL'!G:G,'4.2.2_EL'!N:N,$B156)+SUMIFS('4.2.3_GR'!G:G,'4.2.3_GR'!N:N,$B156)+SUMIFS('4.2.4_LN'!G:G,'4.2.4_LN'!N:N,$B156)+SUMIFS('4.2.5_LGT'!G:G,'4.2.5_LGT'!N:N,$B156)+SUMIFS('4.2.6_FA'!G:G,'4.2.6_FA'!N:N,$B156)+SUMIFS('4.2.7_CCTV'!G:G,'4.2.7_CCTV'!N:N,$B156)+SUMIFS('4.2.8_ITS'!G:G,'4.2.8_ITS'!N:N,$B156)+SUMIFS('4.2.9_PA'!G:G,'4.2.9_PA'!N:N,$B156)+SUMIFS('4.2.10_BMS'!G:G,'4.2.10_BMS'!N:N,$B156)+SUMIFS('4.2.11_TV'!G:G,'4.2.11_TV'!N:N,$B156)+SUMIFS('4.2.12_TEL'!G:G,'4.2.12_TEL'!N:N,$B156)+SUMIFS('4.2.13_LCK'!G:G,'4.2.13_LCK'!N:N,$B156)+SUMIFS('4.3.1_PL'!G:G,'4.3.1_PL'!N:N,$B156)+SUMIFS('4.3.2_SW'!G:G,'4.3.2_SW'!N:N,$B156)+SUMIFS('4.3.3_FF'!G:G,'4.3.3_FF'!N:N,$B156)+SUMIFS('4.3.4_DN'!G:G,'4.3.4_DN'!N:N,$B156)+SUMIFS('4.3.5_GAS'!G:G,'4.3.5_GAS'!N:N,$B156)+SUMIFS('4.4.1_VT'!G:G,'4.4.1_VT'!N:N,$B156)+SUMIFS('4.4.2_AC'!G:G,'4.4.2_AC'!N:N,$B156)+SUMIFS('5.1_FF'!G:G,'5.1_FF'!N:N,$B156)+SUMIFS('5.2_MF'!G:G,'5.2_MF'!N:N,$B156)+SUMIFS('5.3_FX'!G:G,'5.3_FX'!N:N,$B156)+SUMIFS('5.4_AL'!G:G,'5.4_AL'!N:N,$B156)+SUMIFS('5.5_EQ'!G:G,'5.5_EQ'!N:N,$B156)+SUMIFS('6.0_UT'!G:G,'6.0_UT'!N:N,$B156)+SUMIFS('7.1_HS'!G:G,'7.1_HS'!N:N,$B156)+SUMIFS('7.2_SS'!G:G,'7.2_SS'!N:N,$B156)+SUMIFS('8.0_CL'!G:G,'8.0_CL'!N:N,$B156)</f>
        <v/>
      </c>
      <c r="E156" s="235">
        <f>SUMIFS('1.0_PRE'!I:I,'1.0_PRE'!#REF!,$B156)+SUMIFS('2.1_ERT'!I:I,'2.1_ERT'!#REF!,$B156)+SUMIFS('2.2_SUB'!I:I,'2.2_SUB'!N:N,$B156)+SUMIFS('2.3_STR'!I:I,'2.3_STR'!#REF!,$B156)+SUMIFS('3.1_SH&amp;C'!I:I,'3.1_SH&amp;C'!#REF!,$B156)+SUMIFS('3.2_FIN'!I:I,'3.2_FIN'!#REF!,$B156)+SUMIFS('3.3_FAC'!I:I,'3.3_FAC'!#REF!,$B156)+SUMIFS('3.4_DOR'!I:I,'3.4_DOR'!#REF!,$B156)+SUMIFS('4.1.1_HC'!I:I,'4.1.1_HC'!N:N,$B156)+SUMIFS('4.1.2_VN'!I:I,'4.1.2_VN'!N:N,$B156)+SUMIFS('4.2.1_HV'!I:I,'4.2.1_HV'!N:N,$B156)+SUMIFS('4.2.2_EL'!I:I,'4.2.2_EL'!N:N,$B156)+SUMIFS('4.2.3_GR'!I:I,'4.2.3_GR'!N:N,$B156)+SUMIFS('4.2.4_LN'!I:I,'4.2.4_LN'!N:N,$B156)+SUMIFS('4.2.5_LGT'!I:I,'4.2.5_LGT'!N:N,$B156)+SUMIFS('4.2.6_FA'!I:I,'4.2.6_FA'!N:N,$B156)+SUMIFS('4.2.7_CCTV'!I:I,'4.2.7_CCTV'!N:N,$B156)+SUMIFS('4.2.8_ITS'!I:I,'4.2.8_ITS'!N:N,$B156)+SUMIFS('4.2.9_PA'!I:I,'4.2.9_PA'!N:N,$B156)+SUMIFS('4.2.10_BMS'!I:I,'4.2.10_BMS'!N:N,$B156)+SUMIFS('4.2.11_TV'!I:I,'4.2.11_TV'!N:N,$B156)+SUMIFS('4.2.12_TEL'!I:I,'4.2.12_TEL'!N:N,$B156)+SUMIFS('4.2.13_LCK'!I:I,'4.2.13_LCK'!N:N,$B156)+SUMIFS('4.3.1_PL'!I:I,'4.3.1_PL'!N:N,$B156)+SUMIFS('4.3.2_SW'!I:I,'4.3.2_SW'!N:N,$B156)+SUMIFS('4.3.3_FF'!I:I,'4.3.3_FF'!N:N,$B156)+SUMIFS('4.3.4_DN'!I:I,'4.3.4_DN'!N:N,$B156)+SUMIFS('4.3.5_GAS'!I:I,'4.3.5_GAS'!N:N,$B156)+SUMIFS('4.4.1_VT'!I:I,'4.4.1_VT'!N:N,$B156)+SUMIFS('4.4.2_AC'!I:I,'4.4.2_AC'!N:N,$B156)+SUMIFS('5.1_FF'!I:I,'5.1_FF'!N:N,$B156)+SUMIFS('5.2_MF'!I:I,'5.2_MF'!N:N,$B156)+SUMIFS('5.3_FX'!I:I,'5.3_FX'!N:N,$B156)+SUMIFS('5.4_AL'!I:I,'5.4_AL'!N:N,$B156)+SUMIFS('5.5_EQ'!I:I,'5.5_EQ'!N:N,$B156)+SUMIFS('6.0_UT'!I:I,'6.0_UT'!N:N,$B156)+SUMIFS('7.1_HS'!I:I,'7.1_HS'!N:N,$B156)+SUMIFS('7.2_SS'!I:I,'7.2_SS'!N:N,$B156)+SUMIFS('8.0_CL'!I:I,'8.0_CL'!N:N,$B156)</f>
        <v/>
      </c>
      <c r="F156" s="235">
        <f>SUMIFS('1.0_PRE'!K:K,'1.0_PRE'!#REF!,$B156)+SUMIFS('2.1_ERT'!K:K,'2.1_ERT'!#REF!,$B156)+SUMIFS('2.2_SUB'!K:K,'2.2_SUB'!N:N,$B156)+SUMIFS('2.3_STR'!K:K,'2.3_STR'!#REF!,$B156)+SUMIFS('3.1_SH&amp;C'!K:K,'3.1_SH&amp;C'!#REF!,$B156)+SUMIFS('3.2_FIN'!K:K,'3.2_FIN'!#REF!,$B156)+SUMIFS('3.3_FAC'!K:K,'3.3_FAC'!#REF!,$B156)+SUMIFS('3.4_DOR'!K:K,'3.4_DOR'!#REF!,$B156)+SUMIFS('4.1.1_HC'!K:K,'4.1.1_HC'!N:N,$B156)+SUMIFS('4.1.2_VN'!K:K,'4.1.2_VN'!N:N,$B156)+SUMIFS('4.2.1_HV'!K:K,'4.2.1_HV'!N:N,$B156)+SUMIFS('4.2.2_EL'!K:K,'4.2.2_EL'!N:N,$B156)+SUMIFS('4.2.3_GR'!K:K,'4.2.3_GR'!N:N,$B156)+SUMIFS('4.2.4_LN'!K:K,'4.2.4_LN'!N:N,$B156)+SUMIFS('4.2.5_LGT'!K:K,'4.2.5_LGT'!N:N,$B156)+SUMIFS('4.2.6_FA'!K:K,'4.2.6_FA'!N:N,$B156)+SUMIFS('4.2.7_CCTV'!K:K,'4.2.7_CCTV'!N:N,$B156)+SUMIFS('4.2.8_ITS'!K:K,'4.2.8_ITS'!N:N,$B156)+SUMIFS('4.2.9_PA'!K:K,'4.2.9_PA'!N:N,$B156)+SUMIFS('4.2.10_BMS'!K:K,'4.2.10_BMS'!N:N,$B156)+SUMIFS('4.2.11_TV'!K:K,'4.2.11_TV'!N:N,$B156)+SUMIFS('4.2.12_TEL'!K:K,'4.2.12_TEL'!N:N,$B156)+SUMIFS('4.2.13_LCK'!K:K,'4.2.13_LCK'!N:N,$B156)+SUMIFS('4.3.1_PL'!K:K,'4.3.1_PL'!N:N,$B156)+SUMIFS('4.3.2_SW'!K:K,'4.3.2_SW'!N:N,$B156)+SUMIFS('4.3.3_FF'!K:K,'4.3.3_FF'!N:N,$B156)+SUMIFS('4.3.4_DN'!K:K,'4.3.4_DN'!N:N,$B156)+SUMIFS('4.3.5_GAS'!K:K,'4.3.5_GAS'!N:N,$B156)+SUMIFS('4.4.1_VT'!K:K,'4.4.1_VT'!N:N,$B156)+SUMIFS('4.4.2_AC'!K:K,'4.4.2_AC'!N:N,$B156)+SUMIFS('5.1_FF'!K:K,'5.1_FF'!N:N,$B156)+SUMIFS('5.2_MF'!K:K,'5.2_MF'!N:N,$B156)+SUMIFS('5.3_FX'!K:K,'5.3_FX'!N:N,$B156)+SUMIFS('5.4_AL'!K:K,'5.4_AL'!N:N,$B156)+SUMIFS('5.5_EQ'!K:K,'5.5_EQ'!N:N,$B156)+SUMIFS('6.0_UT'!K:K,'6.0_UT'!N:N,$B156)+SUMIFS('7.1_HS'!K:K,'7.1_HS'!N:N,$B156)+SUMIFS('7.2_SS'!K:K,'7.2_SS'!N:N,$B156)+SUMIFS('8.0_CL'!K:K,'8.0_CL'!N:N,$B156)</f>
        <v/>
      </c>
      <c r="G156" s="235">
        <f>D156+E156+F156+SUMIFS('9.0_COH'!F:F,'9.0_COH'!H:H,$B156)+SUMIFS('10_LPC'!F:F,'10_LPC'!H:H,$B156)+SUMIFS('11_SRC'!F:F,'11_SRC'!H:H,$B156)+SUMIFS('12_DSG'!F:F,'12_DSG'!H:H,$B156)+SUMIFS('13_CMA'!F:F,'13_CMA'!H:H,$B156)+SUMIFS('14_PER'!F:F,'14_PER'!H:H,$B156)+SUMIFS('15_FIN'!F:F,'15_FIN'!H:H,$B156)+SUMIFS('16_MRK'!F:F,'16_MRK'!H:H,$B156)+SUMIFS('17_ADM'!F:F,'17_ADM'!H:H,$B156)+SUMIFS('18_PER'!F:F,'18_PER'!H:H,$B156)+SUMIFS('19_SFT'!F:F,'19_SFT'!H:H,$B156)+SUMIFS('20_BRD'!F:F,'20_BRD'!H:H,$B156)+SUMIFS('21_PRF'!F:F,'21_PRF'!H:H,$B156)+SUMIFS('22_BDV'!F:F,'22_BDV'!H:H,$B156)</f>
        <v/>
      </c>
      <c r="H156" s="236">
        <f>IFERROR(G156/$G$180,"-")</f>
        <v/>
      </c>
    </row>
    <row r="157" outlineLevel="1" ht="15" customHeight="1">
      <c r="B157" s="96" t="inlineStr">
        <is>
          <t>11.04</t>
        </is>
      </c>
      <c r="C157" s="87" t="inlineStr">
        <is>
          <t>საჩვენებელი ოთახი (მოქაფი) - ორსაძინებლიანი</t>
        </is>
      </c>
      <c r="D157" s="235">
        <f>SUMIFS('1.0_PRE'!G:G,'1.0_PRE'!#REF!,$B157)+SUMIFS('2.1_ERT'!G:G,'2.1_ERT'!#REF!,$B157)+SUMIFS('2.2_SUB'!G:G,'2.2_SUB'!N:N,$B157)+SUMIFS('2.3_STR'!G:G,'2.3_STR'!#REF!,$B157)+SUMIFS('3.1_SH&amp;C'!G:G,'3.1_SH&amp;C'!#REF!,$B157)+SUMIFS('3.2_FIN'!G:G,'3.2_FIN'!#REF!,$B157)+SUMIFS('3.3_FAC'!G:G,'3.3_FAC'!#REF!,$B157)+SUMIFS('3.4_DOR'!G:G,'3.4_DOR'!#REF!,$B157)+SUMIFS('4.1.1_HC'!G:G,'4.1.1_HC'!N:N,$B157)+SUMIFS('4.1.2_VN'!G:G,'4.1.2_VN'!N:N,$B157)+SUMIFS('4.2.1_HV'!G:G,'4.2.1_HV'!N:N,$B157)+SUMIFS('4.2.2_EL'!G:G,'4.2.2_EL'!N:N,$B157)+SUMIFS('4.2.3_GR'!G:G,'4.2.3_GR'!N:N,$B157)+SUMIFS('4.2.4_LN'!G:G,'4.2.4_LN'!N:N,$B157)+SUMIFS('4.2.5_LGT'!G:G,'4.2.5_LGT'!N:N,$B157)+SUMIFS('4.2.6_FA'!G:G,'4.2.6_FA'!N:N,$B157)+SUMIFS('4.2.7_CCTV'!G:G,'4.2.7_CCTV'!N:N,$B157)+SUMIFS('4.2.8_ITS'!G:G,'4.2.8_ITS'!N:N,$B157)+SUMIFS('4.2.9_PA'!G:G,'4.2.9_PA'!N:N,$B157)+SUMIFS('4.2.10_BMS'!G:G,'4.2.10_BMS'!N:N,$B157)+SUMIFS('4.2.11_TV'!G:G,'4.2.11_TV'!N:N,$B157)+SUMIFS('4.2.12_TEL'!G:G,'4.2.12_TEL'!N:N,$B157)+SUMIFS('4.2.13_LCK'!G:G,'4.2.13_LCK'!N:N,$B157)+SUMIFS('4.3.1_PL'!G:G,'4.3.1_PL'!N:N,$B157)+SUMIFS('4.3.2_SW'!G:G,'4.3.2_SW'!N:N,$B157)+SUMIFS('4.3.3_FF'!G:G,'4.3.3_FF'!N:N,$B157)+SUMIFS('4.3.4_DN'!G:G,'4.3.4_DN'!N:N,$B157)+SUMIFS('4.3.5_GAS'!G:G,'4.3.5_GAS'!N:N,$B157)+SUMIFS('4.4.1_VT'!G:G,'4.4.1_VT'!N:N,$B157)+SUMIFS('4.4.2_AC'!G:G,'4.4.2_AC'!N:N,$B157)+SUMIFS('5.1_FF'!G:G,'5.1_FF'!N:N,$B157)+SUMIFS('5.2_MF'!G:G,'5.2_MF'!N:N,$B157)+SUMIFS('5.3_FX'!G:G,'5.3_FX'!N:N,$B157)+SUMIFS('5.4_AL'!G:G,'5.4_AL'!N:N,$B157)+SUMIFS('5.5_EQ'!G:G,'5.5_EQ'!N:N,$B157)+SUMIFS('6.0_UT'!G:G,'6.0_UT'!N:N,$B157)+SUMIFS('7.1_HS'!G:G,'7.1_HS'!N:N,$B157)+SUMIFS('7.2_SS'!G:G,'7.2_SS'!N:N,$B157)+SUMIFS('8.0_CL'!G:G,'8.0_CL'!N:N,$B157)</f>
        <v/>
      </c>
      <c r="E157" s="235">
        <f>SUMIFS('1.0_PRE'!I:I,'1.0_PRE'!#REF!,$B157)+SUMIFS('2.1_ERT'!I:I,'2.1_ERT'!#REF!,$B157)+SUMIFS('2.2_SUB'!I:I,'2.2_SUB'!N:N,$B157)+SUMIFS('2.3_STR'!I:I,'2.3_STR'!#REF!,$B157)+SUMIFS('3.1_SH&amp;C'!I:I,'3.1_SH&amp;C'!#REF!,$B157)+SUMIFS('3.2_FIN'!I:I,'3.2_FIN'!#REF!,$B157)+SUMIFS('3.3_FAC'!I:I,'3.3_FAC'!#REF!,$B157)+SUMIFS('3.4_DOR'!I:I,'3.4_DOR'!#REF!,$B157)+SUMIFS('4.1.1_HC'!I:I,'4.1.1_HC'!N:N,$B157)+SUMIFS('4.1.2_VN'!I:I,'4.1.2_VN'!N:N,$B157)+SUMIFS('4.2.1_HV'!I:I,'4.2.1_HV'!N:N,$B157)+SUMIFS('4.2.2_EL'!I:I,'4.2.2_EL'!N:N,$B157)+SUMIFS('4.2.3_GR'!I:I,'4.2.3_GR'!N:N,$B157)+SUMIFS('4.2.4_LN'!I:I,'4.2.4_LN'!N:N,$B157)+SUMIFS('4.2.5_LGT'!I:I,'4.2.5_LGT'!N:N,$B157)+SUMIFS('4.2.6_FA'!I:I,'4.2.6_FA'!N:N,$B157)+SUMIFS('4.2.7_CCTV'!I:I,'4.2.7_CCTV'!N:N,$B157)+SUMIFS('4.2.8_ITS'!I:I,'4.2.8_ITS'!N:N,$B157)+SUMIFS('4.2.9_PA'!I:I,'4.2.9_PA'!N:N,$B157)+SUMIFS('4.2.10_BMS'!I:I,'4.2.10_BMS'!N:N,$B157)+SUMIFS('4.2.11_TV'!I:I,'4.2.11_TV'!N:N,$B157)+SUMIFS('4.2.12_TEL'!I:I,'4.2.12_TEL'!N:N,$B157)+SUMIFS('4.2.13_LCK'!I:I,'4.2.13_LCK'!N:N,$B157)+SUMIFS('4.3.1_PL'!I:I,'4.3.1_PL'!N:N,$B157)+SUMIFS('4.3.2_SW'!I:I,'4.3.2_SW'!N:N,$B157)+SUMIFS('4.3.3_FF'!I:I,'4.3.3_FF'!N:N,$B157)+SUMIFS('4.3.4_DN'!I:I,'4.3.4_DN'!N:N,$B157)+SUMIFS('4.3.5_GAS'!I:I,'4.3.5_GAS'!N:N,$B157)+SUMIFS('4.4.1_VT'!I:I,'4.4.1_VT'!N:N,$B157)+SUMIFS('4.4.2_AC'!I:I,'4.4.2_AC'!N:N,$B157)+SUMIFS('5.1_FF'!I:I,'5.1_FF'!N:N,$B157)+SUMIFS('5.2_MF'!I:I,'5.2_MF'!N:N,$B157)+SUMIFS('5.3_FX'!I:I,'5.3_FX'!N:N,$B157)+SUMIFS('5.4_AL'!I:I,'5.4_AL'!N:N,$B157)+SUMIFS('5.5_EQ'!I:I,'5.5_EQ'!N:N,$B157)+SUMIFS('6.0_UT'!I:I,'6.0_UT'!N:N,$B157)+SUMIFS('7.1_HS'!I:I,'7.1_HS'!N:N,$B157)+SUMIFS('7.2_SS'!I:I,'7.2_SS'!N:N,$B157)+SUMIFS('8.0_CL'!I:I,'8.0_CL'!N:N,$B157)</f>
        <v/>
      </c>
      <c r="F157" s="235">
        <f>SUMIFS('1.0_PRE'!K:K,'1.0_PRE'!#REF!,$B157)+SUMIFS('2.1_ERT'!K:K,'2.1_ERT'!#REF!,$B157)+SUMIFS('2.2_SUB'!K:K,'2.2_SUB'!N:N,$B157)+SUMIFS('2.3_STR'!K:K,'2.3_STR'!#REF!,$B157)+SUMIFS('3.1_SH&amp;C'!K:K,'3.1_SH&amp;C'!#REF!,$B157)+SUMIFS('3.2_FIN'!K:K,'3.2_FIN'!#REF!,$B157)+SUMIFS('3.3_FAC'!K:K,'3.3_FAC'!#REF!,$B157)+SUMIFS('3.4_DOR'!K:K,'3.4_DOR'!#REF!,$B157)+SUMIFS('4.1.1_HC'!K:K,'4.1.1_HC'!N:N,$B157)+SUMIFS('4.1.2_VN'!K:K,'4.1.2_VN'!N:N,$B157)+SUMIFS('4.2.1_HV'!K:K,'4.2.1_HV'!N:N,$B157)+SUMIFS('4.2.2_EL'!K:K,'4.2.2_EL'!N:N,$B157)+SUMIFS('4.2.3_GR'!K:K,'4.2.3_GR'!N:N,$B157)+SUMIFS('4.2.4_LN'!K:K,'4.2.4_LN'!N:N,$B157)+SUMIFS('4.2.5_LGT'!K:K,'4.2.5_LGT'!N:N,$B157)+SUMIFS('4.2.6_FA'!K:K,'4.2.6_FA'!N:N,$B157)+SUMIFS('4.2.7_CCTV'!K:K,'4.2.7_CCTV'!N:N,$B157)+SUMIFS('4.2.8_ITS'!K:K,'4.2.8_ITS'!N:N,$B157)+SUMIFS('4.2.9_PA'!K:K,'4.2.9_PA'!N:N,$B157)+SUMIFS('4.2.10_BMS'!K:K,'4.2.10_BMS'!N:N,$B157)+SUMIFS('4.2.11_TV'!K:K,'4.2.11_TV'!N:N,$B157)+SUMIFS('4.2.12_TEL'!K:K,'4.2.12_TEL'!N:N,$B157)+SUMIFS('4.2.13_LCK'!K:K,'4.2.13_LCK'!N:N,$B157)+SUMIFS('4.3.1_PL'!K:K,'4.3.1_PL'!N:N,$B157)+SUMIFS('4.3.2_SW'!K:K,'4.3.2_SW'!N:N,$B157)+SUMIFS('4.3.3_FF'!K:K,'4.3.3_FF'!N:N,$B157)+SUMIFS('4.3.4_DN'!K:K,'4.3.4_DN'!N:N,$B157)+SUMIFS('4.3.5_GAS'!K:K,'4.3.5_GAS'!N:N,$B157)+SUMIFS('4.4.1_VT'!K:K,'4.4.1_VT'!N:N,$B157)+SUMIFS('4.4.2_AC'!K:K,'4.4.2_AC'!N:N,$B157)+SUMIFS('5.1_FF'!K:K,'5.1_FF'!N:N,$B157)+SUMIFS('5.2_MF'!K:K,'5.2_MF'!N:N,$B157)+SUMIFS('5.3_FX'!K:K,'5.3_FX'!N:N,$B157)+SUMIFS('5.4_AL'!K:K,'5.4_AL'!N:N,$B157)+SUMIFS('5.5_EQ'!K:K,'5.5_EQ'!N:N,$B157)+SUMIFS('6.0_UT'!K:K,'6.0_UT'!N:N,$B157)+SUMIFS('7.1_HS'!K:K,'7.1_HS'!N:N,$B157)+SUMIFS('7.2_SS'!K:K,'7.2_SS'!N:N,$B157)+SUMIFS('8.0_CL'!K:K,'8.0_CL'!N:N,$B157)</f>
        <v/>
      </c>
      <c r="G157" s="235">
        <f>D157+E157+F157+SUMIFS('9.0_COH'!F:F,'9.0_COH'!H:H,$B157)+SUMIFS('10_LPC'!F:F,'10_LPC'!H:H,$B157)+SUMIFS('11_SRC'!F:F,'11_SRC'!H:H,$B157)+SUMIFS('12_DSG'!F:F,'12_DSG'!H:H,$B157)+SUMIFS('13_CMA'!F:F,'13_CMA'!H:H,$B157)+SUMIFS('14_PER'!F:F,'14_PER'!H:H,$B157)+SUMIFS('15_FIN'!F:F,'15_FIN'!H:H,$B157)+SUMIFS('16_MRK'!F:F,'16_MRK'!H:H,$B157)+SUMIFS('17_ADM'!F:F,'17_ADM'!H:H,$B157)+SUMIFS('18_PER'!F:F,'18_PER'!H:H,$B157)+SUMIFS('19_SFT'!F:F,'19_SFT'!H:H,$B157)+SUMIFS('20_BRD'!F:F,'20_BRD'!H:H,$B157)+SUMIFS('21_PRF'!F:F,'21_PRF'!H:H,$B157)+SUMIFS('22_BDV'!F:F,'22_BDV'!H:H,$B157)</f>
        <v/>
      </c>
      <c r="H157" s="236">
        <f>IFERROR(G157/$G$180,"-")</f>
        <v/>
      </c>
    </row>
    <row r="158" outlineLevel="1" ht="15" customHeight="1">
      <c r="B158" s="96" t="inlineStr">
        <is>
          <t>11.05</t>
        </is>
      </c>
      <c r="C158" s="87" t="inlineStr">
        <is>
          <t>შიდა/ოთახშორისი კარი</t>
        </is>
      </c>
      <c r="D158" s="235">
        <f>SUMIFS('1.0_PRE'!G:G,'1.0_PRE'!#REF!,$B158)+SUMIFS('2.1_ERT'!G:G,'2.1_ERT'!#REF!,$B158)+SUMIFS('2.2_SUB'!G:G,'2.2_SUB'!N:N,$B158)+SUMIFS('2.3_STR'!G:G,'2.3_STR'!#REF!,$B158)+SUMIFS('3.1_SH&amp;C'!G:G,'3.1_SH&amp;C'!#REF!,$B158)+SUMIFS('3.2_FIN'!G:G,'3.2_FIN'!#REF!,$B158)+SUMIFS('3.3_FAC'!G:G,'3.3_FAC'!#REF!,$B158)+SUMIFS('3.4_DOR'!G:G,'3.4_DOR'!#REF!,$B158)+SUMIFS('4.1.1_HC'!G:G,'4.1.1_HC'!N:N,$B158)+SUMIFS('4.1.2_VN'!G:G,'4.1.2_VN'!N:N,$B158)+SUMIFS('4.2.1_HV'!G:G,'4.2.1_HV'!N:N,$B158)+SUMIFS('4.2.2_EL'!G:G,'4.2.2_EL'!N:N,$B158)+SUMIFS('4.2.3_GR'!G:G,'4.2.3_GR'!N:N,$B158)+SUMIFS('4.2.4_LN'!G:G,'4.2.4_LN'!N:N,$B158)+SUMIFS('4.2.5_LGT'!G:G,'4.2.5_LGT'!N:N,$B158)+SUMIFS('4.2.6_FA'!G:G,'4.2.6_FA'!N:N,$B158)+SUMIFS('4.2.7_CCTV'!G:G,'4.2.7_CCTV'!N:N,$B158)+SUMIFS('4.2.8_ITS'!G:G,'4.2.8_ITS'!N:N,$B158)+SUMIFS('4.2.9_PA'!G:G,'4.2.9_PA'!N:N,$B158)+SUMIFS('4.2.10_BMS'!G:G,'4.2.10_BMS'!N:N,$B158)+SUMIFS('4.2.11_TV'!G:G,'4.2.11_TV'!N:N,$B158)+SUMIFS('4.2.12_TEL'!G:G,'4.2.12_TEL'!N:N,$B158)+SUMIFS('4.2.13_LCK'!G:G,'4.2.13_LCK'!N:N,$B158)+SUMIFS('4.3.1_PL'!G:G,'4.3.1_PL'!N:N,$B158)+SUMIFS('4.3.2_SW'!G:G,'4.3.2_SW'!N:N,$B158)+SUMIFS('4.3.3_FF'!G:G,'4.3.3_FF'!N:N,$B158)+SUMIFS('4.3.4_DN'!G:G,'4.3.4_DN'!N:N,$B158)+SUMIFS('4.3.5_GAS'!G:G,'4.3.5_GAS'!N:N,$B158)+SUMIFS('4.4.1_VT'!G:G,'4.4.1_VT'!N:N,$B158)+SUMIFS('4.4.2_AC'!G:G,'4.4.2_AC'!N:N,$B158)+SUMIFS('5.1_FF'!G:G,'5.1_FF'!N:N,$B158)+SUMIFS('5.2_MF'!G:G,'5.2_MF'!N:N,$B158)+SUMIFS('5.3_FX'!G:G,'5.3_FX'!N:N,$B158)+SUMIFS('5.4_AL'!G:G,'5.4_AL'!N:N,$B158)+SUMIFS('5.5_EQ'!G:G,'5.5_EQ'!N:N,$B158)+SUMIFS('6.0_UT'!G:G,'6.0_UT'!N:N,$B158)+SUMIFS('7.1_HS'!G:G,'7.1_HS'!N:N,$B158)+SUMIFS('7.2_SS'!G:G,'7.2_SS'!N:N,$B158)+SUMIFS('8.0_CL'!G:G,'8.0_CL'!N:N,$B158)</f>
        <v/>
      </c>
      <c r="E158" s="235">
        <f>SUMIFS('1.0_PRE'!I:I,'1.0_PRE'!#REF!,$B158)+SUMIFS('2.1_ERT'!I:I,'2.1_ERT'!#REF!,$B158)+SUMIFS('2.2_SUB'!I:I,'2.2_SUB'!N:N,$B158)+SUMIFS('2.3_STR'!I:I,'2.3_STR'!#REF!,$B158)+SUMIFS('3.1_SH&amp;C'!I:I,'3.1_SH&amp;C'!#REF!,$B158)+SUMIFS('3.2_FIN'!I:I,'3.2_FIN'!#REF!,$B158)+SUMIFS('3.3_FAC'!I:I,'3.3_FAC'!#REF!,$B158)+SUMIFS('3.4_DOR'!I:I,'3.4_DOR'!#REF!,$B158)+SUMIFS('4.1.1_HC'!I:I,'4.1.1_HC'!N:N,$B158)+SUMIFS('4.1.2_VN'!I:I,'4.1.2_VN'!N:N,$B158)+SUMIFS('4.2.1_HV'!I:I,'4.2.1_HV'!N:N,$B158)+SUMIFS('4.2.2_EL'!I:I,'4.2.2_EL'!N:N,$B158)+SUMIFS('4.2.3_GR'!I:I,'4.2.3_GR'!N:N,$B158)+SUMIFS('4.2.4_LN'!I:I,'4.2.4_LN'!N:N,$B158)+SUMIFS('4.2.5_LGT'!I:I,'4.2.5_LGT'!N:N,$B158)+SUMIFS('4.2.6_FA'!I:I,'4.2.6_FA'!N:N,$B158)+SUMIFS('4.2.7_CCTV'!I:I,'4.2.7_CCTV'!N:N,$B158)+SUMIFS('4.2.8_ITS'!I:I,'4.2.8_ITS'!N:N,$B158)+SUMIFS('4.2.9_PA'!I:I,'4.2.9_PA'!N:N,$B158)+SUMIFS('4.2.10_BMS'!I:I,'4.2.10_BMS'!N:N,$B158)+SUMIFS('4.2.11_TV'!I:I,'4.2.11_TV'!N:N,$B158)+SUMIFS('4.2.12_TEL'!I:I,'4.2.12_TEL'!N:N,$B158)+SUMIFS('4.2.13_LCK'!I:I,'4.2.13_LCK'!N:N,$B158)+SUMIFS('4.3.1_PL'!I:I,'4.3.1_PL'!N:N,$B158)+SUMIFS('4.3.2_SW'!I:I,'4.3.2_SW'!N:N,$B158)+SUMIFS('4.3.3_FF'!I:I,'4.3.3_FF'!N:N,$B158)+SUMIFS('4.3.4_DN'!I:I,'4.3.4_DN'!N:N,$B158)+SUMIFS('4.3.5_GAS'!I:I,'4.3.5_GAS'!N:N,$B158)+SUMIFS('4.4.1_VT'!I:I,'4.4.1_VT'!N:N,$B158)+SUMIFS('4.4.2_AC'!I:I,'4.4.2_AC'!N:N,$B158)+SUMIFS('5.1_FF'!I:I,'5.1_FF'!N:N,$B158)+SUMIFS('5.2_MF'!I:I,'5.2_MF'!N:N,$B158)+SUMIFS('5.3_FX'!I:I,'5.3_FX'!N:N,$B158)+SUMIFS('5.4_AL'!I:I,'5.4_AL'!N:N,$B158)+SUMIFS('5.5_EQ'!I:I,'5.5_EQ'!N:N,$B158)+SUMIFS('6.0_UT'!I:I,'6.0_UT'!N:N,$B158)+SUMIFS('7.1_HS'!I:I,'7.1_HS'!N:N,$B158)+SUMIFS('7.2_SS'!I:I,'7.2_SS'!N:N,$B158)+SUMIFS('8.0_CL'!I:I,'8.0_CL'!N:N,$B158)</f>
        <v/>
      </c>
      <c r="F158" s="235">
        <f>SUMIFS('1.0_PRE'!K:K,'1.0_PRE'!#REF!,$B158)+SUMIFS('2.1_ERT'!K:K,'2.1_ERT'!#REF!,$B158)+SUMIFS('2.2_SUB'!K:K,'2.2_SUB'!N:N,$B158)+SUMIFS('2.3_STR'!K:K,'2.3_STR'!#REF!,$B158)+SUMIFS('3.1_SH&amp;C'!K:K,'3.1_SH&amp;C'!#REF!,$B158)+SUMIFS('3.2_FIN'!K:K,'3.2_FIN'!#REF!,$B158)+SUMIFS('3.3_FAC'!K:K,'3.3_FAC'!#REF!,$B158)+SUMIFS('3.4_DOR'!K:K,'3.4_DOR'!#REF!,$B158)+SUMIFS('4.1.1_HC'!K:K,'4.1.1_HC'!N:N,$B158)+SUMIFS('4.1.2_VN'!K:K,'4.1.2_VN'!N:N,$B158)+SUMIFS('4.2.1_HV'!K:K,'4.2.1_HV'!N:N,$B158)+SUMIFS('4.2.2_EL'!K:K,'4.2.2_EL'!N:N,$B158)+SUMIFS('4.2.3_GR'!K:K,'4.2.3_GR'!N:N,$B158)+SUMIFS('4.2.4_LN'!K:K,'4.2.4_LN'!N:N,$B158)+SUMIFS('4.2.5_LGT'!K:K,'4.2.5_LGT'!N:N,$B158)+SUMIFS('4.2.6_FA'!K:K,'4.2.6_FA'!N:N,$B158)+SUMIFS('4.2.7_CCTV'!K:K,'4.2.7_CCTV'!N:N,$B158)+SUMIFS('4.2.8_ITS'!K:K,'4.2.8_ITS'!N:N,$B158)+SUMIFS('4.2.9_PA'!K:K,'4.2.9_PA'!N:N,$B158)+SUMIFS('4.2.10_BMS'!K:K,'4.2.10_BMS'!N:N,$B158)+SUMIFS('4.2.11_TV'!K:K,'4.2.11_TV'!N:N,$B158)+SUMIFS('4.2.12_TEL'!K:K,'4.2.12_TEL'!N:N,$B158)+SUMIFS('4.2.13_LCK'!K:K,'4.2.13_LCK'!N:N,$B158)+SUMIFS('4.3.1_PL'!K:K,'4.3.1_PL'!N:N,$B158)+SUMIFS('4.3.2_SW'!K:K,'4.3.2_SW'!N:N,$B158)+SUMIFS('4.3.3_FF'!K:K,'4.3.3_FF'!N:N,$B158)+SUMIFS('4.3.4_DN'!K:K,'4.3.4_DN'!N:N,$B158)+SUMIFS('4.3.5_GAS'!K:K,'4.3.5_GAS'!N:N,$B158)+SUMIFS('4.4.1_VT'!K:K,'4.4.1_VT'!N:N,$B158)+SUMIFS('4.4.2_AC'!K:K,'4.4.2_AC'!N:N,$B158)+SUMIFS('5.1_FF'!K:K,'5.1_FF'!N:N,$B158)+SUMIFS('5.2_MF'!K:K,'5.2_MF'!N:N,$B158)+SUMIFS('5.3_FX'!K:K,'5.3_FX'!N:N,$B158)+SUMIFS('5.4_AL'!K:K,'5.4_AL'!N:N,$B158)+SUMIFS('5.5_EQ'!K:K,'5.5_EQ'!N:N,$B158)+SUMIFS('6.0_UT'!K:K,'6.0_UT'!N:N,$B158)+SUMIFS('7.1_HS'!K:K,'7.1_HS'!N:N,$B158)+SUMIFS('7.2_SS'!K:K,'7.2_SS'!N:N,$B158)+SUMIFS('8.0_CL'!K:K,'8.0_CL'!N:N,$B158)</f>
        <v/>
      </c>
      <c r="G158" s="235">
        <f>D158+E158+F158+SUMIFS('9.0_COH'!F:F,'9.0_COH'!H:H,$B158)+SUMIFS('10_LPC'!F:F,'10_LPC'!H:H,$B158)+SUMIFS('11_SRC'!F:F,'11_SRC'!H:H,$B158)+SUMIFS('12_DSG'!F:F,'12_DSG'!H:H,$B158)+SUMIFS('13_CMA'!F:F,'13_CMA'!H:H,$B158)+SUMIFS('14_PER'!F:F,'14_PER'!H:H,$B158)+SUMIFS('15_FIN'!F:F,'15_FIN'!H:H,$B158)+SUMIFS('16_MRK'!F:F,'16_MRK'!H:H,$B158)+SUMIFS('17_ADM'!F:F,'17_ADM'!H:H,$B158)+SUMIFS('18_PER'!F:F,'18_PER'!H:H,$B158)+SUMIFS('19_SFT'!F:F,'19_SFT'!H:H,$B158)+SUMIFS('20_BRD'!F:F,'20_BRD'!H:H,$B158)+SUMIFS('21_PRF'!F:F,'21_PRF'!H:H,$B158)+SUMIFS('22_BDV'!F:F,'22_BDV'!H:H,$B158)</f>
        <v/>
      </c>
      <c r="H158" s="236">
        <f>IFERROR(G158/$G$180,"-")</f>
        <v/>
      </c>
    </row>
    <row r="159" outlineLevel="1" ht="15" customHeight="1">
      <c r="B159" s="96" t="inlineStr">
        <is>
          <t>11.06</t>
        </is>
      </c>
      <c r="C159" s="87" t="inlineStr">
        <is>
          <t>სააბაზანო კარი</t>
        </is>
      </c>
      <c r="D159" s="235">
        <f>SUMIFS('1.0_PRE'!G:G,'1.0_PRE'!#REF!,$B159)+SUMIFS('2.1_ERT'!G:G,'2.1_ERT'!#REF!,$B159)+SUMIFS('2.2_SUB'!G:G,'2.2_SUB'!N:N,$B159)+SUMIFS('2.3_STR'!G:G,'2.3_STR'!#REF!,$B159)+SUMIFS('3.1_SH&amp;C'!G:G,'3.1_SH&amp;C'!#REF!,$B159)+SUMIFS('3.2_FIN'!G:G,'3.2_FIN'!#REF!,$B159)+SUMIFS('3.3_FAC'!G:G,'3.3_FAC'!#REF!,$B159)+SUMIFS('3.4_DOR'!G:G,'3.4_DOR'!#REF!,$B159)+SUMIFS('4.1.1_HC'!G:G,'4.1.1_HC'!N:N,$B159)+SUMIFS('4.1.2_VN'!G:G,'4.1.2_VN'!N:N,$B159)+SUMIFS('4.2.1_HV'!G:G,'4.2.1_HV'!N:N,$B159)+SUMIFS('4.2.2_EL'!G:G,'4.2.2_EL'!N:N,$B159)+SUMIFS('4.2.3_GR'!G:G,'4.2.3_GR'!N:N,$B159)+SUMIFS('4.2.4_LN'!G:G,'4.2.4_LN'!N:N,$B159)+SUMIFS('4.2.5_LGT'!G:G,'4.2.5_LGT'!N:N,$B159)+SUMIFS('4.2.6_FA'!G:G,'4.2.6_FA'!N:N,$B159)+SUMIFS('4.2.7_CCTV'!G:G,'4.2.7_CCTV'!N:N,$B159)+SUMIFS('4.2.8_ITS'!G:G,'4.2.8_ITS'!N:N,$B159)+SUMIFS('4.2.9_PA'!G:G,'4.2.9_PA'!N:N,$B159)+SUMIFS('4.2.10_BMS'!G:G,'4.2.10_BMS'!N:N,$B159)+SUMIFS('4.2.11_TV'!G:G,'4.2.11_TV'!N:N,$B159)+SUMIFS('4.2.12_TEL'!G:G,'4.2.12_TEL'!N:N,$B159)+SUMIFS('4.2.13_LCK'!G:G,'4.2.13_LCK'!N:N,$B159)+SUMIFS('4.3.1_PL'!G:G,'4.3.1_PL'!N:N,$B159)+SUMIFS('4.3.2_SW'!G:G,'4.3.2_SW'!N:N,$B159)+SUMIFS('4.3.3_FF'!G:G,'4.3.3_FF'!N:N,$B159)+SUMIFS('4.3.4_DN'!G:G,'4.3.4_DN'!N:N,$B159)+SUMIFS('4.3.5_GAS'!G:G,'4.3.5_GAS'!N:N,$B159)+SUMIFS('4.4.1_VT'!G:G,'4.4.1_VT'!N:N,$B159)+SUMIFS('4.4.2_AC'!G:G,'4.4.2_AC'!N:N,$B159)+SUMIFS('5.1_FF'!G:G,'5.1_FF'!N:N,$B159)+SUMIFS('5.2_MF'!G:G,'5.2_MF'!N:N,$B159)+SUMIFS('5.3_FX'!G:G,'5.3_FX'!N:N,$B159)+SUMIFS('5.4_AL'!G:G,'5.4_AL'!N:N,$B159)+SUMIFS('5.5_EQ'!G:G,'5.5_EQ'!N:N,$B159)+SUMIFS('6.0_UT'!G:G,'6.0_UT'!N:N,$B159)+SUMIFS('7.1_HS'!G:G,'7.1_HS'!N:N,$B159)+SUMIFS('7.2_SS'!G:G,'7.2_SS'!N:N,$B159)+SUMIFS('8.0_CL'!G:G,'8.0_CL'!N:N,$B159)</f>
        <v/>
      </c>
      <c r="E159" s="235">
        <f>SUMIFS('1.0_PRE'!I:I,'1.0_PRE'!#REF!,$B159)+SUMIFS('2.1_ERT'!I:I,'2.1_ERT'!#REF!,$B159)+SUMIFS('2.2_SUB'!I:I,'2.2_SUB'!N:N,$B159)+SUMIFS('2.3_STR'!I:I,'2.3_STR'!#REF!,$B159)+SUMIFS('3.1_SH&amp;C'!I:I,'3.1_SH&amp;C'!#REF!,$B159)+SUMIFS('3.2_FIN'!I:I,'3.2_FIN'!#REF!,$B159)+SUMIFS('3.3_FAC'!I:I,'3.3_FAC'!#REF!,$B159)+SUMIFS('3.4_DOR'!I:I,'3.4_DOR'!#REF!,$B159)+SUMIFS('4.1.1_HC'!I:I,'4.1.1_HC'!N:N,$B159)+SUMIFS('4.1.2_VN'!I:I,'4.1.2_VN'!N:N,$B159)+SUMIFS('4.2.1_HV'!I:I,'4.2.1_HV'!N:N,$B159)+SUMIFS('4.2.2_EL'!I:I,'4.2.2_EL'!N:N,$B159)+SUMIFS('4.2.3_GR'!I:I,'4.2.3_GR'!N:N,$B159)+SUMIFS('4.2.4_LN'!I:I,'4.2.4_LN'!N:N,$B159)+SUMIFS('4.2.5_LGT'!I:I,'4.2.5_LGT'!N:N,$B159)+SUMIFS('4.2.6_FA'!I:I,'4.2.6_FA'!N:N,$B159)+SUMIFS('4.2.7_CCTV'!I:I,'4.2.7_CCTV'!N:N,$B159)+SUMIFS('4.2.8_ITS'!I:I,'4.2.8_ITS'!N:N,$B159)+SUMIFS('4.2.9_PA'!I:I,'4.2.9_PA'!N:N,$B159)+SUMIFS('4.2.10_BMS'!I:I,'4.2.10_BMS'!N:N,$B159)+SUMIFS('4.2.11_TV'!I:I,'4.2.11_TV'!N:N,$B159)+SUMIFS('4.2.12_TEL'!I:I,'4.2.12_TEL'!N:N,$B159)+SUMIFS('4.2.13_LCK'!I:I,'4.2.13_LCK'!N:N,$B159)+SUMIFS('4.3.1_PL'!I:I,'4.3.1_PL'!N:N,$B159)+SUMIFS('4.3.2_SW'!I:I,'4.3.2_SW'!N:N,$B159)+SUMIFS('4.3.3_FF'!I:I,'4.3.3_FF'!N:N,$B159)+SUMIFS('4.3.4_DN'!I:I,'4.3.4_DN'!N:N,$B159)+SUMIFS('4.3.5_GAS'!I:I,'4.3.5_GAS'!N:N,$B159)+SUMIFS('4.4.1_VT'!I:I,'4.4.1_VT'!N:N,$B159)+SUMIFS('4.4.2_AC'!I:I,'4.4.2_AC'!N:N,$B159)+SUMIFS('5.1_FF'!I:I,'5.1_FF'!N:N,$B159)+SUMIFS('5.2_MF'!I:I,'5.2_MF'!N:N,$B159)+SUMIFS('5.3_FX'!I:I,'5.3_FX'!N:N,$B159)+SUMIFS('5.4_AL'!I:I,'5.4_AL'!N:N,$B159)+SUMIFS('5.5_EQ'!I:I,'5.5_EQ'!N:N,$B159)+SUMIFS('6.0_UT'!I:I,'6.0_UT'!N:N,$B159)+SUMIFS('7.1_HS'!I:I,'7.1_HS'!N:N,$B159)+SUMIFS('7.2_SS'!I:I,'7.2_SS'!N:N,$B159)+SUMIFS('8.0_CL'!I:I,'8.0_CL'!N:N,$B159)</f>
        <v/>
      </c>
      <c r="F159" s="235">
        <f>SUMIFS('1.0_PRE'!K:K,'1.0_PRE'!#REF!,$B159)+SUMIFS('2.1_ERT'!K:K,'2.1_ERT'!#REF!,$B159)+SUMIFS('2.2_SUB'!K:K,'2.2_SUB'!N:N,$B159)+SUMIFS('2.3_STR'!K:K,'2.3_STR'!#REF!,$B159)+SUMIFS('3.1_SH&amp;C'!K:K,'3.1_SH&amp;C'!#REF!,$B159)+SUMIFS('3.2_FIN'!K:K,'3.2_FIN'!#REF!,$B159)+SUMIFS('3.3_FAC'!K:K,'3.3_FAC'!#REF!,$B159)+SUMIFS('3.4_DOR'!K:K,'3.4_DOR'!#REF!,$B159)+SUMIFS('4.1.1_HC'!K:K,'4.1.1_HC'!N:N,$B159)+SUMIFS('4.1.2_VN'!K:K,'4.1.2_VN'!N:N,$B159)+SUMIFS('4.2.1_HV'!K:K,'4.2.1_HV'!N:N,$B159)+SUMIFS('4.2.2_EL'!K:K,'4.2.2_EL'!N:N,$B159)+SUMIFS('4.2.3_GR'!K:K,'4.2.3_GR'!N:N,$B159)+SUMIFS('4.2.4_LN'!K:K,'4.2.4_LN'!N:N,$B159)+SUMIFS('4.2.5_LGT'!K:K,'4.2.5_LGT'!N:N,$B159)+SUMIFS('4.2.6_FA'!K:K,'4.2.6_FA'!N:N,$B159)+SUMIFS('4.2.7_CCTV'!K:K,'4.2.7_CCTV'!N:N,$B159)+SUMIFS('4.2.8_ITS'!K:K,'4.2.8_ITS'!N:N,$B159)+SUMIFS('4.2.9_PA'!K:K,'4.2.9_PA'!N:N,$B159)+SUMIFS('4.2.10_BMS'!K:K,'4.2.10_BMS'!N:N,$B159)+SUMIFS('4.2.11_TV'!K:K,'4.2.11_TV'!N:N,$B159)+SUMIFS('4.2.12_TEL'!K:K,'4.2.12_TEL'!N:N,$B159)+SUMIFS('4.2.13_LCK'!K:K,'4.2.13_LCK'!N:N,$B159)+SUMIFS('4.3.1_PL'!K:K,'4.3.1_PL'!N:N,$B159)+SUMIFS('4.3.2_SW'!K:K,'4.3.2_SW'!N:N,$B159)+SUMIFS('4.3.3_FF'!K:K,'4.3.3_FF'!N:N,$B159)+SUMIFS('4.3.4_DN'!K:K,'4.3.4_DN'!N:N,$B159)+SUMIFS('4.3.5_GAS'!K:K,'4.3.5_GAS'!N:N,$B159)+SUMIFS('4.4.1_VT'!K:K,'4.4.1_VT'!N:N,$B159)+SUMIFS('4.4.2_AC'!K:K,'4.4.2_AC'!N:N,$B159)+SUMIFS('5.1_FF'!K:K,'5.1_FF'!N:N,$B159)+SUMIFS('5.2_MF'!K:K,'5.2_MF'!N:N,$B159)+SUMIFS('5.3_FX'!K:K,'5.3_FX'!N:N,$B159)+SUMIFS('5.4_AL'!K:K,'5.4_AL'!N:N,$B159)+SUMIFS('5.5_EQ'!K:K,'5.5_EQ'!N:N,$B159)+SUMIFS('6.0_UT'!K:K,'6.0_UT'!N:N,$B159)+SUMIFS('7.1_HS'!K:K,'7.1_HS'!N:N,$B159)+SUMIFS('7.2_SS'!K:K,'7.2_SS'!N:N,$B159)+SUMIFS('8.0_CL'!K:K,'8.0_CL'!N:N,$B159)</f>
        <v/>
      </c>
      <c r="G159" s="235">
        <f>D159+E159+F159+SUMIFS('9.0_COH'!F:F,'9.0_COH'!H:H,$B159)+SUMIFS('10_LPC'!F:F,'10_LPC'!H:H,$B159)+SUMIFS('11_SRC'!F:F,'11_SRC'!H:H,$B159)+SUMIFS('12_DSG'!F:F,'12_DSG'!H:H,$B159)+SUMIFS('13_CMA'!F:F,'13_CMA'!H:H,$B159)+SUMIFS('14_PER'!F:F,'14_PER'!H:H,$B159)+SUMIFS('15_FIN'!F:F,'15_FIN'!H:H,$B159)+SUMIFS('16_MRK'!F:F,'16_MRK'!H:H,$B159)+SUMIFS('17_ADM'!F:F,'17_ADM'!H:H,$B159)+SUMIFS('18_PER'!F:F,'18_PER'!H:H,$B159)+SUMIFS('19_SFT'!F:F,'19_SFT'!H:H,$B159)+SUMIFS('20_BRD'!F:F,'20_BRD'!H:H,$B159)+SUMIFS('21_PRF'!F:F,'21_PRF'!H:H,$B159)+SUMIFS('22_BDV'!F:F,'22_BDV'!H:H,$B159)</f>
        <v/>
      </c>
      <c r="H159" s="236">
        <f>IFERROR(G159/$G$180,"-")</f>
        <v/>
      </c>
    </row>
    <row r="160" outlineLevel="1" ht="15" customHeight="1">
      <c r="B160" s="96" t="inlineStr">
        <is>
          <t>11.07</t>
        </is>
      </c>
      <c r="C160" s="87" t="inlineStr">
        <is>
          <t>საკეტი/საბარათე სისტემა</t>
        </is>
      </c>
      <c r="D160" s="235">
        <f>SUMIFS('1.0_PRE'!G:G,'1.0_PRE'!#REF!,$B160)+SUMIFS('2.1_ERT'!G:G,'2.1_ERT'!#REF!,$B160)+SUMIFS('2.2_SUB'!G:G,'2.2_SUB'!N:N,$B160)+SUMIFS('2.3_STR'!G:G,'2.3_STR'!#REF!,$B160)+SUMIFS('3.1_SH&amp;C'!G:G,'3.1_SH&amp;C'!#REF!,$B160)+SUMIFS('3.2_FIN'!G:G,'3.2_FIN'!#REF!,$B160)+SUMIFS('3.3_FAC'!G:G,'3.3_FAC'!#REF!,$B160)+SUMIFS('3.4_DOR'!G:G,'3.4_DOR'!#REF!,$B160)+SUMIFS('4.1.1_HC'!G:G,'4.1.1_HC'!N:N,$B160)+SUMIFS('4.1.2_VN'!G:G,'4.1.2_VN'!N:N,$B160)+SUMIFS('4.2.1_HV'!G:G,'4.2.1_HV'!N:N,$B160)+SUMIFS('4.2.2_EL'!G:G,'4.2.2_EL'!N:N,$B160)+SUMIFS('4.2.3_GR'!G:G,'4.2.3_GR'!N:N,$B160)+SUMIFS('4.2.4_LN'!G:G,'4.2.4_LN'!N:N,$B160)+SUMIFS('4.2.5_LGT'!G:G,'4.2.5_LGT'!N:N,$B160)+SUMIFS('4.2.6_FA'!G:G,'4.2.6_FA'!N:N,$B160)+SUMIFS('4.2.7_CCTV'!G:G,'4.2.7_CCTV'!N:N,$B160)+SUMIFS('4.2.8_ITS'!G:G,'4.2.8_ITS'!N:N,$B160)+SUMIFS('4.2.9_PA'!G:G,'4.2.9_PA'!N:N,$B160)+SUMIFS('4.2.10_BMS'!G:G,'4.2.10_BMS'!N:N,$B160)+SUMIFS('4.2.11_TV'!G:G,'4.2.11_TV'!N:N,$B160)+SUMIFS('4.2.12_TEL'!G:G,'4.2.12_TEL'!N:N,$B160)+SUMIFS('4.2.13_LCK'!G:G,'4.2.13_LCK'!N:N,$B160)+SUMIFS('4.3.1_PL'!G:G,'4.3.1_PL'!N:N,$B160)+SUMIFS('4.3.2_SW'!G:G,'4.3.2_SW'!N:N,$B160)+SUMIFS('4.3.3_FF'!G:G,'4.3.3_FF'!N:N,$B160)+SUMIFS('4.3.4_DN'!G:G,'4.3.4_DN'!N:N,$B160)+SUMIFS('4.3.5_GAS'!G:G,'4.3.5_GAS'!N:N,$B160)+SUMIFS('4.4.1_VT'!G:G,'4.4.1_VT'!N:N,$B160)+SUMIFS('4.4.2_AC'!G:G,'4.4.2_AC'!N:N,$B160)+SUMIFS('5.1_FF'!G:G,'5.1_FF'!N:N,$B160)+SUMIFS('5.2_MF'!G:G,'5.2_MF'!N:N,$B160)+SUMIFS('5.3_FX'!G:G,'5.3_FX'!N:N,$B160)+SUMIFS('5.4_AL'!G:G,'5.4_AL'!N:N,$B160)+SUMIFS('5.5_EQ'!G:G,'5.5_EQ'!N:N,$B160)+SUMIFS('6.0_UT'!G:G,'6.0_UT'!N:N,$B160)+SUMIFS('7.1_HS'!G:G,'7.1_HS'!N:N,$B160)+SUMIFS('7.2_SS'!G:G,'7.2_SS'!N:N,$B160)+SUMIFS('8.0_CL'!G:G,'8.0_CL'!N:N,$B160)</f>
        <v/>
      </c>
      <c r="E160" s="235">
        <f>SUMIFS('1.0_PRE'!I:I,'1.0_PRE'!#REF!,$B160)+SUMIFS('2.1_ERT'!I:I,'2.1_ERT'!#REF!,$B160)+SUMIFS('2.2_SUB'!I:I,'2.2_SUB'!N:N,$B160)+SUMIFS('2.3_STR'!I:I,'2.3_STR'!#REF!,$B160)+SUMIFS('3.1_SH&amp;C'!I:I,'3.1_SH&amp;C'!#REF!,$B160)+SUMIFS('3.2_FIN'!I:I,'3.2_FIN'!#REF!,$B160)+SUMIFS('3.3_FAC'!I:I,'3.3_FAC'!#REF!,$B160)+SUMIFS('3.4_DOR'!I:I,'3.4_DOR'!#REF!,$B160)+SUMIFS('4.1.1_HC'!I:I,'4.1.1_HC'!N:N,$B160)+SUMIFS('4.1.2_VN'!I:I,'4.1.2_VN'!N:N,$B160)+SUMIFS('4.2.1_HV'!I:I,'4.2.1_HV'!N:N,$B160)+SUMIFS('4.2.2_EL'!I:I,'4.2.2_EL'!N:N,$B160)+SUMIFS('4.2.3_GR'!I:I,'4.2.3_GR'!N:N,$B160)+SUMIFS('4.2.4_LN'!I:I,'4.2.4_LN'!N:N,$B160)+SUMIFS('4.2.5_LGT'!I:I,'4.2.5_LGT'!N:N,$B160)+SUMIFS('4.2.6_FA'!I:I,'4.2.6_FA'!N:N,$B160)+SUMIFS('4.2.7_CCTV'!I:I,'4.2.7_CCTV'!N:N,$B160)+SUMIFS('4.2.8_ITS'!I:I,'4.2.8_ITS'!N:N,$B160)+SUMIFS('4.2.9_PA'!I:I,'4.2.9_PA'!N:N,$B160)+SUMIFS('4.2.10_BMS'!I:I,'4.2.10_BMS'!N:N,$B160)+SUMIFS('4.2.11_TV'!I:I,'4.2.11_TV'!N:N,$B160)+SUMIFS('4.2.12_TEL'!I:I,'4.2.12_TEL'!N:N,$B160)+SUMIFS('4.2.13_LCK'!I:I,'4.2.13_LCK'!N:N,$B160)+SUMIFS('4.3.1_PL'!I:I,'4.3.1_PL'!N:N,$B160)+SUMIFS('4.3.2_SW'!I:I,'4.3.2_SW'!N:N,$B160)+SUMIFS('4.3.3_FF'!I:I,'4.3.3_FF'!N:N,$B160)+SUMIFS('4.3.4_DN'!I:I,'4.3.4_DN'!N:N,$B160)+SUMIFS('4.3.5_GAS'!I:I,'4.3.5_GAS'!N:N,$B160)+SUMIFS('4.4.1_VT'!I:I,'4.4.1_VT'!N:N,$B160)+SUMIFS('4.4.2_AC'!I:I,'4.4.2_AC'!N:N,$B160)+SUMIFS('5.1_FF'!I:I,'5.1_FF'!N:N,$B160)+SUMIFS('5.2_MF'!I:I,'5.2_MF'!N:N,$B160)+SUMIFS('5.3_FX'!I:I,'5.3_FX'!N:N,$B160)+SUMIFS('5.4_AL'!I:I,'5.4_AL'!N:N,$B160)+SUMIFS('5.5_EQ'!I:I,'5.5_EQ'!N:N,$B160)+SUMIFS('6.0_UT'!I:I,'6.0_UT'!N:N,$B160)+SUMIFS('7.1_HS'!I:I,'7.1_HS'!N:N,$B160)+SUMIFS('7.2_SS'!I:I,'7.2_SS'!N:N,$B160)+SUMIFS('8.0_CL'!I:I,'8.0_CL'!N:N,$B160)</f>
        <v/>
      </c>
      <c r="F160" s="235">
        <f>SUMIFS('1.0_PRE'!K:K,'1.0_PRE'!#REF!,$B160)+SUMIFS('2.1_ERT'!K:K,'2.1_ERT'!#REF!,$B160)+SUMIFS('2.2_SUB'!K:K,'2.2_SUB'!N:N,$B160)+SUMIFS('2.3_STR'!K:K,'2.3_STR'!#REF!,$B160)+SUMIFS('3.1_SH&amp;C'!K:K,'3.1_SH&amp;C'!#REF!,$B160)+SUMIFS('3.2_FIN'!K:K,'3.2_FIN'!#REF!,$B160)+SUMIFS('3.3_FAC'!K:K,'3.3_FAC'!#REF!,$B160)+SUMIFS('3.4_DOR'!K:K,'3.4_DOR'!#REF!,$B160)+SUMIFS('4.1.1_HC'!K:K,'4.1.1_HC'!N:N,$B160)+SUMIFS('4.1.2_VN'!K:K,'4.1.2_VN'!N:N,$B160)+SUMIFS('4.2.1_HV'!K:K,'4.2.1_HV'!N:N,$B160)+SUMIFS('4.2.2_EL'!K:K,'4.2.2_EL'!N:N,$B160)+SUMIFS('4.2.3_GR'!K:K,'4.2.3_GR'!N:N,$B160)+SUMIFS('4.2.4_LN'!K:K,'4.2.4_LN'!N:N,$B160)+SUMIFS('4.2.5_LGT'!K:K,'4.2.5_LGT'!N:N,$B160)+SUMIFS('4.2.6_FA'!K:K,'4.2.6_FA'!N:N,$B160)+SUMIFS('4.2.7_CCTV'!K:K,'4.2.7_CCTV'!N:N,$B160)+SUMIFS('4.2.8_ITS'!K:K,'4.2.8_ITS'!N:N,$B160)+SUMIFS('4.2.9_PA'!K:K,'4.2.9_PA'!N:N,$B160)+SUMIFS('4.2.10_BMS'!K:K,'4.2.10_BMS'!N:N,$B160)+SUMIFS('4.2.11_TV'!K:K,'4.2.11_TV'!N:N,$B160)+SUMIFS('4.2.12_TEL'!K:K,'4.2.12_TEL'!N:N,$B160)+SUMIFS('4.2.13_LCK'!K:K,'4.2.13_LCK'!N:N,$B160)+SUMIFS('4.3.1_PL'!K:K,'4.3.1_PL'!N:N,$B160)+SUMIFS('4.3.2_SW'!K:K,'4.3.2_SW'!N:N,$B160)+SUMIFS('4.3.3_FF'!K:K,'4.3.3_FF'!N:N,$B160)+SUMIFS('4.3.4_DN'!K:K,'4.3.4_DN'!N:N,$B160)+SUMIFS('4.3.5_GAS'!K:K,'4.3.5_GAS'!N:N,$B160)+SUMIFS('4.4.1_VT'!K:K,'4.4.1_VT'!N:N,$B160)+SUMIFS('4.4.2_AC'!K:K,'4.4.2_AC'!N:N,$B160)+SUMIFS('5.1_FF'!K:K,'5.1_FF'!N:N,$B160)+SUMIFS('5.2_MF'!K:K,'5.2_MF'!N:N,$B160)+SUMIFS('5.3_FX'!K:K,'5.3_FX'!N:N,$B160)+SUMIFS('5.4_AL'!K:K,'5.4_AL'!N:N,$B160)+SUMIFS('5.5_EQ'!K:K,'5.5_EQ'!N:N,$B160)+SUMIFS('6.0_UT'!K:K,'6.0_UT'!N:N,$B160)+SUMIFS('7.1_HS'!K:K,'7.1_HS'!N:N,$B160)+SUMIFS('7.2_SS'!K:K,'7.2_SS'!N:N,$B160)+SUMIFS('8.0_CL'!K:K,'8.0_CL'!N:N,$B160)</f>
        <v/>
      </c>
      <c r="G160" s="235">
        <f>D160+E160+F160+SUMIFS('9.0_COH'!F:F,'9.0_COH'!H:H,$B160)+SUMIFS('10_LPC'!F:F,'10_LPC'!H:H,$B160)+SUMIFS('11_SRC'!F:F,'11_SRC'!H:H,$B160)+SUMIFS('12_DSG'!F:F,'12_DSG'!H:H,$B160)+SUMIFS('13_CMA'!F:F,'13_CMA'!H:H,$B160)+SUMIFS('14_PER'!F:F,'14_PER'!H:H,$B160)+SUMIFS('15_FIN'!F:F,'15_FIN'!H:H,$B160)+SUMIFS('16_MRK'!F:F,'16_MRK'!H:H,$B160)+SUMIFS('17_ADM'!F:F,'17_ADM'!H:H,$B160)+SUMIFS('18_PER'!F:F,'18_PER'!H:H,$B160)+SUMIFS('19_SFT'!F:F,'19_SFT'!H:H,$B160)+SUMIFS('20_BRD'!F:F,'20_BRD'!H:H,$B160)+SUMIFS('21_PRF'!F:F,'21_PRF'!H:H,$B160)+SUMIFS('22_BDV'!F:F,'22_BDV'!H:H,$B160)</f>
        <v/>
      </c>
      <c r="H160" s="236">
        <f>IFERROR(G160/$G$180,"-")</f>
        <v/>
      </c>
    </row>
    <row r="161" outlineLevel="1" ht="15" customHeight="1">
      <c r="B161" s="96" t="inlineStr">
        <is>
          <t>11.08</t>
        </is>
      </c>
      <c r="C161" s="87" t="inlineStr">
        <is>
          <t>ელექტროობა</t>
        </is>
      </c>
      <c r="D161" s="235">
        <f>SUMIFS('1.0_PRE'!G:G,'1.0_PRE'!#REF!,$B161)+SUMIFS('2.1_ERT'!G:G,'2.1_ERT'!#REF!,$B161)+SUMIFS('2.2_SUB'!G:G,'2.2_SUB'!N:N,$B161)+SUMIFS('2.3_STR'!G:G,'2.3_STR'!#REF!,$B161)+SUMIFS('3.1_SH&amp;C'!G:G,'3.1_SH&amp;C'!#REF!,$B161)+SUMIFS('3.2_FIN'!G:G,'3.2_FIN'!#REF!,$B161)+SUMIFS('3.3_FAC'!G:G,'3.3_FAC'!#REF!,$B161)+SUMIFS('3.4_DOR'!G:G,'3.4_DOR'!#REF!,$B161)+SUMIFS('4.1.1_HC'!G:G,'4.1.1_HC'!N:N,$B161)+SUMIFS('4.1.2_VN'!G:G,'4.1.2_VN'!N:N,$B161)+SUMIFS('4.2.1_HV'!G:G,'4.2.1_HV'!N:N,$B161)+SUMIFS('4.2.2_EL'!G:G,'4.2.2_EL'!N:N,$B161)+SUMIFS('4.2.3_GR'!G:G,'4.2.3_GR'!N:N,$B161)+SUMIFS('4.2.4_LN'!G:G,'4.2.4_LN'!N:N,$B161)+SUMIFS('4.2.5_LGT'!G:G,'4.2.5_LGT'!N:N,$B161)+SUMIFS('4.2.6_FA'!G:G,'4.2.6_FA'!N:N,$B161)+SUMIFS('4.2.7_CCTV'!G:G,'4.2.7_CCTV'!N:N,$B161)+SUMIFS('4.2.8_ITS'!G:G,'4.2.8_ITS'!N:N,$B161)+SUMIFS('4.2.9_PA'!G:G,'4.2.9_PA'!N:N,$B161)+SUMIFS('4.2.10_BMS'!G:G,'4.2.10_BMS'!N:N,$B161)+SUMIFS('4.2.11_TV'!G:G,'4.2.11_TV'!N:N,$B161)+SUMIFS('4.2.12_TEL'!G:G,'4.2.12_TEL'!N:N,$B161)+SUMIFS('4.2.13_LCK'!G:G,'4.2.13_LCK'!N:N,$B161)+SUMIFS('4.3.1_PL'!G:G,'4.3.1_PL'!N:N,$B161)+SUMIFS('4.3.2_SW'!G:G,'4.3.2_SW'!N:N,$B161)+SUMIFS('4.3.3_FF'!G:G,'4.3.3_FF'!N:N,$B161)+SUMIFS('4.3.4_DN'!G:G,'4.3.4_DN'!N:N,$B161)+SUMIFS('4.3.5_GAS'!G:G,'4.3.5_GAS'!N:N,$B161)+SUMIFS('4.4.1_VT'!G:G,'4.4.1_VT'!N:N,$B161)+SUMIFS('4.4.2_AC'!G:G,'4.4.2_AC'!N:N,$B161)+SUMIFS('5.1_FF'!G:G,'5.1_FF'!N:N,$B161)+SUMIFS('5.2_MF'!G:G,'5.2_MF'!N:N,$B161)+SUMIFS('5.3_FX'!G:G,'5.3_FX'!N:N,$B161)+SUMIFS('5.4_AL'!G:G,'5.4_AL'!N:N,$B161)+SUMIFS('5.5_EQ'!G:G,'5.5_EQ'!N:N,$B161)+SUMIFS('6.0_UT'!G:G,'6.0_UT'!N:N,$B161)+SUMIFS('7.1_HS'!G:G,'7.1_HS'!N:N,$B161)+SUMIFS('7.2_SS'!G:G,'7.2_SS'!N:N,$B161)+SUMIFS('8.0_CL'!G:G,'8.0_CL'!N:N,$B161)</f>
        <v/>
      </c>
      <c r="E161" s="235">
        <f>SUMIFS('1.0_PRE'!I:I,'1.0_PRE'!#REF!,$B161)+SUMIFS('2.1_ERT'!I:I,'2.1_ERT'!#REF!,$B161)+SUMIFS('2.2_SUB'!I:I,'2.2_SUB'!N:N,$B161)+SUMIFS('2.3_STR'!I:I,'2.3_STR'!#REF!,$B161)+SUMIFS('3.1_SH&amp;C'!I:I,'3.1_SH&amp;C'!#REF!,$B161)+SUMIFS('3.2_FIN'!I:I,'3.2_FIN'!#REF!,$B161)+SUMIFS('3.3_FAC'!I:I,'3.3_FAC'!#REF!,$B161)+SUMIFS('3.4_DOR'!I:I,'3.4_DOR'!#REF!,$B161)+SUMIFS('4.1.1_HC'!I:I,'4.1.1_HC'!N:N,$B161)+SUMIFS('4.1.2_VN'!I:I,'4.1.2_VN'!N:N,$B161)+SUMIFS('4.2.1_HV'!I:I,'4.2.1_HV'!N:N,$B161)+SUMIFS('4.2.2_EL'!I:I,'4.2.2_EL'!N:N,$B161)+SUMIFS('4.2.3_GR'!I:I,'4.2.3_GR'!N:N,$B161)+SUMIFS('4.2.4_LN'!I:I,'4.2.4_LN'!N:N,$B161)+SUMIFS('4.2.5_LGT'!I:I,'4.2.5_LGT'!N:N,$B161)+SUMIFS('4.2.6_FA'!I:I,'4.2.6_FA'!N:N,$B161)+SUMIFS('4.2.7_CCTV'!I:I,'4.2.7_CCTV'!N:N,$B161)+SUMIFS('4.2.8_ITS'!I:I,'4.2.8_ITS'!N:N,$B161)+SUMIFS('4.2.9_PA'!I:I,'4.2.9_PA'!N:N,$B161)+SUMIFS('4.2.10_BMS'!I:I,'4.2.10_BMS'!N:N,$B161)+SUMIFS('4.2.11_TV'!I:I,'4.2.11_TV'!N:N,$B161)+SUMIFS('4.2.12_TEL'!I:I,'4.2.12_TEL'!N:N,$B161)+SUMIFS('4.2.13_LCK'!I:I,'4.2.13_LCK'!N:N,$B161)+SUMIFS('4.3.1_PL'!I:I,'4.3.1_PL'!N:N,$B161)+SUMIFS('4.3.2_SW'!I:I,'4.3.2_SW'!N:N,$B161)+SUMIFS('4.3.3_FF'!I:I,'4.3.3_FF'!N:N,$B161)+SUMIFS('4.3.4_DN'!I:I,'4.3.4_DN'!N:N,$B161)+SUMIFS('4.3.5_GAS'!I:I,'4.3.5_GAS'!N:N,$B161)+SUMIFS('4.4.1_VT'!I:I,'4.4.1_VT'!N:N,$B161)+SUMIFS('4.4.2_AC'!I:I,'4.4.2_AC'!N:N,$B161)+SUMIFS('5.1_FF'!I:I,'5.1_FF'!N:N,$B161)+SUMIFS('5.2_MF'!I:I,'5.2_MF'!N:N,$B161)+SUMIFS('5.3_FX'!I:I,'5.3_FX'!N:N,$B161)+SUMIFS('5.4_AL'!I:I,'5.4_AL'!N:N,$B161)+SUMIFS('5.5_EQ'!I:I,'5.5_EQ'!N:N,$B161)+SUMIFS('6.0_UT'!I:I,'6.0_UT'!N:N,$B161)+SUMIFS('7.1_HS'!I:I,'7.1_HS'!N:N,$B161)+SUMIFS('7.2_SS'!I:I,'7.2_SS'!N:N,$B161)+SUMIFS('8.0_CL'!I:I,'8.0_CL'!N:N,$B161)</f>
        <v/>
      </c>
      <c r="F161" s="235">
        <f>SUMIFS('1.0_PRE'!K:K,'1.0_PRE'!#REF!,$B161)+SUMIFS('2.1_ERT'!K:K,'2.1_ERT'!#REF!,$B161)+SUMIFS('2.2_SUB'!K:K,'2.2_SUB'!N:N,$B161)+SUMIFS('2.3_STR'!K:K,'2.3_STR'!#REF!,$B161)+SUMIFS('3.1_SH&amp;C'!K:K,'3.1_SH&amp;C'!#REF!,$B161)+SUMIFS('3.2_FIN'!K:K,'3.2_FIN'!#REF!,$B161)+SUMIFS('3.3_FAC'!K:K,'3.3_FAC'!#REF!,$B161)+SUMIFS('3.4_DOR'!K:K,'3.4_DOR'!#REF!,$B161)+SUMIFS('4.1.1_HC'!K:K,'4.1.1_HC'!N:N,$B161)+SUMIFS('4.1.2_VN'!K:K,'4.1.2_VN'!N:N,$B161)+SUMIFS('4.2.1_HV'!K:K,'4.2.1_HV'!N:N,$B161)+SUMIFS('4.2.2_EL'!K:K,'4.2.2_EL'!N:N,$B161)+SUMIFS('4.2.3_GR'!K:K,'4.2.3_GR'!N:N,$B161)+SUMIFS('4.2.4_LN'!K:K,'4.2.4_LN'!N:N,$B161)+SUMIFS('4.2.5_LGT'!K:K,'4.2.5_LGT'!N:N,$B161)+SUMIFS('4.2.6_FA'!K:K,'4.2.6_FA'!N:N,$B161)+SUMIFS('4.2.7_CCTV'!K:K,'4.2.7_CCTV'!N:N,$B161)+SUMIFS('4.2.8_ITS'!K:K,'4.2.8_ITS'!N:N,$B161)+SUMIFS('4.2.9_PA'!K:K,'4.2.9_PA'!N:N,$B161)+SUMIFS('4.2.10_BMS'!K:K,'4.2.10_BMS'!N:N,$B161)+SUMIFS('4.2.11_TV'!K:K,'4.2.11_TV'!N:N,$B161)+SUMIFS('4.2.12_TEL'!K:K,'4.2.12_TEL'!N:N,$B161)+SUMIFS('4.2.13_LCK'!K:K,'4.2.13_LCK'!N:N,$B161)+SUMIFS('4.3.1_PL'!K:K,'4.3.1_PL'!N:N,$B161)+SUMIFS('4.3.2_SW'!K:K,'4.3.2_SW'!N:N,$B161)+SUMIFS('4.3.3_FF'!K:K,'4.3.3_FF'!N:N,$B161)+SUMIFS('4.3.4_DN'!K:K,'4.3.4_DN'!N:N,$B161)+SUMIFS('4.3.5_GAS'!K:K,'4.3.5_GAS'!N:N,$B161)+SUMIFS('4.4.1_VT'!K:K,'4.4.1_VT'!N:N,$B161)+SUMIFS('4.4.2_AC'!K:K,'4.4.2_AC'!N:N,$B161)+SUMIFS('5.1_FF'!K:K,'5.1_FF'!N:N,$B161)+SUMIFS('5.2_MF'!K:K,'5.2_MF'!N:N,$B161)+SUMIFS('5.3_FX'!K:K,'5.3_FX'!N:N,$B161)+SUMIFS('5.4_AL'!K:K,'5.4_AL'!N:N,$B161)+SUMIFS('5.5_EQ'!K:K,'5.5_EQ'!N:N,$B161)+SUMIFS('6.0_UT'!K:K,'6.0_UT'!N:N,$B161)+SUMIFS('7.1_HS'!K:K,'7.1_HS'!N:N,$B161)+SUMIFS('7.2_SS'!K:K,'7.2_SS'!N:N,$B161)+SUMIFS('8.0_CL'!K:K,'8.0_CL'!N:N,$B161)</f>
        <v/>
      </c>
      <c r="G161" s="235">
        <f>D161+E161+F161+SUMIFS('9.0_COH'!F:F,'9.0_COH'!H:H,$B161)+SUMIFS('10_LPC'!F:F,'10_LPC'!H:H,$B161)+SUMIFS('11_SRC'!F:F,'11_SRC'!H:H,$B161)+SUMIFS('12_DSG'!F:F,'12_DSG'!H:H,$B161)+SUMIFS('13_CMA'!F:F,'13_CMA'!H:H,$B161)+SUMIFS('14_PER'!F:F,'14_PER'!H:H,$B161)+SUMIFS('15_FIN'!F:F,'15_FIN'!H:H,$B161)+SUMIFS('16_MRK'!F:F,'16_MRK'!H:H,$B161)+SUMIFS('17_ADM'!F:F,'17_ADM'!H:H,$B161)+SUMIFS('18_PER'!F:F,'18_PER'!H:H,$B161)+SUMIFS('19_SFT'!F:F,'19_SFT'!H:H,$B161)+SUMIFS('20_BRD'!F:F,'20_BRD'!H:H,$B161)+SUMIFS('21_PRF'!F:F,'21_PRF'!H:H,$B161)+SUMIFS('22_BDV'!F:F,'22_BDV'!H:H,$B161)</f>
        <v/>
      </c>
      <c r="H161" s="236">
        <f>IFERROR(G161/$G$180,"-")</f>
        <v/>
      </c>
    </row>
    <row r="162" outlineLevel="1" ht="15" customHeight="1">
      <c r="B162" s="96" t="inlineStr">
        <is>
          <t>11.09</t>
        </is>
      </c>
      <c r="C162" s="87" t="inlineStr">
        <is>
          <t>სანტექნიკა</t>
        </is>
      </c>
      <c r="D162" s="235">
        <f>SUMIFS('1.0_PRE'!G:G,'1.0_PRE'!#REF!,$B162)+SUMIFS('2.1_ERT'!G:G,'2.1_ERT'!#REF!,$B162)+SUMIFS('2.2_SUB'!G:G,'2.2_SUB'!N:N,$B162)+SUMIFS('2.3_STR'!G:G,'2.3_STR'!#REF!,$B162)+SUMIFS('3.1_SH&amp;C'!G:G,'3.1_SH&amp;C'!#REF!,$B162)+SUMIFS('3.2_FIN'!G:G,'3.2_FIN'!#REF!,$B162)+SUMIFS('3.3_FAC'!G:G,'3.3_FAC'!#REF!,$B162)+SUMIFS('3.4_DOR'!G:G,'3.4_DOR'!#REF!,$B162)+SUMIFS('4.1.1_HC'!G:G,'4.1.1_HC'!N:N,$B162)+SUMIFS('4.1.2_VN'!G:G,'4.1.2_VN'!N:N,$B162)+SUMIFS('4.2.1_HV'!G:G,'4.2.1_HV'!N:N,$B162)+SUMIFS('4.2.2_EL'!G:G,'4.2.2_EL'!N:N,$B162)+SUMIFS('4.2.3_GR'!G:G,'4.2.3_GR'!N:N,$B162)+SUMIFS('4.2.4_LN'!G:G,'4.2.4_LN'!N:N,$B162)+SUMIFS('4.2.5_LGT'!G:G,'4.2.5_LGT'!N:N,$B162)+SUMIFS('4.2.6_FA'!G:G,'4.2.6_FA'!N:N,$B162)+SUMIFS('4.2.7_CCTV'!G:G,'4.2.7_CCTV'!N:N,$B162)+SUMIFS('4.2.8_ITS'!G:G,'4.2.8_ITS'!N:N,$B162)+SUMIFS('4.2.9_PA'!G:G,'4.2.9_PA'!N:N,$B162)+SUMIFS('4.2.10_BMS'!G:G,'4.2.10_BMS'!N:N,$B162)+SUMIFS('4.2.11_TV'!G:G,'4.2.11_TV'!N:N,$B162)+SUMIFS('4.2.12_TEL'!G:G,'4.2.12_TEL'!N:N,$B162)+SUMIFS('4.2.13_LCK'!G:G,'4.2.13_LCK'!N:N,$B162)+SUMIFS('4.3.1_PL'!G:G,'4.3.1_PL'!N:N,$B162)+SUMIFS('4.3.2_SW'!G:G,'4.3.2_SW'!N:N,$B162)+SUMIFS('4.3.3_FF'!G:G,'4.3.3_FF'!N:N,$B162)+SUMIFS('4.3.4_DN'!G:G,'4.3.4_DN'!N:N,$B162)+SUMIFS('4.3.5_GAS'!G:G,'4.3.5_GAS'!N:N,$B162)+SUMIFS('4.4.1_VT'!G:G,'4.4.1_VT'!N:N,$B162)+SUMIFS('4.4.2_AC'!G:G,'4.4.2_AC'!N:N,$B162)+SUMIFS('5.1_FF'!G:G,'5.1_FF'!N:N,$B162)+SUMIFS('5.2_MF'!G:G,'5.2_MF'!N:N,$B162)+SUMIFS('5.3_FX'!G:G,'5.3_FX'!N:N,$B162)+SUMIFS('5.4_AL'!G:G,'5.4_AL'!N:N,$B162)+SUMIFS('5.5_EQ'!G:G,'5.5_EQ'!N:N,$B162)+SUMIFS('6.0_UT'!G:G,'6.0_UT'!N:N,$B162)+SUMIFS('7.1_HS'!G:G,'7.1_HS'!N:N,$B162)+SUMIFS('7.2_SS'!G:G,'7.2_SS'!N:N,$B162)+SUMIFS('8.0_CL'!G:G,'8.0_CL'!N:N,$B162)</f>
        <v/>
      </c>
      <c r="E162" s="235">
        <f>SUMIFS('1.0_PRE'!I:I,'1.0_PRE'!#REF!,$B162)+SUMIFS('2.1_ERT'!I:I,'2.1_ERT'!#REF!,$B162)+SUMIFS('2.2_SUB'!I:I,'2.2_SUB'!N:N,$B162)+SUMIFS('2.3_STR'!I:I,'2.3_STR'!#REF!,$B162)+SUMIFS('3.1_SH&amp;C'!I:I,'3.1_SH&amp;C'!#REF!,$B162)+SUMIFS('3.2_FIN'!I:I,'3.2_FIN'!#REF!,$B162)+SUMIFS('3.3_FAC'!I:I,'3.3_FAC'!#REF!,$B162)+SUMIFS('3.4_DOR'!I:I,'3.4_DOR'!#REF!,$B162)+SUMIFS('4.1.1_HC'!I:I,'4.1.1_HC'!N:N,$B162)+SUMIFS('4.1.2_VN'!I:I,'4.1.2_VN'!N:N,$B162)+SUMIFS('4.2.1_HV'!I:I,'4.2.1_HV'!N:N,$B162)+SUMIFS('4.2.2_EL'!I:I,'4.2.2_EL'!N:N,$B162)+SUMIFS('4.2.3_GR'!I:I,'4.2.3_GR'!N:N,$B162)+SUMIFS('4.2.4_LN'!I:I,'4.2.4_LN'!N:N,$B162)+SUMIFS('4.2.5_LGT'!I:I,'4.2.5_LGT'!N:N,$B162)+SUMIFS('4.2.6_FA'!I:I,'4.2.6_FA'!N:N,$B162)+SUMIFS('4.2.7_CCTV'!I:I,'4.2.7_CCTV'!N:N,$B162)+SUMIFS('4.2.8_ITS'!I:I,'4.2.8_ITS'!N:N,$B162)+SUMIFS('4.2.9_PA'!I:I,'4.2.9_PA'!N:N,$B162)+SUMIFS('4.2.10_BMS'!I:I,'4.2.10_BMS'!N:N,$B162)+SUMIFS('4.2.11_TV'!I:I,'4.2.11_TV'!N:N,$B162)+SUMIFS('4.2.12_TEL'!I:I,'4.2.12_TEL'!N:N,$B162)+SUMIFS('4.2.13_LCK'!I:I,'4.2.13_LCK'!N:N,$B162)+SUMIFS('4.3.1_PL'!I:I,'4.3.1_PL'!N:N,$B162)+SUMIFS('4.3.2_SW'!I:I,'4.3.2_SW'!N:N,$B162)+SUMIFS('4.3.3_FF'!I:I,'4.3.3_FF'!N:N,$B162)+SUMIFS('4.3.4_DN'!I:I,'4.3.4_DN'!N:N,$B162)+SUMIFS('4.3.5_GAS'!I:I,'4.3.5_GAS'!N:N,$B162)+SUMIFS('4.4.1_VT'!I:I,'4.4.1_VT'!N:N,$B162)+SUMIFS('4.4.2_AC'!I:I,'4.4.2_AC'!N:N,$B162)+SUMIFS('5.1_FF'!I:I,'5.1_FF'!N:N,$B162)+SUMIFS('5.2_MF'!I:I,'5.2_MF'!N:N,$B162)+SUMIFS('5.3_FX'!I:I,'5.3_FX'!N:N,$B162)+SUMIFS('5.4_AL'!I:I,'5.4_AL'!N:N,$B162)+SUMIFS('5.5_EQ'!I:I,'5.5_EQ'!N:N,$B162)+SUMIFS('6.0_UT'!I:I,'6.0_UT'!N:N,$B162)+SUMIFS('7.1_HS'!I:I,'7.1_HS'!N:N,$B162)+SUMIFS('7.2_SS'!I:I,'7.2_SS'!N:N,$B162)+SUMIFS('8.0_CL'!I:I,'8.0_CL'!N:N,$B162)</f>
        <v/>
      </c>
      <c r="F162" s="235">
        <f>SUMIFS('1.0_PRE'!K:K,'1.0_PRE'!#REF!,$B162)+SUMIFS('2.1_ERT'!K:K,'2.1_ERT'!#REF!,$B162)+SUMIFS('2.2_SUB'!K:K,'2.2_SUB'!N:N,$B162)+SUMIFS('2.3_STR'!K:K,'2.3_STR'!#REF!,$B162)+SUMIFS('3.1_SH&amp;C'!K:K,'3.1_SH&amp;C'!#REF!,$B162)+SUMIFS('3.2_FIN'!K:K,'3.2_FIN'!#REF!,$B162)+SUMIFS('3.3_FAC'!K:K,'3.3_FAC'!#REF!,$B162)+SUMIFS('3.4_DOR'!K:K,'3.4_DOR'!#REF!,$B162)+SUMIFS('4.1.1_HC'!K:K,'4.1.1_HC'!N:N,$B162)+SUMIFS('4.1.2_VN'!K:K,'4.1.2_VN'!N:N,$B162)+SUMIFS('4.2.1_HV'!K:K,'4.2.1_HV'!N:N,$B162)+SUMIFS('4.2.2_EL'!K:K,'4.2.2_EL'!N:N,$B162)+SUMIFS('4.2.3_GR'!K:K,'4.2.3_GR'!N:N,$B162)+SUMIFS('4.2.4_LN'!K:K,'4.2.4_LN'!N:N,$B162)+SUMIFS('4.2.5_LGT'!K:K,'4.2.5_LGT'!N:N,$B162)+SUMIFS('4.2.6_FA'!K:K,'4.2.6_FA'!N:N,$B162)+SUMIFS('4.2.7_CCTV'!K:K,'4.2.7_CCTV'!N:N,$B162)+SUMIFS('4.2.8_ITS'!K:K,'4.2.8_ITS'!N:N,$B162)+SUMIFS('4.2.9_PA'!K:K,'4.2.9_PA'!N:N,$B162)+SUMIFS('4.2.10_BMS'!K:K,'4.2.10_BMS'!N:N,$B162)+SUMIFS('4.2.11_TV'!K:K,'4.2.11_TV'!N:N,$B162)+SUMIFS('4.2.12_TEL'!K:K,'4.2.12_TEL'!N:N,$B162)+SUMIFS('4.2.13_LCK'!K:K,'4.2.13_LCK'!N:N,$B162)+SUMIFS('4.3.1_PL'!K:K,'4.3.1_PL'!N:N,$B162)+SUMIFS('4.3.2_SW'!K:K,'4.3.2_SW'!N:N,$B162)+SUMIFS('4.3.3_FF'!K:K,'4.3.3_FF'!N:N,$B162)+SUMIFS('4.3.4_DN'!K:K,'4.3.4_DN'!N:N,$B162)+SUMIFS('4.3.5_GAS'!K:K,'4.3.5_GAS'!N:N,$B162)+SUMIFS('4.4.1_VT'!K:K,'4.4.1_VT'!N:N,$B162)+SUMIFS('4.4.2_AC'!K:K,'4.4.2_AC'!N:N,$B162)+SUMIFS('5.1_FF'!K:K,'5.1_FF'!N:N,$B162)+SUMIFS('5.2_MF'!K:K,'5.2_MF'!N:N,$B162)+SUMIFS('5.3_FX'!K:K,'5.3_FX'!N:N,$B162)+SUMIFS('5.4_AL'!K:K,'5.4_AL'!N:N,$B162)+SUMIFS('5.5_EQ'!K:K,'5.5_EQ'!N:N,$B162)+SUMIFS('6.0_UT'!K:K,'6.0_UT'!N:N,$B162)+SUMIFS('7.1_HS'!K:K,'7.1_HS'!N:N,$B162)+SUMIFS('7.2_SS'!K:K,'7.2_SS'!N:N,$B162)+SUMIFS('8.0_CL'!K:K,'8.0_CL'!N:N,$B162)</f>
        <v/>
      </c>
      <c r="G162" s="235">
        <f>D162+E162+F162+SUMIFS('9.0_COH'!F:F,'9.0_COH'!H:H,$B162)+SUMIFS('10_LPC'!F:F,'10_LPC'!H:H,$B162)+SUMIFS('11_SRC'!F:F,'11_SRC'!H:H,$B162)+SUMIFS('12_DSG'!F:F,'12_DSG'!H:H,$B162)+SUMIFS('13_CMA'!F:F,'13_CMA'!H:H,$B162)+SUMIFS('14_PER'!F:F,'14_PER'!H:H,$B162)+SUMIFS('15_FIN'!F:F,'15_FIN'!H:H,$B162)+SUMIFS('16_MRK'!F:F,'16_MRK'!H:H,$B162)+SUMIFS('17_ADM'!F:F,'17_ADM'!H:H,$B162)+SUMIFS('18_PER'!F:F,'18_PER'!H:H,$B162)+SUMIFS('19_SFT'!F:F,'19_SFT'!H:H,$B162)+SUMIFS('20_BRD'!F:F,'20_BRD'!H:H,$B162)+SUMIFS('21_PRF'!F:F,'21_PRF'!H:H,$B162)+SUMIFS('22_BDV'!F:F,'22_BDV'!H:H,$B162)</f>
        <v/>
      </c>
      <c r="H162" s="236">
        <f>IFERROR(G162/$G$180,"-")</f>
        <v/>
      </c>
    </row>
    <row r="163" outlineLevel="1" ht="15" customHeight="1">
      <c r="B163" s="96" t="inlineStr">
        <is>
          <t>11.10</t>
        </is>
      </c>
      <c r="C163" s="87" t="inlineStr">
        <is>
          <t>აბაზანის სრული მოწყობა აქსესუარებით</t>
        </is>
      </c>
      <c r="D163" s="235">
        <f>SUMIFS('1.0_PRE'!G:G,'1.0_PRE'!#REF!,$B163)+SUMIFS('2.1_ERT'!G:G,'2.1_ERT'!#REF!,$B163)+SUMIFS('2.2_SUB'!G:G,'2.2_SUB'!N:N,$B163)+SUMIFS('2.3_STR'!G:G,'2.3_STR'!#REF!,$B163)+SUMIFS('3.1_SH&amp;C'!G:G,'3.1_SH&amp;C'!#REF!,$B163)+SUMIFS('3.2_FIN'!G:G,'3.2_FIN'!#REF!,$B163)+SUMIFS('3.3_FAC'!G:G,'3.3_FAC'!#REF!,$B163)+SUMIFS('3.4_DOR'!G:G,'3.4_DOR'!#REF!,$B163)+SUMIFS('4.1.1_HC'!G:G,'4.1.1_HC'!N:N,$B163)+SUMIFS('4.1.2_VN'!G:G,'4.1.2_VN'!N:N,$B163)+SUMIFS('4.2.1_HV'!G:G,'4.2.1_HV'!N:N,$B163)+SUMIFS('4.2.2_EL'!G:G,'4.2.2_EL'!N:N,$B163)+SUMIFS('4.2.3_GR'!G:G,'4.2.3_GR'!N:N,$B163)+SUMIFS('4.2.4_LN'!G:G,'4.2.4_LN'!N:N,$B163)+SUMIFS('4.2.5_LGT'!G:G,'4.2.5_LGT'!N:N,$B163)+SUMIFS('4.2.6_FA'!G:G,'4.2.6_FA'!N:N,$B163)+SUMIFS('4.2.7_CCTV'!G:G,'4.2.7_CCTV'!N:N,$B163)+SUMIFS('4.2.8_ITS'!G:G,'4.2.8_ITS'!N:N,$B163)+SUMIFS('4.2.9_PA'!G:G,'4.2.9_PA'!N:N,$B163)+SUMIFS('4.2.10_BMS'!G:G,'4.2.10_BMS'!N:N,$B163)+SUMIFS('4.2.11_TV'!G:G,'4.2.11_TV'!N:N,$B163)+SUMIFS('4.2.12_TEL'!G:G,'4.2.12_TEL'!N:N,$B163)+SUMIFS('4.2.13_LCK'!G:G,'4.2.13_LCK'!N:N,$B163)+SUMIFS('4.3.1_PL'!G:G,'4.3.1_PL'!N:N,$B163)+SUMIFS('4.3.2_SW'!G:G,'4.3.2_SW'!N:N,$B163)+SUMIFS('4.3.3_FF'!G:G,'4.3.3_FF'!N:N,$B163)+SUMIFS('4.3.4_DN'!G:G,'4.3.4_DN'!N:N,$B163)+SUMIFS('4.3.5_GAS'!G:G,'4.3.5_GAS'!N:N,$B163)+SUMIFS('4.4.1_VT'!G:G,'4.4.1_VT'!N:N,$B163)+SUMIFS('4.4.2_AC'!G:G,'4.4.2_AC'!N:N,$B163)+SUMIFS('5.1_FF'!G:G,'5.1_FF'!N:N,$B163)+SUMIFS('5.2_MF'!G:G,'5.2_MF'!N:N,$B163)+SUMIFS('5.3_FX'!G:G,'5.3_FX'!N:N,$B163)+SUMIFS('5.4_AL'!G:G,'5.4_AL'!N:N,$B163)+SUMIFS('5.5_EQ'!G:G,'5.5_EQ'!N:N,$B163)+SUMIFS('6.0_UT'!G:G,'6.0_UT'!N:N,$B163)+SUMIFS('7.1_HS'!G:G,'7.1_HS'!N:N,$B163)+SUMIFS('7.2_SS'!G:G,'7.2_SS'!N:N,$B163)+SUMIFS('8.0_CL'!G:G,'8.0_CL'!N:N,$B163)</f>
        <v/>
      </c>
      <c r="E163" s="235">
        <f>SUMIFS('1.0_PRE'!I:I,'1.0_PRE'!#REF!,$B163)+SUMIFS('2.1_ERT'!I:I,'2.1_ERT'!#REF!,$B163)+SUMIFS('2.2_SUB'!I:I,'2.2_SUB'!N:N,$B163)+SUMIFS('2.3_STR'!I:I,'2.3_STR'!#REF!,$B163)+SUMIFS('3.1_SH&amp;C'!I:I,'3.1_SH&amp;C'!#REF!,$B163)+SUMIFS('3.2_FIN'!I:I,'3.2_FIN'!#REF!,$B163)+SUMIFS('3.3_FAC'!I:I,'3.3_FAC'!#REF!,$B163)+SUMIFS('3.4_DOR'!I:I,'3.4_DOR'!#REF!,$B163)+SUMIFS('4.1.1_HC'!I:I,'4.1.1_HC'!N:N,$B163)+SUMIFS('4.1.2_VN'!I:I,'4.1.2_VN'!N:N,$B163)+SUMIFS('4.2.1_HV'!I:I,'4.2.1_HV'!N:N,$B163)+SUMIFS('4.2.2_EL'!I:I,'4.2.2_EL'!N:N,$B163)+SUMIFS('4.2.3_GR'!I:I,'4.2.3_GR'!N:N,$B163)+SUMIFS('4.2.4_LN'!I:I,'4.2.4_LN'!N:N,$B163)+SUMIFS('4.2.5_LGT'!I:I,'4.2.5_LGT'!N:N,$B163)+SUMIFS('4.2.6_FA'!I:I,'4.2.6_FA'!N:N,$B163)+SUMIFS('4.2.7_CCTV'!I:I,'4.2.7_CCTV'!N:N,$B163)+SUMIFS('4.2.8_ITS'!I:I,'4.2.8_ITS'!N:N,$B163)+SUMIFS('4.2.9_PA'!I:I,'4.2.9_PA'!N:N,$B163)+SUMIFS('4.2.10_BMS'!I:I,'4.2.10_BMS'!N:N,$B163)+SUMIFS('4.2.11_TV'!I:I,'4.2.11_TV'!N:N,$B163)+SUMIFS('4.2.12_TEL'!I:I,'4.2.12_TEL'!N:N,$B163)+SUMIFS('4.2.13_LCK'!I:I,'4.2.13_LCK'!N:N,$B163)+SUMIFS('4.3.1_PL'!I:I,'4.3.1_PL'!N:N,$B163)+SUMIFS('4.3.2_SW'!I:I,'4.3.2_SW'!N:N,$B163)+SUMIFS('4.3.3_FF'!I:I,'4.3.3_FF'!N:N,$B163)+SUMIFS('4.3.4_DN'!I:I,'4.3.4_DN'!N:N,$B163)+SUMIFS('4.3.5_GAS'!I:I,'4.3.5_GAS'!N:N,$B163)+SUMIFS('4.4.1_VT'!I:I,'4.4.1_VT'!N:N,$B163)+SUMIFS('4.4.2_AC'!I:I,'4.4.2_AC'!N:N,$B163)+SUMIFS('5.1_FF'!I:I,'5.1_FF'!N:N,$B163)+SUMIFS('5.2_MF'!I:I,'5.2_MF'!N:N,$B163)+SUMIFS('5.3_FX'!I:I,'5.3_FX'!N:N,$B163)+SUMIFS('5.4_AL'!I:I,'5.4_AL'!N:N,$B163)+SUMIFS('5.5_EQ'!I:I,'5.5_EQ'!N:N,$B163)+SUMIFS('6.0_UT'!I:I,'6.0_UT'!N:N,$B163)+SUMIFS('7.1_HS'!I:I,'7.1_HS'!N:N,$B163)+SUMIFS('7.2_SS'!I:I,'7.2_SS'!N:N,$B163)+SUMIFS('8.0_CL'!I:I,'8.0_CL'!N:N,$B163)</f>
        <v/>
      </c>
      <c r="F163" s="235">
        <f>SUMIFS('1.0_PRE'!K:K,'1.0_PRE'!#REF!,$B163)+SUMIFS('2.1_ERT'!K:K,'2.1_ERT'!#REF!,$B163)+SUMIFS('2.2_SUB'!K:K,'2.2_SUB'!N:N,$B163)+SUMIFS('2.3_STR'!K:K,'2.3_STR'!#REF!,$B163)+SUMIFS('3.1_SH&amp;C'!K:K,'3.1_SH&amp;C'!#REF!,$B163)+SUMIFS('3.2_FIN'!K:K,'3.2_FIN'!#REF!,$B163)+SUMIFS('3.3_FAC'!K:K,'3.3_FAC'!#REF!,$B163)+SUMIFS('3.4_DOR'!K:K,'3.4_DOR'!#REF!,$B163)+SUMIFS('4.1.1_HC'!K:K,'4.1.1_HC'!N:N,$B163)+SUMIFS('4.1.2_VN'!K:K,'4.1.2_VN'!N:N,$B163)+SUMIFS('4.2.1_HV'!K:K,'4.2.1_HV'!N:N,$B163)+SUMIFS('4.2.2_EL'!K:K,'4.2.2_EL'!N:N,$B163)+SUMIFS('4.2.3_GR'!K:K,'4.2.3_GR'!N:N,$B163)+SUMIFS('4.2.4_LN'!K:K,'4.2.4_LN'!N:N,$B163)+SUMIFS('4.2.5_LGT'!K:K,'4.2.5_LGT'!N:N,$B163)+SUMIFS('4.2.6_FA'!K:K,'4.2.6_FA'!N:N,$B163)+SUMIFS('4.2.7_CCTV'!K:K,'4.2.7_CCTV'!N:N,$B163)+SUMIFS('4.2.8_ITS'!K:K,'4.2.8_ITS'!N:N,$B163)+SUMIFS('4.2.9_PA'!K:K,'4.2.9_PA'!N:N,$B163)+SUMIFS('4.2.10_BMS'!K:K,'4.2.10_BMS'!N:N,$B163)+SUMIFS('4.2.11_TV'!K:K,'4.2.11_TV'!N:N,$B163)+SUMIFS('4.2.12_TEL'!K:K,'4.2.12_TEL'!N:N,$B163)+SUMIFS('4.2.13_LCK'!K:K,'4.2.13_LCK'!N:N,$B163)+SUMIFS('4.3.1_PL'!K:K,'4.3.1_PL'!N:N,$B163)+SUMIFS('4.3.2_SW'!K:K,'4.3.2_SW'!N:N,$B163)+SUMIFS('4.3.3_FF'!K:K,'4.3.3_FF'!N:N,$B163)+SUMIFS('4.3.4_DN'!K:K,'4.3.4_DN'!N:N,$B163)+SUMIFS('4.3.5_GAS'!K:K,'4.3.5_GAS'!N:N,$B163)+SUMIFS('4.4.1_VT'!K:K,'4.4.1_VT'!N:N,$B163)+SUMIFS('4.4.2_AC'!K:K,'4.4.2_AC'!N:N,$B163)+SUMIFS('5.1_FF'!K:K,'5.1_FF'!N:N,$B163)+SUMIFS('5.2_MF'!K:K,'5.2_MF'!N:N,$B163)+SUMIFS('5.3_FX'!K:K,'5.3_FX'!N:N,$B163)+SUMIFS('5.4_AL'!K:K,'5.4_AL'!N:N,$B163)+SUMIFS('5.5_EQ'!K:K,'5.5_EQ'!N:N,$B163)+SUMIFS('6.0_UT'!K:K,'6.0_UT'!N:N,$B163)+SUMIFS('7.1_HS'!K:K,'7.1_HS'!N:N,$B163)+SUMIFS('7.2_SS'!K:K,'7.2_SS'!N:N,$B163)+SUMIFS('8.0_CL'!K:K,'8.0_CL'!N:N,$B163)</f>
        <v/>
      </c>
      <c r="G163" s="235">
        <f>D163+E163+F163+SUMIFS('9.0_COH'!F:F,'9.0_COH'!H:H,$B163)+SUMIFS('10_LPC'!F:F,'10_LPC'!H:H,$B163)+SUMIFS('11_SRC'!F:F,'11_SRC'!H:H,$B163)+SUMIFS('12_DSG'!F:F,'12_DSG'!H:H,$B163)+SUMIFS('13_CMA'!F:F,'13_CMA'!H:H,$B163)+SUMIFS('14_PER'!F:F,'14_PER'!H:H,$B163)+SUMIFS('15_FIN'!F:F,'15_FIN'!H:H,$B163)+SUMIFS('16_MRK'!F:F,'16_MRK'!H:H,$B163)+SUMIFS('17_ADM'!F:F,'17_ADM'!H:H,$B163)+SUMIFS('18_PER'!F:F,'18_PER'!H:H,$B163)+SUMIFS('19_SFT'!F:F,'19_SFT'!H:H,$B163)+SUMIFS('20_BRD'!F:F,'20_BRD'!H:H,$B163)+SUMIFS('21_PRF'!F:F,'21_PRF'!H:H,$B163)+SUMIFS('22_BDV'!F:F,'22_BDV'!H:H,$B163)</f>
        <v/>
      </c>
      <c r="H163" s="236">
        <f>IFERROR(G163/$G$180,"-")</f>
        <v/>
      </c>
    </row>
    <row r="164" outlineLevel="1" ht="15" customHeight="1">
      <c r="B164" s="96" t="inlineStr">
        <is>
          <t>11.11</t>
        </is>
      </c>
      <c r="C164" s="87" t="inlineStr">
        <is>
          <t>სამღებრო სამუშაოები</t>
        </is>
      </c>
      <c r="D164" s="235">
        <f>SUMIFS('1.0_PRE'!G:G,'1.0_PRE'!#REF!,$B164)+SUMIFS('2.1_ERT'!G:G,'2.1_ERT'!#REF!,$B164)+SUMIFS('2.2_SUB'!G:G,'2.2_SUB'!N:N,$B164)+SUMIFS('2.3_STR'!G:G,'2.3_STR'!#REF!,$B164)+SUMIFS('3.1_SH&amp;C'!G:G,'3.1_SH&amp;C'!#REF!,$B164)+SUMIFS('3.2_FIN'!G:G,'3.2_FIN'!#REF!,$B164)+SUMIFS('3.3_FAC'!G:G,'3.3_FAC'!#REF!,$B164)+SUMIFS('3.4_DOR'!G:G,'3.4_DOR'!#REF!,$B164)+SUMIFS('4.1.1_HC'!G:G,'4.1.1_HC'!N:N,$B164)+SUMIFS('4.1.2_VN'!G:G,'4.1.2_VN'!N:N,$B164)+SUMIFS('4.2.1_HV'!G:G,'4.2.1_HV'!N:N,$B164)+SUMIFS('4.2.2_EL'!G:G,'4.2.2_EL'!N:N,$B164)+SUMIFS('4.2.3_GR'!G:G,'4.2.3_GR'!N:N,$B164)+SUMIFS('4.2.4_LN'!G:G,'4.2.4_LN'!N:N,$B164)+SUMIFS('4.2.5_LGT'!G:G,'4.2.5_LGT'!N:N,$B164)+SUMIFS('4.2.6_FA'!G:G,'4.2.6_FA'!N:N,$B164)+SUMIFS('4.2.7_CCTV'!G:G,'4.2.7_CCTV'!N:N,$B164)+SUMIFS('4.2.8_ITS'!G:G,'4.2.8_ITS'!N:N,$B164)+SUMIFS('4.2.9_PA'!G:G,'4.2.9_PA'!N:N,$B164)+SUMIFS('4.2.10_BMS'!G:G,'4.2.10_BMS'!N:N,$B164)+SUMIFS('4.2.11_TV'!G:G,'4.2.11_TV'!N:N,$B164)+SUMIFS('4.2.12_TEL'!G:G,'4.2.12_TEL'!N:N,$B164)+SUMIFS('4.2.13_LCK'!G:G,'4.2.13_LCK'!N:N,$B164)+SUMIFS('4.3.1_PL'!G:G,'4.3.1_PL'!N:N,$B164)+SUMIFS('4.3.2_SW'!G:G,'4.3.2_SW'!N:N,$B164)+SUMIFS('4.3.3_FF'!G:G,'4.3.3_FF'!N:N,$B164)+SUMIFS('4.3.4_DN'!G:G,'4.3.4_DN'!N:N,$B164)+SUMIFS('4.3.5_GAS'!G:G,'4.3.5_GAS'!N:N,$B164)+SUMIFS('4.4.1_VT'!G:G,'4.4.1_VT'!N:N,$B164)+SUMIFS('4.4.2_AC'!G:G,'4.4.2_AC'!N:N,$B164)+SUMIFS('5.1_FF'!G:G,'5.1_FF'!N:N,$B164)+SUMIFS('5.2_MF'!G:G,'5.2_MF'!N:N,$B164)+SUMIFS('5.3_FX'!G:G,'5.3_FX'!N:N,$B164)+SUMIFS('5.4_AL'!G:G,'5.4_AL'!N:N,$B164)+SUMIFS('5.5_EQ'!G:G,'5.5_EQ'!N:N,$B164)+SUMIFS('6.0_UT'!G:G,'6.0_UT'!N:N,$B164)+SUMIFS('7.1_HS'!G:G,'7.1_HS'!N:N,$B164)+SUMIFS('7.2_SS'!G:G,'7.2_SS'!N:N,$B164)+SUMIFS('8.0_CL'!G:G,'8.0_CL'!N:N,$B164)</f>
        <v/>
      </c>
      <c r="E164" s="235">
        <f>SUMIFS('1.0_PRE'!I:I,'1.0_PRE'!#REF!,$B164)+SUMIFS('2.1_ERT'!I:I,'2.1_ERT'!#REF!,$B164)+SUMIFS('2.2_SUB'!I:I,'2.2_SUB'!N:N,$B164)+SUMIFS('2.3_STR'!I:I,'2.3_STR'!#REF!,$B164)+SUMIFS('3.1_SH&amp;C'!I:I,'3.1_SH&amp;C'!#REF!,$B164)+SUMIFS('3.2_FIN'!I:I,'3.2_FIN'!#REF!,$B164)+SUMIFS('3.3_FAC'!I:I,'3.3_FAC'!#REF!,$B164)+SUMIFS('3.4_DOR'!I:I,'3.4_DOR'!#REF!,$B164)+SUMIFS('4.1.1_HC'!I:I,'4.1.1_HC'!N:N,$B164)+SUMIFS('4.1.2_VN'!I:I,'4.1.2_VN'!N:N,$B164)+SUMIFS('4.2.1_HV'!I:I,'4.2.1_HV'!N:N,$B164)+SUMIFS('4.2.2_EL'!I:I,'4.2.2_EL'!N:N,$B164)+SUMIFS('4.2.3_GR'!I:I,'4.2.3_GR'!N:N,$B164)+SUMIFS('4.2.4_LN'!I:I,'4.2.4_LN'!N:N,$B164)+SUMIFS('4.2.5_LGT'!I:I,'4.2.5_LGT'!N:N,$B164)+SUMIFS('4.2.6_FA'!I:I,'4.2.6_FA'!N:N,$B164)+SUMIFS('4.2.7_CCTV'!I:I,'4.2.7_CCTV'!N:N,$B164)+SUMIFS('4.2.8_ITS'!I:I,'4.2.8_ITS'!N:N,$B164)+SUMIFS('4.2.9_PA'!I:I,'4.2.9_PA'!N:N,$B164)+SUMIFS('4.2.10_BMS'!I:I,'4.2.10_BMS'!N:N,$B164)+SUMIFS('4.2.11_TV'!I:I,'4.2.11_TV'!N:N,$B164)+SUMIFS('4.2.12_TEL'!I:I,'4.2.12_TEL'!N:N,$B164)+SUMIFS('4.2.13_LCK'!I:I,'4.2.13_LCK'!N:N,$B164)+SUMIFS('4.3.1_PL'!I:I,'4.3.1_PL'!N:N,$B164)+SUMIFS('4.3.2_SW'!I:I,'4.3.2_SW'!N:N,$B164)+SUMIFS('4.3.3_FF'!I:I,'4.3.3_FF'!N:N,$B164)+SUMIFS('4.3.4_DN'!I:I,'4.3.4_DN'!N:N,$B164)+SUMIFS('4.3.5_GAS'!I:I,'4.3.5_GAS'!N:N,$B164)+SUMIFS('4.4.1_VT'!I:I,'4.4.1_VT'!N:N,$B164)+SUMIFS('4.4.2_AC'!I:I,'4.4.2_AC'!N:N,$B164)+SUMIFS('5.1_FF'!I:I,'5.1_FF'!N:N,$B164)+SUMIFS('5.2_MF'!I:I,'5.2_MF'!N:N,$B164)+SUMIFS('5.3_FX'!I:I,'5.3_FX'!N:N,$B164)+SUMIFS('5.4_AL'!I:I,'5.4_AL'!N:N,$B164)+SUMIFS('5.5_EQ'!I:I,'5.5_EQ'!N:N,$B164)+SUMIFS('6.0_UT'!I:I,'6.0_UT'!N:N,$B164)+SUMIFS('7.1_HS'!I:I,'7.1_HS'!N:N,$B164)+SUMIFS('7.2_SS'!I:I,'7.2_SS'!N:N,$B164)+SUMIFS('8.0_CL'!I:I,'8.0_CL'!N:N,$B164)</f>
        <v/>
      </c>
      <c r="F164" s="235">
        <f>SUMIFS('1.0_PRE'!K:K,'1.0_PRE'!#REF!,$B164)+SUMIFS('2.1_ERT'!K:K,'2.1_ERT'!#REF!,$B164)+SUMIFS('2.2_SUB'!K:K,'2.2_SUB'!N:N,$B164)+SUMIFS('2.3_STR'!K:K,'2.3_STR'!#REF!,$B164)+SUMIFS('3.1_SH&amp;C'!K:K,'3.1_SH&amp;C'!#REF!,$B164)+SUMIFS('3.2_FIN'!K:K,'3.2_FIN'!#REF!,$B164)+SUMIFS('3.3_FAC'!K:K,'3.3_FAC'!#REF!,$B164)+SUMIFS('3.4_DOR'!K:K,'3.4_DOR'!#REF!,$B164)+SUMIFS('4.1.1_HC'!K:K,'4.1.1_HC'!N:N,$B164)+SUMIFS('4.1.2_VN'!K:K,'4.1.2_VN'!N:N,$B164)+SUMIFS('4.2.1_HV'!K:K,'4.2.1_HV'!N:N,$B164)+SUMIFS('4.2.2_EL'!K:K,'4.2.2_EL'!N:N,$B164)+SUMIFS('4.2.3_GR'!K:K,'4.2.3_GR'!N:N,$B164)+SUMIFS('4.2.4_LN'!K:K,'4.2.4_LN'!N:N,$B164)+SUMIFS('4.2.5_LGT'!K:K,'4.2.5_LGT'!N:N,$B164)+SUMIFS('4.2.6_FA'!K:K,'4.2.6_FA'!N:N,$B164)+SUMIFS('4.2.7_CCTV'!K:K,'4.2.7_CCTV'!N:N,$B164)+SUMIFS('4.2.8_ITS'!K:K,'4.2.8_ITS'!N:N,$B164)+SUMIFS('4.2.9_PA'!K:K,'4.2.9_PA'!N:N,$B164)+SUMIFS('4.2.10_BMS'!K:K,'4.2.10_BMS'!N:N,$B164)+SUMIFS('4.2.11_TV'!K:K,'4.2.11_TV'!N:N,$B164)+SUMIFS('4.2.12_TEL'!K:K,'4.2.12_TEL'!N:N,$B164)+SUMIFS('4.2.13_LCK'!K:K,'4.2.13_LCK'!N:N,$B164)+SUMIFS('4.3.1_PL'!K:K,'4.3.1_PL'!N:N,$B164)+SUMIFS('4.3.2_SW'!K:K,'4.3.2_SW'!N:N,$B164)+SUMIFS('4.3.3_FF'!K:K,'4.3.3_FF'!N:N,$B164)+SUMIFS('4.3.4_DN'!K:K,'4.3.4_DN'!N:N,$B164)+SUMIFS('4.3.5_GAS'!K:K,'4.3.5_GAS'!N:N,$B164)+SUMIFS('4.4.1_VT'!K:K,'4.4.1_VT'!N:N,$B164)+SUMIFS('4.4.2_AC'!K:K,'4.4.2_AC'!N:N,$B164)+SUMIFS('5.1_FF'!K:K,'5.1_FF'!N:N,$B164)+SUMIFS('5.2_MF'!K:K,'5.2_MF'!N:N,$B164)+SUMIFS('5.3_FX'!K:K,'5.3_FX'!N:N,$B164)+SUMIFS('5.4_AL'!K:K,'5.4_AL'!N:N,$B164)+SUMIFS('5.5_EQ'!K:K,'5.5_EQ'!N:N,$B164)+SUMIFS('6.0_UT'!K:K,'6.0_UT'!N:N,$B164)+SUMIFS('7.1_HS'!K:K,'7.1_HS'!N:N,$B164)+SUMIFS('7.2_SS'!K:K,'7.2_SS'!N:N,$B164)+SUMIFS('8.0_CL'!K:K,'8.0_CL'!N:N,$B164)</f>
        <v/>
      </c>
      <c r="G164" s="235">
        <f>D164+E164+F164+SUMIFS('9.0_COH'!F:F,'9.0_COH'!H:H,$B164)+SUMIFS('10_LPC'!F:F,'10_LPC'!H:H,$B164)+SUMIFS('11_SRC'!F:F,'11_SRC'!H:H,$B164)+SUMIFS('12_DSG'!F:F,'12_DSG'!H:H,$B164)+SUMIFS('13_CMA'!F:F,'13_CMA'!H:H,$B164)+SUMIFS('14_PER'!F:F,'14_PER'!H:H,$B164)+SUMIFS('15_FIN'!F:F,'15_FIN'!H:H,$B164)+SUMIFS('16_MRK'!F:F,'16_MRK'!H:H,$B164)+SUMIFS('17_ADM'!F:F,'17_ADM'!H:H,$B164)+SUMIFS('18_PER'!F:F,'18_PER'!H:H,$B164)+SUMIFS('19_SFT'!F:F,'19_SFT'!H:H,$B164)+SUMIFS('20_BRD'!F:F,'20_BRD'!H:H,$B164)+SUMIFS('21_PRF'!F:F,'21_PRF'!H:H,$B164)+SUMIFS('22_BDV'!F:F,'22_BDV'!H:H,$B164)</f>
        <v/>
      </c>
      <c r="H164" s="236">
        <f>IFERROR(G164/$G$180,"-")</f>
        <v/>
      </c>
    </row>
    <row r="165" outlineLevel="1" ht="15" customHeight="1">
      <c r="B165" s="96" t="inlineStr">
        <is>
          <t>11.12</t>
        </is>
      </c>
      <c r="C165" s="87" t="inlineStr">
        <is>
          <t>ოთახის მოპირკეთება (იატაკი, სამზარეულოს ფართუკი, პლინტუსი და ა.შ)</t>
        </is>
      </c>
      <c r="D165" s="235">
        <f>SUMIFS('1.0_PRE'!G:G,'1.0_PRE'!#REF!,$B165)+SUMIFS('2.1_ERT'!G:G,'2.1_ERT'!#REF!,$B165)+SUMIFS('2.2_SUB'!G:G,'2.2_SUB'!N:N,$B165)+SUMIFS('2.3_STR'!G:G,'2.3_STR'!#REF!,$B165)+SUMIFS('3.1_SH&amp;C'!G:G,'3.1_SH&amp;C'!#REF!,$B165)+SUMIFS('3.2_FIN'!G:G,'3.2_FIN'!#REF!,$B165)+SUMIFS('3.3_FAC'!G:G,'3.3_FAC'!#REF!,$B165)+SUMIFS('3.4_DOR'!G:G,'3.4_DOR'!#REF!,$B165)+SUMIFS('4.1.1_HC'!G:G,'4.1.1_HC'!N:N,$B165)+SUMIFS('4.1.2_VN'!G:G,'4.1.2_VN'!N:N,$B165)+SUMIFS('4.2.1_HV'!G:G,'4.2.1_HV'!N:N,$B165)+SUMIFS('4.2.2_EL'!G:G,'4.2.2_EL'!N:N,$B165)+SUMIFS('4.2.3_GR'!G:G,'4.2.3_GR'!N:N,$B165)+SUMIFS('4.2.4_LN'!G:G,'4.2.4_LN'!N:N,$B165)+SUMIFS('4.2.5_LGT'!G:G,'4.2.5_LGT'!N:N,$B165)+SUMIFS('4.2.6_FA'!G:G,'4.2.6_FA'!N:N,$B165)+SUMIFS('4.2.7_CCTV'!G:G,'4.2.7_CCTV'!N:N,$B165)+SUMIFS('4.2.8_ITS'!G:G,'4.2.8_ITS'!N:N,$B165)+SUMIFS('4.2.9_PA'!G:G,'4.2.9_PA'!N:N,$B165)+SUMIFS('4.2.10_BMS'!G:G,'4.2.10_BMS'!N:N,$B165)+SUMIFS('4.2.11_TV'!G:G,'4.2.11_TV'!N:N,$B165)+SUMIFS('4.2.12_TEL'!G:G,'4.2.12_TEL'!N:N,$B165)+SUMIFS('4.2.13_LCK'!G:G,'4.2.13_LCK'!N:N,$B165)+SUMIFS('4.3.1_PL'!G:G,'4.3.1_PL'!N:N,$B165)+SUMIFS('4.3.2_SW'!G:G,'4.3.2_SW'!N:N,$B165)+SUMIFS('4.3.3_FF'!G:G,'4.3.3_FF'!N:N,$B165)+SUMIFS('4.3.4_DN'!G:G,'4.3.4_DN'!N:N,$B165)+SUMIFS('4.3.5_GAS'!G:G,'4.3.5_GAS'!N:N,$B165)+SUMIFS('4.4.1_VT'!G:G,'4.4.1_VT'!N:N,$B165)+SUMIFS('4.4.2_AC'!G:G,'4.4.2_AC'!N:N,$B165)+SUMIFS('5.1_FF'!G:G,'5.1_FF'!N:N,$B165)+SUMIFS('5.2_MF'!G:G,'5.2_MF'!N:N,$B165)+SUMIFS('5.3_FX'!G:G,'5.3_FX'!N:N,$B165)+SUMIFS('5.4_AL'!G:G,'5.4_AL'!N:N,$B165)+SUMIFS('5.5_EQ'!G:G,'5.5_EQ'!N:N,$B165)+SUMIFS('6.0_UT'!G:G,'6.0_UT'!N:N,$B165)+SUMIFS('7.1_HS'!G:G,'7.1_HS'!N:N,$B165)+SUMIFS('7.2_SS'!G:G,'7.2_SS'!N:N,$B165)+SUMIFS('8.0_CL'!G:G,'8.0_CL'!N:N,$B165)</f>
        <v/>
      </c>
      <c r="E165" s="235">
        <f>SUMIFS('1.0_PRE'!I:I,'1.0_PRE'!#REF!,$B165)+SUMIFS('2.1_ERT'!I:I,'2.1_ERT'!#REF!,$B165)+SUMIFS('2.2_SUB'!I:I,'2.2_SUB'!N:N,$B165)+SUMIFS('2.3_STR'!I:I,'2.3_STR'!#REF!,$B165)+SUMIFS('3.1_SH&amp;C'!I:I,'3.1_SH&amp;C'!#REF!,$B165)+SUMIFS('3.2_FIN'!I:I,'3.2_FIN'!#REF!,$B165)+SUMIFS('3.3_FAC'!I:I,'3.3_FAC'!#REF!,$B165)+SUMIFS('3.4_DOR'!I:I,'3.4_DOR'!#REF!,$B165)+SUMIFS('4.1.1_HC'!I:I,'4.1.1_HC'!N:N,$B165)+SUMIFS('4.1.2_VN'!I:I,'4.1.2_VN'!N:N,$B165)+SUMIFS('4.2.1_HV'!I:I,'4.2.1_HV'!N:N,$B165)+SUMIFS('4.2.2_EL'!I:I,'4.2.2_EL'!N:N,$B165)+SUMIFS('4.2.3_GR'!I:I,'4.2.3_GR'!N:N,$B165)+SUMIFS('4.2.4_LN'!I:I,'4.2.4_LN'!N:N,$B165)+SUMIFS('4.2.5_LGT'!I:I,'4.2.5_LGT'!N:N,$B165)+SUMIFS('4.2.6_FA'!I:I,'4.2.6_FA'!N:N,$B165)+SUMIFS('4.2.7_CCTV'!I:I,'4.2.7_CCTV'!N:N,$B165)+SUMIFS('4.2.8_ITS'!I:I,'4.2.8_ITS'!N:N,$B165)+SUMIFS('4.2.9_PA'!I:I,'4.2.9_PA'!N:N,$B165)+SUMIFS('4.2.10_BMS'!I:I,'4.2.10_BMS'!N:N,$B165)+SUMIFS('4.2.11_TV'!I:I,'4.2.11_TV'!N:N,$B165)+SUMIFS('4.2.12_TEL'!I:I,'4.2.12_TEL'!N:N,$B165)+SUMIFS('4.2.13_LCK'!I:I,'4.2.13_LCK'!N:N,$B165)+SUMIFS('4.3.1_PL'!I:I,'4.3.1_PL'!N:N,$B165)+SUMIFS('4.3.2_SW'!I:I,'4.3.2_SW'!N:N,$B165)+SUMIFS('4.3.3_FF'!I:I,'4.3.3_FF'!N:N,$B165)+SUMIFS('4.3.4_DN'!I:I,'4.3.4_DN'!N:N,$B165)+SUMIFS('4.3.5_GAS'!I:I,'4.3.5_GAS'!N:N,$B165)+SUMIFS('4.4.1_VT'!I:I,'4.4.1_VT'!N:N,$B165)+SUMIFS('4.4.2_AC'!I:I,'4.4.2_AC'!N:N,$B165)+SUMIFS('5.1_FF'!I:I,'5.1_FF'!N:N,$B165)+SUMIFS('5.2_MF'!I:I,'5.2_MF'!N:N,$B165)+SUMIFS('5.3_FX'!I:I,'5.3_FX'!N:N,$B165)+SUMIFS('5.4_AL'!I:I,'5.4_AL'!N:N,$B165)+SUMIFS('5.5_EQ'!I:I,'5.5_EQ'!N:N,$B165)+SUMIFS('6.0_UT'!I:I,'6.0_UT'!N:N,$B165)+SUMIFS('7.1_HS'!I:I,'7.1_HS'!N:N,$B165)+SUMIFS('7.2_SS'!I:I,'7.2_SS'!N:N,$B165)+SUMIFS('8.0_CL'!I:I,'8.0_CL'!N:N,$B165)</f>
        <v/>
      </c>
      <c r="F165" s="235">
        <f>SUMIFS('1.0_PRE'!K:K,'1.0_PRE'!#REF!,$B165)+SUMIFS('2.1_ERT'!K:K,'2.1_ERT'!#REF!,$B165)+SUMIFS('2.2_SUB'!K:K,'2.2_SUB'!N:N,$B165)+SUMIFS('2.3_STR'!K:K,'2.3_STR'!#REF!,$B165)+SUMIFS('3.1_SH&amp;C'!K:K,'3.1_SH&amp;C'!#REF!,$B165)+SUMIFS('3.2_FIN'!K:K,'3.2_FIN'!#REF!,$B165)+SUMIFS('3.3_FAC'!K:K,'3.3_FAC'!#REF!,$B165)+SUMIFS('3.4_DOR'!K:K,'3.4_DOR'!#REF!,$B165)+SUMIFS('4.1.1_HC'!K:K,'4.1.1_HC'!N:N,$B165)+SUMIFS('4.1.2_VN'!K:K,'4.1.2_VN'!N:N,$B165)+SUMIFS('4.2.1_HV'!K:K,'4.2.1_HV'!N:N,$B165)+SUMIFS('4.2.2_EL'!K:K,'4.2.2_EL'!N:N,$B165)+SUMIFS('4.2.3_GR'!K:K,'4.2.3_GR'!N:N,$B165)+SUMIFS('4.2.4_LN'!K:K,'4.2.4_LN'!N:N,$B165)+SUMIFS('4.2.5_LGT'!K:K,'4.2.5_LGT'!N:N,$B165)+SUMIFS('4.2.6_FA'!K:K,'4.2.6_FA'!N:N,$B165)+SUMIFS('4.2.7_CCTV'!K:K,'4.2.7_CCTV'!N:N,$B165)+SUMIFS('4.2.8_ITS'!K:K,'4.2.8_ITS'!N:N,$B165)+SUMIFS('4.2.9_PA'!K:K,'4.2.9_PA'!N:N,$B165)+SUMIFS('4.2.10_BMS'!K:K,'4.2.10_BMS'!N:N,$B165)+SUMIFS('4.2.11_TV'!K:K,'4.2.11_TV'!N:N,$B165)+SUMIFS('4.2.12_TEL'!K:K,'4.2.12_TEL'!N:N,$B165)+SUMIFS('4.2.13_LCK'!K:K,'4.2.13_LCK'!N:N,$B165)+SUMIFS('4.3.1_PL'!K:K,'4.3.1_PL'!N:N,$B165)+SUMIFS('4.3.2_SW'!K:K,'4.3.2_SW'!N:N,$B165)+SUMIFS('4.3.3_FF'!K:K,'4.3.3_FF'!N:N,$B165)+SUMIFS('4.3.4_DN'!K:K,'4.3.4_DN'!N:N,$B165)+SUMIFS('4.3.5_GAS'!K:K,'4.3.5_GAS'!N:N,$B165)+SUMIFS('4.4.1_VT'!K:K,'4.4.1_VT'!N:N,$B165)+SUMIFS('4.4.2_AC'!K:K,'4.4.2_AC'!N:N,$B165)+SUMIFS('5.1_FF'!K:K,'5.1_FF'!N:N,$B165)+SUMIFS('5.2_MF'!K:K,'5.2_MF'!N:N,$B165)+SUMIFS('5.3_FX'!K:K,'5.3_FX'!N:N,$B165)+SUMIFS('5.4_AL'!K:K,'5.4_AL'!N:N,$B165)+SUMIFS('5.5_EQ'!K:K,'5.5_EQ'!N:N,$B165)+SUMIFS('6.0_UT'!K:K,'6.0_UT'!N:N,$B165)+SUMIFS('7.1_HS'!K:K,'7.1_HS'!N:N,$B165)+SUMIFS('7.2_SS'!K:K,'7.2_SS'!N:N,$B165)+SUMIFS('8.0_CL'!K:K,'8.0_CL'!N:N,$B165)</f>
        <v/>
      </c>
      <c r="G165" s="235">
        <f>D165+E165+F165+SUMIFS('9.0_COH'!F:F,'9.0_COH'!H:H,$B165)+SUMIFS('10_LPC'!F:F,'10_LPC'!H:H,$B165)+SUMIFS('11_SRC'!F:F,'11_SRC'!H:H,$B165)+SUMIFS('12_DSG'!F:F,'12_DSG'!H:H,$B165)+SUMIFS('13_CMA'!F:F,'13_CMA'!H:H,$B165)+SUMIFS('14_PER'!F:F,'14_PER'!H:H,$B165)+SUMIFS('15_FIN'!F:F,'15_FIN'!H:H,$B165)+SUMIFS('16_MRK'!F:F,'16_MRK'!H:H,$B165)+SUMIFS('17_ADM'!F:F,'17_ADM'!H:H,$B165)+SUMIFS('18_PER'!F:F,'18_PER'!H:H,$B165)+SUMIFS('19_SFT'!F:F,'19_SFT'!H:H,$B165)+SUMIFS('20_BRD'!F:F,'20_BRD'!H:H,$B165)+SUMIFS('21_PRF'!F:F,'21_PRF'!H:H,$B165)+SUMIFS('22_BDV'!F:F,'22_BDV'!H:H,$B165)</f>
        <v/>
      </c>
      <c r="H165" s="236">
        <f>IFERROR(G165/$G$180,"-")</f>
        <v/>
      </c>
    </row>
    <row r="166" outlineLevel="1" ht="15" customHeight="1">
      <c r="B166" s="96" t="inlineStr">
        <is>
          <t>11.13</t>
        </is>
      </c>
      <c r="C166" s="87" t="inlineStr">
        <is>
          <t>გათბობა-გაგრილება (ინდივიდუალური)</t>
        </is>
      </c>
      <c r="D166" s="235">
        <f>SUMIFS('1.0_PRE'!G:G,'1.0_PRE'!#REF!,$B166)+SUMIFS('2.1_ERT'!G:G,'2.1_ERT'!#REF!,$B166)+SUMIFS('2.2_SUB'!G:G,'2.2_SUB'!N:N,$B166)+SUMIFS('2.3_STR'!G:G,'2.3_STR'!#REF!,$B166)+SUMIFS('3.1_SH&amp;C'!G:G,'3.1_SH&amp;C'!#REF!,$B166)+SUMIFS('3.2_FIN'!G:G,'3.2_FIN'!#REF!,$B166)+SUMIFS('3.3_FAC'!G:G,'3.3_FAC'!#REF!,$B166)+SUMIFS('3.4_DOR'!G:G,'3.4_DOR'!#REF!,$B166)+SUMIFS('4.1.1_HC'!G:G,'4.1.1_HC'!N:N,$B166)+SUMIFS('4.1.2_VN'!G:G,'4.1.2_VN'!N:N,$B166)+SUMIFS('4.2.1_HV'!G:G,'4.2.1_HV'!N:N,$B166)+SUMIFS('4.2.2_EL'!G:G,'4.2.2_EL'!N:N,$B166)+SUMIFS('4.2.3_GR'!G:G,'4.2.3_GR'!N:N,$B166)+SUMIFS('4.2.4_LN'!G:G,'4.2.4_LN'!N:N,$B166)+SUMIFS('4.2.5_LGT'!G:G,'4.2.5_LGT'!N:N,$B166)+SUMIFS('4.2.6_FA'!G:G,'4.2.6_FA'!N:N,$B166)+SUMIFS('4.2.7_CCTV'!G:G,'4.2.7_CCTV'!N:N,$B166)+SUMIFS('4.2.8_ITS'!G:G,'4.2.8_ITS'!N:N,$B166)+SUMIFS('4.2.9_PA'!G:G,'4.2.9_PA'!N:N,$B166)+SUMIFS('4.2.10_BMS'!G:G,'4.2.10_BMS'!N:N,$B166)+SUMIFS('4.2.11_TV'!G:G,'4.2.11_TV'!N:N,$B166)+SUMIFS('4.2.12_TEL'!G:G,'4.2.12_TEL'!N:N,$B166)+SUMIFS('4.2.13_LCK'!G:G,'4.2.13_LCK'!N:N,$B166)+SUMIFS('4.3.1_PL'!G:G,'4.3.1_PL'!N:N,$B166)+SUMIFS('4.3.2_SW'!G:G,'4.3.2_SW'!N:N,$B166)+SUMIFS('4.3.3_FF'!G:G,'4.3.3_FF'!N:N,$B166)+SUMIFS('4.3.4_DN'!G:G,'4.3.4_DN'!N:N,$B166)+SUMIFS('4.3.5_GAS'!G:G,'4.3.5_GAS'!N:N,$B166)+SUMIFS('4.4.1_VT'!G:G,'4.4.1_VT'!N:N,$B166)+SUMIFS('4.4.2_AC'!G:G,'4.4.2_AC'!N:N,$B166)+SUMIFS('5.1_FF'!G:G,'5.1_FF'!N:N,$B166)+SUMIFS('5.2_MF'!G:G,'5.2_MF'!N:N,$B166)+SUMIFS('5.3_FX'!G:G,'5.3_FX'!N:N,$B166)+SUMIFS('5.4_AL'!G:G,'5.4_AL'!N:N,$B166)+SUMIFS('5.5_EQ'!G:G,'5.5_EQ'!N:N,$B166)+SUMIFS('6.0_UT'!G:G,'6.0_UT'!N:N,$B166)+SUMIFS('7.1_HS'!G:G,'7.1_HS'!N:N,$B166)+SUMIFS('7.2_SS'!G:G,'7.2_SS'!N:N,$B166)+SUMIFS('8.0_CL'!G:G,'8.0_CL'!N:N,$B166)</f>
        <v/>
      </c>
      <c r="E166" s="235">
        <f>SUMIFS('1.0_PRE'!I:I,'1.0_PRE'!#REF!,$B166)+SUMIFS('2.1_ERT'!I:I,'2.1_ERT'!#REF!,$B166)+SUMIFS('2.2_SUB'!I:I,'2.2_SUB'!N:N,$B166)+SUMIFS('2.3_STR'!I:I,'2.3_STR'!#REF!,$B166)+SUMIFS('3.1_SH&amp;C'!I:I,'3.1_SH&amp;C'!#REF!,$B166)+SUMIFS('3.2_FIN'!I:I,'3.2_FIN'!#REF!,$B166)+SUMIFS('3.3_FAC'!I:I,'3.3_FAC'!#REF!,$B166)+SUMIFS('3.4_DOR'!I:I,'3.4_DOR'!#REF!,$B166)+SUMIFS('4.1.1_HC'!I:I,'4.1.1_HC'!N:N,$B166)+SUMIFS('4.1.2_VN'!I:I,'4.1.2_VN'!N:N,$B166)+SUMIFS('4.2.1_HV'!I:I,'4.2.1_HV'!N:N,$B166)+SUMIFS('4.2.2_EL'!I:I,'4.2.2_EL'!N:N,$B166)+SUMIFS('4.2.3_GR'!I:I,'4.2.3_GR'!N:N,$B166)+SUMIFS('4.2.4_LN'!I:I,'4.2.4_LN'!N:N,$B166)+SUMIFS('4.2.5_LGT'!I:I,'4.2.5_LGT'!N:N,$B166)+SUMIFS('4.2.6_FA'!I:I,'4.2.6_FA'!N:N,$B166)+SUMIFS('4.2.7_CCTV'!I:I,'4.2.7_CCTV'!N:N,$B166)+SUMIFS('4.2.8_ITS'!I:I,'4.2.8_ITS'!N:N,$B166)+SUMIFS('4.2.9_PA'!I:I,'4.2.9_PA'!N:N,$B166)+SUMIFS('4.2.10_BMS'!I:I,'4.2.10_BMS'!N:N,$B166)+SUMIFS('4.2.11_TV'!I:I,'4.2.11_TV'!N:N,$B166)+SUMIFS('4.2.12_TEL'!I:I,'4.2.12_TEL'!N:N,$B166)+SUMIFS('4.2.13_LCK'!I:I,'4.2.13_LCK'!N:N,$B166)+SUMIFS('4.3.1_PL'!I:I,'4.3.1_PL'!N:N,$B166)+SUMIFS('4.3.2_SW'!I:I,'4.3.2_SW'!N:N,$B166)+SUMIFS('4.3.3_FF'!I:I,'4.3.3_FF'!N:N,$B166)+SUMIFS('4.3.4_DN'!I:I,'4.3.4_DN'!N:N,$B166)+SUMIFS('4.3.5_GAS'!I:I,'4.3.5_GAS'!N:N,$B166)+SUMIFS('4.4.1_VT'!I:I,'4.4.1_VT'!N:N,$B166)+SUMIFS('4.4.2_AC'!I:I,'4.4.2_AC'!N:N,$B166)+SUMIFS('5.1_FF'!I:I,'5.1_FF'!N:N,$B166)+SUMIFS('5.2_MF'!I:I,'5.2_MF'!N:N,$B166)+SUMIFS('5.3_FX'!I:I,'5.3_FX'!N:N,$B166)+SUMIFS('5.4_AL'!I:I,'5.4_AL'!N:N,$B166)+SUMIFS('5.5_EQ'!I:I,'5.5_EQ'!N:N,$B166)+SUMIFS('6.0_UT'!I:I,'6.0_UT'!N:N,$B166)+SUMIFS('7.1_HS'!I:I,'7.1_HS'!N:N,$B166)+SUMIFS('7.2_SS'!I:I,'7.2_SS'!N:N,$B166)+SUMIFS('8.0_CL'!I:I,'8.0_CL'!N:N,$B166)</f>
        <v/>
      </c>
      <c r="F166" s="235">
        <f>SUMIFS('1.0_PRE'!K:K,'1.0_PRE'!#REF!,$B166)+SUMIFS('2.1_ERT'!K:K,'2.1_ERT'!#REF!,$B166)+SUMIFS('2.2_SUB'!K:K,'2.2_SUB'!N:N,$B166)+SUMIFS('2.3_STR'!K:K,'2.3_STR'!#REF!,$B166)+SUMIFS('3.1_SH&amp;C'!K:K,'3.1_SH&amp;C'!#REF!,$B166)+SUMIFS('3.2_FIN'!K:K,'3.2_FIN'!#REF!,$B166)+SUMIFS('3.3_FAC'!K:K,'3.3_FAC'!#REF!,$B166)+SUMIFS('3.4_DOR'!K:K,'3.4_DOR'!#REF!,$B166)+SUMIFS('4.1.1_HC'!K:K,'4.1.1_HC'!N:N,$B166)+SUMIFS('4.1.2_VN'!K:K,'4.1.2_VN'!N:N,$B166)+SUMIFS('4.2.1_HV'!K:K,'4.2.1_HV'!N:N,$B166)+SUMIFS('4.2.2_EL'!K:K,'4.2.2_EL'!N:N,$B166)+SUMIFS('4.2.3_GR'!K:K,'4.2.3_GR'!N:N,$B166)+SUMIFS('4.2.4_LN'!K:K,'4.2.4_LN'!N:N,$B166)+SUMIFS('4.2.5_LGT'!K:K,'4.2.5_LGT'!N:N,$B166)+SUMIFS('4.2.6_FA'!K:K,'4.2.6_FA'!N:N,$B166)+SUMIFS('4.2.7_CCTV'!K:K,'4.2.7_CCTV'!N:N,$B166)+SUMIFS('4.2.8_ITS'!K:K,'4.2.8_ITS'!N:N,$B166)+SUMIFS('4.2.9_PA'!K:K,'4.2.9_PA'!N:N,$B166)+SUMIFS('4.2.10_BMS'!K:K,'4.2.10_BMS'!N:N,$B166)+SUMIFS('4.2.11_TV'!K:K,'4.2.11_TV'!N:N,$B166)+SUMIFS('4.2.12_TEL'!K:K,'4.2.12_TEL'!N:N,$B166)+SUMIFS('4.2.13_LCK'!K:K,'4.2.13_LCK'!N:N,$B166)+SUMIFS('4.3.1_PL'!K:K,'4.3.1_PL'!N:N,$B166)+SUMIFS('4.3.2_SW'!K:K,'4.3.2_SW'!N:N,$B166)+SUMIFS('4.3.3_FF'!K:K,'4.3.3_FF'!N:N,$B166)+SUMIFS('4.3.4_DN'!K:K,'4.3.4_DN'!N:N,$B166)+SUMIFS('4.3.5_GAS'!K:K,'4.3.5_GAS'!N:N,$B166)+SUMIFS('4.4.1_VT'!K:K,'4.4.1_VT'!N:N,$B166)+SUMIFS('4.4.2_AC'!K:K,'4.4.2_AC'!N:N,$B166)+SUMIFS('5.1_FF'!K:K,'5.1_FF'!N:N,$B166)+SUMIFS('5.2_MF'!K:K,'5.2_MF'!N:N,$B166)+SUMIFS('5.3_FX'!K:K,'5.3_FX'!N:N,$B166)+SUMIFS('5.4_AL'!K:K,'5.4_AL'!N:N,$B166)+SUMIFS('5.5_EQ'!K:K,'5.5_EQ'!N:N,$B166)+SUMIFS('6.0_UT'!K:K,'6.0_UT'!N:N,$B166)+SUMIFS('7.1_HS'!K:K,'7.1_HS'!N:N,$B166)+SUMIFS('7.2_SS'!K:K,'7.2_SS'!N:N,$B166)+SUMIFS('8.0_CL'!K:K,'8.0_CL'!N:N,$B166)</f>
        <v/>
      </c>
      <c r="G166" s="235">
        <f>D166+E166+F166+SUMIFS('9.0_COH'!F:F,'9.0_COH'!H:H,$B166)+SUMIFS('10_LPC'!F:F,'10_LPC'!H:H,$B166)+SUMIFS('11_SRC'!F:F,'11_SRC'!H:H,$B166)+SUMIFS('12_DSG'!F:F,'12_DSG'!H:H,$B166)+SUMIFS('13_CMA'!F:F,'13_CMA'!H:H,$B166)+SUMIFS('14_PER'!F:F,'14_PER'!H:H,$B166)+SUMIFS('15_FIN'!F:F,'15_FIN'!H:H,$B166)+SUMIFS('16_MRK'!F:F,'16_MRK'!H:H,$B166)+SUMIFS('17_ADM'!F:F,'17_ADM'!H:H,$B166)+SUMIFS('18_PER'!F:F,'18_PER'!H:H,$B166)+SUMIFS('19_SFT'!F:F,'19_SFT'!H:H,$B166)+SUMIFS('20_BRD'!F:F,'20_BRD'!H:H,$B166)+SUMIFS('21_PRF'!F:F,'21_PRF'!H:H,$B166)+SUMIFS('22_BDV'!F:F,'22_BDV'!H:H,$B166)</f>
        <v/>
      </c>
      <c r="H166" s="236">
        <f>IFERROR(G166/$G$180,"-")</f>
        <v/>
      </c>
    </row>
    <row r="167" outlineLevel="1" ht="15" customHeight="1">
      <c r="B167" s="96" t="inlineStr">
        <is>
          <t>11.14</t>
        </is>
      </c>
      <c r="C167" s="87" t="inlineStr">
        <is>
          <t>ცხელი წყალი/ბოილერი (ინდივიდუალური)</t>
        </is>
      </c>
      <c r="D167" s="235">
        <f>SUMIFS('1.0_PRE'!G:G,'1.0_PRE'!#REF!,$B167)+SUMIFS('2.1_ERT'!G:G,'2.1_ERT'!#REF!,$B167)+SUMIFS('2.2_SUB'!G:G,'2.2_SUB'!N:N,$B167)+SUMIFS('2.3_STR'!G:G,'2.3_STR'!#REF!,$B167)+SUMIFS('3.1_SH&amp;C'!G:G,'3.1_SH&amp;C'!#REF!,$B167)+SUMIFS('3.2_FIN'!G:G,'3.2_FIN'!#REF!,$B167)+SUMIFS('3.3_FAC'!G:G,'3.3_FAC'!#REF!,$B167)+SUMIFS('3.4_DOR'!G:G,'3.4_DOR'!#REF!,$B167)+SUMIFS('4.1.1_HC'!G:G,'4.1.1_HC'!N:N,$B167)+SUMIFS('4.1.2_VN'!G:G,'4.1.2_VN'!N:N,$B167)+SUMIFS('4.2.1_HV'!G:G,'4.2.1_HV'!N:N,$B167)+SUMIFS('4.2.2_EL'!G:G,'4.2.2_EL'!N:N,$B167)+SUMIFS('4.2.3_GR'!G:G,'4.2.3_GR'!N:N,$B167)+SUMIFS('4.2.4_LN'!G:G,'4.2.4_LN'!N:N,$B167)+SUMIFS('4.2.5_LGT'!G:G,'4.2.5_LGT'!N:N,$B167)+SUMIFS('4.2.6_FA'!G:G,'4.2.6_FA'!N:N,$B167)+SUMIFS('4.2.7_CCTV'!G:G,'4.2.7_CCTV'!N:N,$B167)+SUMIFS('4.2.8_ITS'!G:G,'4.2.8_ITS'!N:N,$B167)+SUMIFS('4.2.9_PA'!G:G,'4.2.9_PA'!N:N,$B167)+SUMIFS('4.2.10_BMS'!G:G,'4.2.10_BMS'!N:N,$B167)+SUMIFS('4.2.11_TV'!G:G,'4.2.11_TV'!N:N,$B167)+SUMIFS('4.2.12_TEL'!G:G,'4.2.12_TEL'!N:N,$B167)+SUMIFS('4.2.13_LCK'!G:G,'4.2.13_LCK'!N:N,$B167)+SUMIFS('4.3.1_PL'!G:G,'4.3.1_PL'!N:N,$B167)+SUMIFS('4.3.2_SW'!G:G,'4.3.2_SW'!N:N,$B167)+SUMIFS('4.3.3_FF'!G:G,'4.3.3_FF'!N:N,$B167)+SUMIFS('4.3.4_DN'!G:G,'4.3.4_DN'!N:N,$B167)+SUMIFS('4.3.5_GAS'!G:G,'4.3.5_GAS'!N:N,$B167)+SUMIFS('4.4.1_VT'!G:G,'4.4.1_VT'!N:N,$B167)+SUMIFS('4.4.2_AC'!G:G,'4.4.2_AC'!N:N,$B167)+SUMIFS('5.1_FF'!G:G,'5.1_FF'!N:N,$B167)+SUMIFS('5.2_MF'!G:G,'5.2_MF'!N:N,$B167)+SUMIFS('5.3_FX'!G:G,'5.3_FX'!N:N,$B167)+SUMIFS('5.4_AL'!G:G,'5.4_AL'!N:N,$B167)+SUMIFS('5.5_EQ'!G:G,'5.5_EQ'!N:N,$B167)+SUMIFS('6.0_UT'!G:G,'6.0_UT'!N:N,$B167)+SUMIFS('7.1_HS'!G:G,'7.1_HS'!N:N,$B167)+SUMIFS('7.2_SS'!G:G,'7.2_SS'!N:N,$B167)+SUMIFS('8.0_CL'!G:G,'8.0_CL'!N:N,$B167)</f>
        <v/>
      </c>
      <c r="E167" s="235">
        <f>SUMIFS('1.0_PRE'!I:I,'1.0_PRE'!#REF!,$B167)+SUMIFS('2.1_ERT'!I:I,'2.1_ERT'!#REF!,$B167)+SUMIFS('2.2_SUB'!I:I,'2.2_SUB'!N:N,$B167)+SUMIFS('2.3_STR'!I:I,'2.3_STR'!#REF!,$B167)+SUMIFS('3.1_SH&amp;C'!I:I,'3.1_SH&amp;C'!#REF!,$B167)+SUMIFS('3.2_FIN'!I:I,'3.2_FIN'!#REF!,$B167)+SUMIFS('3.3_FAC'!I:I,'3.3_FAC'!#REF!,$B167)+SUMIFS('3.4_DOR'!I:I,'3.4_DOR'!#REF!,$B167)+SUMIFS('4.1.1_HC'!I:I,'4.1.1_HC'!N:N,$B167)+SUMIFS('4.1.2_VN'!I:I,'4.1.2_VN'!N:N,$B167)+SUMIFS('4.2.1_HV'!I:I,'4.2.1_HV'!N:N,$B167)+SUMIFS('4.2.2_EL'!I:I,'4.2.2_EL'!N:N,$B167)+SUMIFS('4.2.3_GR'!I:I,'4.2.3_GR'!N:N,$B167)+SUMIFS('4.2.4_LN'!I:I,'4.2.4_LN'!N:N,$B167)+SUMIFS('4.2.5_LGT'!I:I,'4.2.5_LGT'!N:N,$B167)+SUMIFS('4.2.6_FA'!I:I,'4.2.6_FA'!N:N,$B167)+SUMIFS('4.2.7_CCTV'!I:I,'4.2.7_CCTV'!N:N,$B167)+SUMIFS('4.2.8_ITS'!I:I,'4.2.8_ITS'!N:N,$B167)+SUMIFS('4.2.9_PA'!I:I,'4.2.9_PA'!N:N,$B167)+SUMIFS('4.2.10_BMS'!I:I,'4.2.10_BMS'!N:N,$B167)+SUMIFS('4.2.11_TV'!I:I,'4.2.11_TV'!N:N,$B167)+SUMIFS('4.2.12_TEL'!I:I,'4.2.12_TEL'!N:N,$B167)+SUMIFS('4.2.13_LCK'!I:I,'4.2.13_LCK'!N:N,$B167)+SUMIFS('4.3.1_PL'!I:I,'4.3.1_PL'!N:N,$B167)+SUMIFS('4.3.2_SW'!I:I,'4.3.2_SW'!N:N,$B167)+SUMIFS('4.3.3_FF'!I:I,'4.3.3_FF'!N:N,$B167)+SUMIFS('4.3.4_DN'!I:I,'4.3.4_DN'!N:N,$B167)+SUMIFS('4.3.5_GAS'!I:I,'4.3.5_GAS'!N:N,$B167)+SUMIFS('4.4.1_VT'!I:I,'4.4.1_VT'!N:N,$B167)+SUMIFS('4.4.2_AC'!I:I,'4.4.2_AC'!N:N,$B167)+SUMIFS('5.1_FF'!I:I,'5.1_FF'!N:N,$B167)+SUMIFS('5.2_MF'!I:I,'5.2_MF'!N:N,$B167)+SUMIFS('5.3_FX'!I:I,'5.3_FX'!N:N,$B167)+SUMIFS('5.4_AL'!I:I,'5.4_AL'!N:N,$B167)+SUMIFS('5.5_EQ'!I:I,'5.5_EQ'!N:N,$B167)+SUMIFS('6.0_UT'!I:I,'6.0_UT'!N:N,$B167)+SUMIFS('7.1_HS'!I:I,'7.1_HS'!N:N,$B167)+SUMIFS('7.2_SS'!I:I,'7.2_SS'!N:N,$B167)+SUMIFS('8.0_CL'!I:I,'8.0_CL'!N:N,$B167)</f>
        <v/>
      </c>
      <c r="F167" s="235">
        <f>SUMIFS('1.0_PRE'!K:K,'1.0_PRE'!#REF!,$B167)+SUMIFS('2.1_ERT'!K:K,'2.1_ERT'!#REF!,$B167)+SUMIFS('2.2_SUB'!K:K,'2.2_SUB'!N:N,$B167)+SUMIFS('2.3_STR'!K:K,'2.3_STR'!#REF!,$B167)+SUMIFS('3.1_SH&amp;C'!K:K,'3.1_SH&amp;C'!#REF!,$B167)+SUMIFS('3.2_FIN'!K:K,'3.2_FIN'!#REF!,$B167)+SUMIFS('3.3_FAC'!K:K,'3.3_FAC'!#REF!,$B167)+SUMIFS('3.4_DOR'!K:K,'3.4_DOR'!#REF!,$B167)+SUMIFS('4.1.1_HC'!K:K,'4.1.1_HC'!N:N,$B167)+SUMIFS('4.1.2_VN'!K:K,'4.1.2_VN'!N:N,$B167)+SUMIFS('4.2.1_HV'!K:K,'4.2.1_HV'!N:N,$B167)+SUMIFS('4.2.2_EL'!K:K,'4.2.2_EL'!N:N,$B167)+SUMIFS('4.2.3_GR'!K:K,'4.2.3_GR'!N:N,$B167)+SUMIFS('4.2.4_LN'!K:K,'4.2.4_LN'!N:N,$B167)+SUMIFS('4.2.5_LGT'!K:K,'4.2.5_LGT'!N:N,$B167)+SUMIFS('4.2.6_FA'!K:K,'4.2.6_FA'!N:N,$B167)+SUMIFS('4.2.7_CCTV'!K:K,'4.2.7_CCTV'!N:N,$B167)+SUMIFS('4.2.8_ITS'!K:K,'4.2.8_ITS'!N:N,$B167)+SUMIFS('4.2.9_PA'!K:K,'4.2.9_PA'!N:N,$B167)+SUMIFS('4.2.10_BMS'!K:K,'4.2.10_BMS'!N:N,$B167)+SUMIFS('4.2.11_TV'!K:K,'4.2.11_TV'!N:N,$B167)+SUMIFS('4.2.12_TEL'!K:K,'4.2.12_TEL'!N:N,$B167)+SUMIFS('4.2.13_LCK'!K:K,'4.2.13_LCK'!N:N,$B167)+SUMIFS('4.3.1_PL'!K:K,'4.3.1_PL'!N:N,$B167)+SUMIFS('4.3.2_SW'!K:K,'4.3.2_SW'!N:N,$B167)+SUMIFS('4.3.3_FF'!K:K,'4.3.3_FF'!N:N,$B167)+SUMIFS('4.3.4_DN'!K:K,'4.3.4_DN'!N:N,$B167)+SUMIFS('4.3.5_GAS'!K:K,'4.3.5_GAS'!N:N,$B167)+SUMIFS('4.4.1_VT'!K:K,'4.4.1_VT'!N:N,$B167)+SUMIFS('4.4.2_AC'!K:K,'4.4.2_AC'!N:N,$B167)+SUMIFS('5.1_FF'!K:K,'5.1_FF'!N:N,$B167)+SUMIFS('5.2_MF'!K:K,'5.2_MF'!N:N,$B167)+SUMIFS('5.3_FX'!K:K,'5.3_FX'!N:N,$B167)+SUMIFS('5.4_AL'!K:K,'5.4_AL'!N:N,$B167)+SUMIFS('5.5_EQ'!K:K,'5.5_EQ'!N:N,$B167)+SUMIFS('6.0_UT'!K:K,'6.0_UT'!N:N,$B167)+SUMIFS('7.1_HS'!K:K,'7.1_HS'!N:N,$B167)+SUMIFS('7.2_SS'!K:K,'7.2_SS'!N:N,$B167)+SUMIFS('8.0_CL'!K:K,'8.0_CL'!N:N,$B167)</f>
        <v/>
      </c>
      <c r="G167" s="235">
        <f>D167+E167+F167+SUMIFS('9.0_COH'!F:F,'9.0_COH'!H:H,$B167)+SUMIFS('10_LPC'!F:F,'10_LPC'!H:H,$B167)+SUMIFS('11_SRC'!F:F,'11_SRC'!H:H,$B167)+SUMIFS('12_DSG'!F:F,'12_DSG'!H:H,$B167)+SUMIFS('13_CMA'!F:F,'13_CMA'!H:H,$B167)+SUMIFS('14_PER'!F:F,'14_PER'!H:H,$B167)+SUMIFS('15_FIN'!F:F,'15_FIN'!H:H,$B167)+SUMIFS('16_MRK'!F:F,'16_MRK'!H:H,$B167)+SUMIFS('17_ADM'!F:F,'17_ADM'!H:H,$B167)+SUMIFS('18_PER'!F:F,'18_PER'!H:H,$B167)+SUMIFS('19_SFT'!F:F,'19_SFT'!H:H,$B167)+SUMIFS('20_BRD'!F:F,'20_BRD'!H:H,$B167)+SUMIFS('21_PRF'!F:F,'21_PRF'!H:H,$B167)+SUMIFS('22_BDV'!F:F,'22_BDV'!H:H,$B167)</f>
        <v/>
      </c>
      <c r="H167" s="236">
        <f>IFERROR(G167/$G$180,"-")</f>
        <v/>
      </c>
    </row>
    <row r="168" outlineLevel="1" ht="15" customHeight="1">
      <c r="B168" s="96" t="inlineStr">
        <is>
          <t>11.15</t>
        </is>
      </c>
      <c r="C168" s="87" t="inlineStr">
        <is>
          <t>განათების აქსესუარები (როზეტები, ჩამრთველები, სანათები და ა.შ.)</t>
        </is>
      </c>
      <c r="D168" s="235">
        <f>SUMIFS('1.0_PRE'!G:G,'1.0_PRE'!#REF!,$B168)+SUMIFS('2.1_ERT'!G:G,'2.1_ERT'!#REF!,$B168)+SUMIFS('2.2_SUB'!G:G,'2.2_SUB'!N:N,$B168)+SUMIFS('2.3_STR'!G:G,'2.3_STR'!#REF!,$B168)+SUMIFS('3.1_SH&amp;C'!G:G,'3.1_SH&amp;C'!#REF!,$B168)+SUMIFS('3.2_FIN'!G:G,'3.2_FIN'!#REF!,$B168)+SUMIFS('3.3_FAC'!G:G,'3.3_FAC'!#REF!,$B168)+SUMIFS('3.4_DOR'!G:G,'3.4_DOR'!#REF!,$B168)+SUMIFS('4.1.1_HC'!G:G,'4.1.1_HC'!N:N,$B168)+SUMIFS('4.1.2_VN'!G:G,'4.1.2_VN'!N:N,$B168)+SUMIFS('4.2.1_HV'!G:G,'4.2.1_HV'!N:N,$B168)+SUMIFS('4.2.2_EL'!G:G,'4.2.2_EL'!N:N,$B168)+SUMIFS('4.2.3_GR'!G:G,'4.2.3_GR'!N:N,$B168)+SUMIFS('4.2.4_LN'!G:G,'4.2.4_LN'!N:N,$B168)+SUMIFS('4.2.5_LGT'!G:G,'4.2.5_LGT'!N:N,$B168)+SUMIFS('4.2.6_FA'!G:G,'4.2.6_FA'!N:N,$B168)+SUMIFS('4.2.7_CCTV'!G:G,'4.2.7_CCTV'!N:N,$B168)+SUMIFS('4.2.8_ITS'!G:G,'4.2.8_ITS'!N:N,$B168)+SUMIFS('4.2.9_PA'!G:G,'4.2.9_PA'!N:N,$B168)+SUMIFS('4.2.10_BMS'!G:G,'4.2.10_BMS'!N:N,$B168)+SUMIFS('4.2.11_TV'!G:G,'4.2.11_TV'!N:N,$B168)+SUMIFS('4.2.12_TEL'!G:G,'4.2.12_TEL'!N:N,$B168)+SUMIFS('4.2.13_LCK'!G:G,'4.2.13_LCK'!N:N,$B168)+SUMIFS('4.3.1_PL'!G:G,'4.3.1_PL'!N:N,$B168)+SUMIFS('4.3.2_SW'!G:G,'4.3.2_SW'!N:N,$B168)+SUMIFS('4.3.3_FF'!G:G,'4.3.3_FF'!N:N,$B168)+SUMIFS('4.3.4_DN'!G:G,'4.3.4_DN'!N:N,$B168)+SUMIFS('4.3.5_GAS'!G:G,'4.3.5_GAS'!N:N,$B168)+SUMIFS('4.4.1_VT'!G:G,'4.4.1_VT'!N:N,$B168)+SUMIFS('4.4.2_AC'!G:G,'4.4.2_AC'!N:N,$B168)+SUMIFS('5.1_FF'!G:G,'5.1_FF'!N:N,$B168)+SUMIFS('5.2_MF'!G:G,'5.2_MF'!N:N,$B168)+SUMIFS('5.3_FX'!G:G,'5.3_FX'!N:N,$B168)+SUMIFS('5.4_AL'!G:G,'5.4_AL'!N:N,$B168)+SUMIFS('5.5_EQ'!G:G,'5.5_EQ'!N:N,$B168)+SUMIFS('6.0_UT'!G:G,'6.0_UT'!N:N,$B168)+SUMIFS('7.1_HS'!G:G,'7.1_HS'!N:N,$B168)+SUMIFS('7.2_SS'!G:G,'7.2_SS'!N:N,$B168)+SUMIFS('8.0_CL'!G:G,'8.0_CL'!N:N,$B168)</f>
        <v/>
      </c>
      <c r="E168" s="235">
        <f>SUMIFS('1.0_PRE'!I:I,'1.0_PRE'!#REF!,$B168)+SUMIFS('2.1_ERT'!I:I,'2.1_ERT'!#REF!,$B168)+SUMIFS('2.2_SUB'!I:I,'2.2_SUB'!N:N,$B168)+SUMIFS('2.3_STR'!I:I,'2.3_STR'!#REF!,$B168)+SUMIFS('3.1_SH&amp;C'!I:I,'3.1_SH&amp;C'!#REF!,$B168)+SUMIFS('3.2_FIN'!I:I,'3.2_FIN'!#REF!,$B168)+SUMIFS('3.3_FAC'!I:I,'3.3_FAC'!#REF!,$B168)+SUMIFS('3.4_DOR'!I:I,'3.4_DOR'!#REF!,$B168)+SUMIFS('4.1.1_HC'!I:I,'4.1.1_HC'!N:N,$B168)+SUMIFS('4.1.2_VN'!I:I,'4.1.2_VN'!N:N,$B168)+SUMIFS('4.2.1_HV'!I:I,'4.2.1_HV'!N:N,$B168)+SUMIFS('4.2.2_EL'!I:I,'4.2.2_EL'!N:N,$B168)+SUMIFS('4.2.3_GR'!I:I,'4.2.3_GR'!N:N,$B168)+SUMIFS('4.2.4_LN'!I:I,'4.2.4_LN'!N:N,$B168)+SUMIFS('4.2.5_LGT'!I:I,'4.2.5_LGT'!N:N,$B168)+SUMIFS('4.2.6_FA'!I:I,'4.2.6_FA'!N:N,$B168)+SUMIFS('4.2.7_CCTV'!I:I,'4.2.7_CCTV'!N:N,$B168)+SUMIFS('4.2.8_ITS'!I:I,'4.2.8_ITS'!N:N,$B168)+SUMIFS('4.2.9_PA'!I:I,'4.2.9_PA'!N:N,$B168)+SUMIFS('4.2.10_BMS'!I:I,'4.2.10_BMS'!N:N,$B168)+SUMIFS('4.2.11_TV'!I:I,'4.2.11_TV'!N:N,$B168)+SUMIFS('4.2.12_TEL'!I:I,'4.2.12_TEL'!N:N,$B168)+SUMIFS('4.2.13_LCK'!I:I,'4.2.13_LCK'!N:N,$B168)+SUMIFS('4.3.1_PL'!I:I,'4.3.1_PL'!N:N,$B168)+SUMIFS('4.3.2_SW'!I:I,'4.3.2_SW'!N:N,$B168)+SUMIFS('4.3.3_FF'!I:I,'4.3.3_FF'!N:N,$B168)+SUMIFS('4.3.4_DN'!I:I,'4.3.4_DN'!N:N,$B168)+SUMIFS('4.3.5_GAS'!I:I,'4.3.5_GAS'!N:N,$B168)+SUMIFS('4.4.1_VT'!I:I,'4.4.1_VT'!N:N,$B168)+SUMIFS('4.4.2_AC'!I:I,'4.4.2_AC'!N:N,$B168)+SUMIFS('5.1_FF'!I:I,'5.1_FF'!N:N,$B168)+SUMIFS('5.2_MF'!I:I,'5.2_MF'!N:N,$B168)+SUMIFS('5.3_FX'!I:I,'5.3_FX'!N:N,$B168)+SUMIFS('5.4_AL'!I:I,'5.4_AL'!N:N,$B168)+SUMIFS('5.5_EQ'!I:I,'5.5_EQ'!N:N,$B168)+SUMIFS('6.0_UT'!I:I,'6.0_UT'!N:N,$B168)+SUMIFS('7.1_HS'!I:I,'7.1_HS'!N:N,$B168)+SUMIFS('7.2_SS'!I:I,'7.2_SS'!N:N,$B168)+SUMIFS('8.0_CL'!I:I,'8.0_CL'!N:N,$B168)</f>
        <v/>
      </c>
      <c r="F168" s="235">
        <f>SUMIFS('1.0_PRE'!K:K,'1.0_PRE'!#REF!,$B168)+SUMIFS('2.1_ERT'!K:K,'2.1_ERT'!#REF!,$B168)+SUMIFS('2.2_SUB'!K:K,'2.2_SUB'!N:N,$B168)+SUMIFS('2.3_STR'!K:K,'2.3_STR'!#REF!,$B168)+SUMIFS('3.1_SH&amp;C'!K:K,'3.1_SH&amp;C'!#REF!,$B168)+SUMIFS('3.2_FIN'!K:K,'3.2_FIN'!#REF!,$B168)+SUMIFS('3.3_FAC'!K:K,'3.3_FAC'!#REF!,$B168)+SUMIFS('3.4_DOR'!K:K,'3.4_DOR'!#REF!,$B168)+SUMIFS('4.1.1_HC'!K:K,'4.1.1_HC'!N:N,$B168)+SUMIFS('4.1.2_VN'!K:K,'4.1.2_VN'!N:N,$B168)+SUMIFS('4.2.1_HV'!K:K,'4.2.1_HV'!N:N,$B168)+SUMIFS('4.2.2_EL'!K:K,'4.2.2_EL'!N:N,$B168)+SUMIFS('4.2.3_GR'!K:K,'4.2.3_GR'!N:N,$B168)+SUMIFS('4.2.4_LN'!K:K,'4.2.4_LN'!N:N,$B168)+SUMIFS('4.2.5_LGT'!K:K,'4.2.5_LGT'!N:N,$B168)+SUMIFS('4.2.6_FA'!K:K,'4.2.6_FA'!N:N,$B168)+SUMIFS('4.2.7_CCTV'!K:K,'4.2.7_CCTV'!N:N,$B168)+SUMIFS('4.2.8_ITS'!K:K,'4.2.8_ITS'!N:N,$B168)+SUMIFS('4.2.9_PA'!K:K,'4.2.9_PA'!N:N,$B168)+SUMIFS('4.2.10_BMS'!K:K,'4.2.10_BMS'!N:N,$B168)+SUMIFS('4.2.11_TV'!K:K,'4.2.11_TV'!N:N,$B168)+SUMIFS('4.2.12_TEL'!K:K,'4.2.12_TEL'!N:N,$B168)+SUMIFS('4.2.13_LCK'!K:K,'4.2.13_LCK'!N:N,$B168)+SUMIFS('4.3.1_PL'!K:K,'4.3.1_PL'!N:N,$B168)+SUMIFS('4.3.2_SW'!K:K,'4.3.2_SW'!N:N,$B168)+SUMIFS('4.3.3_FF'!K:K,'4.3.3_FF'!N:N,$B168)+SUMIFS('4.3.4_DN'!K:K,'4.3.4_DN'!N:N,$B168)+SUMIFS('4.3.5_GAS'!K:K,'4.3.5_GAS'!N:N,$B168)+SUMIFS('4.4.1_VT'!K:K,'4.4.1_VT'!N:N,$B168)+SUMIFS('4.4.2_AC'!K:K,'4.4.2_AC'!N:N,$B168)+SUMIFS('5.1_FF'!K:K,'5.1_FF'!N:N,$B168)+SUMIFS('5.2_MF'!K:K,'5.2_MF'!N:N,$B168)+SUMIFS('5.3_FX'!K:K,'5.3_FX'!N:N,$B168)+SUMIFS('5.4_AL'!K:K,'5.4_AL'!N:N,$B168)+SUMIFS('5.5_EQ'!K:K,'5.5_EQ'!N:N,$B168)+SUMIFS('6.0_UT'!K:K,'6.0_UT'!N:N,$B168)+SUMIFS('7.1_HS'!K:K,'7.1_HS'!N:N,$B168)+SUMIFS('7.2_SS'!K:K,'7.2_SS'!N:N,$B168)+SUMIFS('8.0_CL'!K:K,'8.0_CL'!N:N,$B168)</f>
        <v/>
      </c>
      <c r="G168" s="235">
        <f>D168+E168+F168+SUMIFS('9.0_COH'!F:F,'9.0_COH'!H:H,$B168)+SUMIFS('10_LPC'!F:F,'10_LPC'!H:H,$B168)+SUMIFS('11_SRC'!F:F,'11_SRC'!H:H,$B168)+SUMIFS('12_DSG'!F:F,'12_DSG'!H:H,$B168)+SUMIFS('13_CMA'!F:F,'13_CMA'!H:H,$B168)+SUMIFS('14_PER'!F:F,'14_PER'!H:H,$B168)+SUMIFS('15_FIN'!F:F,'15_FIN'!H:H,$B168)+SUMIFS('16_MRK'!F:F,'16_MRK'!H:H,$B168)+SUMIFS('17_ADM'!F:F,'17_ADM'!H:H,$B168)+SUMIFS('18_PER'!F:F,'18_PER'!H:H,$B168)+SUMIFS('19_SFT'!F:F,'19_SFT'!H:H,$B168)+SUMIFS('20_BRD'!F:F,'20_BRD'!H:H,$B168)+SUMIFS('21_PRF'!F:F,'21_PRF'!H:H,$B168)+SUMIFS('22_BDV'!F:F,'22_BDV'!H:H,$B168)</f>
        <v/>
      </c>
      <c r="H168" s="236">
        <f>IFERROR(G168/$G$180,"-")</f>
        <v/>
      </c>
    </row>
    <row r="169" outlineLevel="1" ht="15" customHeight="1">
      <c r="B169" s="88" t="inlineStr">
        <is>
          <t>11.16</t>
        </is>
      </c>
      <c r="C169" s="87" t="inlineStr">
        <is>
          <t>ჭერი</t>
        </is>
      </c>
      <c r="D169" s="235">
        <f>SUMIFS('1.0_PRE'!G:G,'1.0_PRE'!#REF!,$B169)+SUMIFS('2.1_ERT'!G:G,'2.1_ERT'!#REF!,$B169)+SUMIFS('2.2_SUB'!G:G,'2.2_SUB'!N:N,$B169)+SUMIFS('2.3_STR'!G:G,'2.3_STR'!#REF!,$B169)+SUMIFS('3.1_SH&amp;C'!G:G,'3.1_SH&amp;C'!#REF!,$B169)+SUMIFS('3.2_FIN'!G:G,'3.2_FIN'!#REF!,$B169)+SUMIFS('3.3_FAC'!G:G,'3.3_FAC'!#REF!,$B169)+SUMIFS('3.4_DOR'!G:G,'3.4_DOR'!#REF!,$B169)+SUMIFS('4.1.1_HC'!G:G,'4.1.1_HC'!N:N,$B169)+SUMIFS('4.1.2_VN'!G:G,'4.1.2_VN'!N:N,$B169)+SUMIFS('4.2.1_HV'!G:G,'4.2.1_HV'!N:N,$B169)+SUMIFS('4.2.2_EL'!G:G,'4.2.2_EL'!N:N,$B169)+SUMIFS('4.2.3_GR'!G:G,'4.2.3_GR'!N:N,$B169)+SUMIFS('4.2.4_LN'!G:G,'4.2.4_LN'!N:N,$B169)+SUMIFS('4.2.5_LGT'!G:G,'4.2.5_LGT'!N:N,$B169)+SUMIFS('4.2.6_FA'!G:G,'4.2.6_FA'!N:N,$B169)+SUMIFS('4.2.7_CCTV'!G:G,'4.2.7_CCTV'!N:N,$B169)+SUMIFS('4.2.8_ITS'!G:G,'4.2.8_ITS'!N:N,$B169)+SUMIFS('4.2.9_PA'!G:G,'4.2.9_PA'!N:N,$B169)+SUMIFS('4.2.10_BMS'!G:G,'4.2.10_BMS'!N:N,$B169)+SUMIFS('4.2.11_TV'!G:G,'4.2.11_TV'!N:N,$B169)+SUMIFS('4.2.12_TEL'!G:G,'4.2.12_TEL'!N:N,$B169)+SUMIFS('4.2.13_LCK'!G:G,'4.2.13_LCK'!N:N,$B169)+SUMIFS('4.3.1_PL'!G:G,'4.3.1_PL'!N:N,$B169)+SUMIFS('4.3.2_SW'!G:G,'4.3.2_SW'!N:N,$B169)+SUMIFS('4.3.3_FF'!G:G,'4.3.3_FF'!N:N,$B169)+SUMIFS('4.3.4_DN'!G:G,'4.3.4_DN'!N:N,$B169)+SUMIFS('4.3.5_GAS'!G:G,'4.3.5_GAS'!N:N,$B169)+SUMIFS('4.4.1_VT'!G:G,'4.4.1_VT'!N:N,$B169)+SUMIFS('4.4.2_AC'!G:G,'4.4.2_AC'!N:N,$B169)+SUMIFS('5.1_FF'!G:G,'5.1_FF'!N:N,$B169)+SUMIFS('5.2_MF'!G:G,'5.2_MF'!N:N,$B169)+SUMIFS('5.3_FX'!G:G,'5.3_FX'!N:N,$B169)+SUMIFS('5.4_AL'!G:G,'5.4_AL'!N:N,$B169)+SUMIFS('5.5_EQ'!G:G,'5.5_EQ'!N:N,$B169)+SUMIFS('6.0_UT'!G:G,'6.0_UT'!N:N,$B169)+SUMIFS('7.1_HS'!G:G,'7.1_HS'!N:N,$B169)+SUMIFS('7.2_SS'!G:G,'7.2_SS'!N:N,$B169)+SUMIFS('8.0_CL'!G:G,'8.0_CL'!N:N,$B169)</f>
        <v/>
      </c>
      <c r="E169" s="235">
        <f>SUMIFS('1.0_PRE'!I:I,'1.0_PRE'!#REF!,$B169)+SUMIFS('2.1_ERT'!I:I,'2.1_ERT'!#REF!,$B169)+SUMIFS('2.2_SUB'!I:I,'2.2_SUB'!N:N,$B169)+SUMIFS('2.3_STR'!I:I,'2.3_STR'!#REF!,$B169)+SUMIFS('3.1_SH&amp;C'!I:I,'3.1_SH&amp;C'!#REF!,$B169)+SUMIFS('3.2_FIN'!I:I,'3.2_FIN'!#REF!,$B169)+SUMIFS('3.3_FAC'!I:I,'3.3_FAC'!#REF!,$B169)+SUMIFS('3.4_DOR'!I:I,'3.4_DOR'!#REF!,$B169)+SUMIFS('4.1.1_HC'!I:I,'4.1.1_HC'!N:N,$B169)+SUMIFS('4.1.2_VN'!I:I,'4.1.2_VN'!N:N,$B169)+SUMIFS('4.2.1_HV'!I:I,'4.2.1_HV'!N:N,$B169)+SUMIFS('4.2.2_EL'!I:I,'4.2.2_EL'!N:N,$B169)+SUMIFS('4.2.3_GR'!I:I,'4.2.3_GR'!N:N,$B169)+SUMIFS('4.2.4_LN'!I:I,'4.2.4_LN'!N:N,$B169)+SUMIFS('4.2.5_LGT'!I:I,'4.2.5_LGT'!N:N,$B169)+SUMIFS('4.2.6_FA'!I:I,'4.2.6_FA'!N:N,$B169)+SUMIFS('4.2.7_CCTV'!I:I,'4.2.7_CCTV'!N:N,$B169)+SUMIFS('4.2.8_ITS'!I:I,'4.2.8_ITS'!N:N,$B169)+SUMIFS('4.2.9_PA'!I:I,'4.2.9_PA'!N:N,$B169)+SUMIFS('4.2.10_BMS'!I:I,'4.2.10_BMS'!N:N,$B169)+SUMIFS('4.2.11_TV'!I:I,'4.2.11_TV'!N:N,$B169)+SUMIFS('4.2.12_TEL'!I:I,'4.2.12_TEL'!N:N,$B169)+SUMIFS('4.2.13_LCK'!I:I,'4.2.13_LCK'!N:N,$B169)+SUMIFS('4.3.1_PL'!I:I,'4.3.1_PL'!N:N,$B169)+SUMIFS('4.3.2_SW'!I:I,'4.3.2_SW'!N:N,$B169)+SUMIFS('4.3.3_FF'!I:I,'4.3.3_FF'!N:N,$B169)+SUMIFS('4.3.4_DN'!I:I,'4.3.4_DN'!N:N,$B169)+SUMIFS('4.3.5_GAS'!I:I,'4.3.5_GAS'!N:N,$B169)+SUMIFS('4.4.1_VT'!I:I,'4.4.1_VT'!N:N,$B169)+SUMIFS('4.4.2_AC'!I:I,'4.4.2_AC'!N:N,$B169)+SUMIFS('5.1_FF'!I:I,'5.1_FF'!N:N,$B169)+SUMIFS('5.2_MF'!I:I,'5.2_MF'!N:N,$B169)+SUMIFS('5.3_FX'!I:I,'5.3_FX'!N:N,$B169)+SUMIFS('5.4_AL'!I:I,'5.4_AL'!N:N,$B169)+SUMIFS('5.5_EQ'!I:I,'5.5_EQ'!N:N,$B169)+SUMIFS('6.0_UT'!I:I,'6.0_UT'!N:N,$B169)+SUMIFS('7.1_HS'!I:I,'7.1_HS'!N:N,$B169)+SUMIFS('7.2_SS'!I:I,'7.2_SS'!N:N,$B169)+SUMIFS('8.0_CL'!I:I,'8.0_CL'!N:N,$B169)</f>
        <v/>
      </c>
      <c r="F169" s="235">
        <f>SUMIFS('1.0_PRE'!K:K,'1.0_PRE'!#REF!,$B169)+SUMIFS('2.1_ERT'!K:K,'2.1_ERT'!#REF!,$B169)+SUMIFS('2.2_SUB'!K:K,'2.2_SUB'!N:N,$B169)+SUMIFS('2.3_STR'!K:K,'2.3_STR'!#REF!,$B169)+SUMIFS('3.1_SH&amp;C'!K:K,'3.1_SH&amp;C'!#REF!,$B169)+SUMIFS('3.2_FIN'!K:K,'3.2_FIN'!#REF!,$B169)+SUMIFS('3.3_FAC'!K:K,'3.3_FAC'!#REF!,$B169)+SUMIFS('3.4_DOR'!K:K,'3.4_DOR'!#REF!,$B169)+SUMIFS('4.1.1_HC'!K:K,'4.1.1_HC'!N:N,$B169)+SUMIFS('4.1.2_VN'!K:K,'4.1.2_VN'!N:N,$B169)+SUMIFS('4.2.1_HV'!K:K,'4.2.1_HV'!N:N,$B169)+SUMIFS('4.2.2_EL'!K:K,'4.2.2_EL'!N:N,$B169)+SUMIFS('4.2.3_GR'!K:K,'4.2.3_GR'!N:N,$B169)+SUMIFS('4.2.4_LN'!K:K,'4.2.4_LN'!N:N,$B169)+SUMIFS('4.2.5_LGT'!K:K,'4.2.5_LGT'!N:N,$B169)+SUMIFS('4.2.6_FA'!K:K,'4.2.6_FA'!N:N,$B169)+SUMIFS('4.2.7_CCTV'!K:K,'4.2.7_CCTV'!N:N,$B169)+SUMIFS('4.2.8_ITS'!K:K,'4.2.8_ITS'!N:N,$B169)+SUMIFS('4.2.9_PA'!K:K,'4.2.9_PA'!N:N,$B169)+SUMIFS('4.2.10_BMS'!K:K,'4.2.10_BMS'!N:N,$B169)+SUMIFS('4.2.11_TV'!K:K,'4.2.11_TV'!N:N,$B169)+SUMIFS('4.2.12_TEL'!K:K,'4.2.12_TEL'!N:N,$B169)+SUMIFS('4.2.13_LCK'!K:K,'4.2.13_LCK'!N:N,$B169)+SUMIFS('4.3.1_PL'!K:K,'4.3.1_PL'!N:N,$B169)+SUMIFS('4.3.2_SW'!K:K,'4.3.2_SW'!N:N,$B169)+SUMIFS('4.3.3_FF'!K:K,'4.3.3_FF'!N:N,$B169)+SUMIFS('4.3.4_DN'!K:K,'4.3.4_DN'!N:N,$B169)+SUMIFS('4.3.5_GAS'!K:K,'4.3.5_GAS'!N:N,$B169)+SUMIFS('4.4.1_VT'!K:K,'4.4.1_VT'!N:N,$B169)+SUMIFS('4.4.2_AC'!K:K,'4.4.2_AC'!N:N,$B169)+SUMIFS('5.1_FF'!K:K,'5.1_FF'!N:N,$B169)+SUMIFS('5.2_MF'!K:K,'5.2_MF'!N:N,$B169)+SUMIFS('5.3_FX'!K:K,'5.3_FX'!N:N,$B169)+SUMIFS('5.4_AL'!K:K,'5.4_AL'!N:N,$B169)+SUMIFS('5.5_EQ'!K:K,'5.5_EQ'!N:N,$B169)+SUMIFS('6.0_UT'!K:K,'6.0_UT'!N:N,$B169)+SUMIFS('7.1_HS'!K:K,'7.1_HS'!N:N,$B169)+SUMIFS('7.2_SS'!K:K,'7.2_SS'!N:N,$B169)+SUMIFS('8.0_CL'!K:K,'8.0_CL'!N:N,$B169)</f>
        <v/>
      </c>
      <c r="G169" s="235">
        <f>D169+E169+F169+SUMIFS('9.0_COH'!F:F,'9.0_COH'!H:H,$B169)+SUMIFS('10_LPC'!F:F,'10_LPC'!H:H,$B169)+SUMIFS('11_SRC'!F:F,'11_SRC'!H:H,$B169)+SUMIFS('12_DSG'!F:F,'12_DSG'!H:H,$B169)+SUMIFS('13_CMA'!F:F,'13_CMA'!H:H,$B169)+SUMIFS('14_PER'!F:F,'14_PER'!H:H,$B169)+SUMIFS('15_FIN'!F:F,'15_FIN'!H:H,$B169)+SUMIFS('16_MRK'!F:F,'16_MRK'!H:H,$B169)+SUMIFS('17_ADM'!F:F,'17_ADM'!H:H,$B169)+SUMIFS('18_PER'!F:F,'18_PER'!H:H,$B169)+SUMIFS('19_SFT'!F:F,'19_SFT'!H:H,$B169)+SUMIFS('20_BRD'!F:F,'20_BRD'!H:H,$B169)+SUMIFS('21_PRF'!F:F,'21_PRF'!H:H,$B169)+SUMIFS('22_BDV'!F:F,'22_BDV'!H:H,$B169)</f>
        <v/>
      </c>
      <c r="H169" s="236">
        <f>IFERROR(G169/$G$180,"-")</f>
        <v/>
      </c>
    </row>
    <row r="170" outlineLevel="1" ht="15" customHeight="1">
      <c r="B170" s="88" t="inlineStr">
        <is>
          <t>11.17</t>
        </is>
      </c>
      <c r="C170" s="87" t="inlineStr">
        <is>
          <t>მოძრავი ავეჯი</t>
        </is>
      </c>
      <c r="D170" s="235">
        <f>SUMIFS('1.0_PRE'!G:G,'1.0_PRE'!#REF!,$B170)+SUMIFS('2.1_ERT'!G:G,'2.1_ERT'!#REF!,$B170)+SUMIFS('2.2_SUB'!G:G,'2.2_SUB'!N:N,$B170)+SUMIFS('2.3_STR'!G:G,'2.3_STR'!#REF!,$B170)+SUMIFS('3.1_SH&amp;C'!G:G,'3.1_SH&amp;C'!#REF!,$B170)+SUMIFS('3.2_FIN'!G:G,'3.2_FIN'!#REF!,$B170)+SUMIFS('3.3_FAC'!G:G,'3.3_FAC'!#REF!,$B170)+SUMIFS('3.4_DOR'!G:G,'3.4_DOR'!#REF!,$B170)+SUMIFS('4.1.1_HC'!G:G,'4.1.1_HC'!N:N,$B170)+SUMIFS('4.1.2_VN'!G:G,'4.1.2_VN'!N:N,$B170)+SUMIFS('4.2.1_HV'!G:G,'4.2.1_HV'!N:N,$B170)+SUMIFS('4.2.2_EL'!G:G,'4.2.2_EL'!N:N,$B170)+SUMIFS('4.2.3_GR'!G:G,'4.2.3_GR'!N:N,$B170)+SUMIFS('4.2.4_LN'!G:G,'4.2.4_LN'!N:N,$B170)+SUMIFS('4.2.5_LGT'!G:G,'4.2.5_LGT'!N:N,$B170)+SUMIFS('4.2.6_FA'!G:G,'4.2.6_FA'!N:N,$B170)+SUMIFS('4.2.7_CCTV'!G:G,'4.2.7_CCTV'!N:N,$B170)+SUMIFS('4.2.8_ITS'!G:G,'4.2.8_ITS'!N:N,$B170)+SUMIFS('4.2.9_PA'!G:G,'4.2.9_PA'!N:N,$B170)+SUMIFS('4.2.10_BMS'!G:G,'4.2.10_BMS'!N:N,$B170)+SUMIFS('4.2.11_TV'!G:G,'4.2.11_TV'!N:N,$B170)+SUMIFS('4.2.12_TEL'!G:G,'4.2.12_TEL'!N:N,$B170)+SUMIFS('4.2.13_LCK'!G:G,'4.2.13_LCK'!N:N,$B170)+SUMIFS('4.3.1_PL'!G:G,'4.3.1_PL'!N:N,$B170)+SUMIFS('4.3.2_SW'!G:G,'4.3.2_SW'!N:N,$B170)+SUMIFS('4.3.3_FF'!G:G,'4.3.3_FF'!N:N,$B170)+SUMIFS('4.3.4_DN'!G:G,'4.3.4_DN'!N:N,$B170)+SUMIFS('4.3.5_GAS'!G:G,'4.3.5_GAS'!N:N,$B170)+SUMIFS('4.4.1_VT'!G:G,'4.4.1_VT'!N:N,$B170)+SUMIFS('4.4.2_AC'!G:G,'4.4.2_AC'!N:N,$B170)+SUMIFS('5.1_FF'!G:G,'5.1_FF'!N:N,$B170)+SUMIFS('5.2_MF'!G:G,'5.2_MF'!N:N,$B170)+SUMIFS('5.3_FX'!G:G,'5.3_FX'!N:N,$B170)+SUMIFS('5.4_AL'!G:G,'5.4_AL'!N:N,$B170)+SUMIFS('5.5_EQ'!G:G,'5.5_EQ'!N:N,$B170)+SUMIFS('6.0_UT'!G:G,'6.0_UT'!N:N,$B170)+SUMIFS('7.1_HS'!G:G,'7.1_HS'!N:N,$B170)+SUMIFS('7.2_SS'!G:G,'7.2_SS'!N:N,$B170)+SUMIFS('8.0_CL'!G:G,'8.0_CL'!N:N,$B170)</f>
        <v/>
      </c>
      <c r="E170" s="235">
        <f>SUMIFS('1.0_PRE'!I:I,'1.0_PRE'!#REF!,$B170)+SUMIFS('2.1_ERT'!I:I,'2.1_ERT'!#REF!,$B170)+SUMIFS('2.2_SUB'!I:I,'2.2_SUB'!N:N,$B170)+SUMIFS('2.3_STR'!I:I,'2.3_STR'!#REF!,$B170)+SUMIFS('3.1_SH&amp;C'!I:I,'3.1_SH&amp;C'!#REF!,$B170)+SUMIFS('3.2_FIN'!I:I,'3.2_FIN'!#REF!,$B170)+SUMIFS('3.3_FAC'!I:I,'3.3_FAC'!#REF!,$B170)+SUMIFS('3.4_DOR'!I:I,'3.4_DOR'!#REF!,$B170)+SUMIFS('4.1.1_HC'!I:I,'4.1.1_HC'!N:N,$B170)+SUMIFS('4.1.2_VN'!I:I,'4.1.2_VN'!N:N,$B170)+SUMIFS('4.2.1_HV'!I:I,'4.2.1_HV'!N:N,$B170)+SUMIFS('4.2.2_EL'!I:I,'4.2.2_EL'!N:N,$B170)+SUMIFS('4.2.3_GR'!I:I,'4.2.3_GR'!N:N,$B170)+SUMIFS('4.2.4_LN'!I:I,'4.2.4_LN'!N:N,$B170)+SUMIFS('4.2.5_LGT'!I:I,'4.2.5_LGT'!N:N,$B170)+SUMIFS('4.2.6_FA'!I:I,'4.2.6_FA'!N:N,$B170)+SUMIFS('4.2.7_CCTV'!I:I,'4.2.7_CCTV'!N:N,$B170)+SUMIFS('4.2.8_ITS'!I:I,'4.2.8_ITS'!N:N,$B170)+SUMIFS('4.2.9_PA'!I:I,'4.2.9_PA'!N:N,$B170)+SUMIFS('4.2.10_BMS'!I:I,'4.2.10_BMS'!N:N,$B170)+SUMIFS('4.2.11_TV'!I:I,'4.2.11_TV'!N:N,$B170)+SUMIFS('4.2.12_TEL'!I:I,'4.2.12_TEL'!N:N,$B170)+SUMIFS('4.2.13_LCK'!I:I,'4.2.13_LCK'!N:N,$B170)+SUMIFS('4.3.1_PL'!I:I,'4.3.1_PL'!N:N,$B170)+SUMIFS('4.3.2_SW'!I:I,'4.3.2_SW'!N:N,$B170)+SUMIFS('4.3.3_FF'!I:I,'4.3.3_FF'!N:N,$B170)+SUMIFS('4.3.4_DN'!I:I,'4.3.4_DN'!N:N,$B170)+SUMIFS('4.3.5_GAS'!I:I,'4.3.5_GAS'!N:N,$B170)+SUMIFS('4.4.1_VT'!I:I,'4.4.1_VT'!N:N,$B170)+SUMIFS('4.4.2_AC'!I:I,'4.4.2_AC'!N:N,$B170)+SUMIFS('5.1_FF'!I:I,'5.1_FF'!N:N,$B170)+SUMIFS('5.2_MF'!I:I,'5.2_MF'!N:N,$B170)+SUMIFS('5.3_FX'!I:I,'5.3_FX'!N:N,$B170)+SUMIFS('5.4_AL'!I:I,'5.4_AL'!N:N,$B170)+SUMIFS('5.5_EQ'!I:I,'5.5_EQ'!N:N,$B170)+SUMIFS('6.0_UT'!I:I,'6.0_UT'!N:N,$B170)+SUMIFS('7.1_HS'!I:I,'7.1_HS'!N:N,$B170)+SUMIFS('7.2_SS'!I:I,'7.2_SS'!N:N,$B170)+SUMIFS('8.0_CL'!I:I,'8.0_CL'!N:N,$B170)</f>
        <v/>
      </c>
      <c r="F170" s="235">
        <f>SUMIFS('1.0_PRE'!K:K,'1.0_PRE'!#REF!,$B170)+SUMIFS('2.1_ERT'!K:K,'2.1_ERT'!#REF!,$B170)+SUMIFS('2.2_SUB'!K:K,'2.2_SUB'!N:N,$B170)+SUMIFS('2.3_STR'!K:K,'2.3_STR'!#REF!,$B170)+SUMIFS('3.1_SH&amp;C'!K:K,'3.1_SH&amp;C'!#REF!,$B170)+SUMIFS('3.2_FIN'!K:K,'3.2_FIN'!#REF!,$B170)+SUMIFS('3.3_FAC'!K:K,'3.3_FAC'!#REF!,$B170)+SUMIFS('3.4_DOR'!K:K,'3.4_DOR'!#REF!,$B170)+SUMIFS('4.1.1_HC'!K:K,'4.1.1_HC'!N:N,$B170)+SUMIFS('4.1.2_VN'!K:K,'4.1.2_VN'!N:N,$B170)+SUMIFS('4.2.1_HV'!K:K,'4.2.1_HV'!N:N,$B170)+SUMIFS('4.2.2_EL'!K:K,'4.2.2_EL'!N:N,$B170)+SUMIFS('4.2.3_GR'!K:K,'4.2.3_GR'!N:N,$B170)+SUMIFS('4.2.4_LN'!K:K,'4.2.4_LN'!N:N,$B170)+SUMIFS('4.2.5_LGT'!K:K,'4.2.5_LGT'!N:N,$B170)+SUMIFS('4.2.6_FA'!K:K,'4.2.6_FA'!N:N,$B170)+SUMIFS('4.2.7_CCTV'!K:K,'4.2.7_CCTV'!N:N,$B170)+SUMIFS('4.2.8_ITS'!K:K,'4.2.8_ITS'!N:N,$B170)+SUMIFS('4.2.9_PA'!K:K,'4.2.9_PA'!N:N,$B170)+SUMIFS('4.2.10_BMS'!K:K,'4.2.10_BMS'!N:N,$B170)+SUMIFS('4.2.11_TV'!K:K,'4.2.11_TV'!N:N,$B170)+SUMIFS('4.2.12_TEL'!K:K,'4.2.12_TEL'!N:N,$B170)+SUMIFS('4.2.13_LCK'!K:K,'4.2.13_LCK'!N:N,$B170)+SUMIFS('4.3.1_PL'!K:K,'4.3.1_PL'!N:N,$B170)+SUMIFS('4.3.2_SW'!K:K,'4.3.2_SW'!N:N,$B170)+SUMIFS('4.3.3_FF'!K:K,'4.3.3_FF'!N:N,$B170)+SUMIFS('4.3.4_DN'!K:K,'4.3.4_DN'!N:N,$B170)+SUMIFS('4.3.5_GAS'!K:K,'4.3.5_GAS'!N:N,$B170)+SUMIFS('4.4.1_VT'!K:K,'4.4.1_VT'!N:N,$B170)+SUMIFS('4.4.2_AC'!K:K,'4.4.2_AC'!N:N,$B170)+SUMIFS('5.1_FF'!K:K,'5.1_FF'!N:N,$B170)+SUMIFS('5.2_MF'!K:K,'5.2_MF'!N:N,$B170)+SUMIFS('5.3_FX'!K:K,'5.3_FX'!N:N,$B170)+SUMIFS('5.4_AL'!K:K,'5.4_AL'!N:N,$B170)+SUMIFS('5.5_EQ'!K:K,'5.5_EQ'!N:N,$B170)+SUMIFS('6.0_UT'!K:K,'6.0_UT'!N:N,$B170)+SUMIFS('7.1_HS'!K:K,'7.1_HS'!N:N,$B170)+SUMIFS('7.2_SS'!K:K,'7.2_SS'!N:N,$B170)+SUMIFS('8.0_CL'!K:K,'8.0_CL'!N:N,$B170)</f>
        <v/>
      </c>
      <c r="G170" s="235">
        <f>D170+E170+F170+SUMIFS('9.0_COH'!F:F,'9.0_COH'!H:H,$B170)+SUMIFS('10_LPC'!F:F,'10_LPC'!H:H,$B170)+SUMIFS('11_SRC'!F:F,'11_SRC'!H:H,$B170)+SUMIFS('12_DSG'!F:F,'12_DSG'!H:H,$B170)+SUMIFS('13_CMA'!F:F,'13_CMA'!H:H,$B170)+SUMIFS('14_PER'!F:F,'14_PER'!H:H,$B170)+SUMIFS('15_FIN'!F:F,'15_FIN'!H:H,$B170)+SUMIFS('16_MRK'!F:F,'16_MRK'!H:H,$B170)+SUMIFS('17_ADM'!F:F,'17_ADM'!H:H,$B170)+SUMIFS('18_PER'!F:F,'18_PER'!H:H,$B170)+SUMIFS('19_SFT'!F:F,'19_SFT'!H:H,$B170)+SUMIFS('20_BRD'!F:F,'20_BRD'!H:H,$B170)+SUMIFS('21_PRF'!F:F,'21_PRF'!H:H,$B170)+SUMIFS('22_BDV'!F:F,'22_BDV'!H:H,$B170)</f>
        <v/>
      </c>
      <c r="H170" s="236">
        <f>IFERROR(G170/$G$180,"-")</f>
        <v/>
      </c>
    </row>
    <row r="171" outlineLevel="1" ht="15" customHeight="1">
      <c r="B171" s="88" t="inlineStr">
        <is>
          <t>11.18</t>
        </is>
      </c>
      <c r="C171" s="87" t="inlineStr">
        <is>
          <t>ჩასაშენებელი ავეჯი</t>
        </is>
      </c>
      <c r="D171" s="235">
        <f>SUMIFS('1.0_PRE'!G:G,'1.0_PRE'!#REF!,$B171)+SUMIFS('2.1_ERT'!G:G,'2.1_ERT'!#REF!,$B171)+SUMIFS('2.2_SUB'!G:G,'2.2_SUB'!N:N,$B171)+SUMIFS('2.3_STR'!G:G,'2.3_STR'!#REF!,$B171)+SUMIFS('3.1_SH&amp;C'!G:G,'3.1_SH&amp;C'!#REF!,$B171)+SUMIFS('3.2_FIN'!G:G,'3.2_FIN'!#REF!,$B171)+SUMIFS('3.3_FAC'!G:G,'3.3_FAC'!#REF!,$B171)+SUMIFS('3.4_DOR'!G:G,'3.4_DOR'!#REF!,$B171)+SUMIFS('4.1.1_HC'!G:G,'4.1.1_HC'!N:N,$B171)+SUMIFS('4.1.2_VN'!G:G,'4.1.2_VN'!N:N,$B171)+SUMIFS('4.2.1_HV'!G:G,'4.2.1_HV'!N:N,$B171)+SUMIFS('4.2.2_EL'!G:G,'4.2.2_EL'!N:N,$B171)+SUMIFS('4.2.3_GR'!G:G,'4.2.3_GR'!N:N,$B171)+SUMIFS('4.2.4_LN'!G:G,'4.2.4_LN'!N:N,$B171)+SUMIFS('4.2.5_LGT'!G:G,'4.2.5_LGT'!N:N,$B171)+SUMIFS('4.2.6_FA'!G:G,'4.2.6_FA'!N:N,$B171)+SUMIFS('4.2.7_CCTV'!G:G,'4.2.7_CCTV'!N:N,$B171)+SUMIFS('4.2.8_ITS'!G:G,'4.2.8_ITS'!N:N,$B171)+SUMIFS('4.2.9_PA'!G:G,'4.2.9_PA'!N:N,$B171)+SUMIFS('4.2.10_BMS'!G:G,'4.2.10_BMS'!N:N,$B171)+SUMIFS('4.2.11_TV'!G:G,'4.2.11_TV'!N:N,$B171)+SUMIFS('4.2.12_TEL'!G:G,'4.2.12_TEL'!N:N,$B171)+SUMIFS('4.2.13_LCK'!G:G,'4.2.13_LCK'!N:N,$B171)+SUMIFS('4.3.1_PL'!G:G,'4.3.1_PL'!N:N,$B171)+SUMIFS('4.3.2_SW'!G:G,'4.3.2_SW'!N:N,$B171)+SUMIFS('4.3.3_FF'!G:G,'4.3.3_FF'!N:N,$B171)+SUMIFS('4.3.4_DN'!G:G,'4.3.4_DN'!N:N,$B171)+SUMIFS('4.3.5_GAS'!G:G,'4.3.5_GAS'!N:N,$B171)+SUMIFS('4.4.1_VT'!G:G,'4.4.1_VT'!N:N,$B171)+SUMIFS('4.4.2_AC'!G:G,'4.4.2_AC'!N:N,$B171)+SUMIFS('5.1_FF'!G:G,'5.1_FF'!N:N,$B171)+SUMIFS('5.2_MF'!G:G,'5.2_MF'!N:N,$B171)+SUMIFS('5.3_FX'!G:G,'5.3_FX'!N:N,$B171)+SUMIFS('5.4_AL'!G:G,'5.4_AL'!N:N,$B171)+SUMIFS('5.5_EQ'!G:G,'5.5_EQ'!N:N,$B171)+SUMIFS('6.0_UT'!G:G,'6.0_UT'!N:N,$B171)+SUMIFS('7.1_HS'!G:G,'7.1_HS'!N:N,$B171)+SUMIFS('7.2_SS'!G:G,'7.2_SS'!N:N,$B171)+SUMIFS('8.0_CL'!G:G,'8.0_CL'!N:N,$B171)</f>
        <v/>
      </c>
      <c r="E171" s="235">
        <f>SUMIFS('1.0_PRE'!I:I,'1.0_PRE'!#REF!,$B171)+SUMIFS('2.1_ERT'!I:I,'2.1_ERT'!#REF!,$B171)+SUMIFS('2.2_SUB'!I:I,'2.2_SUB'!N:N,$B171)+SUMIFS('2.3_STR'!I:I,'2.3_STR'!#REF!,$B171)+SUMIFS('3.1_SH&amp;C'!I:I,'3.1_SH&amp;C'!#REF!,$B171)+SUMIFS('3.2_FIN'!I:I,'3.2_FIN'!#REF!,$B171)+SUMIFS('3.3_FAC'!I:I,'3.3_FAC'!#REF!,$B171)+SUMIFS('3.4_DOR'!I:I,'3.4_DOR'!#REF!,$B171)+SUMIFS('4.1.1_HC'!I:I,'4.1.1_HC'!N:N,$B171)+SUMIFS('4.1.2_VN'!I:I,'4.1.2_VN'!N:N,$B171)+SUMIFS('4.2.1_HV'!I:I,'4.2.1_HV'!N:N,$B171)+SUMIFS('4.2.2_EL'!I:I,'4.2.2_EL'!N:N,$B171)+SUMIFS('4.2.3_GR'!I:I,'4.2.3_GR'!N:N,$B171)+SUMIFS('4.2.4_LN'!I:I,'4.2.4_LN'!N:N,$B171)+SUMIFS('4.2.5_LGT'!I:I,'4.2.5_LGT'!N:N,$B171)+SUMIFS('4.2.6_FA'!I:I,'4.2.6_FA'!N:N,$B171)+SUMIFS('4.2.7_CCTV'!I:I,'4.2.7_CCTV'!N:N,$B171)+SUMIFS('4.2.8_ITS'!I:I,'4.2.8_ITS'!N:N,$B171)+SUMIFS('4.2.9_PA'!I:I,'4.2.9_PA'!N:N,$B171)+SUMIFS('4.2.10_BMS'!I:I,'4.2.10_BMS'!N:N,$B171)+SUMIFS('4.2.11_TV'!I:I,'4.2.11_TV'!N:N,$B171)+SUMIFS('4.2.12_TEL'!I:I,'4.2.12_TEL'!N:N,$B171)+SUMIFS('4.2.13_LCK'!I:I,'4.2.13_LCK'!N:N,$B171)+SUMIFS('4.3.1_PL'!I:I,'4.3.1_PL'!N:N,$B171)+SUMIFS('4.3.2_SW'!I:I,'4.3.2_SW'!N:N,$B171)+SUMIFS('4.3.3_FF'!I:I,'4.3.3_FF'!N:N,$B171)+SUMIFS('4.3.4_DN'!I:I,'4.3.4_DN'!N:N,$B171)+SUMIFS('4.3.5_GAS'!I:I,'4.3.5_GAS'!N:N,$B171)+SUMIFS('4.4.1_VT'!I:I,'4.4.1_VT'!N:N,$B171)+SUMIFS('4.4.2_AC'!I:I,'4.4.2_AC'!N:N,$B171)+SUMIFS('5.1_FF'!I:I,'5.1_FF'!N:N,$B171)+SUMIFS('5.2_MF'!I:I,'5.2_MF'!N:N,$B171)+SUMIFS('5.3_FX'!I:I,'5.3_FX'!N:N,$B171)+SUMIFS('5.4_AL'!I:I,'5.4_AL'!N:N,$B171)+SUMIFS('5.5_EQ'!I:I,'5.5_EQ'!N:N,$B171)+SUMIFS('6.0_UT'!I:I,'6.0_UT'!N:N,$B171)+SUMIFS('7.1_HS'!I:I,'7.1_HS'!N:N,$B171)+SUMIFS('7.2_SS'!I:I,'7.2_SS'!N:N,$B171)+SUMIFS('8.0_CL'!I:I,'8.0_CL'!N:N,$B171)</f>
        <v/>
      </c>
      <c r="F171" s="235">
        <f>SUMIFS('1.0_PRE'!K:K,'1.0_PRE'!#REF!,$B171)+SUMIFS('2.1_ERT'!K:K,'2.1_ERT'!#REF!,$B171)+SUMIFS('2.2_SUB'!K:K,'2.2_SUB'!N:N,$B171)+SUMIFS('2.3_STR'!K:K,'2.3_STR'!#REF!,$B171)+SUMIFS('3.1_SH&amp;C'!K:K,'3.1_SH&amp;C'!#REF!,$B171)+SUMIFS('3.2_FIN'!K:K,'3.2_FIN'!#REF!,$B171)+SUMIFS('3.3_FAC'!K:K,'3.3_FAC'!#REF!,$B171)+SUMIFS('3.4_DOR'!K:K,'3.4_DOR'!#REF!,$B171)+SUMIFS('4.1.1_HC'!K:K,'4.1.1_HC'!N:N,$B171)+SUMIFS('4.1.2_VN'!K:K,'4.1.2_VN'!N:N,$B171)+SUMIFS('4.2.1_HV'!K:K,'4.2.1_HV'!N:N,$B171)+SUMIFS('4.2.2_EL'!K:K,'4.2.2_EL'!N:N,$B171)+SUMIFS('4.2.3_GR'!K:K,'4.2.3_GR'!N:N,$B171)+SUMIFS('4.2.4_LN'!K:K,'4.2.4_LN'!N:N,$B171)+SUMIFS('4.2.5_LGT'!K:K,'4.2.5_LGT'!N:N,$B171)+SUMIFS('4.2.6_FA'!K:K,'4.2.6_FA'!N:N,$B171)+SUMIFS('4.2.7_CCTV'!K:K,'4.2.7_CCTV'!N:N,$B171)+SUMIFS('4.2.8_ITS'!K:K,'4.2.8_ITS'!N:N,$B171)+SUMIFS('4.2.9_PA'!K:K,'4.2.9_PA'!N:N,$B171)+SUMIFS('4.2.10_BMS'!K:K,'4.2.10_BMS'!N:N,$B171)+SUMIFS('4.2.11_TV'!K:K,'4.2.11_TV'!N:N,$B171)+SUMIFS('4.2.12_TEL'!K:K,'4.2.12_TEL'!N:N,$B171)+SUMIFS('4.2.13_LCK'!K:K,'4.2.13_LCK'!N:N,$B171)+SUMIFS('4.3.1_PL'!K:K,'4.3.1_PL'!N:N,$B171)+SUMIFS('4.3.2_SW'!K:K,'4.3.2_SW'!N:N,$B171)+SUMIFS('4.3.3_FF'!K:K,'4.3.3_FF'!N:N,$B171)+SUMIFS('4.3.4_DN'!K:K,'4.3.4_DN'!N:N,$B171)+SUMIFS('4.3.5_GAS'!K:K,'4.3.5_GAS'!N:N,$B171)+SUMIFS('4.4.1_VT'!K:K,'4.4.1_VT'!N:N,$B171)+SUMIFS('4.4.2_AC'!K:K,'4.4.2_AC'!N:N,$B171)+SUMIFS('5.1_FF'!K:K,'5.1_FF'!N:N,$B171)+SUMIFS('5.2_MF'!K:K,'5.2_MF'!N:N,$B171)+SUMIFS('5.3_FX'!K:K,'5.3_FX'!N:N,$B171)+SUMIFS('5.4_AL'!K:K,'5.4_AL'!N:N,$B171)+SUMIFS('5.5_EQ'!K:K,'5.5_EQ'!N:N,$B171)+SUMIFS('6.0_UT'!K:K,'6.0_UT'!N:N,$B171)+SUMIFS('7.1_HS'!K:K,'7.1_HS'!N:N,$B171)+SUMIFS('7.2_SS'!K:K,'7.2_SS'!N:N,$B171)+SUMIFS('8.0_CL'!K:K,'8.0_CL'!N:N,$B171)</f>
        <v/>
      </c>
      <c r="G171" s="235">
        <f>D171+E171+F171+SUMIFS('9.0_COH'!F:F,'9.0_COH'!H:H,$B171)+SUMIFS('10_LPC'!F:F,'10_LPC'!H:H,$B171)+SUMIFS('11_SRC'!F:F,'11_SRC'!H:H,$B171)+SUMIFS('12_DSG'!F:F,'12_DSG'!H:H,$B171)+SUMIFS('13_CMA'!F:F,'13_CMA'!H:H,$B171)+SUMIFS('14_PER'!F:F,'14_PER'!H:H,$B171)+SUMIFS('15_FIN'!F:F,'15_FIN'!H:H,$B171)+SUMIFS('16_MRK'!F:F,'16_MRK'!H:H,$B171)+SUMIFS('17_ADM'!F:F,'17_ADM'!H:H,$B171)+SUMIFS('18_PER'!F:F,'18_PER'!H:H,$B171)+SUMIFS('19_SFT'!F:F,'19_SFT'!H:H,$B171)+SUMIFS('20_BRD'!F:F,'20_BRD'!H:H,$B171)+SUMIFS('21_PRF'!F:F,'21_PRF'!H:H,$B171)+SUMIFS('22_BDV'!F:F,'22_BDV'!H:H,$B171)</f>
        <v/>
      </c>
      <c r="H171" s="236">
        <f>IFERROR(G171/$G$180,"-")</f>
        <v/>
      </c>
    </row>
    <row r="172" outlineLevel="1" ht="15" customHeight="1">
      <c r="B172" s="88" t="inlineStr">
        <is>
          <t>11.19</t>
        </is>
      </c>
      <c r="C172" s="87" t="inlineStr">
        <is>
          <t>საყოფაცხოვრებო ტექნიკა</t>
        </is>
      </c>
      <c r="D172" s="235">
        <f>SUMIFS('1.0_PRE'!G:G,'1.0_PRE'!#REF!,$B172)+SUMIFS('2.1_ERT'!G:G,'2.1_ERT'!#REF!,$B172)+SUMIFS('2.2_SUB'!G:G,'2.2_SUB'!N:N,$B172)+SUMIFS('2.3_STR'!G:G,'2.3_STR'!#REF!,$B172)+SUMIFS('3.1_SH&amp;C'!G:G,'3.1_SH&amp;C'!#REF!,$B172)+SUMIFS('3.2_FIN'!G:G,'3.2_FIN'!#REF!,$B172)+SUMIFS('3.3_FAC'!G:G,'3.3_FAC'!#REF!,$B172)+SUMIFS('3.4_DOR'!G:G,'3.4_DOR'!#REF!,$B172)+SUMIFS('4.1.1_HC'!G:G,'4.1.1_HC'!N:N,$B172)+SUMIFS('4.1.2_VN'!G:G,'4.1.2_VN'!N:N,$B172)+SUMIFS('4.2.1_HV'!G:G,'4.2.1_HV'!N:N,$B172)+SUMIFS('4.2.2_EL'!G:G,'4.2.2_EL'!N:N,$B172)+SUMIFS('4.2.3_GR'!G:G,'4.2.3_GR'!N:N,$B172)+SUMIFS('4.2.4_LN'!G:G,'4.2.4_LN'!N:N,$B172)+SUMIFS('4.2.5_LGT'!G:G,'4.2.5_LGT'!N:N,$B172)+SUMIFS('4.2.6_FA'!G:G,'4.2.6_FA'!N:N,$B172)+SUMIFS('4.2.7_CCTV'!G:G,'4.2.7_CCTV'!N:N,$B172)+SUMIFS('4.2.8_ITS'!G:G,'4.2.8_ITS'!N:N,$B172)+SUMIFS('4.2.9_PA'!G:G,'4.2.9_PA'!N:N,$B172)+SUMIFS('4.2.10_BMS'!G:G,'4.2.10_BMS'!N:N,$B172)+SUMIFS('4.2.11_TV'!G:G,'4.2.11_TV'!N:N,$B172)+SUMIFS('4.2.12_TEL'!G:G,'4.2.12_TEL'!N:N,$B172)+SUMIFS('4.2.13_LCK'!G:G,'4.2.13_LCK'!N:N,$B172)+SUMIFS('4.3.1_PL'!G:G,'4.3.1_PL'!N:N,$B172)+SUMIFS('4.3.2_SW'!G:G,'4.3.2_SW'!N:N,$B172)+SUMIFS('4.3.3_FF'!G:G,'4.3.3_FF'!N:N,$B172)+SUMIFS('4.3.4_DN'!G:G,'4.3.4_DN'!N:N,$B172)+SUMIFS('4.3.5_GAS'!G:G,'4.3.5_GAS'!N:N,$B172)+SUMIFS('4.4.1_VT'!G:G,'4.4.1_VT'!N:N,$B172)+SUMIFS('4.4.2_AC'!G:G,'4.4.2_AC'!N:N,$B172)+SUMIFS('5.1_FF'!G:G,'5.1_FF'!N:N,$B172)+SUMIFS('5.2_MF'!G:G,'5.2_MF'!N:N,$B172)+SUMIFS('5.3_FX'!G:G,'5.3_FX'!N:N,$B172)+SUMIFS('5.4_AL'!G:G,'5.4_AL'!N:N,$B172)+SUMIFS('5.5_EQ'!G:G,'5.5_EQ'!N:N,$B172)+SUMIFS('6.0_UT'!G:G,'6.0_UT'!N:N,$B172)+SUMIFS('7.1_HS'!G:G,'7.1_HS'!N:N,$B172)+SUMIFS('7.2_SS'!G:G,'7.2_SS'!N:N,$B172)+SUMIFS('8.0_CL'!G:G,'8.0_CL'!N:N,$B172)</f>
        <v/>
      </c>
      <c r="E172" s="235">
        <f>SUMIFS('1.0_PRE'!I:I,'1.0_PRE'!#REF!,$B172)+SUMIFS('2.1_ERT'!I:I,'2.1_ERT'!#REF!,$B172)+SUMIFS('2.2_SUB'!I:I,'2.2_SUB'!N:N,$B172)+SUMIFS('2.3_STR'!I:I,'2.3_STR'!#REF!,$B172)+SUMIFS('3.1_SH&amp;C'!I:I,'3.1_SH&amp;C'!#REF!,$B172)+SUMIFS('3.2_FIN'!I:I,'3.2_FIN'!#REF!,$B172)+SUMIFS('3.3_FAC'!I:I,'3.3_FAC'!#REF!,$B172)+SUMIFS('3.4_DOR'!I:I,'3.4_DOR'!#REF!,$B172)+SUMIFS('4.1.1_HC'!I:I,'4.1.1_HC'!N:N,$B172)+SUMIFS('4.1.2_VN'!I:I,'4.1.2_VN'!N:N,$B172)+SUMIFS('4.2.1_HV'!I:I,'4.2.1_HV'!N:N,$B172)+SUMIFS('4.2.2_EL'!I:I,'4.2.2_EL'!N:N,$B172)+SUMIFS('4.2.3_GR'!I:I,'4.2.3_GR'!N:N,$B172)+SUMIFS('4.2.4_LN'!I:I,'4.2.4_LN'!N:N,$B172)+SUMIFS('4.2.5_LGT'!I:I,'4.2.5_LGT'!N:N,$B172)+SUMIFS('4.2.6_FA'!I:I,'4.2.6_FA'!N:N,$B172)+SUMIFS('4.2.7_CCTV'!I:I,'4.2.7_CCTV'!N:N,$B172)+SUMIFS('4.2.8_ITS'!I:I,'4.2.8_ITS'!N:N,$B172)+SUMIFS('4.2.9_PA'!I:I,'4.2.9_PA'!N:N,$B172)+SUMIFS('4.2.10_BMS'!I:I,'4.2.10_BMS'!N:N,$B172)+SUMIFS('4.2.11_TV'!I:I,'4.2.11_TV'!N:N,$B172)+SUMIFS('4.2.12_TEL'!I:I,'4.2.12_TEL'!N:N,$B172)+SUMIFS('4.2.13_LCK'!I:I,'4.2.13_LCK'!N:N,$B172)+SUMIFS('4.3.1_PL'!I:I,'4.3.1_PL'!N:N,$B172)+SUMIFS('4.3.2_SW'!I:I,'4.3.2_SW'!N:N,$B172)+SUMIFS('4.3.3_FF'!I:I,'4.3.3_FF'!N:N,$B172)+SUMIFS('4.3.4_DN'!I:I,'4.3.4_DN'!N:N,$B172)+SUMIFS('4.3.5_GAS'!I:I,'4.3.5_GAS'!N:N,$B172)+SUMIFS('4.4.1_VT'!I:I,'4.4.1_VT'!N:N,$B172)+SUMIFS('4.4.2_AC'!I:I,'4.4.2_AC'!N:N,$B172)+SUMIFS('5.1_FF'!I:I,'5.1_FF'!N:N,$B172)+SUMIFS('5.2_MF'!I:I,'5.2_MF'!N:N,$B172)+SUMIFS('5.3_FX'!I:I,'5.3_FX'!N:N,$B172)+SUMIFS('5.4_AL'!I:I,'5.4_AL'!N:N,$B172)+SUMIFS('5.5_EQ'!I:I,'5.5_EQ'!N:N,$B172)+SUMIFS('6.0_UT'!I:I,'6.0_UT'!N:N,$B172)+SUMIFS('7.1_HS'!I:I,'7.1_HS'!N:N,$B172)+SUMIFS('7.2_SS'!I:I,'7.2_SS'!N:N,$B172)+SUMIFS('8.0_CL'!I:I,'8.0_CL'!N:N,$B172)</f>
        <v/>
      </c>
      <c r="F172" s="235">
        <f>SUMIFS('1.0_PRE'!K:K,'1.0_PRE'!#REF!,$B172)+SUMIFS('2.1_ERT'!K:K,'2.1_ERT'!#REF!,$B172)+SUMIFS('2.2_SUB'!K:K,'2.2_SUB'!N:N,$B172)+SUMIFS('2.3_STR'!K:K,'2.3_STR'!#REF!,$B172)+SUMIFS('3.1_SH&amp;C'!K:K,'3.1_SH&amp;C'!#REF!,$B172)+SUMIFS('3.2_FIN'!K:K,'3.2_FIN'!#REF!,$B172)+SUMIFS('3.3_FAC'!K:K,'3.3_FAC'!#REF!,$B172)+SUMIFS('3.4_DOR'!K:K,'3.4_DOR'!#REF!,$B172)+SUMIFS('4.1.1_HC'!K:K,'4.1.1_HC'!N:N,$B172)+SUMIFS('4.1.2_VN'!K:K,'4.1.2_VN'!N:N,$B172)+SUMIFS('4.2.1_HV'!K:K,'4.2.1_HV'!N:N,$B172)+SUMIFS('4.2.2_EL'!K:K,'4.2.2_EL'!N:N,$B172)+SUMIFS('4.2.3_GR'!K:K,'4.2.3_GR'!N:N,$B172)+SUMIFS('4.2.4_LN'!K:K,'4.2.4_LN'!N:N,$B172)+SUMIFS('4.2.5_LGT'!K:K,'4.2.5_LGT'!N:N,$B172)+SUMIFS('4.2.6_FA'!K:K,'4.2.6_FA'!N:N,$B172)+SUMIFS('4.2.7_CCTV'!K:K,'4.2.7_CCTV'!N:N,$B172)+SUMIFS('4.2.8_ITS'!K:K,'4.2.8_ITS'!N:N,$B172)+SUMIFS('4.2.9_PA'!K:K,'4.2.9_PA'!N:N,$B172)+SUMIFS('4.2.10_BMS'!K:K,'4.2.10_BMS'!N:N,$B172)+SUMIFS('4.2.11_TV'!K:K,'4.2.11_TV'!N:N,$B172)+SUMIFS('4.2.12_TEL'!K:K,'4.2.12_TEL'!N:N,$B172)+SUMIFS('4.2.13_LCK'!K:K,'4.2.13_LCK'!N:N,$B172)+SUMIFS('4.3.1_PL'!K:K,'4.3.1_PL'!N:N,$B172)+SUMIFS('4.3.2_SW'!K:K,'4.3.2_SW'!N:N,$B172)+SUMIFS('4.3.3_FF'!K:K,'4.3.3_FF'!N:N,$B172)+SUMIFS('4.3.4_DN'!K:K,'4.3.4_DN'!N:N,$B172)+SUMIFS('4.3.5_GAS'!K:K,'4.3.5_GAS'!N:N,$B172)+SUMIFS('4.4.1_VT'!K:K,'4.4.1_VT'!N:N,$B172)+SUMIFS('4.4.2_AC'!K:K,'4.4.2_AC'!N:N,$B172)+SUMIFS('5.1_FF'!K:K,'5.1_FF'!N:N,$B172)+SUMIFS('5.2_MF'!K:K,'5.2_MF'!N:N,$B172)+SUMIFS('5.3_FX'!K:K,'5.3_FX'!N:N,$B172)+SUMIFS('5.4_AL'!K:K,'5.4_AL'!N:N,$B172)+SUMIFS('5.5_EQ'!K:K,'5.5_EQ'!N:N,$B172)+SUMIFS('6.0_UT'!K:K,'6.0_UT'!N:N,$B172)+SUMIFS('7.1_HS'!K:K,'7.1_HS'!N:N,$B172)+SUMIFS('7.2_SS'!K:K,'7.2_SS'!N:N,$B172)+SUMIFS('8.0_CL'!K:K,'8.0_CL'!N:N,$B172)</f>
        <v/>
      </c>
      <c r="G172" s="235">
        <f>D172+E172+F172+SUMIFS('9.0_COH'!F:F,'9.0_COH'!H:H,$B172)+SUMIFS('10_LPC'!F:F,'10_LPC'!H:H,$B172)+SUMIFS('11_SRC'!F:F,'11_SRC'!H:H,$B172)+SUMIFS('12_DSG'!F:F,'12_DSG'!H:H,$B172)+SUMIFS('13_CMA'!F:F,'13_CMA'!H:H,$B172)+SUMIFS('14_PER'!F:F,'14_PER'!H:H,$B172)+SUMIFS('15_FIN'!F:F,'15_FIN'!H:H,$B172)+SUMIFS('16_MRK'!F:F,'16_MRK'!H:H,$B172)+SUMIFS('17_ADM'!F:F,'17_ADM'!H:H,$B172)+SUMIFS('18_PER'!F:F,'18_PER'!H:H,$B172)+SUMIFS('19_SFT'!F:F,'19_SFT'!H:H,$B172)+SUMIFS('20_BRD'!F:F,'20_BRD'!H:H,$B172)+SUMIFS('21_PRF'!F:F,'21_PRF'!H:H,$B172)+SUMIFS('22_BDV'!F:F,'22_BDV'!H:H,$B172)</f>
        <v/>
      </c>
      <c r="H172" s="236">
        <f>IFERROR(G172/$G$180,"-")</f>
        <v/>
      </c>
    </row>
    <row r="173" outlineLevel="1" ht="15" customHeight="1">
      <c r="B173" s="88" t="inlineStr">
        <is>
          <t>11.20</t>
        </is>
      </c>
      <c r="C173" s="87" t="inlineStr">
        <is>
          <t>აპარტამენტის ჭურჭელი</t>
        </is>
      </c>
      <c r="D173" s="235">
        <f>SUMIFS('1.0_PRE'!G:G,'1.0_PRE'!#REF!,$B173)+SUMIFS('2.1_ERT'!G:G,'2.1_ERT'!#REF!,$B173)+SUMIFS('2.2_SUB'!G:G,'2.2_SUB'!N:N,$B173)+SUMIFS('2.3_STR'!G:G,'2.3_STR'!#REF!,$B173)+SUMIFS('3.1_SH&amp;C'!G:G,'3.1_SH&amp;C'!#REF!,$B173)+SUMIFS('3.2_FIN'!G:G,'3.2_FIN'!#REF!,$B173)+SUMIFS('3.3_FAC'!G:G,'3.3_FAC'!#REF!,$B173)+SUMIFS('3.4_DOR'!G:G,'3.4_DOR'!#REF!,$B173)+SUMIFS('4.1.1_HC'!G:G,'4.1.1_HC'!N:N,$B173)+SUMIFS('4.1.2_VN'!G:G,'4.1.2_VN'!N:N,$B173)+SUMIFS('4.2.1_HV'!G:G,'4.2.1_HV'!N:N,$B173)+SUMIFS('4.2.2_EL'!G:G,'4.2.2_EL'!N:N,$B173)+SUMIFS('4.2.3_GR'!G:G,'4.2.3_GR'!N:N,$B173)+SUMIFS('4.2.4_LN'!G:G,'4.2.4_LN'!N:N,$B173)+SUMIFS('4.2.5_LGT'!G:G,'4.2.5_LGT'!N:N,$B173)+SUMIFS('4.2.6_FA'!G:G,'4.2.6_FA'!N:N,$B173)+SUMIFS('4.2.7_CCTV'!G:G,'4.2.7_CCTV'!N:N,$B173)+SUMIFS('4.2.8_ITS'!G:G,'4.2.8_ITS'!N:N,$B173)+SUMIFS('4.2.9_PA'!G:G,'4.2.9_PA'!N:N,$B173)+SUMIFS('4.2.10_BMS'!G:G,'4.2.10_BMS'!N:N,$B173)+SUMIFS('4.2.11_TV'!G:G,'4.2.11_TV'!N:N,$B173)+SUMIFS('4.2.12_TEL'!G:G,'4.2.12_TEL'!N:N,$B173)+SUMIFS('4.2.13_LCK'!G:G,'4.2.13_LCK'!N:N,$B173)+SUMIFS('4.3.1_PL'!G:G,'4.3.1_PL'!N:N,$B173)+SUMIFS('4.3.2_SW'!G:G,'4.3.2_SW'!N:N,$B173)+SUMIFS('4.3.3_FF'!G:G,'4.3.3_FF'!N:N,$B173)+SUMIFS('4.3.4_DN'!G:G,'4.3.4_DN'!N:N,$B173)+SUMIFS('4.3.5_GAS'!G:G,'4.3.5_GAS'!N:N,$B173)+SUMIFS('4.4.1_VT'!G:G,'4.4.1_VT'!N:N,$B173)+SUMIFS('4.4.2_AC'!G:G,'4.4.2_AC'!N:N,$B173)+SUMIFS('5.1_FF'!G:G,'5.1_FF'!N:N,$B173)+SUMIFS('5.2_MF'!G:G,'5.2_MF'!N:N,$B173)+SUMIFS('5.3_FX'!G:G,'5.3_FX'!N:N,$B173)+SUMIFS('5.4_AL'!G:G,'5.4_AL'!N:N,$B173)+SUMIFS('5.5_EQ'!G:G,'5.5_EQ'!N:N,$B173)+SUMIFS('6.0_UT'!G:G,'6.0_UT'!N:N,$B173)+SUMIFS('7.1_HS'!G:G,'7.1_HS'!N:N,$B173)+SUMIFS('7.2_SS'!G:G,'7.2_SS'!N:N,$B173)+SUMIFS('8.0_CL'!G:G,'8.0_CL'!N:N,$B173)</f>
        <v/>
      </c>
      <c r="E173" s="235">
        <f>SUMIFS('1.0_PRE'!I:I,'1.0_PRE'!#REF!,$B173)+SUMIFS('2.1_ERT'!I:I,'2.1_ERT'!#REF!,$B173)+SUMIFS('2.2_SUB'!I:I,'2.2_SUB'!N:N,$B173)+SUMIFS('2.3_STR'!I:I,'2.3_STR'!#REF!,$B173)+SUMIFS('3.1_SH&amp;C'!I:I,'3.1_SH&amp;C'!#REF!,$B173)+SUMIFS('3.2_FIN'!I:I,'3.2_FIN'!#REF!,$B173)+SUMIFS('3.3_FAC'!I:I,'3.3_FAC'!#REF!,$B173)+SUMIFS('3.4_DOR'!I:I,'3.4_DOR'!#REF!,$B173)+SUMIFS('4.1.1_HC'!I:I,'4.1.1_HC'!N:N,$B173)+SUMIFS('4.1.2_VN'!I:I,'4.1.2_VN'!N:N,$B173)+SUMIFS('4.2.1_HV'!I:I,'4.2.1_HV'!N:N,$B173)+SUMIFS('4.2.2_EL'!I:I,'4.2.2_EL'!N:N,$B173)+SUMIFS('4.2.3_GR'!I:I,'4.2.3_GR'!N:N,$B173)+SUMIFS('4.2.4_LN'!I:I,'4.2.4_LN'!N:N,$B173)+SUMIFS('4.2.5_LGT'!I:I,'4.2.5_LGT'!N:N,$B173)+SUMIFS('4.2.6_FA'!I:I,'4.2.6_FA'!N:N,$B173)+SUMIFS('4.2.7_CCTV'!I:I,'4.2.7_CCTV'!N:N,$B173)+SUMIFS('4.2.8_ITS'!I:I,'4.2.8_ITS'!N:N,$B173)+SUMIFS('4.2.9_PA'!I:I,'4.2.9_PA'!N:N,$B173)+SUMIFS('4.2.10_BMS'!I:I,'4.2.10_BMS'!N:N,$B173)+SUMIFS('4.2.11_TV'!I:I,'4.2.11_TV'!N:N,$B173)+SUMIFS('4.2.12_TEL'!I:I,'4.2.12_TEL'!N:N,$B173)+SUMIFS('4.2.13_LCK'!I:I,'4.2.13_LCK'!N:N,$B173)+SUMIFS('4.3.1_PL'!I:I,'4.3.1_PL'!N:N,$B173)+SUMIFS('4.3.2_SW'!I:I,'4.3.2_SW'!N:N,$B173)+SUMIFS('4.3.3_FF'!I:I,'4.3.3_FF'!N:N,$B173)+SUMIFS('4.3.4_DN'!I:I,'4.3.4_DN'!N:N,$B173)+SUMIFS('4.3.5_GAS'!I:I,'4.3.5_GAS'!N:N,$B173)+SUMIFS('4.4.1_VT'!I:I,'4.4.1_VT'!N:N,$B173)+SUMIFS('4.4.2_AC'!I:I,'4.4.2_AC'!N:N,$B173)+SUMIFS('5.1_FF'!I:I,'5.1_FF'!N:N,$B173)+SUMIFS('5.2_MF'!I:I,'5.2_MF'!N:N,$B173)+SUMIFS('5.3_FX'!I:I,'5.3_FX'!N:N,$B173)+SUMIFS('5.4_AL'!I:I,'5.4_AL'!N:N,$B173)+SUMIFS('5.5_EQ'!I:I,'5.5_EQ'!N:N,$B173)+SUMIFS('6.0_UT'!I:I,'6.0_UT'!N:N,$B173)+SUMIFS('7.1_HS'!I:I,'7.1_HS'!N:N,$B173)+SUMIFS('7.2_SS'!I:I,'7.2_SS'!N:N,$B173)+SUMIFS('8.0_CL'!I:I,'8.0_CL'!N:N,$B173)</f>
        <v/>
      </c>
      <c r="F173" s="235">
        <f>SUMIFS('1.0_PRE'!K:K,'1.0_PRE'!#REF!,$B173)+SUMIFS('2.1_ERT'!K:K,'2.1_ERT'!#REF!,$B173)+SUMIFS('2.2_SUB'!K:K,'2.2_SUB'!N:N,$B173)+SUMIFS('2.3_STR'!K:K,'2.3_STR'!#REF!,$B173)+SUMIFS('3.1_SH&amp;C'!K:K,'3.1_SH&amp;C'!#REF!,$B173)+SUMIFS('3.2_FIN'!K:K,'3.2_FIN'!#REF!,$B173)+SUMIFS('3.3_FAC'!K:K,'3.3_FAC'!#REF!,$B173)+SUMIFS('3.4_DOR'!K:K,'3.4_DOR'!#REF!,$B173)+SUMIFS('4.1.1_HC'!K:K,'4.1.1_HC'!N:N,$B173)+SUMIFS('4.1.2_VN'!K:K,'4.1.2_VN'!N:N,$B173)+SUMIFS('4.2.1_HV'!K:K,'4.2.1_HV'!N:N,$B173)+SUMIFS('4.2.2_EL'!K:K,'4.2.2_EL'!N:N,$B173)+SUMIFS('4.2.3_GR'!K:K,'4.2.3_GR'!N:N,$B173)+SUMIFS('4.2.4_LN'!K:K,'4.2.4_LN'!N:N,$B173)+SUMIFS('4.2.5_LGT'!K:K,'4.2.5_LGT'!N:N,$B173)+SUMIFS('4.2.6_FA'!K:K,'4.2.6_FA'!N:N,$B173)+SUMIFS('4.2.7_CCTV'!K:K,'4.2.7_CCTV'!N:N,$B173)+SUMIFS('4.2.8_ITS'!K:K,'4.2.8_ITS'!N:N,$B173)+SUMIFS('4.2.9_PA'!K:K,'4.2.9_PA'!N:N,$B173)+SUMIFS('4.2.10_BMS'!K:K,'4.2.10_BMS'!N:N,$B173)+SUMIFS('4.2.11_TV'!K:K,'4.2.11_TV'!N:N,$B173)+SUMIFS('4.2.12_TEL'!K:K,'4.2.12_TEL'!N:N,$B173)+SUMIFS('4.2.13_LCK'!K:K,'4.2.13_LCK'!N:N,$B173)+SUMIFS('4.3.1_PL'!K:K,'4.3.1_PL'!N:N,$B173)+SUMIFS('4.3.2_SW'!K:K,'4.3.2_SW'!N:N,$B173)+SUMIFS('4.3.3_FF'!K:K,'4.3.3_FF'!N:N,$B173)+SUMIFS('4.3.4_DN'!K:K,'4.3.4_DN'!N:N,$B173)+SUMIFS('4.3.5_GAS'!K:K,'4.3.5_GAS'!N:N,$B173)+SUMIFS('4.4.1_VT'!K:K,'4.4.1_VT'!N:N,$B173)+SUMIFS('4.4.2_AC'!K:K,'4.4.2_AC'!N:N,$B173)+SUMIFS('5.1_FF'!K:K,'5.1_FF'!N:N,$B173)+SUMIFS('5.2_MF'!K:K,'5.2_MF'!N:N,$B173)+SUMIFS('5.3_FX'!K:K,'5.3_FX'!N:N,$B173)+SUMIFS('5.4_AL'!K:K,'5.4_AL'!N:N,$B173)+SUMIFS('5.5_EQ'!K:K,'5.5_EQ'!N:N,$B173)+SUMIFS('6.0_UT'!K:K,'6.0_UT'!N:N,$B173)+SUMIFS('7.1_HS'!K:K,'7.1_HS'!N:N,$B173)+SUMIFS('7.2_SS'!K:K,'7.2_SS'!N:N,$B173)+SUMIFS('8.0_CL'!K:K,'8.0_CL'!N:N,$B173)</f>
        <v/>
      </c>
      <c r="G173" s="235">
        <f>D173+E173+F173+SUMIFS('9.0_COH'!F:F,'9.0_COH'!H:H,$B173)+SUMIFS('10_LPC'!F:F,'10_LPC'!H:H,$B173)+SUMIFS('11_SRC'!F:F,'11_SRC'!H:H,$B173)+SUMIFS('12_DSG'!F:F,'12_DSG'!H:H,$B173)+SUMIFS('13_CMA'!F:F,'13_CMA'!H:H,$B173)+SUMIFS('14_PER'!F:F,'14_PER'!H:H,$B173)+SUMIFS('15_FIN'!F:F,'15_FIN'!H:H,$B173)+SUMIFS('16_MRK'!F:F,'16_MRK'!H:H,$B173)+SUMIFS('17_ADM'!F:F,'17_ADM'!H:H,$B173)+SUMIFS('18_PER'!F:F,'18_PER'!H:H,$B173)+SUMIFS('19_SFT'!F:F,'19_SFT'!H:H,$B173)+SUMIFS('20_BRD'!F:F,'20_BRD'!H:H,$B173)+SUMIFS('21_PRF'!F:F,'21_PRF'!H:H,$B173)+SUMIFS('22_BDV'!F:F,'22_BDV'!H:H,$B173)</f>
        <v/>
      </c>
      <c r="H173" s="236">
        <f>IFERROR(G173/$G$180,"-")</f>
        <v/>
      </c>
    </row>
    <row r="174" outlineLevel="1" ht="15" customHeight="1">
      <c r="B174" s="88" t="inlineStr">
        <is>
          <t>11.21</t>
        </is>
      </c>
      <c r="C174" s="87" t="inlineStr">
        <is>
          <t>სამზარეულოს აქსესუარები</t>
        </is>
      </c>
      <c r="D174" s="235">
        <f>SUMIFS('1.0_PRE'!G:G,'1.0_PRE'!#REF!,$B174)+SUMIFS('2.1_ERT'!G:G,'2.1_ERT'!#REF!,$B174)+SUMIFS('2.2_SUB'!G:G,'2.2_SUB'!N:N,$B174)+SUMIFS('2.3_STR'!G:G,'2.3_STR'!#REF!,$B174)+SUMIFS('3.1_SH&amp;C'!G:G,'3.1_SH&amp;C'!#REF!,$B174)+SUMIFS('3.2_FIN'!G:G,'3.2_FIN'!#REF!,$B174)+SUMIFS('3.3_FAC'!G:G,'3.3_FAC'!#REF!,$B174)+SUMIFS('3.4_DOR'!G:G,'3.4_DOR'!#REF!,$B174)+SUMIFS('4.1.1_HC'!G:G,'4.1.1_HC'!N:N,$B174)+SUMIFS('4.1.2_VN'!G:G,'4.1.2_VN'!N:N,$B174)+SUMIFS('4.2.1_HV'!G:G,'4.2.1_HV'!N:N,$B174)+SUMIFS('4.2.2_EL'!G:G,'4.2.2_EL'!N:N,$B174)+SUMIFS('4.2.3_GR'!G:G,'4.2.3_GR'!N:N,$B174)+SUMIFS('4.2.4_LN'!G:G,'4.2.4_LN'!N:N,$B174)+SUMIFS('4.2.5_LGT'!G:G,'4.2.5_LGT'!N:N,$B174)+SUMIFS('4.2.6_FA'!G:G,'4.2.6_FA'!N:N,$B174)+SUMIFS('4.2.7_CCTV'!G:G,'4.2.7_CCTV'!N:N,$B174)+SUMIFS('4.2.8_ITS'!G:G,'4.2.8_ITS'!N:N,$B174)+SUMIFS('4.2.9_PA'!G:G,'4.2.9_PA'!N:N,$B174)+SUMIFS('4.2.10_BMS'!G:G,'4.2.10_BMS'!N:N,$B174)+SUMIFS('4.2.11_TV'!G:G,'4.2.11_TV'!N:N,$B174)+SUMIFS('4.2.12_TEL'!G:G,'4.2.12_TEL'!N:N,$B174)+SUMIFS('4.2.13_LCK'!G:G,'4.2.13_LCK'!N:N,$B174)+SUMIFS('4.3.1_PL'!G:G,'4.3.1_PL'!N:N,$B174)+SUMIFS('4.3.2_SW'!G:G,'4.3.2_SW'!N:N,$B174)+SUMIFS('4.3.3_FF'!G:G,'4.3.3_FF'!N:N,$B174)+SUMIFS('4.3.4_DN'!G:G,'4.3.4_DN'!N:N,$B174)+SUMIFS('4.3.5_GAS'!G:G,'4.3.5_GAS'!N:N,$B174)+SUMIFS('4.4.1_VT'!G:G,'4.4.1_VT'!N:N,$B174)+SUMIFS('4.4.2_AC'!G:G,'4.4.2_AC'!N:N,$B174)+SUMIFS('5.1_FF'!G:G,'5.1_FF'!N:N,$B174)+SUMIFS('5.2_MF'!G:G,'5.2_MF'!N:N,$B174)+SUMIFS('5.3_FX'!G:G,'5.3_FX'!N:N,$B174)+SUMIFS('5.4_AL'!G:G,'5.4_AL'!N:N,$B174)+SUMIFS('5.5_EQ'!G:G,'5.5_EQ'!N:N,$B174)+SUMIFS('6.0_UT'!G:G,'6.0_UT'!N:N,$B174)+SUMIFS('7.1_HS'!G:G,'7.1_HS'!N:N,$B174)+SUMIFS('7.2_SS'!G:G,'7.2_SS'!N:N,$B174)+SUMIFS('8.0_CL'!G:G,'8.0_CL'!N:N,$B174)</f>
        <v/>
      </c>
      <c r="E174" s="235">
        <f>SUMIFS('1.0_PRE'!I:I,'1.0_PRE'!#REF!,$B174)+SUMIFS('2.1_ERT'!I:I,'2.1_ERT'!#REF!,$B174)+SUMIFS('2.2_SUB'!I:I,'2.2_SUB'!N:N,$B174)+SUMIFS('2.3_STR'!I:I,'2.3_STR'!#REF!,$B174)+SUMIFS('3.1_SH&amp;C'!I:I,'3.1_SH&amp;C'!#REF!,$B174)+SUMIFS('3.2_FIN'!I:I,'3.2_FIN'!#REF!,$B174)+SUMIFS('3.3_FAC'!I:I,'3.3_FAC'!#REF!,$B174)+SUMIFS('3.4_DOR'!I:I,'3.4_DOR'!#REF!,$B174)+SUMIFS('4.1.1_HC'!I:I,'4.1.1_HC'!N:N,$B174)+SUMIFS('4.1.2_VN'!I:I,'4.1.2_VN'!N:N,$B174)+SUMIFS('4.2.1_HV'!I:I,'4.2.1_HV'!N:N,$B174)+SUMIFS('4.2.2_EL'!I:I,'4.2.2_EL'!N:N,$B174)+SUMIFS('4.2.3_GR'!I:I,'4.2.3_GR'!N:N,$B174)+SUMIFS('4.2.4_LN'!I:I,'4.2.4_LN'!N:N,$B174)+SUMIFS('4.2.5_LGT'!I:I,'4.2.5_LGT'!N:N,$B174)+SUMIFS('4.2.6_FA'!I:I,'4.2.6_FA'!N:N,$B174)+SUMIFS('4.2.7_CCTV'!I:I,'4.2.7_CCTV'!N:N,$B174)+SUMIFS('4.2.8_ITS'!I:I,'4.2.8_ITS'!N:N,$B174)+SUMIFS('4.2.9_PA'!I:I,'4.2.9_PA'!N:N,$B174)+SUMIFS('4.2.10_BMS'!I:I,'4.2.10_BMS'!N:N,$B174)+SUMIFS('4.2.11_TV'!I:I,'4.2.11_TV'!N:N,$B174)+SUMIFS('4.2.12_TEL'!I:I,'4.2.12_TEL'!N:N,$B174)+SUMIFS('4.2.13_LCK'!I:I,'4.2.13_LCK'!N:N,$B174)+SUMIFS('4.3.1_PL'!I:I,'4.3.1_PL'!N:N,$B174)+SUMIFS('4.3.2_SW'!I:I,'4.3.2_SW'!N:N,$B174)+SUMIFS('4.3.3_FF'!I:I,'4.3.3_FF'!N:N,$B174)+SUMIFS('4.3.4_DN'!I:I,'4.3.4_DN'!N:N,$B174)+SUMIFS('4.3.5_GAS'!I:I,'4.3.5_GAS'!N:N,$B174)+SUMIFS('4.4.1_VT'!I:I,'4.4.1_VT'!N:N,$B174)+SUMIFS('4.4.2_AC'!I:I,'4.4.2_AC'!N:N,$B174)+SUMIFS('5.1_FF'!I:I,'5.1_FF'!N:N,$B174)+SUMIFS('5.2_MF'!I:I,'5.2_MF'!N:N,$B174)+SUMIFS('5.3_FX'!I:I,'5.3_FX'!N:N,$B174)+SUMIFS('5.4_AL'!I:I,'5.4_AL'!N:N,$B174)+SUMIFS('5.5_EQ'!I:I,'5.5_EQ'!N:N,$B174)+SUMIFS('6.0_UT'!I:I,'6.0_UT'!N:N,$B174)+SUMIFS('7.1_HS'!I:I,'7.1_HS'!N:N,$B174)+SUMIFS('7.2_SS'!I:I,'7.2_SS'!N:N,$B174)+SUMIFS('8.0_CL'!I:I,'8.0_CL'!N:N,$B174)</f>
        <v/>
      </c>
      <c r="F174" s="235">
        <f>SUMIFS('1.0_PRE'!K:K,'1.0_PRE'!#REF!,$B174)+SUMIFS('2.1_ERT'!K:K,'2.1_ERT'!#REF!,$B174)+SUMIFS('2.2_SUB'!K:K,'2.2_SUB'!N:N,$B174)+SUMIFS('2.3_STR'!K:K,'2.3_STR'!#REF!,$B174)+SUMIFS('3.1_SH&amp;C'!K:K,'3.1_SH&amp;C'!#REF!,$B174)+SUMIFS('3.2_FIN'!K:K,'3.2_FIN'!#REF!,$B174)+SUMIFS('3.3_FAC'!K:K,'3.3_FAC'!#REF!,$B174)+SUMIFS('3.4_DOR'!K:K,'3.4_DOR'!#REF!,$B174)+SUMIFS('4.1.1_HC'!K:K,'4.1.1_HC'!N:N,$B174)+SUMIFS('4.1.2_VN'!K:K,'4.1.2_VN'!N:N,$B174)+SUMIFS('4.2.1_HV'!K:K,'4.2.1_HV'!N:N,$B174)+SUMIFS('4.2.2_EL'!K:K,'4.2.2_EL'!N:N,$B174)+SUMIFS('4.2.3_GR'!K:K,'4.2.3_GR'!N:N,$B174)+SUMIFS('4.2.4_LN'!K:K,'4.2.4_LN'!N:N,$B174)+SUMIFS('4.2.5_LGT'!K:K,'4.2.5_LGT'!N:N,$B174)+SUMIFS('4.2.6_FA'!K:K,'4.2.6_FA'!N:N,$B174)+SUMIFS('4.2.7_CCTV'!K:K,'4.2.7_CCTV'!N:N,$B174)+SUMIFS('4.2.8_ITS'!K:K,'4.2.8_ITS'!N:N,$B174)+SUMIFS('4.2.9_PA'!K:K,'4.2.9_PA'!N:N,$B174)+SUMIFS('4.2.10_BMS'!K:K,'4.2.10_BMS'!N:N,$B174)+SUMIFS('4.2.11_TV'!K:K,'4.2.11_TV'!N:N,$B174)+SUMIFS('4.2.12_TEL'!K:K,'4.2.12_TEL'!N:N,$B174)+SUMIFS('4.2.13_LCK'!K:K,'4.2.13_LCK'!N:N,$B174)+SUMIFS('4.3.1_PL'!K:K,'4.3.1_PL'!N:N,$B174)+SUMIFS('4.3.2_SW'!K:K,'4.3.2_SW'!N:N,$B174)+SUMIFS('4.3.3_FF'!K:K,'4.3.3_FF'!N:N,$B174)+SUMIFS('4.3.4_DN'!K:K,'4.3.4_DN'!N:N,$B174)+SUMIFS('4.3.5_GAS'!K:K,'4.3.5_GAS'!N:N,$B174)+SUMIFS('4.4.1_VT'!K:K,'4.4.1_VT'!N:N,$B174)+SUMIFS('4.4.2_AC'!K:K,'4.4.2_AC'!N:N,$B174)+SUMIFS('5.1_FF'!K:K,'5.1_FF'!N:N,$B174)+SUMIFS('5.2_MF'!K:K,'5.2_MF'!N:N,$B174)+SUMIFS('5.3_FX'!K:K,'5.3_FX'!N:N,$B174)+SUMIFS('5.4_AL'!K:K,'5.4_AL'!N:N,$B174)+SUMIFS('5.5_EQ'!K:K,'5.5_EQ'!N:N,$B174)+SUMIFS('6.0_UT'!K:K,'6.0_UT'!N:N,$B174)+SUMIFS('7.1_HS'!K:K,'7.1_HS'!N:N,$B174)+SUMIFS('7.2_SS'!K:K,'7.2_SS'!N:N,$B174)+SUMIFS('8.0_CL'!K:K,'8.0_CL'!N:N,$B174)</f>
        <v/>
      </c>
      <c r="G174" s="235">
        <f>D174+E174+F174+SUMIFS('9.0_COH'!F:F,'9.0_COH'!H:H,$B174)+SUMIFS('10_LPC'!F:F,'10_LPC'!H:H,$B174)+SUMIFS('11_SRC'!F:F,'11_SRC'!H:H,$B174)+SUMIFS('12_DSG'!F:F,'12_DSG'!H:H,$B174)+SUMIFS('13_CMA'!F:F,'13_CMA'!H:H,$B174)+SUMIFS('14_PER'!F:F,'14_PER'!H:H,$B174)+SUMIFS('15_FIN'!F:F,'15_FIN'!H:H,$B174)+SUMIFS('16_MRK'!F:F,'16_MRK'!H:H,$B174)+SUMIFS('17_ADM'!F:F,'17_ADM'!H:H,$B174)+SUMIFS('18_PER'!F:F,'18_PER'!H:H,$B174)+SUMIFS('19_SFT'!F:F,'19_SFT'!H:H,$B174)+SUMIFS('20_BRD'!F:F,'20_BRD'!H:H,$B174)+SUMIFS('21_PRF'!F:F,'21_PRF'!H:H,$B174)+SUMIFS('22_BDV'!F:F,'22_BDV'!H:H,$B174)</f>
        <v/>
      </c>
      <c r="H174" s="236">
        <f>IFERROR(G174/$G$180,"-")</f>
        <v/>
      </c>
    </row>
    <row r="175" outlineLevel="1" ht="15" customHeight="1">
      <c r="B175" s="88" t="inlineStr">
        <is>
          <t>11.22</t>
        </is>
      </c>
      <c r="C175" s="87" t="inlineStr">
        <is>
          <t>დეკორაცია</t>
        </is>
      </c>
      <c r="D175" s="235">
        <f>SUMIFS('1.0_PRE'!G:G,'1.0_PRE'!#REF!,$B175)+SUMIFS('2.1_ERT'!G:G,'2.1_ERT'!#REF!,$B175)+SUMIFS('2.2_SUB'!G:G,'2.2_SUB'!N:N,$B175)+SUMIFS('2.3_STR'!G:G,'2.3_STR'!#REF!,$B175)+SUMIFS('3.1_SH&amp;C'!G:G,'3.1_SH&amp;C'!#REF!,$B175)+SUMIFS('3.2_FIN'!G:G,'3.2_FIN'!#REF!,$B175)+SUMIFS('3.3_FAC'!G:G,'3.3_FAC'!#REF!,$B175)+SUMIFS('3.4_DOR'!G:G,'3.4_DOR'!#REF!,$B175)+SUMIFS('4.1.1_HC'!G:G,'4.1.1_HC'!N:N,$B175)+SUMIFS('4.1.2_VN'!G:G,'4.1.2_VN'!N:N,$B175)+SUMIFS('4.2.1_HV'!G:G,'4.2.1_HV'!N:N,$B175)+SUMIFS('4.2.2_EL'!G:G,'4.2.2_EL'!N:N,$B175)+SUMIFS('4.2.3_GR'!G:G,'4.2.3_GR'!N:N,$B175)+SUMIFS('4.2.4_LN'!G:G,'4.2.4_LN'!N:N,$B175)+SUMIFS('4.2.5_LGT'!G:G,'4.2.5_LGT'!N:N,$B175)+SUMIFS('4.2.6_FA'!G:G,'4.2.6_FA'!N:N,$B175)+SUMIFS('4.2.7_CCTV'!G:G,'4.2.7_CCTV'!N:N,$B175)+SUMIFS('4.2.8_ITS'!G:G,'4.2.8_ITS'!N:N,$B175)+SUMIFS('4.2.9_PA'!G:G,'4.2.9_PA'!N:N,$B175)+SUMIFS('4.2.10_BMS'!G:G,'4.2.10_BMS'!N:N,$B175)+SUMIFS('4.2.11_TV'!G:G,'4.2.11_TV'!N:N,$B175)+SUMIFS('4.2.12_TEL'!G:G,'4.2.12_TEL'!N:N,$B175)+SUMIFS('4.2.13_LCK'!G:G,'4.2.13_LCK'!N:N,$B175)+SUMIFS('4.3.1_PL'!G:G,'4.3.1_PL'!N:N,$B175)+SUMIFS('4.3.2_SW'!G:G,'4.3.2_SW'!N:N,$B175)+SUMIFS('4.3.3_FF'!G:G,'4.3.3_FF'!N:N,$B175)+SUMIFS('4.3.4_DN'!G:G,'4.3.4_DN'!N:N,$B175)+SUMIFS('4.3.5_GAS'!G:G,'4.3.5_GAS'!N:N,$B175)+SUMIFS('4.4.1_VT'!G:G,'4.4.1_VT'!N:N,$B175)+SUMIFS('4.4.2_AC'!G:G,'4.4.2_AC'!N:N,$B175)+SUMIFS('5.1_FF'!G:G,'5.1_FF'!N:N,$B175)+SUMIFS('5.2_MF'!G:G,'5.2_MF'!N:N,$B175)+SUMIFS('5.3_FX'!G:G,'5.3_FX'!N:N,$B175)+SUMIFS('5.4_AL'!G:G,'5.4_AL'!N:N,$B175)+SUMIFS('5.5_EQ'!G:G,'5.5_EQ'!N:N,$B175)+SUMIFS('6.0_UT'!G:G,'6.0_UT'!N:N,$B175)+SUMIFS('7.1_HS'!G:G,'7.1_HS'!N:N,$B175)+SUMIFS('7.2_SS'!G:G,'7.2_SS'!N:N,$B175)+SUMIFS('8.0_CL'!G:G,'8.0_CL'!N:N,$B175)</f>
        <v/>
      </c>
      <c r="E175" s="235">
        <f>SUMIFS('1.0_PRE'!I:I,'1.0_PRE'!#REF!,$B175)+SUMIFS('2.1_ERT'!I:I,'2.1_ERT'!#REF!,$B175)+SUMIFS('2.2_SUB'!I:I,'2.2_SUB'!N:N,$B175)+SUMIFS('2.3_STR'!I:I,'2.3_STR'!#REF!,$B175)+SUMIFS('3.1_SH&amp;C'!I:I,'3.1_SH&amp;C'!#REF!,$B175)+SUMIFS('3.2_FIN'!I:I,'3.2_FIN'!#REF!,$B175)+SUMIFS('3.3_FAC'!I:I,'3.3_FAC'!#REF!,$B175)+SUMIFS('3.4_DOR'!I:I,'3.4_DOR'!#REF!,$B175)+SUMIFS('4.1.1_HC'!I:I,'4.1.1_HC'!N:N,$B175)+SUMIFS('4.1.2_VN'!I:I,'4.1.2_VN'!N:N,$B175)+SUMIFS('4.2.1_HV'!I:I,'4.2.1_HV'!N:N,$B175)+SUMIFS('4.2.2_EL'!I:I,'4.2.2_EL'!N:N,$B175)+SUMIFS('4.2.3_GR'!I:I,'4.2.3_GR'!N:N,$B175)+SUMIFS('4.2.4_LN'!I:I,'4.2.4_LN'!N:N,$B175)+SUMIFS('4.2.5_LGT'!I:I,'4.2.5_LGT'!N:N,$B175)+SUMIFS('4.2.6_FA'!I:I,'4.2.6_FA'!N:N,$B175)+SUMIFS('4.2.7_CCTV'!I:I,'4.2.7_CCTV'!N:N,$B175)+SUMIFS('4.2.8_ITS'!I:I,'4.2.8_ITS'!N:N,$B175)+SUMIFS('4.2.9_PA'!I:I,'4.2.9_PA'!N:N,$B175)+SUMIFS('4.2.10_BMS'!I:I,'4.2.10_BMS'!N:N,$B175)+SUMIFS('4.2.11_TV'!I:I,'4.2.11_TV'!N:N,$B175)+SUMIFS('4.2.12_TEL'!I:I,'4.2.12_TEL'!N:N,$B175)+SUMIFS('4.2.13_LCK'!I:I,'4.2.13_LCK'!N:N,$B175)+SUMIFS('4.3.1_PL'!I:I,'4.3.1_PL'!N:N,$B175)+SUMIFS('4.3.2_SW'!I:I,'4.3.2_SW'!N:N,$B175)+SUMIFS('4.3.3_FF'!I:I,'4.3.3_FF'!N:N,$B175)+SUMIFS('4.3.4_DN'!I:I,'4.3.4_DN'!N:N,$B175)+SUMIFS('4.3.5_GAS'!I:I,'4.3.5_GAS'!N:N,$B175)+SUMIFS('4.4.1_VT'!I:I,'4.4.1_VT'!N:N,$B175)+SUMIFS('4.4.2_AC'!I:I,'4.4.2_AC'!N:N,$B175)+SUMIFS('5.1_FF'!I:I,'5.1_FF'!N:N,$B175)+SUMIFS('5.2_MF'!I:I,'5.2_MF'!N:N,$B175)+SUMIFS('5.3_FX'!I:I,'5.3_FX'!N:N,$B175)+SUMIFS('5.4_AL'!I:I,'5.4_AL'!N:N,$B175)+SUMIFS('5.5_EQ'!I:I,'5.5_EQ'!N:N,$B175)+SUMIFS('6.0_UT'!I:I,'6.0_UT'!N:N,$B175)+SUMIFS('7.1_HS'!I:I,'7.1_HS'!N:N,$B175)+SUMIFS('7.2_SS'!I:I,'7.2_SS'!N:N,$B175)+SUMIFS('8.0_CL'!I:I,'8.0_CL'!N:N,$B175)</f>
        <v/>
      </c>
      <c r="F175" s="235">
        <f>SUMIFS('1.0_PRE'!K:K,'1.0_PRE'!#REF!,$B175)+SUMIFS('2.1_ERT'!K:K,'2.1_ERT'!#REF!,$B175)+SUMIFS('2.2_SUB'!K:K,'2.2_SUB'!N:N,$B175)+SUMIFS('2.3_STR'!K:K,'2.3_STR'!#REF!,$B175)+SUMIFS('3.1_SH&amp;C'!K:K,'3.1_SH&amp;C'!#REF!,$B175)+SUMIFS('3.2_FIN'!K:K,'3.2_FIN'!#REF!,$B175)+SUMIFS('3.3_FAC'!K:K,'3.3_FAC'!#REF!,$B175)+SUMIFS('3.4_DOR'!K:K,'3.4_DOR'!#REF!,$B175)+SUMIFS('4.1.1_HC'!K:K,'4.1.1_HC'!N:N,$B175)+SUMIFS('4.1.2_VN'!K:K,'4.1.2_VN'!N:N,$B175)+SUMIFS('4.2.1_HV'!K:K,'4.2.1_HV'!N:N,$B175)+SUMIFS('4.2.2_EL'!K:K,'4.2.2_EL'!N:N,$B175)+SUMIFS('4.2.3_GR'!K:K,'4.2.3_GR'!N:N,$B175)+SUMIFS('4.2.4_LN'!K:K,'4.2.4_LN'!N:N,$B175)+SUMIFS('4.2.5_LGT'!K:K,'4.2.5_LGT'!N:N,$B175)+SUMIFS('4.2.6_FA'!K:K,'4.2.6_FA'!N:N,$B175)+SUMIFS('4.2.7_CCTV'!K:K,'4.2.7_CCTV'!N:N,$B175)+SUMIFS('4.2.8_ITS'!K:K,'4.2.8_ITS'!N:N,$B175)+SUMIFS('4.2.9_PA'!K:K,'4.2.9_PA'!N:N,$B175)+SUMIFS('4.2.10_BMS'!K:K,'4.2.10_BMS'!N:N,$B175)+SUMIFS('4.2.11_TV'!K:K,'4.2.11_TV'!N:N,$B175)+SUMIFS('4.2.12_TEL'!K:K,'4.2.12_TEL'!N:N,$B175)+SUMIFS('4.2.13_LCK'!K:K,'4.2.13_LCK'!N:N,$B175)+SUMIFS('4.3.1_PL'!K:K,'4.3.1_PL'!N:N,$B175)+SUMIFS('4.3.2_SW'!K:K,'4.3.2_SW'!N:N,$B175)+SUMIFS('4.3.3_FF'!K:K,'4.3.3_FF'!N:N,$B175)+SUMIFS('4.3.4_DN'!K:K,'4.3.4_DN'!N:N,$B175)+SUMIFS('4.3.5_GAS'!K:K,'4.3.5_GAS'!N:N,$B175)+SUMIFS('4.4.1_VT'!K:K,'4.4.1_VT'!N:N,$B175)+SUMIFS('4.4.2_AC'!K:K,'4.4.2_AC'!N:N,$B175)+SUMIFS('5.1_FF'!K:K,'5.1_FF'!N:N,$B175)+SUMIFS('5.2_MF'!K:K,'5.2_MF'!N:N,$B175)+SUMIFS('5.3_FX'!K:K,'5.3_FX'!N:N,$B175)+SUMIFS('5.4_AL'!K:K,'5.4_AL'!N:N,$B175)+SUMIFS('5.5_EQ'!K:K,'5.5_EQ'!N:N,$B175)+SUMIFS('6.0_UT'!K:K,'6.0_UT'!N:N,$B175)+SUMIFS('7.1_HS'!K:K,'7.1_HS'!N:N,$B175)+SUMIFS('7.2_SS'!K:K,'7.2_SS'!N:N,$B175)+SUMIFS('8.0_CL'!K:K,'8.0_CL'!N:N,$B175)</f>
        <v/>
      </c>
      <c r="G175" s="235">
        <f>D175+E175+F175+SUMIFS('9.0_COH'!F:F,'9.0_COH'!H:H,$B175)+SUMIFS('10_LPC'!F:F,'10_LPC'!H:H,$B175)+SUMIFS('11_SRC'!F:F,'11_SRC'!H:H,$B175)+SUMIFS('12_DSG'!F:F,'12_DSG'!H:H,$B175)+SUMIFS('13_CMA'!F:F,'13_CMA'!H:H,$B175)+SUMIFS('14_PER'!F:F,'14_PER'!H:H,$B175)+SUMIFS('15_FIN'!F:F,'15_FIN'!H:H,$B175)+SUMIFS('16_MRK'!F:F,'16_MRK'!H:H,$B175)+SUMIFS('17_ADM'!F:F,'17_ADM'!H:H,$B175)+SUMIFS('18_PER'!F:F,'18_PER'!H:H,$B175)+SUMIFS('19_SFT'!F:F,'19_SFT'!H:H,$B175)+SUMIFS('20_BRD'!F:F,'20_BRD'!H:H,$B175)+SUMIFS('21_PRF'!F:F,'21_PRF'!H:H,$B175)+SUMIFS('22_BDV'!F:F,'22_BDV'!H:H,$B175)</f>
        <v/>
      </c>
      <c r="H175" s="236">
        <f>IFERROR(G175/$G$180,"-")</f>
        <v/>
      </c>
    </row>
    <row r="176" outlineLevel="1" ht="15" customHeight="1">
      <c r="B176" s="88" t="inlineStr">
        <is>
          <t>11.23</t>
        </is>
      </c>
      <c r="C176" s="87" t="inlineStr">
        <is>
          <t>ტექსტილი</t>
        </is>
      </c>
      <c r="D176" s="235">
        <f>SUMIFS('1.0_PRE'!G:G,'1.0_PRE'!#REF!,$B176)+SUMIFS('2.1_ERT'!G:G,'2.1_ERT'!#REF!,$B176)+SUMIFS('2.2_SUB'!G:G,'2.2_SUB'!N:N,$B176)+SUMIFS('2.3_STR'!G:G,'2.3_STR'!#REF!,$B176)+SUMIFS('3.1_SH&amp;C'!G:G,'3.1_SH&amp;C'!#REF!,$B176)+SUMIFS('3.2_FIN'!G:G,'3.2_FIN'!#REF!,$B176)+SUMIFS('3.3_FAC'!G:G,'3.3_FAC'!#REF!,$B176)+SUMIFS('3.4_DOR'!G:G,'3.4_DOR'!#REF!,$B176)+SUMIFS('4.1.1_HC'!G:G,'4.1.1_HC'!N:N,$B176)+SUMIFS('4.1.2_VN'!G:G,'4.1.2_VN'!N:N,$B176)+SUMIFS('4.2.1_HV'!G:G,'4.2.1_HV'!N:N,$B176)+SUMIFS('4.2.2_EL'!G:G,'4.2.2_EL'!N:N,$B176)+SUMIFS('4.2.3_GR'!G:G,'4.2.3_GR'!N:N,$B176)+SUMIFS('4.2.4_LN'!G:G,'4.2.4_LN'!N:N,$B176)+SUMIFS('4.2.5_LGT'!G:G,'4.2.5_LGT'!N:N,$B176)+SUMIFS('4.2.6_FA'!G:G,'4.2.6_FA'!N:N,$B176)+SUMIFS('4.2.7_CCTV'!G:G,'4.2.7_CCTV'!N:N,$B176)+SUMIFS('4.2.8_ITS'!G:G,'4.2.8_ITS'!N:N,$B176)+SUMIFS('4.2.9_PA'!G:G,'4.2.9_PA'!N:N,$B176)+SUMIFS('4.2.10_BMS'!G:G,'4.2.10_BMS'!N:N,$B176)+SUMIFS('4.2.11_TV'!G:G,'4.2.11_TV'!N:N,$B176)+SUMIFS('4.2.12_TEL'!G:G,'4.2.12_TEL'!N:N,$B176)+SUMIFS('4.2.13_LCK'!G:G,'4.2.13_LCK'!N:N,$B176)+SUMIFS('4.3.1_PL'!G:G,'4.3.1_PL'!N:N,$B176)+SUMIFS('4.3.2_SW'!G:G,'4.3.2_SW'!N:N,$B176)+SUMIFS('4.3.3_FF'!G:G,'4.3.3_FF'!N:N,$B176)+SUMIFS('4.3.4_DN'!G:G,'4.3.4_DN'!N:N,$B176)+SUMIFS('4.3.5_GAS'!G:G,'4.3.5_GAS'!N:N,$B176)+SUMIFS('4.4.1_VT'!G:G,'4.4.1_VT'!N:N,$B176)+SUMIFS('4.4.2_AC'!G:G,'4.4.2_AC'!N:N,$B176)+SUMIFS('5.1_FF'!G:G,'5.1_FF'!N:N,$B176)+SUMIFS('5.2_MF'!G:G,'5.2_MF'!N:N,$B176)+SUMIFS('5.3_FX'!G:G,'5.3_FX'!N:N,$B176)+SUMIFS('5.4_AL'!G:G,'5.4_AL'!N:N,$B176)+SUMIFS('5.5_EQ'!G:G,'5.5_EQ'!N:N,$B176)+SUMIFS('6.0_UT'!G:G,'6.0_UT'!N:N,$B176)+SUMIFS('7.1_HS'!G:G,'7.1_HS'!N:N,$B176)+SUMIFS('7.2_SS'!G:G,'7.2_SS'!N:N,$B176)+SUMIFS('8.0_CL'!G:G,'8.0_CL'!N:N,$B176)</f>
        <v/>
      </c>
      <c r="E176" s="235">
        <f>SUMIFS('1.0_PRE'!I:I,'1.0_PRE'!#REF!,$B176)+SUMIFS('2.1_ERT'!I:I,'2.1_ERT'!#REF!,$B176)+SUMIFS('2.2_SUB'!I:I,'2.2_SUB'!N:N,$B176)+SUMIFS('2.3_STR'!I:I,'2.3_STR'!#REF!,$B176)+SUMIFS('3.1_SH&amp;C'!I:I,'3.1_SH&amp;C'!#REF!,$B176)+SUMIFS('3.2_FIN'!I:I,'3.2_FIN'!#REF!,$B176)+SUMIFS('3.3_FAC'!I:I,'3.3_FAC'!#REF!,$B176)+SUMIFS('3.4_DOR'!I:I,'3.4_DOR'!#REF!,$B176)+SUMIFS('4.1.1_HC'!I:I,'4.1.1_HC'!N:N,$B176)+SUMIFS('4.1.2_VN'!I:I,'4.1.2_VN'!N:N,$B176)+SUMIFS('4.2.1_HV'!I:I,'4.2.1_HV'!N:N,$B176)+SUMIFS('4.2.2_EL'!I:I,'4.2.2_EL'!N:N,$B176)+SUMIFS('4.2.3_GR'!I:I,'4.2.3_GR'!N:N,$B176)+SUMIFS('4.2.4_LN'!I:I,'4.2.4_LN'!N:N,$B176)+SUMIFS('4.2.5_LGT'!I:I,'4.2.5_LGT'!N:N,$B176)+SUMIFS('4.2.6_FA'!I:I,'4.2.6_FA'!N:N,$B176)+SUMIFS('4.2.7_CCTV'!I:I,'4.2.7_CCTV'!N:N,$B176)+SUMIFS('4.2.8_ITS'!I:I,'4.2.8_ITS'!N:N,$B176)+SUMIFS('4.2.9_PA'!I:I,'4.2.9_PA'!N:N,$B176)+SUMIFS('4.2.10_BMS'!I:I,'4.2.10_BMS'!N:N,$B176)+SUMIFS('4.2.11_TV'!I:I,'4.2.11_TV'!N:N,$B176)+SUMIFS('4.2.12_TEL'!I:I,'4.2.12_TEL'!N:N,$B176)+SUMIFS('4.2.13_LCK'!I:I,'4.2.13_LCK'!N:N,$B176)+SUMIFS('4.3.1_PL'!I:I,'4.3.1_PL'!N:N,$B176)+SUMIFS('4.3.2_SW'!I:I,'4.3.2_SW'!N:N,$B176)+SUMIFS('4.3.3_FF'!I:I,'4.3.3_FF'!N:N,$B176)+SUMIFS('4.3.4_DN'!I:I,'4.3.4_DN'!N:N,$B176)+SUMIFS('4.3.5_GAS'!I:I,'4.3.5_GAS'!N:N,$B176)+SUMIFS('4.4.1_VT'!I:I,'4.4.1_VT'!N:N,$B176)+SUMIFS('4.4.2_AC'!I:I,'4.4.2_AC'!N:N,$B176)+SUMIFS('5.1_FF'!I:I,'5.1_FF'!N:N,$B176)+SUMIFS('5.2_MF'!I:I,'5.2_MF'!N:N,$B176)+SUMIFS('5.3_FX'!I:I,'5.3_FX'!N:N,$B176)+SUMIFS('5.4_AL'!I:I,'5.4_AL'!N:N,$B176)+SUMIFS('5.5_EQ'!I:I,'5.5_EQ'!N:N,$B176)+SUMIFS('6.0_UT'!I:I,'6.0_UT'!N:N,$B176)+SUMIFS('7.1_HS'!I:I,'7.1_HS'!N:N,$B176)+SUMIFS('7.2_SS'!I:I,'7.2_SS'!N:N,$B176)+SUMIFS('8.0_CL'!I:I,'8.0_CL'!N:N,$B176)</f>
        <v/>
      </c>
      <c r="F176" s="235">
        <f>SUMIFS('1.0_PRE'!K:K,'1.0_PRE'!#REF!,$B176)+SUMIFS('2.1_ERT'!K:K,'2.1_ERT'!#REF!,$B176)+SUMIFS('2.2_SUB'!K:K,'2.2_SUB'!N:N,$B176)+SUMIFS('2.3_STR'!K:K,'2.3_STR'!#REF!,$B176)+SUMIFS('3.1_SH&amp;C'!K:K,'3.1_SH&amp;C'!#REF!,$B176)+SUMIFS('3.2_FIN'!K:K,'3.2_FIN'!#REF!,$B176)+SUMIFS('3.3_FAC'!K:K,'3.3_FAC'!#REF!,$B176)+SUMIFS('3.4_DOR'!K:K,'3.4_DOR'!#REF!,$B176)+SUMIFS('4.1.1_HC'!K:K,'4.1.1_HC'!N:N,$B176)+SUMIFS('4.1.2_VN'!K:K,'4.1.2_VN'!N:N,$B176)+SUMIFS('4.2.1_HV'!K:K,'4.2.1_HV'!N:N,$B176)+SUMIFS('4.2.2_EL'!K:K,'4.2.2_EL'!N:N,$B176)+SUMIFS('4.2.3_GR'!K:K,'4.2.3_GR'!N:N,$B176)+SUMIFS('4.2.4_LN'!K:K,'4.2.4_LN'!N:N,$B176)+SUMIFS('4.2.5_LGT'!K:K,'4.2.5_LGT'!N:N,$B176)+SUMIFS('4.2.6_FA'!K:K,'4.2.6_FA'!N:N,$B176)+SUMIFS('4.2.7_CCTV'!K:K,'4.2.7_CCTV'!N:N,$B176)+SUMIFS('4.2.8_ITS'!K:K,'4.2.8_ITS'!N:N,$B176)+SUMIFS('4.2.9_PA'!K:K,'4.2.9_PA'!N:N,$B176)+SUMIFS('4.2.10_BMS'!K:K,'4.2.10_BMS'!N:N,$B176)+SUMIFS('4.2.11_TV'!K:K,'4.2.11_TV'!N:N,$B176)+SUMIFS('4.2.12_TEL'!K:K,'4.2.12_TEL'!N:N,$B176)+SUMIFS('4.2.13_LCK'!K:K,'4.2.13_LCK'!N:N,$B176)+SUMIFS('4.3.1_PL'!K:K,'4.3.1_PL'!N:N,$B176)+SUMIFS('4.3.2_SW'!K:K,'4.3.2_SW'!N:N,$B176)+SUMIFS('4.3.3_FF'!K:K,'4.3.3_FF'!N:N,$B176)+SUMIFS('4.3.4_DN'!K:K,'4.3.4_DN'!N:N,$B176)+SUMIFS('4.3.5_GAS'!K:K,'4.3.5_GAS'!N:N,$B176)+SUMIFS('4.4.1_VT'!K:K,'4.4.1_VT'!N:N,$B176)+SUMIFS('4.4.2_AC'!K:K,'4.4.2_AC'!N:N,$B176)+SUMIFS('5.1_FF'!K:K,'5.1_FF'!N:N,$B176)+SUMIFS('5.2_MF'!K:K,'5.2_MF'!N:N,$B176)+SUMIFS('5.3_FX'!K:K,'5.3_FX'!N:N,$B176)+SUMIFS('5.4_AL'!K:K,'5.4_AL'!N:N,$B176)+SUMIFS('5.5_EQ'!K:K,'5.5_EQ'!N:N,$B176)+SUMIFS('6.0_UT'!K:K,'6.0_UT'!N:N,$B176)+SUMIFS('7.1_HS'!K:K,'7.1_HS'!N:N,$B176)+SUMIFS('7.2_SS'!K:K,'7.2_SS'!N:N,$B176)+SUMIFS('8.0_CL'!K:K,'8.0_CL'!N:N,$B176)</f>
        <v/>
      </c>
      <c r="G176" s="235">
        <f>D176+E176+F176+SUMIFS('9.0_COH'!F:F,'9.0_COH'!H:H,$B176)+SUMIFS('10_LPC'!F:F,'10_LPC'!H:H,$B176)+SUMIFS('11_SRC'!F:F,'11_SRC'!H:H,$B176)+SUMIFS('12_DSG'!F:F,'12_DSG'!H:H,$B176)+SUMIFS('13_CMA'!F:F,'13_CMA'!H:H,$B176)+SUMIFS('14_PER'!F:F,'14_PER'!H:H,$B176)+SUMIFS('15_FIN'!F:F,'15_FIN'!H:H,$B176)+SUMIFS('16_MRK'!F:F,'16_MRK'!H:H,$B176)+SUMIFS('17_ADM'!F:F,'17_ADM'!H:H,$B176)+SUMIFS('18_PER'!F:F,'18_PER'!H:H,$B176)+SUMIFS('19_SFT'!F:F,'19_SFT'!H:H,$B176)+SUMIFS('20_BRD'!F:F,'20_BRD'!H:H,$B176)+SUMIFS('21_PRF'!F:F,'21_PRF'!H:H,$B176)+SUMIFS('22_BDV'!F:F,'22_BDV'!H:H,$B176)</f>
        <v/>
      </c>
      <c r="H176" s="236">
        <f>IFERROR(G176/$G$180,"-")</f>
        <v/>
      </c>
    </row>
    <row r="177" outlineLevel="1" ht="15" customHeight="1">
      <c r="B177" s="88" t="inlineStr">
        <is>
          <t>11.24</t>
        </is>
      </c>
      <c r="C177" s="87" t="inlineStr">
        <is>
          <t>უსაფრთხოებასთან დაკავშირებული ხარჯები (ეკიპირება, ინვენტარი და ა.შ.)</t>
        </is>
      </c>
      <c r="D177" s="235">
        <f>SUMIFS('1.0_PRE'!G:G,'1.0_PRE'!#REF!,$B177)+SUMIFS('2.1_ERT'!G:G,'2.1_ERT'!#REF!,$B177)+SUMIFS('2.2_SUB'!G:G,'2.2_SUB'!N:N,$B177)+SUMIFS('2.3_STR'!G:G,'2.3_STR'!#REF!,$B177)+SUMIFS('3.1_SH&amp;C'!G:G,'3.1_SH&amp;C'!#REF!,$B177)+SUMIFS('3.2_FIN'!G:G,'3.2_FIN'!#REF!,$B177)+SUMIFS('3.3_FAC'!G:G,'3.3_FAC'!#REF!,$B177)+SUMIFS('3.4_DOR'!G:G,'3.4_DOR'!#REF!,$B177)+SUMIFS('4.1.1_HC'!G:G,'4.1.1_HC'!N:N,$B177)+SUMIFS('4.1.2_VN'!G:G,'4.1.2_VN'!N:N,$B177)+SUMIFS('4.2.1_HV'!G:G,'4.2.1_HV'!N:N,$B177)+SUMIFS('4.2.2_EL'!G:G,'4.2.2_EL'!N:N,$B177)+SUMIFS('4.2.3_GR'!G:G,'4.2.3_GR'!N:N,$B177)+SUMIFS('4.2.4_LN'!G:G,'4.2.4_LN'!N:N,$B177)+SUMIFS('4.2.5_LGT'!G:G,'4.2.5_LGT'!N:N,$B177)+SUMIFS('4.2.6_FA'!G:G,'4.2.6_FA'!N:N,$B177)+SUMIFS('4.2.7_CCTV'!G:G,'4.2.7_CCTV'!N:N,$B177)+SUMIFS('4.2.8_ITS'!G:G,'4.2.8_ITS'!N:N,$B177)+SUMIFS('4.2.9_PA'!G:G,'4.2.9_PA'!N:N,$B177)+SUMIFS('4.2.10_BMS'!G:G,'4.2.10_BMS'!N:N,$B177)+SUMIFS('4.2.11_TV'!G:G,'4.2.11_TV'!N:N,$B177)+SUMIFS('4.2.12_TEL'!G:G,'4.2.12_TEL'!N:N,$B177)+SUMIFS('4.2.13_LCK'!G:G,'4.2.13_LCK'!N:N,$B177)+SUMIFS('4.3.1_PL'!G:G,'4.3.1_PL'!N:N,$B177)+SUMIFS('4.3.2_SW'!G:G,'4.3.2_SW'!N:N,$B177)+SUMIFS('4.3.3_FF'!G:G,'4.3.3_FF'!N:N,$B177)+SUMIFS('4.3.4_DN'!G:G,'4.3.4_DN'!N:N,$B177)+SUMIFS('4.3.5_GAS'!G:G,'4.3.5_GAS'!N:N,$B177)+SUMIFS('4.4.1_VT'!G:G,'4.4.1_VT'!N:N,$B177)+SUMIFS('4.4.2_AC'!G:G,'4.4.2_AC'!N:N,$B177)+SUMIFS('5.1_FF'!G:G,'5.1_FF'!N:N,$B177)+SUMIFS('5.2_MF'!G:G,'5.2_MF'!N:N,$B177)+SUMIFS('5.3_FX'!G:G,'5.3_FX'!N:N,$B177)+SUMIFS('5.4_AL'!G:G,'5.4_AL'!N:N,$B177)+SUMIFS('5.5_EQ'!G:G,'5.5_EQ'!N:N,$B177)+SUMIFS('6.0_UT'!G:G,'6.0_UT'!N:N,$B177)+SUMIFS('7.1_HS'!G:G,'7.1_HS'!N:N,$B177)+SUMIFS('7.2_SS'!G:G,'7.2_SS'!N:N,$B177)+SUMIFS('8.0_CL'!G:G,'8.0_CL'!N:N,$B177)</f>
        <v/>
      </c>
      <c r="E177" s="235">
        <f>SUMIFS('1.0_PRE'!I:I,'1.0_PRE'!#REF!,$B177)+SUMIFS('2.1_ERT'!I:I,'2.1_ERT'!#REF!,$B177)+SUMIFS('2.2_SUB'!I:I,'2.2_SUB'!N:N,$B177)+SUMIFS('2.3_STR'!I:I,'2.3_STR'!#REF!,$B177)+SUMIFS('3.1_SH&amp;C'!I:I,'3.1_SH&amp;C'!#REF!,$B177)+SUMIFS('3.2_FIN'!I:I,'3.2_FIN'!#REF!,$B177)+SUMIFS('3.3_FAC'!I:I,'3.3_FAC'!#REF!,$B177)+SUMIFS('3.4_DOR'!I:I,'3.4_DOR'!#REF!,$B177)+SUMIFS('4.1.1_HC'!I:I,'4.1.1_HC'!N:N,$B177)+SUMIFS('4.1.2_VN'!I:I,'4.1.2_VN'!N:N,$B177)+SUMIFS('4.2.1_HV'!I:I,'4.2.1_HV'!N:N,$B177)+SUMIFS('4.2.2_EL'!I:I,'4.2.2_EL'!N:N,$B177)+SUMIFS('4.2.3_GR'!I:I,'4.2.3_GR'!N:N,$B177)+SUMIFS('4.2.4_LN'!I:I,'4.2.4_LN'!N:N,$B177)+SUMIFS('4.2.5_LGT'!I:I,'4.2.5_LGT'!N:N,$B177)+SUMIFS('4.2.6_FA'!I:I,'4.2.6_FA'!N:N,$B177)+SUMIFS('4.2.7_CCTV'!I:I,'4.2.7_CCTV'!N:N,$B177)+SUMIFS('4.2.8_ITS'!I:I,'4.2.8_ITS'!N:N,$B177)+SUMIFS('4.2.9_PA'!I:I,'4.2.9_PA'!N:N,$B177)+SUMIFS('4.2.10_BMS'!I:I,'4.2.10_BMS'!N:N,$B177)+SUMIFS('4.2.11_TV'!I:I,'4.2.11_TV'!N:N,$B177)+SUMIFS('4.2.12_TEL'!I:I,'4.2.12_TEL'!N:N,$B177)+SUMIFS('4.2.13_LCK'!I:I,'4.2.13_LCK'!N:N,$B177)+SUMIFS('4.3.1_PL'!I:I,'4.3.1_PL'!N:N,$B177)+SUMIFS('4.3.2_SW'!I:I,'4.3.2_SW'!N:N,$B177)+SUMIFS('4.3.3_FF'!I:I,'4.3.3_FF'!N:N,$B177)+SUMIFS('4.3.4_DN'!I:I,'4.3.4_DN'!N:N,$B177)+SUMIFS('4.3.5_GAS'!I:I,'4.3.5_GAS'!N:N,$B177)+SUMIFS('4.4.1_VT'!I:I,'4.4.1_VT'!N:N,$B177)+SUMIFS('4.4.2_AC'!I:I,'4.4.2_AC'!N:N,$B177)+SUMIFS('5.1_FF'!I:I,'5.1_FF'!N:N,$B177)+SUMIFS('5.2_MF'!I:I,'5.2_MF'!N:N,$B177)+SUMIFS('5.3_FX'!I:I,'5.3_FX'!N:N,$B177)+SUMIFS('5.4_AL'!I:I,'5.4_AL'!N:N,$B177)+SUMIFS('5.5_EQ'!I:I,'5.5_EQ'!N:N,$B177)+SUMIFS('6.0_UT'!I:I,'6.0_UT'!N:N,$B177)+SUMIFS('7.1_HS'!I:I,'7.1_HS'!N:N,$B177)+SUMIFS('7.2_SS'!I:I,'7.2_SS'!N:N,$B177)+SUMIFS('8.0_CL'!I:I,'8.0_CL'!N:N,$B177)</f>
        <v/>
      </c>
      <c r="F177" s="235">
        <f>SUMIFS('1.0_PRE'!K:K,'1.0_PRE'!#REF!,$B177)+SUMIFS('2.1_ERT'!K:K,'2.1_ERT'!#REF!,$B177)+SUMIFS('2.2_SUB'!K:K,'2.2_SUB'!N:N,$B177)+SUMIFS('2.3_STR'!K:K,'2.3_STR'!#REF!,$B177)+SUMIFS('3.1_SH&amp;C'!K:K,'3.1_SH&amp;C'!#REF!,$B177)+SUMIFS('3.2_FIN'!K:K,'3.2_FIN'!#REF!,$B177)+SUMIFS('3.3_FAC'!K:K,'3.3_FAC'!#REF!,$B177)+SUMIFS('3.4_DOR'!K:K,'3.4_DOR'!#REF!,$B177)+SUMIFS('4.1.1_HC'!K:K,'4.1.1_HC'!N:N,$B177)+SUMIFS('4.1.2_VN'!K:K,'4.1.2_VN'!N:N,$B177)+SUMIFS('4.2.1_HV'!K:K,'4.2.1_HV'!N:N,$B177)+SUMIFS('4.2.2_EL'!K:K,'4.2.2_EL'!N:N,$B177)+SUMIFS('4.2.3_GR'!K:K,'4.2.3_GR'!N:N,$B177)+SUMIFS('4.2.4_LN'!K:K,'4.2.4_LN'!N:N,$B177)+SUMIFS('4.2.5_LGT'!K:K,'4.2.5_LGT'!N:N,$B177)+SUMIFS('4.2.6_FA'!K:K,'4.2.6_FA'!N:N,$B177)+SUMIFS('4.2.7_CCTV'!K:K,'4.2.7_CCTV'!N:N,$B177)+SUMIFS('4.2.8_ITS'!K:K,'4.2.8_ITS'!N:N,$B177)+SUMIFS('4.2.9_PA'!K:K,'4.2.9_PA'!N:N,$B177)+SUMIFS('4.2.10_BMS'!K:K,'4.2.10_BMS'!N:N,$B177)+SUMIFS('4.2.11_TV'!K:K,'4.2.11_TV'!N:N,$B177)+SUMIFS('4.2.12_TEL'!K:K,'4.2.12_TEL'!N:N,$B177)+SUMIFS('4.2.13_LCK'!K:K,'4.2.13_LCK'!N:N,$B177)+SUMIFS('4.3.1_PL'!K:K,'4.3.1_PL'!N:N,$B177)+SUMIFS('4.3.2_SW'!K:K,'4.3.2_SW'!N:N,$B177)+SUMIFS('4.3.3_FF'!K:K,'4.3.3_FF'!N:N,$B177)+SUMIFS('4.3.4_DN'!K:K,'4.3.4_DN'!N:N,$B177)+SUMIFS('4.3.5_GAS'!K:K,'4.3.5_GAS'!N:N,$B177)+SUMIFS('4.4.1_VT'!K:K,'4.4.1_VT'!N:N,$B177)+SUMIFS('4.4.2_AC'!K:K,'4.4.2_AC'!N:N,$B177)+SUMIFS('5.1_FF'!K:K,'5.1_FF'!N:N,$B177)+SUMIFS('5.2_MF'!K:K,'5.2_MF'!N:N,$B177)+SUMIFS('5.3_FX'!K:K,'5.3_FX'!N:N,$B177)+SUMIFS('5.4_AL'!K:K,'5.4_AL'!N:N,$B177)+SUMIFS('5.5_EQ'!K:K,'5.5_EQ'!N:N,$B177)+SUMIFS('6.0_UT'!K:K,'6.0_UT'!N:N,$B177)+SUMIFS('7.1_HS'!K:K,'7.1_HS'!N:N,$B177)+SUMIFS('7.2_SS'!K:K,'7.2_SS'!N:N,$B177)+SUMIFS('8.0_CL'!K:K,'8.0_CL'!N:N,$B177)</f>
        <v/>
      </c>
      <c r="G177" s="235">
        <f>D177+E177+F177+SUMIFS('9.0_COH'!F:F,'9.0_COH'!H:H,$B177)+SUMIFS('10_LPC'!F:F,'10_LPC'!H:H,$B177)+SUMIFS('11_SRC'!F:F,'11_SRC'!H:H,$B177)+SUMIFS('12_DSG'!F:F,'12_DSG'!H:H,$B177)+SUMIFS('13_CMA'!F:F,'13_CMA'!H:H,$B177)+SUMIFS('14_PER'!F:F,'14_PER'!H:H,$B177)+SUMIFS('15_FIN'!F:F,'15_FIN'!H:H,$B177)+SUMIFS('16_MRK'!F:F,'16_MRK'!H:H,$B177)+SUMIFS('17_ADM'!F:F,'17_ADM'!H:H,$B177)+SUMIFS('18_PER'!F:F,'18_PER'!H:H,$B177)+SUMIFS('19_SFT'!F:F,'19_SFT'!H:H,$B177)+SUMIFS('20_BRD'!F:F,'20_BRD'!H:H,$B177)+SUMIFS('21_PRF'!F:F,'21_PRF'!H:H,$B177)+SUMIFS('22_BDV'!F:F,'22_BDV'!H:H,$B177)</f>
        <v/>
      </c>
      <c r="H177" s="236">
        <f>IFERROR(G177/$G$180,"-")</f>
        <v/>
      </c>
    </row>
    <row r="178" outlineLevel="1" ht="15" customHeight="1">
      <c r="B178" s="88" t="inlineStr">
        <is>
          <t>11.25</t>
        </is>
      </c>
      <c r="C178" s="87" t="inlineStr">
        <is>
          <t>ტრანსპორტი და ლოჯისტიკა</t>
        </is>
      </c>
      <c r="D178" s="235">
        <f>SUMIFS('1.0_PRE'!G:G,'1.0_PRE'!#REF!,$B178)+SUMIFS('2.1_ERT'!G:G,'2.1_ERT'!#REF!,$B178)+SUMIFS('2.2_SUB'!G:G,'2.2_SUB'!N:N,$B178)+SUMIFS('2.3_STR'!G:G,'2.3_STR'!#REF!,$B178)+SUMIFS('3.1_SH&amp;C'!G:G,'3.1_SH&amp;C'!#REF!,$B178)+SUMIFS('3.2_FIN'!G:G,'3.2_FIN'!#REF!,$B178)+SUMIFS('3.3_FAC'!G:G,'3.3_FAC'!#REF!,$B178)+SUMIFS('3.4_DOR'!G:G,'3.4_DOR'!#REF!,$B178)+SUMIFS('4.1.1_HC'!G:G,'4.1.1_HC'!N:N,$B178)+SUMIFS('4.1.2_VN'!G:G,'4.1.2_VN'!N:N,$B178)+SUMIFS('4.2.1_HV'!G:G,'4.2.1_HV'!N:N,$B178)+SUMIFS('4.2.2_EL'!G:G,'4.2.2_EL'!N:N,$B178)+SUMIFS('4.2.3_GR'!G:G,'4.2.3_GR'!N:N,$B178)+SUMIFS('4.2.4_LN'!G:G,'4.2.4_LN'!N:N,$B178)+SUMIFS('4.2.5_LGT'!G:G,'4.2.5_LGT'!N:N,$B178)+SUMIFS('4.2.6_FA'!G:G,'4.2.6_FA'!N:N,$B178)+SUMIFS('4.2.7_CCTV'!G:G,'4.2.7_CCTV'!N:N,$B178)+SUMIFS('4.2.8_ITS'!G:G,'4.2.8_ITS'!N:N,$B178)+SUMIFS('4.2.9_PA'!G:G,'4.2.9_PA'!N:N,$B178)+SUMIFS('4.2.10_BMS'!G:G,'4.2.10_BMS'!N:N,$B178)+SUMIFS('4.2.11_TV'!G:G,'4.2.11_TV'!N:N,$B178)+SUMIFS('4.2.12_TEL'!G:G,'4.2.12_TEL'!N:N,$B178)+SUMIFS('4.2.13_LCK'!G:G,'4.2.13_LCK'!N:N,$B178)+SUMIFS('4.3.1_PL'!G:G,'4.3.1_PL'!N:N,$B178)+SUMIFS('4.3.2_SW'!G:G,'4.3.2_SW'!N:N,$B178)+SUMIFS('4.3.3_FF'!G:G,'4.3.3_FF'!N:N,$B178)+SUMIFS('4.3.4_DN'!G:G,'4.3.4_DN'!N:N,$B178)+SUMIFS('4.3.5_GAS'!G:G,'4.3.5_GAS'!N:N,$B178)+SUMIFS('4.4.1_VT'!G:G,'4.4.1_VT'!N:N,$B178)+SUMIFS('4.4.2_AC'!G:G,'4.4.2_AC'!N:N,$B178)+SUMIFS('5.1_FF'!G:G,'5.1_FF'!N:N,$B178)+SUMIFS('5.2_MF'!G:G,'5.2_MF'!N:N,$B178)+SUMIFS('5.3_FX'!G:G,'5.3_FX'!N:N,$B178)+SUMIFS('5.4_AL'!G:G,'5.4_AL'!N:N,$B178)+SUMIFS('5.5_EQ'!G:G,'5.5_EQ'!N:N,$B178)+SUMIFS('6.0_UT'!G:G,'6.0_UT'!N:N,$B178)+SUMIFS('7.1_HS'!G:G,'7.1_HS'!N:N,$B178)+SUMIFS('7.2_SS'!G:G,'7.2_SS'!N:N,$B178)+SUMIFS('8.0_CL'!G:G,'8.0_CL'!N:N,$B178)</f>
        <v/>
      </c>
      <c r="E178" s="235">
        <f>SUMIFS('1.0_PRE'!I:I,'1.0_PRE'!#REF!,$B178)+SUMIFS('2.1_ERT'!I:I,'2.1_ERT'!#REF!,$B178)+SUMIFS('2.2_SUB'!I:I,'2.2_SUB'!N:N,$B178)+SUMIFS('2.3_STR'!I:I,'2.3_STR'!#REF!,$B178)+SUMIFS('3.1_SH&amp;C'!I:I,'3.1_SH&amp;C'!#REF!,$B178)+SUMIFS('3.2_FIN'!I:I,'3.2_FIN'!#REF!,$B178)+SUMIFS('3.3_FAC'!I:I,'3.3_FAC'!#REF!,$B178)+SUMIFS('3.4_DOR'!I:I,'3.4_DOR'!#REF!,$B178)+SUMIFS('4.1.1_HC'!I:I,'4.1.1_HC'!N:N,$B178)+SUMIFS('4.1.2_VN'!I:I,'4.1.2_VN'!N:N,$B178)+SUMIFS('4.2.1_HV'!I:I,'4.2.1_HV'!N:N,$B178)+SUMIFS('4.2.2_EL'!I:I,'4.2.2_EL'!N:N,$B178)+SUMIFS('4.2.3_GR'!I:I,'4.2.3_GR'!N:N,$B178)+SUMIFS('4.2.4_LN'!I:I,'4.2.4_LN'!N:N,$B178)+SUMIFS('4.2.5_LGT'!I:I,'4.2.5_LGT'!N:N,$B178)+SUMIFS('4.2.6_FA'!I:I,'4.2.6_FA'!N:N,$B178)+SUMIFS('4.2.7_CCTV'!I:I,'4.2.7_CCTV'!N:N,$B178)+SUMIFS('4.2.8_ITS'!I:I,'4.2.8_ITS'!N:N,$B178)+SUMIFS('4.2.9_PA'!I:I,'4.2.9_PA'!N:N,$B178)+SUMIFS('4.2.10_BMS'!I:I,'4.2.10_BMS'!N:N,$B178)+SUMIFS('4.2.11_TV'!I:I,'4.2.11_TV'!N:N,$B178)+SUMIFS('4.2.12_TEL'!I:I,'4.2.12_TEL'!N:N,$B178)+SUMIFS('4.2.13_LCK'!I:I,'4.2.13_LCK'!N:N,$B178)+SUMIFS('4.3.1_PL'!I:I,'4.3.1_PL'!N:N,$B178)+SUMIFS('4.3.2_SW'!I:I,'4.3.2_SW'!N:N,$B178)+SUMIFS('4.3.3_FF'!I:I,'4.3.3_FF'!N:N,$B178)+SUMIFS('4.3.4_DN'!I:I,'4.3.4_DN'!N:N,$B178)+SUMIFS('4.3.5_GAS'!I:I,'4.3.5_GAS'!N:N,$B178)+SUMIFS('4.4.1_VT'!I:I,'4.4.1_VT'!N:N,$B178)+SUMIFS('4.4.2_AC'!I:I,'4.4.2_AC'!N:N,$B178)+SUMIFS('5.1_FF'!I:I,'5.1_FF'!N:N,$B178)+SUMIFS('5.2_MF'!I:I,'5.2_MF'!N:N,$B178)+SUMIFS('5.3_FX'!I:I,'5.3_FX'!N:N,$B178)+SUMIFS('5.4_AL'!I:I,'5.4_AL'!N:N,$B178)+SUMIFS('5.5_EQ'!I:I,'5.5_EQ'!N:N,$B178)+SUMIFS('6.0_UT'!I:I,'6.0_UT'!N:N,$B178)+SUMIFS('7.1_HS'!I:I,'7.1_HS'!N:N,$B178)+SUMIFS('7.2_SS'!I:I,'7.2_SS'!N:N,$B178)+SUMIFS('8.0_CL'!I:I,'8.0_CL'!N:N,$B178)</f>
        <v/>
      </c>
      <c r="F178" s="235">
        <f>SUMIFS('1.0_PRE'!K:K,'1.0_PRE'!#REF!,$B178)+SUMIFS('2.1_ERT'!K:K,'2.1_ERT'!#REF!,$B178)+SUMIFS('2.2_SUB'!K:K,'2.2_SUB'!N:N,$B178)+SUMIFS('2.3_STR'!K:K,'2.3_STR'!#REF!,$B178)+SUMIFS('3.1_SH&amp;C'!K:K,'3.1_SH&amp;C'!#REF!,$B178)+SUMIFS('3.2_FIN'!K:K,'3.2_FIN'!#REF!,$B178)+SUMIFS('3.3_FAC'!K:K,'3.3_FAC'!#REF!,$B178)+SUMIFS('3.4_DOR'!K:K,'3.4_DOR'!#REF!,$B178)+SUMIFS('4.1.1_HC'!K:K,'4.1.1_HC'!N:N,$B178)+SUMIFS('4.1.2_VN'!K:K,'4.1.2_VN'!N:N,$B178)+SUMIFS('4.2.1_HV'!K:K,'4.2.1_HV'!N:N,$B178)+SUMIFS('4.2.2_EL'!K:K,'4.2.2_EL'!N:N,$B178)+SUMIFS('4.2.3_GR'!K:K,'4.2.3_GR'!N:N,$B178)+SUMIFS('4.2.4_LN'!K:K,'4.2.4_LN'!N:N,$B178)+SUMIFS('4.2.5_LGT'!K:K,'4.2.5_LGT'!N:N,$B178)+SUMIFS('4.2.6_FA'!K:K,'4.2.6_FA'!N:N,$B178)+SUMIFS('4.2.7_CCTV'!K:K,'4.2.7_CCTV'!N:N,$B178)+SUMIFS('4.2.8_ITS'!K:K,'4.2.8_ITS'!N:N,$B178)+SUMIFS('4.2.9_PA'!K:K,'4.2.9_PA'!N:N,$B178)+SUMIFS('4.2.10_BMS'!K:K,'4.2.10_BMS'!N:N,$B178)+SUMIFS('4.2.11_TV'!K:K,'4.2.11_TV'!N:N,$B178)+SUMIFS('4.2.12_TEL'!K:K,'4.2.12_TEL'!N:N,$B178)+SUMIFS('4.2.13_LCK'!K:K,'4.2.13_LCK'!N:N,$B178)+SUMIFS('4.3.1_PL'!K:K,'4.3.1_PL'!N:N,$B178)+SUMIFS('4.3.2_SW'!K:K,'4.3.2_SW'!N:N,$B178)+SUMIFS('4.3.3_FF'!K:K,'4.3.3_FF'!N:N,$B178)+SUMIFS('4.3.4_DN'!K:K,'4.3.4_DN'!N:N,$B178)+SUMIFS('4.3.5_GAS'!K:K,'4.3.5_GAS'!N:N,$B178)+SUMIFS('4.4.1_VT'!K:K,'4.4.1_VT'!N:N,$B178)+SUMIFS('4.4.2_AC'!K:K,'4.4.2_AC'!N:N,$B178)+SUMIFS('5.1_FF'!K:K,'5.1_FF'!N:N,$B178)+SUMIFS('5.2_MF'!K:K,'5.2_MF'!N:N,$B178)+SUMIFS('5.3_FX'!K:K,'5.3_FX'!N:N,$B178)+SUMIFS('5.4_AL'!K:K,'5.4_AL'!N:N,$B178)+SUMIFS('5.5_EQ'!K:K,'5.5_EQ'!N:N,$B178)+SUMIFS('6.0_UT'!K:K,'6.0_UT'!N:N,$B178)+SUMIFS('7.1_HS'!K:K,'7.1_HS'!N:N,$B178)+SUMIFS('7.2_SS'!K:K,'7.2_SS'!N:N,$B178)+SUMIFS('8.0_CL'!K:K,'8.0_CL'!N:N,$B178)</f>
        <v/>
      </c>
      <c r="G178" s="235">
        <f>D178+E178+F178+SUMIFS('9.0_COH'!F:F,'9.0_COH'!H:H,$B178)+SUMIFS('10_LPC'!F:F,'10_LPC'!H:H,$B178)+SUMIFS('11_SRC'!F:F,'11_SRC'!H:H,$B178)+SUMIFS('12_DSG'!F:F,'12_DSG'!H:H,$B178)+SUMIFS('13_CMA'!F:F,'13_CMA'!H:H,$B178)+SUMIFS('14_PER'!F:F,'14_PER'!H:H,$B178)+SUMIFS('15_FIN'!F:F,'15_FIN'!H:H,$B178)+SUMIFS('16_MRK'!F:F,'16_MRK'!H:H,$B178)+SUMIFS('17_ADM'!F:F,'17_ADM'!H:H,$B178)+SUMIFS('18_PER'!F:F,'18_PER'!H:H,$B178)+SUMIFS('19_SFT'!F:F,'19_SFT'!H:H,$B178)+SUMIFS('20_BRD'!F:F,'20_BRD'!H:H,$B178)+SUMIFS('21_PRF'!F:F,'21_PRF'!H:H,$B178)+SUMIFS('22_BDV'!F:F,'22_BDV'!H:H,$B178)</f>
        <v/>
      </c>
      <c r="H178" s="236">
        <f>IFERROR(G178/$G$180,"-")</f>
        <v/>
      </c>
    </row>
    <row r="179" ht="5.1" customFormat="1" customHeight="1" s="1">
      <c r="B179" s="16" t="n"/>
      <c r="C179" s="16" t="n"/>
      <c r="D179" s="242" t="n"/>
      <c r="E179" s="242" t="n"/>
      <c r="F179" s="242" t="n"/>
      <c r="G179" s="242" t="n"/>
      <c r="H179" s="111" t="n"/>
      <c r="ET179" s="18" t="n"/>
      <c r="EU179" s="18" t="n"/>
      <c r="EV179" s="18" t="n"/>
      <c r="EW179" s="18" t="n"/>
      <c r="EX179" s="18" t="n"/>
      <c r="EY179" s="18" t="n"/>
      <c r="EZ179" s="18" t="n"/>
      <c r="FA179" s="18" t="n"/>
      <c r="FB179" s="18" t="n"/>
      <c r="FC179" s="18" t="n"/>
      <c r="FD179" s="18" t="n"/>
      <c r="FE179" s="18" t="n"/>
      <c r="FF179" s="18" t="n"/>
      <c r="FG179" s="18" t="n"/>
      <c r="FH179" s="18" t="n"/>
      <c r="FI179" s="18" t="n"/>
      <c r="FJ179" s="18" t="n"/>
      <c r="FK179" s="18" t="n"/>
      <c r="FL179" s="18" t="n"/>
      <c r="FM179" s="18" t="n"/>
      <c r="FN179" s="18" t="n"/>
    </row>
    <row r="180" ht="15" customFormat="1" customHeight="1" s="1">
      <c r="B180" s="32" t="n"/>
      <c r="C180" s="182" t="inlineStr">
        <is>
          <t>ჯამი</t>
        </is>
      </c>
      <c r="D180" s="243">
        <f>SUBTOTAL(9,D8:D178)</f>
        <v/>
      </c>
      <c r="E180" s="243">
        <f>SUBTOTAL(9,E8:E178)</f>
        <v/>
      </c>
      <c r="F180" s="243">
        <f>SUBTOTAL(9,F8:F178)</f>
        <v/>
      </c>
      <c r="G180" s="243">
        <f>SUBTOTAL(9,G8:G178)</f>
        <v/>
      </c>
      <c r="H180" s="32" t="n"/>
      <c r="ET180" s="18" t="n"/>
      <c r="EU180" s="18" t="n"/>
      <c r="EV180" s="18" t="n"/>
      <c r="EW180" s="18" t="n"/>
      <c r="EX180" s="18" t="n"/>
      <c r="EY180" s="18" t="n"/>
      <c r="EZ180" s="18" t="n"/>
      <c r="FA180" s="18" t="n"/>
      <c r="FB180" s="18" t="n"/>
      <c r="FC180" s="18" t="n"/>
      <c r="FD180" s="18" t="n"/>
      <c r="FE180" s="18" t="n"/>
      <c r="FF180" s="18" t="n"/>
      <c r="FG180" s="18" t="n"/>
      <c r="FH180" s="18" t="n"/>
      <c r="FI180" s="18" t="n"/>
      <c r="FJ180" s="18" t="n"/>
      <c r="FK180" s="18" t="n"/>
      <c r="FL180" s="18" t="n"/>
      <c r="FM180" s="18" t="n"/>
      <c r="FN180" s="18" t="n"/>
    </row>
    <row r="181" ht="15" customFormat="1" customHeight="1" s="1">
      <c r="B181" s="32" t="n"/>
      <c r="C181" s="182" t="inlineStr">
        <is>
          <t>დ.ღ.გ. 18%</t>
        </is>
      </c>
      <c r="D181" s="243">
        <f>D180*0.18</f>
        <v/>
      </c>
      <c r="E181" s="243">
        <f>E180*0.18</f>
        <v/>
      </c>
      <c r="F181" s="243">
        <f>F180*0.18</f>
        <v/>
      </c>
      <c r="G181" s="243">
        <f>G180*0.18</f>
        <v/>
      </c>
      <c r="H181" s="32" t="n"/>
      <c r="ET181" s="18" t="n"/>
      <c r="EU181" s="18" t="n"/>
      <c r="EV181" s="18" t="n"/>
      <c r="EW181" s="18" t="n"/>
      <c r="EX181" s="18" t="n"/>
      <c r="EY181" s="18" t="n"/>
      <c r="EZ181" s="18" t="n"/>
      <c r="FA181" s="18" t="n"/>
      <c r="FB181" s="18" t="n"/>
      <c r="FC181" s="18" t="n"/>
      <c r="FD181" s="18" t="n"/>
      <c r="FE181" s="18" t="n"/>
      <c r="FF181" s="18" t="n"/>
      <c r="FG181" s="18" t="n"/>
      <c r="FH181" s="18" t="n"/>
      <c r="FI181" s="18" t="n"/>
      <c r="FJ181" s="18" t="n"/>
      <c r="FK181" s="18" t="n"/>
      <c r="FL181" s="18" t="n"/>
      <c r="FM181" s="18" t="n"/>
      <c r="FN181" s="18" t="n"/>
    </row>
    <row r="182" ht="15" customFormat="1" customHeight="1" s="1">
      <c r="B182" s="32" t="n"/>
      <c r="C182" s="182" t="inlineStr">
        <is>
          <t>ჯამი</t>
        </is>
      </c>
      <c r="D182" s="243">
        <f>SUM(D180:D181)</f>
        <v/>
      </c>
      <c r="E182" s="243">
        <f>SUM(E180:E181)</f>
        <v/>
      </c>
      <c r="F182" s="243">
        <f>SUM(F180:F181)</f>
        <v/>
      </c>
      <c r="G182" s="243">
        <f>SUM(G180:G181)</f>
        <v/>
      </c>
      <c r="H182" s="32" t="n"/>
      <c r="ET182" s="18" t="n"/>
      <c r="EU182" s="18" t="n"/>
      <c r="EV182" s="18" t="n"/>
      <c r="EW182" s="18" t="n"/>
      <c r="EX182" s="18" t="n"/>
      <c r="EY182" s="18" t="n"/>
      <c r="EZ182" s="18" t="n"/>
      <c r="FA182" s="18" t="n"/>
      <c r="FB182" s="18" t="n"/>
      <c r="FC182" s="18" t="n"/>
      <c r="FD182" s="18" t="n"/>
      <c r="FE182" s="18" t="n"/>
      <c r="FF182" s="18" t="n"/>
      <c r="FG182" s="18" t="n"/>
      <c r="FH182" s="18" t="n"/>
      <c r="FI182" s="18" t="n"/>
      <c r="FJ182" s="18" t="n"/>
      <c r="FK182" s="18" t="n"/>
      <c r="FL182" s="18" t="n"/>
      <c r="FM182" s="18" t="n"/>
      <c r="FN182" s="18" t="n"/>
    </row>
    <row r="183" ht="15" customFormat="1" customHeight="1" s="1">
      <c r="B183" s="244" t="e">
        <v>#VALUE!</v>
      </c>
      <c r="C183" s="245" t="n"/>
      <c r="D183" s="246" t="n"/>
      <c r="E183" s="245" t="n"/>
      <c r="ET183" s="18" t="n"/>
      <c r="EU183" s="18" t="n"/>
      <c r="EV183" s="18" t="n"/>
      <c r="EW183" s="18" t="n"/>
      <c r="EX183" s="18" t="n"/>
      <c r="EY183" s="18" t="n"/>
      <c r="EZ183" s="18" t="n"/>
      <c r="FA183" s="18" t="n"/>
      <c r="FB183" s="18" t="n"/>
      <c r="FC183" s="18" t="n"/>
      <c r="FD183" s="18" t="n"/>
      <c r="FE183" s="18" t="n"/>
      <c r="FF183" s="18" t="n"/>
      <c r="FG183" s="18" t="n"/>
      <c r="FH183" s="18" t="n"/>
      <c r="FI183" s="18" t="n"/>
      <c r="FJ183" s="18" t="n"/>
      <c r="FK183" s="18" t="n"/>
      <c r="FL183" s="18" t="n"/>
      <c r="FM183" s="18" t="n"/>
      <c r="FN183" s="18" t="n"/>
    </row>
    <row r="184" customFormat="1" s="1">
      <c r="ET184" s="18" t="n"/>
      <c r="EU184" s="18" t="n"/>
      <c r="EV184" s="18" t="n"/>
      <c r="EW184" s="18" t="n"/>
      <c r="EX184" s="18" t="n"/>
      <c r="EY184" s="18" t="n"/>
      <c r="EZ184" s="18" t="n"/>
      <c r="FA184" s="18" t="n"/>
      <c r="FB184" s="18" t="n"/>
      <c r="FC184" s="18" t="n"/>
      <c r="FD184" s="18" t="n"/>
      <c r="FE184" s="18" t="n"/>
      <c r="FF184" s="18" t="n"/>
      <c r="FG184" s="18" t="n"/>
      <c r="FH184" s="18" t="n"/>
      <c r="FI184" s="18" t="n"/>
      <c r="FJ184" s="18" t="n"/>
      <c r="FK184" s="18" t="n"/>
      <c r="FL184" s="18" t="n"/>
      <c r="FM184" s="18" t="n"/>
      <c r="FN184" s="18" t="n"/>
    </row>
    <row r="185" customFormat="1" s="1">
      <c r="ET185" s="18" t="n"/>
      <c r="EU185" s="18" t="n"/>
      <c r="EV185" s="18" t="n"/>
      <c r="EW185" s="18" t="n"/>
      <c r="EX185" s="18" t="n"/>
      <c r="EY185" s="18" t="n"/>
      <c r="EZ185" s="18" t="n"/>
      <c r="FA185" s="18" t="n"/>
      <c r="FB185" s="18" t="n"/>
      <c r="FC185" s="18" t="n"/>
      <c r="FD185" s="18" t="n"/>
      <c r="FE185" s="18" t="n"/>
      <c r="FF185" s="18" t="n"/>
      <c r="FG185" s="18" t="n"/>
      <c r="FH185" s="18" t="n"/>
      <c r="FI185" s="18" t="n"/>
      <c r="FJ185" s="18" t="n"/>
      <c r="FK185" s="18" t="n"/>
      <c r="FL185" s="18" t="n"/>
      <c r="FM185" s="18" t="n"/>
      <c r="FN185" s="18" t="n"/>
    </row>
    <row r="186" customFormat="1" s="1">
      <c r="ET186" s="18" t="n"/>
      <c r="EU186" s="18" t="n"/>
      <c r="EV186" s="18" t="n"/>
      <c r="EW186" s="18" t="n"/>
      <c r="EX186" s="18" t="n"/>
      <c r="EY186" s="18" t="n"/>
      <c r="EZ186" s="18" t="n"/>
      <c r="FA186" s="18" t="n"/>
      <c r="FB186" s="18" t="n"/>
      <c r="FC186" s="18" t="n"/>
      <c r="FD186" s="18" t="n"/>
      <c r="FE186" s="18" t="n"/>
      <c r="FF186" s="18" t="n"/>
      <c r="FG186" s="18" t="n"/>
      <c r="FH186" s="18" t="n"/>
      <c r="FI186" s="18" t="n"/>
      <c r="FJ186" s="18" t="n"/>
      <c r="FK186" s="18" t="n"/>
      <c r="FL186" s="18" t="n"/>
      <c r="FM186" s="18" t="n"/>
      <c r="FN186" s="18" t="n"/>
    </row>
    <row r="187" ht="15.75" customFormat="1" customHeight="1" s="1">
      <c r="F187" s="33" t="n"/>
      <c r="G187" s="34" t="n"/>
      <c r="ET187" s="18" t="n"/>
      <c r="EU187" s="18" t="n"/>
      <c r="EV187" s="18" t="n"/>
      <c r="EW187" s="18" t="n"/>
      <c r="EX187" s="18" t="n"/>
      <c r="EY187" s="18" t="n"/>
      <c r="EZ187" s="18" t="n"/>
      <c r="FA187" s="18" t="n"/>
      <c r="FB187" s="18" t="n"/>
      <c r="FC187" s="18" t="n"/>
      <c r="FD187" s="18" t="n"/>
      <c r="FE187" s="18" t="n"/>
      <c r="FF187" s="18" t="n"/>
      <c r="FG187" s="18" t="n"/>
      <c r="FH187" s="18" t="n"/>
      <c r="FI187" s="18" t="n"/>
      <c r="FJ187" s="18" t="n"/>
      <c r="FK187" s="18" t="n"/>
      <c r="FL187" s="18" t="n"/>
      <c r="FM187" s="18" t="n"/>
      <c r="FN187" s="18" t="n"/>
    </row>
    <row r="188" customFormat="1" s="1"/>
    <row r="189" customFormat="1" s="1">
      <c r="B189" s="247" t="n"/>
      <c r="C189" s="247" t="n"/>
      <c r="D189" s="247" t="n"/>
      <c r="E189" s="247" t="n"/>
    </row>
    <row r="190">
      <c r="B190" s="17" t="n"/>
      <c r="C190" s="19" t="inlineStr">
        <is>
          <t>შეასრულა:</t>
        </is>
      </c>
      <c r="D190" s="17" t="n"/>
      <c r="E190" s="17" t="n"/>
      <c r="F190" s="17" t="n"/>
      <c r="G190" s="27" t="n"/>
      <c r="H190" s="27" t="inlineStr">
        <is>
          <t>www.boq.ge</t>
        </is>
      </c>
    </row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"/>
    <row r="1049" customFormat="1" s="1"/>
    <row r="1050" customFormat="1" s="1"/>
    <row r="1051" customFormat="1" s="1"/>
    <row r="1052" customFormat="1" s="1"/>
    <row r="1053" customFormat="1" s="1"/>
    <row r="1054" customFormat="1" s="1"/>
    <row r="1055" customFormat="1" s="1"/>
    <row r="1056" customFormat="1" s="1"/>
    <row r="1057" customFormat="1" s="1"/>
    <row r="1058" customFormat="1" s="1"/>
    <row r="1059" customFormat="1" s="1"/>
    <row r="1060" customFormat="1" s="1"/>
    <row r="1061" customFormat="1" s="1"/>
    <row r="1062" customFormat="1" s="1"/>
    <row r="1063" customFormat="1" s="1"/>
    <row r="1064" customFormat="1" s="1"/>
    <row r="1065" customFormat="1" s="1"/>
    <row r="1066" customFormat="1" s="1"/>
    <row r="1067" customFormat="1" s="1"/>
    <row r="1068" customFormat="1" s="1"/>
    <row r="1069" customFormat="1" s="1"/>
    <row r="1070" customFormat="1" s="1"/>
    <row r="1071" customFormat="1" s="1"/>
    <row r="1072" customFormat="1" s="1"/>
    <row r="1073" customFormat="1" s="1"/>
    <row r="1074" customFormat="1" s="1"/>
    <row r="1075" customFormat="1" s="1"/>
    <row r="1076" customFormat="1" s="1"/>
    <row r="1077" customFormat="1" s="1"/>
    <row r="1078" customFormat="1" s="1"/>
    <row r="1079" customFormat="1" s="1"/>
    <row r="1080" customFormat="1" s="1"/>
    <row r="1081" customFormat="1" s="1"/>
    <row r="1082" customFormat="1" s="1"/>
    <row r="1083" customFormat="1" s="1"/>
    <row r="1084" customFormat="1" s="1"/>
    <row r="1085" customFormat="1" s="1"/>
    <row r="1086" customFormat="1" s="1"/>
    <row r="1087" customFormat="1" s="1"/>
    <row r="1088" customFormat="1" s="1"/>
    <row r="1089" customFormat="1" s="1"/>
    <row r="1090" customFormat="1" s="1"/>
    <row r="1091" customFormat="1" s="1"/>
    <row r="1092" customFormat="1" s="1"/>
    <row r="1093" customFormat="1" s="1"/>
    <row r="1094" customFormat="1" s="1"/>
    <row r="1095" customFormat="1" s="1"/>
    <row r="1096" customFormat="1" s="1"/>
    <row r="1097" customFormat="1" s="1"/>
    <row r="1098" customFormat="1" s="1"/>
    <row r="1099" customFormat="1" s="1"/>
    <row r="1100" customFormat="1" s="1"/>
    <row r="1101" customFormat="1" s="1"/>
    <row r="1102" customFormat="1" s="1"/>
    <row r="1103" customFormat="1" s="1"/>
    <row r="1104" customFormat="1" s="1"/>
    <row r="1105" customFormat="1" s="1"/>
    <row r="1106" customFormat="1" s="1"/>
    <row r="1107" customFormat="1" s="1"/>
    <row r="1108" customFormat="1" s="1"/>
    <row r="1109" customFormat="1" s="1"/>
    <row r="1110" customFormat="1" s="1"/>
    <row r="1111" customFormat="1" s="1"/>
    <row r="1112" customFormat="1" s="1"/>
    <row r="1113" customFormat="1" s="1"/>
    <row r="1114" customFormat="1" s="1"/>
    <row r="1115" customFormat="1" s="1"/>
    <row r="1116" customFormat="1" s="1"/>
    <row r="1117" customFormat="1" s="1"/>
    <row r="1118" customFormat="1" s="1"/>
    <row r="1119" customFormat="1" s="1"/>
    <row r="1120" customFormat="1" s="1"/>
    <row r="1121" customFormat="1" s="1"/>
    <row r="1122" customFormat="1" s="1"/>
    <row r="1123" customFormat="1" s="1"/>
    <row r="1124" customFormat="1" s="1"/>
    <row r="1125" customFormat="1" s="1"/>
    <row r="1126" customFormat="1" s="1"/>
    <row r="1127" customFormat="1" s="1"/>
    <row r="1128" customFormat="1" s="1"/>
    <row r="1129" customFormat="1" s="1"/>
    <row r="1130" customFormat="1" s="1"/>
    <row r="1131" customFormat="1" s="1"/>
    <row r="1132" customFormat="1" s="1"/>
    <row r="1133" customFormat="1" s="1"/>
    <row r="1134" customFormat="1" s="1"/>
    <row r="1135" customFormat="1" s="1"/>
    <row r="1136" customFormat="1" s="1"/>
    <row r="1137" customFormat="1" s="1"/>
    <row r="1138" customFormat="1" s="1"/>
    <row r="1139" customFormat="1" s="1"/>
    <row r="1140" customFormat="1" s="1"/>
    <row r="1141" customFormat="1" s="1"/>
    <row r="1142" customFormat="1" s="1"/>
    <row r="1143" customFormat="1" s="1"/>
    <row r="1144" customFormat="1" s="1"/>
    <row r="1145" customFormat="1" s="1"/>
    <row r="1146" customFormat="1" s="1"/>
    <row r="1147" customFormat="1" s="1"/>
    <row r="1148" customFormat="1" s="1"/>
    <row r="1149" customFormat="1" s="1"/>
    <row r="1150" customFormat="1" s="1"/>
    <row r="1151" customFormat="1" s="1"/>
    <row r="1152" customFormat="1" s="18">
      <c r="A1152" s="1" t="n"/>
      <c r="I1152" s="1" t="n"/>
      <c r="J1152" s="1" t="n"/>
      <c r="K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</row>
    <row r="1153" customFormat="1" s="18">
      <c r="A1153" s="1" t="n"/>
      <c r="I1153" s="1" t="n"/>
      <c r="J1153" s="1" t="n"/>
      <c r="K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</row>
    <row r="1154" customFormat="1" s="18">
      <c r="A1154" s="1" t="n"/>
      <c r="I1154" s="1" t="n"/>
      <c r="J1154" s="1" t="n"/>
      <c r="K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</row>
    <row r="1155" customFormat="1" s="18">
      <c r="A1155" s="1" t="n"/>
      <c r="I1155" s="1" t="n"/>
      <c r="J1155" s="1" t="n"/>
      <c r="K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</row>
    <row r="1156" customFormat="1" s="18">
      <c r="A1156" s="1" t="n"/>
      <c r="I1156" s="1" t="n"/>
      <c r="J1156" s="1" t="n"/>
      <c r="K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</row>
    <row r="1157" customFormat="1" s="18">
      <c r="A1157" s="1" t="n"/>
      <c r="I1157" s="1" t="n"/>
      <c r="J1157" s="1" t="n"/>
      <c r="K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</row>
    <row r="1158" customFormat="1" s="18">
      <c r="A1158" s="1" t="n"/>
      <c r="I1158" s="1" t="n"/>
      <c r="J1158" s="1" t="n"/>
      <c r="K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</row>
    <row r="1159" customFormat="1" s="18">
      <c r="A1159" s="1" t="n"/>
      <c r="I1159" s="1" t="n"/>
      <c r="J1159" s="1" t="n"/>
      <c r="K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</row>
    <row r="1160" customFormat="1" s="18">
      <c r="A1160" s="1" t="n"/>
      <c r="I1160" s="1" t="n"/>
      <c r="J1160" s="1" t="n"/>
      <c r="K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</row>
    <row r="1161" customFormat="1" s="18">
      <c r="A1161" s="1" t="n"/>
      <c r="I1161" s="1" t="n"/>
      <c r="J1161" s="1" t="n"/>
      <c r="K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</row>
    <row r="1162" customFormat="1" s="18">
      <c r="A1162" s="1" t="n"/>
      <c r="I1162" s="1" t="n"/>
      <c r="J1162" s="1" t="n"/>
      <c r="K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</row>
    <row r="1163" customFormat="1" s="18">
      <c r="A1163" s="1" t="n"/>
      <c r="I1163" s="1" t="n"/>
      <c r="J1163" s="1" t="n"/>
      <c r="K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</row>
    <row r="1164" customFormat="1" s="18">
      <c r="A1164" s="1" t="n"/>
      <c r="I1164" s="1" t="n"/>
      <c r="J1164" s="1" t="n"/>
      <c r="K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</row>
    <row r="1165" customFormat="1" s="18">
      <c r="A1165" s="1" t="n"/>
      <c r="I1165" s="1" t="n"/>
      <c r="J1165" s="1" t="n"/>
      <c r="K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</row>
    <row r="1166" customFormat="1" s="18">
      <c r="A1166" s="1" t="n"/>
      <c r="I1166" s="1" t="n"/>
      <c r="J1166" s="1" t="n"/>
      <c r="K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</row>
    <row r="1167" customFormat="1" s="18">
      <c r="A1167" s="1" t="n"/>
      <c r="I1167" s="1" t="n"/>
      <c r="J1167" s="1" t="n"/>
      <c r="K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</row>
    <row r="1168" customFormat="1" s="18">
      <c r="A1168" s="1" t="n"/>
      <c r="I1168" s="1" t="n"/>
      <c r="J1168" s="1" t="n"/>
      <c r="K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</row>
    <row r="1169" customFormat="1" s="18">
      <c r="A1169" s="1" t="n"/>
      <c r="I1169" s="1" t="n"/>
      <c r="J1169" s="1" t="n"/>
      <c r="K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</row>
    <row r="1170" customFormat="1" s="18">
      <c r="A1170" s="1" t="n"/>
      <c r="I1170" s="1" t="n"/>
      <c r="J1170" s="1" t="n"/>
      <c r="K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</row>
    <row r="1171" customFormat="1" s="18">
      <c r="A1171" s="1" t="n"/>
      <c r="I1171" s="1" t="n"/>
      <c r="J1171" s="1" t="n"/>
      <c r="K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</row>
    <row r="1172" customFormat="1" s="18">
      <c r="A1172" s="1" t="n"/>
      <c r="I1172" s="1" t="n"/>
      <c r="J1172" s="1" t="n"/>
      <c r="K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</row>
    <row r="1173" customFormat="1" s="18">
      <c r="A1173" s="1" t="n"/>
      <c r="I1173" s="1" t="n"/>
      <c r="J1173" s="1" t="n"/>
      <c r="K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</row>
    <row r="1174" customFormat="1" s="18">
      <c r="A1174" s="1" t="n"/>
      <c r="I1174" s="1" t="n"/>
      <c r="J1174" s="1" t="n"/>
      <c r="K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</row>
    <row r="1175" customFormat="1" s="18">
      <c r="A1175" s="1" t="n"/>
      <c r="I1175" s="1" t="n"/>
      <c r="J1175" s="1" t="n"/>
      <c r="K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</row>
    <row r="1176" customFormat="1" s="18">
      <c r="A1176" s="1" t="n"/>
      <c r="I1176" s="1" t="n"/>
      <c r="J1176" s="1" t="n"/>
      <c r="K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</row>
    <row r="1177" customFormat="1" s="18">
      <c r="A1177" s="1" t="n"/>
      <c r="I1177" s="1" t="n"/>
      <c r="J1177" s="1" t="n"/>
      <c r="K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</row>
    <row r="1178" customFormat="1" s="18">
      <c r="A1178" s="1" t="n"/>
      <c r="I1178" s="1" t="n"/>
      <c r="J1178" s="1" t="n"/>
      <c r="K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</row>
    <row r="1179" customFormat="1" s="18">
      <c r="A1179" s="1" t="n"/>
      <c r="I1179" s="1" t="n"/>
      <c r="J1179" s="1" t="n"/>
      <c r="K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</row>
    <row r="1180" customFormat="1" s="18">
      <c r="A1180" s="1" t="n"/>
      <c r="I1180" s="1" t="n"/>
      <c r="J1180" s="1" t="n"/>
      <c r="K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</row>
    <row r="1181" customFormat="1" s="18">
      <c r="A1181" s="1" t="n"/>
      <c r="I1181" s="1" t="n"/>
      <c r="J1181" s="1" t="n"/>
      <c r="K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</row>
    <row r="1182" customFormat="1" s="18">
      <c r="A1182" s="1" t="n"/>
      <c r="I1182" s="1" t="n"/>
      <c r="J1182" s="1" t="n"/>
      <c r="K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</row>
    <row r="1183" customFormat="1" s="18">
      <c r="A1183" s="1" t="n"/>
      <c r="I1183" s="1" t="n"/>
      <c r="J1183" s="1" t="n"/>
      <c r="K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</row>
    <row r="1184" customFormat="1" s="18">
      <c r="A1184" s="1" t="n"/>
      <c r="I1184" s="1" t="n"/>
      <c r="J1184" s="1" t="n"/>
      <c r="K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</row>
    <row r="1185" customFormat="1" s="18">
      <c r="A1185" s="1" t="n"/>
      <c r="I1185" s="1" t="n"/>
      <c r="J1185" s="1" t="n"/>
      <c r="K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</row>
    <row r="1186" customFormat="1" s="18">
      <c r="A1186" s="1" t="n"/>
      <c r="I1186" s="1" t="n"/>
      <c r="J1186" s="1" t="n"/>
      <c r="K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</row>
    <row r="1187" customFormat="1" s="18">
      <c r="A1187" s="1" t="n"/>
      <c r="I1187" s="1" t="n"/>
      <c r="J1187" s="1" t="n"/>
      <c r="K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</row>
    <row r="1188" customFormat="1" s="18">
      <c r="A1188" s="1" t="n"/>
      <c r="I1188" s="1" t="n"/>
      <c r="J1188" s="1" t="n"/>
      <c r="K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</row>
    <row r="1189" customFormat="1" s="18">
      <c r="A1189" s="1" t="n"/>
      <c r="I1189" s="1" t="n"/>
      <c r="J1189" s="1" t="n"/>
      <c r="K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</row>
    <row r="1190" customFormat="1" s="18">
      <c r="A1190" s="1" t="n"/>
      <c r="I1190" s="1" t="n"/>
      <c r="J1190" s="1" t="n"/>
      <c r="K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</row>
    <row r="1191" customFormat="1" s="18">
      <c r="A1191" s="1" t="n"/>
      <c r="I1191" s="1" t="n"/>
      <c r="J1191" s="1" t="n"/>
      <c r="K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</row>
    <row r="1192" customFormat="1" s="18">
      <c r="A1192" s="1" t="n"/>
      <c r="I1192" s="1" t="n"/>
      <c r="J1192" s="1" t="n"/>
      <c r="K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</row>
    <row r="1193" customFormat="1" s="18">
      <c r="A1193" s="1" t="n"/>
      <c r="I1193" s="1" t="n"/>
      <c r="J1193" s="1" t="n"/>
      <c r="K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</row>
    <row r="1194" customFormat="1" s="18">
      <c r="A1194" s="1" t="n"/>
      <c r="I1194" s="1" t="n"/>
      <c r="J1194" s="1" t="n"/>
      <c r="K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</row>
    <row r="1195" customFormat="1" s="18">
      <c r="A1195" s="1" t="n"/>
      <c r="I1195" s="1" t="n"/>
      <c r="J1195" s="1" t="n"/>
      <c r="K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</row>
    <row r="1196" customFormat="1" s="18">
      <c r="A1196" s="1" t="n"/>
      <c r="I1196" s="1" t="n"/>
      <c r="J1196" s="1" t="n"/>
      <c r="K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</row>
    <row r="1197" customFormat="1" s="18">
      <c r="A1197" s="1" t="n"/>
      <c r="I1197" s="1" t="n"/>
      <c r="J1197" s="1" t="n"/>
      <c r="K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</row>
    <row r="1198" customFormat="1" s="18">
      <c r="A1198" s="1" t="n"/>
      <c r="I1198" s="1" t="n"/>
      <c r="J1198" s="1" t="n"/>
      <c r="K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</row>
    <row r="1199" customFormat="1" s="18">
      <c r="A1199" s="1" t="n"/>
      <c r="I1199" s="1" t="n"/>
      <c r="J1199" s="1" t="n"/>
      <c r="K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</row>
    <row r="1200" customFormat="1" s="18">
      <c r="A1200" s="1" t="n"/>
      <c r="I1200" s="1" t="n"/>
      <c r="J1200" s="1" t="n"/>
      <c r="K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</row>
    <row r="1201" customFormat="1" s="18">
      <c r="A1201" s="1" t="n"/>
      <c r="I1201" s="1" t="n"/>
      <c r="J1201" s="1" t="n"/>
      <c r="K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</row>
    <row r="1202" customFormat="1" s="18">
      <c r="A1202" s="1" t="n"/>
      <c r="I1202" s="1" t="n"/>
      <c r="J1202" s="1" t="n"/>
      <c r="K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</row>
    <row r="1203" customFormat="1" s="18">
      <c r="A1203" s="1" t="n"/>
      <c r="I1203" s="1" t="n"/>
      <c r="J1203" s="1" t="n"/>
      <c r="K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</row>
    <row r="1204" customFormat="1" s="18">
      <c r="A1204" s="1" t="n"/>
      <c r="I1204" s="1" t="n"/>
      <c r="J1204" s="1" t="n"/>
      <c r="K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</row>
    <row r="1205" customFormat="1" s="18">
      <c r="A1205" s="1" t="n"/>
      <c r="I1205" s="1" t="n"/>
      <c r="J1205" s="1" t="n"/>
      <c r="K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</row>
    <row r="1206" customFormat="1" s="18">
      <c r="A1206" s="1" t="n"/>
      <c r="I1206" s="1" t="n"/>
      <c r="J1206" s="1" t="n"/>
      <c r="K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</row>
    <row r="1207" customFormat="1" s="18">
      <c r="A1207" s="1" t="n"/>
      <c r="I1207" s="1" t="n"/>
      <c r="J1207" s="1" t="n"/>
      <c r="K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</row>
    <row r="1208" customFormat="1" s="18">
      <c r="A1208" s="1" t="n"/>
      <c r="I1208" s="1" t="n"/>
      <c r="J1208" s="1" t="n"/>
      <c r="K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</row>
    <row r="1209" customFormat="1" s="18">
      <c r="A1209" s="1" t="n"/>
      <c r="I1209" s="1" t="n"/>
      <c r="J1209" s="1" t="n"/>
      <c r="K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</row>
    <row r="1210" customFormat="1" s="18">
      <c r="A1210" s="1" t="n"/>
      <c r="I1210" s="1" t="n"/>
      <c r="J1210" s="1" t="n"/>
      <c r="K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</row>
    <row r="1211" customFormat="1" s="18">
      <c r="A1211" s="1" t="n"/>
      <c r="I1211" s="1" t="n"/>
      <c r="J1211" s="1" t="n"/>
      <c r="K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</row>
    <row r="1212" customFormat="1" s="18">
      <c r="A1212" s="1" t="n"/>
      <c r="I1212" s="1" t="n"/>
      <c r="J1212" s="1" t="n"/>
      <c r="K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</row>
    <row r="1213" customFormat="1" s="18">
      <c r="A1213" s="1" t="n"/>
      <c r="I1213" s="1" t="n"/>
      <c r="J1213" s="1" t="n"/>
      <c r="K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</row>
    <row r="1214" customFormat="1" s="18">
      <c r="A1214" s="1" t="n"/>
      <c r="I1214" s="1" t="n"/>
      <c r="J1214" s="1" t="n"/>
      <c r="K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</row>
    <row r="1215" customFormat="1" s="18">
      <c r="A1215" s="1" t="n"/>
      <c r="I1215" s="1" t="n"/>
      <c r="J1215" s="1" t="n"/>
      <c r="K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</row>
    <row r="1216" customFormat="1" s="18">
      <c r="A1216" s="1" t="n"/>
      <c r="I1216" s="1" t="n"/>
      <c r="J1216" s="1" t="n"/>
      <c r="K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</row>
    <row r="1217" customFormat="1" s="18">
      <c r="A1217" s="1" t="n"/>
      <c r="I1217" s="1" t="n"/>
      <c r="J1217" s="1" t="n"/>
      <c r="K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</row>
    <row r="1218" customFormat="1" s="18">
      <c r="A1218" s="1" t="n"/>
      <c r="I1218" s="1" t="n"/>
      <c r="J1218" s="1" t="n"/>
      <c r="K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</row>
    <row r="1219" customFormat="1" s="18">
      <c r="A1219" s="1" t="n"/>
      <c r="I1219" s="1" t="n"/>
      <c r="J1219" s="1" t="n"/>
      <c r="K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</row>
    <row r="1220" customFormat="1" s="18">
      <c r="A1220" s="1" t="n"/>
      <c r="I1220" s="1" t="n"/>
      <c r="J1220" s="1" t="n"/>
      <c r="K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</row>
    <row r="1221" customFormat="1" s="18">
      <c r="A1221" s="1" t="n"/>
      <c r="I1221" s="1" t="n"/>
      <c r="J1221" s="1" t="n"/>
      <c r="K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</row>
    <row r="1222" customFormat="1" s="18">
      <c r="A1222" s="1" t="n"/>
      <c r="I1222" s="1" t="n"/>
      <c r="J1222" s="1" t="n"/>
      <c r="K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</row>
    <row r="1223" customFormat="1" s="18">
      <c r="A1223" s="1" t="n"/>
      <c r="I1223" s="1" t="n"/>
      <c r="J1223" s="1" t="n"/>
      <c r="K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</row>
    <row r="1224" customFormat="1" s="18">
      <c r="A1224" s="1" t="n"/>
      <c r="I1224" s="1" t="n"/>
      <c r="J1224" s="1" t="n"/>
      <c r="K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</row>
    <row r="1225" customFormat="1" s="18">
      <c r="A1225" s="1" t="n"/>
      <c r="I1225" s="1" t="n"/>
      <c r="J1225" s="1" t="n"/>
      <c r="K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</row>
    <row r="1226" customFormat="1" s="18">
      <c r="A1226" s="1" t="n"/>
      <c r="I1226" s="1" t="n"/>
      <c r="J1226" s="1" t="n"/>
      <c r="K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</row>
    <row r="1227" customFormat="1" s="18">
      <c r="A1227" s="1" t="n"/>
      <c r="I1227" s="1" t="n"/>
      <c r="J1227" s="1" t="n"/>
      <c r="K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</row>
    <row r="1228" customFormat="1" s="18">
      <c r="A1228" s="1" t="n"/>
      <c r="I1228" s="1" t="n"/>
      <c r="J1228" s="1" t="n"/>
      <c r="K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</row>
    <row r="1229" customFormat="1" s="18">
      <c r="A1229" s="1" t="n"/>
      <c r="I1229" s="1" t="n"/>
      <c r="J1229" s="1" t="n"/>
      <c r="K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</row>
    <row r="1230" customFormat="1" s="18">
      <c r="A1230" s="1" t="n"/>
      <c r="I1230" s="1" t="n"/>
      <c r="J1230" s="1" t="n"/>
      <c r="K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</row>
    <row r="1231" customFormat="1" s="18">
      <c r="A1231" s="1" t="n"/>
      <c r="I1231" s="1" t="n"/>
      <c r="J1231" s="1" t="n"/>
      <c r="K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</row>
    <row r="1232" customFormat="1" s="18">
      <c r="A1232" s="1" t="n"/>
      <c r="I1232" s="1" t="n"/>
      <c r="J1232" s="1" t="n"/>
      <c r="K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</row>
    <row r="1233" customFormat="1" s="18">
      <c r="A1233" s="1" t="n"/>
      <c r="I1233" s="1" t="n"/>
      <c r="J1233" s="1" t="n"/>
      <c r="K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</row>
    <row r="1234" customFormat="1" s="18">
      <c r="A1234" s="1" t="n"/>
      <c r="I1234" s="1" t="n"/>
      <c r="J1234" s="1" t="n"/>
      <c r="K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</row>
    <row r="1235" customFormat="1" s="18">
      <c r="A1235" s="1" t="n"/>
      <c r="I1235" s="1" t="n"/>
      <c r="J1235" s="1" t="n"/>
      <c r="K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</row>
    <row r="1236" customFormat="1" s="18">
      <c r="A1236" s="1" t="n"/>
      <c r="I1236" s="1" t="n"/>
      <c r="J1236" s="1" t="n"/>
      <c r="K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</row>
    <row r="1237" customFormat="1" s="18">
      <c r="A1237" s="1" t="n"/>
      <c r="I1237" s="1" t="n"/>
      <c r="J1237" s="1" t="n"/>
      <c r="K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</row>
    <row r="1238" customFormat="1" s="18">
      <c r="A1238" s="1" t="n"/>
      <c r="I1238" s="1" t="n"/>
      <c r="J1238" s="1" t="n"/>
      <c r="K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</row>
    <row r="1239" customFormat="1" s="18">
      <c r="A1239" s="1" t="n"/>
      <c r="I1239" s="1" t="n"/>
      <c r="J1239" s="1" t="n"/>
      <c r="K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</row>
    <row r="1240" customFormat="1" s="18">
      <c r="A1240" s="1" t="n"/>
      <c r="I1240" s="1" t="n"/>
      <c r="J1240" s="1" t="n"/>
      <c r="K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</row>
    <row r="1241" customFormat="1" s="18">
      <c r="A1241" s="1" t="n"/>
      <c r="I1241" s="1" t="n"/>
      <c r="J1241" s="1" t="n"/>
      <c r="K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</row>
    <row r="1242" customFormat="1" s="18">
      <c r="A1242" s="1" t="n"/>
      <c r="I1242" s="1" t="n"/>
      <c r="J1242" s="1" t="n"/>
      <c r="K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</row>
    <row r="1243" customFormat="1" s="18">
      <c r="A1243" s="1" t="n"/>
      <c r="I1243" s="1" t="n"/>
      <c r="J1243" s="1" t="n"/>
      <c r="K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</row>
    <row r="1244" customFormat="1" s="18">
      <c r="A1244" s="1" t="n"/>
      <c r="I1244" s="1" t="n"/>
      <c r="J1244" s="1" t="n"/>
      <c r="K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</row>
    <row r="1245" customFormat="1" s="18">
      <c r="A1245" s="1" t="n"/>
      <c r="I1245" s="1" t="n"/>
      <c r="J1245" s="1" t="n"/>
      <c r="K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</row>
    <row r="1246" customFormat="1" s="18">
      <c r="A1246" s="1" t="n"/>
      <c r="I1246" s="1" t="n"/>
      <c r="J1246" s="1" t="n"/>
      <c r="K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</row>
    <row r="1247" customFormat="1" s="18">
      <c r="A1247" s="1" t="n"/>
      <c r="I1247" s="1" t="n"/>
      <c r="J1247" s="1" t="n"/>
      <c r="K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</row>
    <row r="1248" customFormat="1" s="18">
      <c r="A1248" s="1" t="n"/>
      <c r="I1248" s="1" t="n"/>
      <c r="J1248" s="1" t="n"/>
      <c r="K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</row>
    <row r="1249" customFormat="1" s="18">
      <c r="A1249" s="1" t="n"/>
      <c r="I1249" s="1" t="n"/>
      <c r="J1249" s="1" t="n"/>
      <c r="K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</row>
    <row r="1250" customFormat="1" s="18">
      <c r="A1250" s="1" t="n"/>
      <c r="I1250" s="1" t="n"/>
      <c r="J1250" s="1" t="n"/>
      <c r="K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</row>
    <row r="1251" customFormat="1" s="18">
      <c r="A1251" s="1" t="n"/>
      <c r="I1251" s="1" t="n"/>
      <c r="J1251" s="1" t="n"/>
      <c r="K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</row>
    <row r="1252" customFormat="1" s="18">
      <c r="A1252" s="1" t="n"/>
      <c r="I1252" s="1" t="n"/>
      <c r="J1252" s="1" t="n"/>
      <c r="K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</row>
    <row r="1253" customFormat="1" s="18">
      <c r="A1253" s="1" t="n"/>
      <c r="I1253" s="1" t="n"/>
      <c r="J1253" s="1" t="n"/>
      <c r="K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</row>
    <row r="1254" customFormat="1" s="18">
      <c r="A1254" s="1" t="n"/>
      <c r="I1254" s="1" t="n"/>
      <c r="J1254" s="1" t="n"/>
      <c r="K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</row>
    <row r="1255" customFormat="1" s="18">
      <c r="A1255" s="1" t="n"/>
      <c r="I1255" s="1" t="n"/>
      <c r="J1255" s="1" t="n"/>
      <c r="K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</row>
    <row r="1256" customFormat="1" s="18">
      <c r="A1256" s="1" t="n"/>
      <c r="I1256" s="1" t="n"/>
      <c r="J1256" s="1" t="n"/>
      <c r="K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</row>
    <row r="1257" customFormat="1" s="18">
      <c r="A1257" s="1" t="n"/>
      <c r="I1257" s="1" t="n"/>
      <c r="J1257" s="1" t="n"/>
      <c r="K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</row>
    <row r="1258" customFormat="1" s="18">
      <c r="A1258" s="1" t="n"/>
      <c r="I1258" s="1" t="n"/>
      <c r="J1258" s="1" t="n"/>
      <c r="K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</row>
    <row r="1259" customFormat="1" s="18">
      <c r="A1259" s="1" t="n"/>
      <c r="I1259" s="1" t="n"/>
      <c r="J1259" s="1" t="n"/>
      <c r="K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</row>
    <row r="1260" customFormat="1" s="18">
      <c r="A1260" s="1" t="n"/>
      <c r="I1260" s="1" t="n"/>
      <c r="J1260" s="1" t="n"/>
      <c r="K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</row>
    <row r="1261" customFormat="1" s="18">
      <c r="A1261" s="1" t="n"/>
      <c r="I1261" s="1" t="n"/>
      <c r="J1261" s="1" t="n"/>
      <c r="K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</row>
    <row r="1262" customFormat="1" s="18">
      <c r="A1262" s="1" t="n"/>
      <c r="I1262" s="1" t="n"/>
      <c r="J1262" s="1" t="n"/>
      <c r="K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</row>
    <row r="1263" customFormat="1" s="18">
      <c r="A1263" s="1" t="n"/>
      <c r="I1263" s="1" t="n"/>
      <c r="J1263" s="1" t="n"/>
      <c r="K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</row>
    <row r="1264" customFormat="1" s="18">
      <c r="A1264" s="1" t="n"/>
      <c r="I1264" s="1" t="n"/>
      <c r="J1264" s="1" t="n"/>
      <c r="K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</row>
    <row r="1265" customFormat="1" s="18">
      <c r="A1265" s="1" t="n"/>
      <c r="I1265" s="1" t="n"/>
      <c r="J1265" s="1" t="n"/>
      <c r="K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</row>
    <row r="1266" customFormat="1" s="18">
      <c r="A1266" s="1" t="n"/>
      <c r="I1266" s="1" t="n"/>
      <c r="J1266" s="1" t="n"/>
      <c r="K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</row>
    <row r="1267" customFormat="1" s="18">
      <c r="A1267" s="1" t="n"/>
      <c r="I1267" s="1" t="n"/>
      <c r="J1267" s="1" t="n"/>
      <c r="K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</row>
    <row r="1268" customFormat="1" s="18">
      <c r="A1268" s="1" t="n"/>
      <c r="I1268" s="1" t="n"/>
      <c r="J1268" s="1" t="n"/>
      <c r="K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</row>
    <row r="1269" customFormat="1" s="18">
      <c r="A1269" s="1" t="n"/>
      <c r="I1269" s="1" t="n"/>
      <c r="J1269" s="1" t="n"/>
      <c r="K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</row>
    <row r="1270" customFormat="1" s="18">
      <c r="A1270" s="1" t="n"/>
      <c r="I1270" s="1" t="n"/>
      <c r="J1270" s="1" t="n"/>
      <c r="K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</row>
    <row r="1271" customFormat="1" s="18">
      <c r="A1271" s="1" t="n"/>
      <c r="I1271" s="1" t="n"/>
      <c r="J1271" s="1" t="n"/>
      <c r="K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</row>
    <row r="1272" customFormat="1" s="18">
      <c r="A1272" s="1" t="n"/>
      <c r="I1272" s="1" t="n"/>
      <c r="J1272" s="1" t="n"/>
      <c r="K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</row>
    <row r="1273" customFormat="1" s="18">
      <c r="A1273" s="1" t="n"/>
      <c r="I1273" s="1" t="n"/>
      <c r="J1273" s="1" t="n"/>
      <c r="K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</row>
    <row r="1274" customFormat="1" s="18">
      <c r="A1274" s="1" t="n"/>
      <c r="I1274" s="1" t="n"/>
      <c r="J1274" s="1" t="n"/>
      <c r="K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</row>
    <row r="1275" customFormat="1" s="18">
      <c r="A1275" s="1" t="n"/>
      <c r="I1275" s="1" t="n"/>
      <c r="J1275" s="1" t="n"/>
      <c r="K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</row>
    <row r="1276" customFormat="1" s="18">
      <c r="A1276" s="1" t="n"/>
      <c r="I1276" s="1" t="n"/>
      <c r="J1276" s="1" t="n"/>
      <c r="K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</row>
    <row r="1277" customFormat="1" s="18">
      <c r="A1277" s="1" t="n"/>
      <c r="I1277" s="1" t="n"/>
      <c r="J1277" s="1" t="n"/>
      <c r="K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</row>
    <row r="1278" customFormat="1" s="18">
      <c r="A1278" s="1" t="n"/>
      <c r="I1278" s="1" t="n"/>
      <c r="J1278" s="1" t="n"/>
      <c r="K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</row>
    <row r="1279" customFormat="1" s="18">
      <c r="A1279" s="1" t="n"/>
      <c r="I1279" s="1" t="n"/>
      <c r="J1279" s="1" t="n"/>
      <c r="K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</row>
    <row r="1280" customFormat="1" s="18">
      <c r="A1280" s="1" t="n"/>
      <c r="I1280" s="1" t="n"/>
      <c r="J1280" s="1" t="n"/>
      <c r="K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</row>
    <row r="1281" customFormat="1" s="18">
      <c r="A1281" s="1" t="n"/>
      <c r="I1281" s="1" t="n"/>
      <c r="J1281" s="1" t="n"/>
      <c r="K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</row>
    <row r="1282" customFormat="1" s="18">
      <c r="A1282" s="1" t="n"/>
      <c r="I1282" s="1" t="n"/>
      <c r="J1282" s="1" t="n"/>
      <c r="K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</row>
    <row r="1283" customFormat="1" s="18">
      <c r="A1283" s="1" t="n"/>
      <c r="I1283" s="1" t="n"/>
      <c r="J1283" s="1" t="n"/>
      <c r="K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</row>
    <row r="1284" customFormat="1" s="18">
      <c r="A1284" s="1" t="n"/>
      <c r="I1284" s="1" t="n"/>
      <c r="J1284" s="1" t="n"/>
      <c r="K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</row>
    <row r="1285" customFormat="1" s="18">
      <c r="A1285" s="1" t="n"/>
      <c r="I1285" s="1" t="n"/>
      <c r="J1285" s="1" t="n"/>
      <c r="K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</row>
    <row r="1286" customFormat="1" s="18">
      <c r="A1286" s="1" t="n"/>
      <c r="I1286" s="1" t="n"/>
      <c r="J1286" s="1" t="n"/>
      <c r="K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</row>
    <row r="1287" customFormat="1" s="18">
      <c r="A1287" s="1" t="n"/>
      <c r="I1287" s="1" t="n"/>
      <c r="J1287" s="1" t="n"/>
      <c r="K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</row>
    <row r="1288" customFormat="1" s="18">
      <c r="A1288" s="1" t="n"/>
      <c r="I1288" s="1" t="n"/>
      <c r="J1288" s="1" t="n"/>
      <c r="K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</row>
    <row r="1289" customFormat="1" s="18">
      <c r="A1289" s="1" t="n"/>
      <c r="I1289" s="1" t="n"/>
      <c r="J1289" s="1" t="n"/>
      <c r="K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</row>
    <row r="1290" customFormat="1" s="18">
      <c r="A1290" s="1" t="n"/>
      <c r="I1290" s="1" t="n"/>
      <c r="J1290" s="1" t="n"/>
      <c r="K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</row>
    <row r="1291" customFormat="1" s="18">
      <c r="A1291" s="1" t="n"/>
      <c r="I1291" s="1" t="n"/>
      <c r="J1291" s="1" t="n"/>
      <c r="K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</row>
    <row r="1292" customFormat="1" s="18">
      <c r="A1292" s="1" t="n"/>
      <c r="I1292" s="1" t="n"/>
      <c r="J1292" s="1" t="n"/>
      <c r="K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</row>
    <row r="1293" customFormat="1" s="18">
      <c r="A1293" s="1" t="n"/>
      <c r="I1293" s="1" t="n"/>
      <c r="J1293" s="1" t="n"/>
      <c r="K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</row>
    <row r="1294" customFormat="1" s="18">
      <c r="A1294" s="1" t="n"/>
      <c r="I1294" s="1" t="n"/>
      <c r="J1294" s="1" t="n"/>
      <c r="K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</row>
    <row r="1295" customFormat="1" s="18">
      <c r="A1295" s="1" t="n"/>
      <c r="I1295" s="1" t="n"/>
      <c r="J1295" s="1" t="n"/>
      <c r="K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</row>
    <row r="1296" customFormat="1" s="18">
      <c r="A1296" s="1" t="n"/>
      <c r="I1296" s="1" t="n"/>
      <c r="J1296" s="1" t="n"/>
      <c r="K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</row>
    <row r="1297" customFormat="1" s="18">
      <c r="A1297" s="1" t="n"/>
      <c r="I1297" s="1" t="n"/>
      <c r="J1297" s="1" t="n"/>
      <c r="K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</row>
    <row r="1298" customFormat="1" s="18">
      <c r="A1298" s="1" t="n"/>
      <c r="I1298" s="1" t="n"/>
      <c r="J1298" s="1" t="n"/>
      <c r="K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</row>
    <row r="1299" customFormat="1" s="18">
      <c r="A1299" s="1" t="n"/>
      <c r="I1299" s="1" t="n"/>
      <c r="J1299" s="1" t="n"/>
      <c r="K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</row>
    <row r="1300" customFormat="1" s="18">
      <c r="A1300" s="1" t="n"/>
      <c r="I1300" s="1" t="n"/>
      <c r="J1300" s="1" t="n"/>
      <c r="K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</row>
    <row r="1301" customFormat="1" s="18">
      <c r="A1301" s="1" t="n"/>
      <c r="I1301" s="1" t="n"/>
      <c r="J1301" s="1" t="n"/>
      <c r="K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</row>
    <row r="1302" customFormat="1" s="18">
      <c r="A1302" s="1" t="n"/>
      <c r="I1302" s="1" t="n"/>
      <c r="J1302" s="1" t="n"/>
      <c r="K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</row>
    <row r="1303" customFormat="1" s="18">
      <c r="A1303" s="1" t="n"/>
      <c r="I1303" s="1" t="n"/>
      <c r="J1303" s="1" t="n"/>
      <c r="K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</row>
    <row r="1304" customFormat="1" s="18">
      <c r="A1304" s="1" t="n"/>
      <c r="I1304" s="1" t="n"/>
      <c r="J1304" s="1" t="n"/>
      <c r="K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</row>
    <row r="1305" customFormat="1" s="18">
      <c r="A1305" s="1" t="n"/>
      <c r="I1305" s="1" t="n"/>
      <c r="J1305" s="1" t="n"/>
      <c r="K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</row>
    <row r="1306" customFormat="1" s="18">
      <c r="A1306" s="1" t="n"/>
      <c r="I1306" s="1" t="n"/>
      <c r="J1306" s="1" t="n"/>
      <c r="K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</row>
    <row r="1307" customFormat="1" s="18">
      <c r="A1307" s="1" t="n"/>
      <c r="I1307" s="1" t="n"/>
      <c r="J1307" s="1" t="n"/>
      <c r="K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</row>
    <row r="1308" customFormat="1" s="18">
      <c r="A1308" s="1" t="n"/>
      <c r="I1308" s="1" t="n"/>
      <c r="J1308" s="1" t="n"/>
      <c r="K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</row>
    <row r="1309" customFormat="1" s="18">
      <c r="A1309" s="1" t="n"/>
      <c r="I1309" s="1" t="n"/>
      <c r="J1309" s="1" t="n"/>
      <c r="K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</row>
    <row r="1310" customFormat="1" s="18">
      <c r="A1310" s="1" t="n"/>
      <c r="I1310" s="1" t="n"/>
      <c r="J1310" s="1" t="n"/>
      <c r="K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</row>
    <row r="1311" customFormat="1" s="18">
      <c r="A1311" s="1" t="n"/>
      <c r="I1311" s="1" t="n"/>
      <c r="J1311" s="1" t="n"/>
      <c r="K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</row>
    <row r="1312" customFormat="1" s="18">
      <c r="A1312" s="1" t="n"/>
      <c r="I1312" s="1" t="n"/>
      <c r="J1312" s="1" t="n"/>
      <c r="K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</row>
    <row r="1313" customFormat="1" s="18">
      <c r="A1313" s="1" t="n"/>
      <c r="I1313" s="1" t="n"/>
      <c r="J1313" s="1" t="n"/>
      <c r="K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</row>
    <row r="1314" customFormat="1" s="18">
      <c r="A1314" s="1" t="n"/>
      <c r="I1314" s="1" t="n"/>
      <c r="J1314" s="1" t="n"/>
      <c r="K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</row>
    <row r="1315" customFormat="1" s="18">
      <c r="A1315" s="1" t="n"/>
      <c r="I1315" s="1" t="n"/>
      <c r="J1315" s="1" t="n"/>
      <c r="K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</row>
    <row r="1316" customFormat="1" s="18">
      <c r="A1316" s="1" t="n"/>
      <c r="I1316" s="1" t="n"/>
      <c r="J1316" s="1" t="n"/>
      <c r="K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</row>
    <row r="1317" customFormat="1" s="18">
      <c r="A1317" s="1" t="n"/>
      <c r="I1317" s="1" t="n"/>
      <c r="J1317" s="1" t="n"/>
      <c r="K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</row>
    <row r="1318" customFormat="1" s="18">
      <c r="A1318" s="1" t="n"/>
      <c r="I1318" s="1" t="n"/>
      <c r="J1318" s="1" t="n"/>
      <c r="K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</row>
    <row r="1319" customFormat="1" s="18">
      <c r="A1319" s="1" t="n"/>
      <c r="I1319" s="1" t="n"/>
      <c r="J1319" s="1" t="n"/>
      <c r="K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</row>
    <row r="1320" customFormat="1" s="18">
      <c r="A1320" s="1" t="n"/>
      <c r="I1320" s="1" t="n"/>
      <c r="J1320" s="1" t="n"/>
      <c r="K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</row>
    <row r="1321" customFormat="1" s="18">
      <c r="A1321" s="1" t="n"/>
      <c r="I1321" s="1" t="n"/>
      <c r="J1321" s="1" t="n"/>
      <c r="K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</row>
    <row r="1322" customFormat="1" s="18">
      <c r="A1322" s="1" t="n"/>
      <c r="I1322" s="1" t="n"/>
      <c r="J1322" s="1" t="n"/>
      <c r="K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</row>
    <row r="1323" customFormat="1" s="18">
      <c r="A1323" s="1" t="n"/>
      <c r="I1323" s="1" t="n"/>
      <c r="J1323" s="1" t="n"/>
      <c r="K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</row>
    <row r="1324" customFormat="1" s="18">
      <c r="A1324" s="1" t="n"/>
      <c r="I1324" s="1" t="n"/>
      <c r="J1324" s="1" t="n"/>
      <c r="K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</row>
    <row r="1325" customFormat="1" s="18">
      <c r="A1325" s="1" t="n"/>
      <c r="I1325" s="1" t="n"/>
      <c r="J1325" s="1" t="n"/>
      <c r="K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</row>
    <row r="1326" customFormat="1" s="18">
      <c r="A1326" s="1" t="n"/>
      <c r="I1326" s="1" t="n"/>
      <c r="J1326" s="1" t="n"/>
      <c r="K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</row>
    <row r="1327" customFormat="1" s="18">
      <c r="A1327" s="1" t="n"/>
      <c r="I1327" s="1" t="n"/>
      <c r="J1327" s="1" t="n"/>
      <c r="K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</row>
    <row r="1328" customFormat="1" s="18">
      <c r="A1328" s="1" t="n"/>
      <c r="I1328" s="1" t="n"/>
      <c r="J1328" s="1" t="n"/>
      <c r="K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</row>
    <row r="1329" customFormat="1" s="18">
      <c r="A1329" s="1" t="n"/>
      <c r="I1329" s="1" t="n"/>
      <c r="J1329" s="1" t="n"/>
      <c r="K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</row>
    <row r="1330" customFormat="1" s="18">
      <c r="A1330" s="1" t="n"/>
      <c r="I1330" s="1" t="n"/>
      <c r="J1330" s="1" t="n"/>
      <c r="K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</row>
    <row r="1331" customFormat="1" s="18">
      <c r="A1331" s="1" t="n"/>
      <c r="I1331" s="1" t="n"/>
      <c r="J1331" s="1" t="n"/>
      <c r="K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</row>
    <row r="1332" customFormat="1" s="18">
      <c r="A1332" s="1" t="n"/>
      <c r="I1332" s="1" t="n"/>
      <c r="J1332" s="1" t="n"/>
      <c r="K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</row>
    <row r="1333" customFormat="1" s="18">
      <c r="A1333" s="1" t="n"/>
      <c r="I1333" s="1" t="n"/>
      <c r="J1333" s="1" t="n"/>
      <c r="K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</row>
    <row r="1334" customFormat="1" s="18">
      <c r="A1334" s="1" t="n"/>
      <c r="I1334" s="1" t="n"/>
      <c r="J1334" s="1" t="n"/>
      <c r="K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</row>
    <row r="1335" customFormat="1" s="18">
      <c r="A1335" s="1" t="n"/>
      <c r="I1335" s="1" t="n"/>
      <c r="J1335" s="1" t="n"/>
      <c r="K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</row>
    <row r="1336" customFormat="1" s="18">
      <c r="A1336" s="1" t="n"/>
      <c r="I1336" s="1" t="n"/>
      <c r="J1336" s="1" t="n"/>
      <c r="K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</row>
    <row r="1337" customFormat="1" s="18">
      <c r="A1337" s="1" t="n"/>
      <c r="I1337" s="1" t="n"/>
      <c r="J1337" s="1" t="n"/>
      <c r="K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</row>
    <row r="1338" customFormat="1" s="18">
      <c r="A1338" s="1" t="n"/>
      <c r="I1338" s="1" t="n"/>
      <c r="J1338" s="1" t="n"/>
      <c r="K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</row>
    <row r="1339" customFormat="1" s="18">
      <c r="A1339" s="1" t="n"/>
      <c r="I1339" s="1" t="n"/>
      <c r="J1339" s="1" t="n"/>
      <c r="K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</row>
    <row r="1340" customFormat="1" s="18">
      <c r="A1340" s="1" t="n"/>
      <c r="I1340" s="1" t="n"/>
      <c r="J1340" s="1" t="n"/>
      <c r="K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</row>
    <row r="1341" customFormat="1" s="18">
      <c r="A1341" s="1" t="n"/>
      <c r="I1341" s="1" t="n"/>
      <c r="J1341" s="1" t="n"/>
      <c r="K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</row>
    <row r="1342" customFormat="1" s="18">
      <c r="A1342" s="1" t="n"/>
      <c r="I1342" s="1" t="n"/>
      <c r="J1342" s="1" t="n"/>
      <c r="K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</row>
    <row r="1343" customFormat="1" s="18">
      <c r="A1343" s="1" t="n"/>
      <c r="I1343" s="1" t="n"/>
      <c r="J1343" s="1" t="n"/>
      <c r="K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</row>
    <row r="1344" customFormat="1" s="18">
      <c r="A1344" s="1" t="n"/>
      <c r="I1344" s="1" t="n"/>
      <c r="J1344" s="1" t="n"/>
      <c r="K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</row>
    <row r="1345" customFormat="1" s="18">
      <c r="A1345" s="1" t="n"/>
      <c r="I1345" s="1" t="n"/>
      <c r="J1345" s="1" t="n"/>
      <c r="K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</row>
    <row r="1346" customFormat="1" s="18">
      <c r="A1346" s="1" t="n"/>
      <c r="I1346" s="1" t="n"/>
      <c r="J1346" s="1" t="n"/>
      <c r="K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</row>
    <row r="1347" customFormat="1" s="18">
      <c r="A1347" s="1" t="n"/>
      <c r="I1347" s="1" t="n"/>
      <c r="J1347" s="1" t="n"/>
      <c r="K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</row>
    <row r="1348" customFormat="1" s="18">
      <c r="A1348" s="1" t="n"/>
      <c r="I1348" s="1" t="n"/>
      <c r="J1348" s="1" t="n"/>
      <c r="K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</row>
    <row r="1349" customFormat="1" s="18">
      <c r="A1349" s="1" t="n"/>
      <c r="I1349" s="1" t="n"/>
      <c r="J1349" s="1" t="n"/>
      <c r="K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</row>
    <row r="1350" customFormat="1" s="18">
      <c r="A1350" s="1" t="n"/>
      <c r="I1350" s="1" t="n"/>
      <c r="J1350" s="1" t="n"/>
      <c r="K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</row>
    <row r="1351" customFormat="1" s="18">
      <c r="A1351" s="1" t="n"/>
      <c r="I1351" s="1" t="n"/>
      <c r="J1351" s="1" t="n"/>
      <c r="K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</row>
    <row r="1352" customFormat="1" s="18">
      <c r="A1352" s="1" t="n"/>
      <c r="I1352" s="1" t="n"/>
      <c r="J1352" s="1" t="n"/>
      <c r="K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</row>
    <row r="1353" customFormat="1" s="18">
      <c r="A1353" s="1" t="n"/>
      <c r="I1353" s="1" t="n"/>
      <c r="J1353" s="1" t="n"/>
      <c r="K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</row>
    <row r="1354" customFormat="1" s="18">
      <c r="A1354" s="1" t="n"/>
      <c r="I1354" s="1" t="n"/>
      <c r="J1354" s="1" t="n"/>
      <c r="K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</row>
    <row r="1355" customFormat="1" s="18">
      <c r="A1355" s="1" t="n"/>
      <c r="I1355" s="1" t="n"/>
      <c r="J1355" s="1" t="n"/>
      <c r="K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</row>
    <row r="1356" customFormat="1" s="18">
      <c r="A1356" s="1" t="n"/>
      <c r="I1356" s="1" t="n"/>
      <c r="J1356" s="1" t="n"/>
      <c r="K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</row>
    <row r="1357" customFormat="1" s="18">
      <c r="A1357" s="1" t="n"/>
      <c r="I1357" s="1" t="n"/>
      <c r="J1357" s="1" t="n"/>
      <c r="K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</row>
    <row r="1358" customFormat="1" s="18">
      <c r="A1358" s="1" t="n"/>
      <c r="I1358" s="1" t="n"/>
      <c r="J1358" s="1" t="n"/>
      <c r="K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</row>
    <row r="1359" customFormat="1" s="18">
      <c r="A1359" s="1" t="n"/>
      <c r="I1359" s="1" t="n"/>
      <c r="J1359" s="1" t="n"/>
      <c r="K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</row>
    <row r="1360" customFormat="1" s="18">
      <c r="A1360" s="1" t="n"/>
      <c r="I1360" s="1" t="n"/>
      <c r="J1360" s="1" t="n"/>
      <c r="K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</row>
    <row r="1361" customFormat="1" s="18">
      <c r="A1361" s="1" t="n"/>
      <c r="I1361" s="1" t="n"/>
      <c r="J1361" s="1" t="n"/>
      <c r="K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</row>
    <row r="1362" customFormat="1" s="18">
      <c r="A1362" s="1" t="n"/>
      <c r="I1362" s="1" t="n"/>
      <c r="J1362" s="1" t="n"/>
      <c r="K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</row>
    <row r="1363" customFormat="1" s="18">
      <c r="A1363" s="1" t="n"/>
      <c r="I1363" s="1" t="n"/>
      <c r="J1363" s="1" t="n"/>
      <c r="K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</row>
    <row r="1364" customFormat="1" s="18">
      <c r="A1364" s="1" t="n"/>
      <c r="I1364" s="1" t="n"/>
      <c r="J1364" s="1" t="n"/>
      <c r="K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</row>
    <row r="1365" customFormat="1" s="18">
      <c r="A1365" s="1" t="n"/>
      <c r="I1365" s="1" t="n"/>
      <c r="J1365" s="1" t="n"/>
      <c r="K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</row>
    <row r="1366" customFormat="1" s="18">
      <c r="A1366" s="1" t="n"/>
      <c r="I1366" s="1" t="n"/>
      <c r="J1366" s="1" t="n"/>
      <c r="K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</row>
    <row r="1367" customFormat="1" s="18">
      <c r="A1367" s="1" t="n"/>
      <c r="I1367" s="1" t="n"/>
      <c r="J1367" s="1" t="n"/>
      <c r="K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</row>
    <row r="1368" customFormat="1" s="18">
      <c r="A1368" s="1" t="n"/>
      <c r="I1368" s="1" t="n"/>
      <c r="J1368" s="1" t="n"/>
      <c r="K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</row>
    <row r="1369" customFormat="1" s="18">
      <c r="A1369" s="1" t="n"/>
      <c r="I1369" s="1" t="n"/>
      <c r="J1369" s="1" t="n"/>
      <c r="K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</row>
    <row r="1370" customFormat="1" s="18">
      <c r="A1370" s="1" t="n"/>
      <c r="I1370" s="1" t="n"/>
      <c r="J1370" s="1" t="n"/>
      <c r="K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</row>
    <row r="1371" customFormat="1" s="18">
      <c r="A1371" s="1" t="n"/>
      <c r="I1371" s="1" t="n"/>
      <c r="J1371" s="1" t="n"/>
      <c r="K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</row>
    <row r="1372" customFormat="1" s="18">
      <c r="A1372" s="1" t="n"/>
      <c r="I1372" s="1" t="n"/>
      <c r="J1372" s="1" t="n"/>
      <c r="K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</row>
    <row r="1373" customFormat="1" s="18">
      <c r="A1373" s="1" t="n"/>
      <c r="I1373" s="1" t="n"/>
      <c r="J1373" s="1" t="n"/>
      <c r="K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</row>
    <row r="1374" customFormat="1" s="18">
      <c r="A1374" s="1" t="n"/>
      <c r="I1374" s="1" t="n"/>
      <c r="J1374" s="1" t="n"/>
      <c r="K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</row>
    <row r="1375" customFormat="1" s="18">
      <c r="A1375" s="1" t="n"/>
      <c r="I1375" s="1" t="n"/>
      <c r="J1375" s="1" t="n"/>
      <c r="K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</row>
    <row r="1376" customFormat="1" s="18">
      <c r="A1376" s="1" t="n"/>
      <c r="I1376" s="1" t="n"/>
      <c r="J1376" s="1" t="n"/>
      <c r="K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</row>
    <row r="1377" customFormat="1" s="18">
      <c r="A1377" s="1" t="n"/>
      <c r="I1377" s="1" t="n"/>
      <c r="J1377" s="1" t="n"/>
      <c r="K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</row>
    <row r="1378" customFormat="1" s="18">
      <c r="A1378" s="1" t="n"/>
      <c r="I1378" s="1" t="n"/>
      <c r="J1378" s="1" t="n"/>
      <c r="K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</row>
    <row r="1379" customFormat="1" s="18">
      <c r="A1379" s="1" t="n"/>
      <c r="I1379" s="1" t="n"/>
      <c r="J1379" s="1" t="n"/>
      <c r="K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</row>
    <row r="1380" customFormat="1" s="18">
      <c r="A1380" s="1" t="n"/>
      <c r="I1380" s="1" t="n"/>
      <c r="J1380" s="1" t="n"/>
      <c r="K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</row>
    <row r="1381" customFormat="1" s="18">
      <c r="A1381" s="1" t="n"/>
      <c r="I1381" s="1" t="n"/>
      <c r="J1381" s="1" t="n"/>
      <c r="K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</row>
    <row r="1382" customFormat="1" s="18">
      <c r="A1382" s="1" t="n"/>
      <c r="I1382" s="1" t="n"/>
      <c r="J1382" s="1" t="n"/>
      <c r="K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</row>
    <row r="1383" customFormat="1" s="18">
      <c r="A1383" s="1" t="n"/>
      <c r="I1383" s="1" t="n"/>
      <c r="J1383" s="1" t="n"/>
      <c r="K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</row>
    <row r="1384" customFormat="1" s="18">
      <c r="A1384" s="1" t="n"/>
      <c r="I1384" s="1" t="n"/>
      <c r="J1384" s="1" t="n"/>
      <c r="K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</row>
    <row r="1385" customFormat="1" s="18">
      <c r="A1385" s="1" t="n"/>
      <c r="I1385" s="1" t="n"/>
      <c r="J1385" s="1" t="n"/>
      <c r="K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</row>
    <row r="1386" customFormat="1" s="18">
      <c r="A1386" s="1" t="n"/>
      <c r="I1386" s="1" t="n"/>
      <c r="J1386" s="1" t="n"/>
      <c r="K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</row>
    <row r="1387" customFormat="1" s="18">
      <c r="A1387" s="1" t="n"/>
      <c r="I1387" s="1" t="n"/>
      <c r="J1387" s="1" t="n"/>
      <c r="K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</row>
    <row r="1388" customFormat="1" s="18">
      <c r="A1388" s="1" t="n"/>
      <c r="I1388" s="1" t="n"/>
      <c r="J1388" s="1" t="n"/>
      <c r="K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</row>
    <row r="1389" customFormat="1" s="18">
      <c r="A1389" s="1" t="n"/>
      <c r="I1389" s="1" t="n"/>
      <c r="J1389" s="1" t="n"/>
      <c r="K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</row>
    <row r="1390" customFormat="1" s="18">
      <c r="A1390" s="1" t="n"/>
      <c r="I1390" s="1" t="n"/>
      <c r="J1390" s="1" t="n"/>
      <c r="K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</row>
    <row r="1391" customFormat="1" s="18">
      <c r="A1391" s="1" t="n"/>
      <c r="I1391" s="1" t="n"/>
      <c r="J1391" s="1" t="n"/>
      <c r="K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</row>
    <row r="1392" customFormat="1" s="18">
      <c r="A1392" s="1" t="n"/>
      <c r="I1392" s="1" t="n"/>
      <c r="J1392" s="1" t="n"/>
      <c r="K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</row>
    <row r="1393" customFormat="1" s="18">
      <c r="A1393" s="1" t="n"/>
      <c r="I1393" s="1" t="n"/>
      <c r="J1393" s="1" t="n"/>
      <c r="K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</row>
    <row r="1394" customFormat="1" s="18">
      <c r="A1394" s="1" t="n"/>
      <c r="I1394" s="1" t="n"/>
      <c r="J1394" s="1" t="n"/>
      <c r="K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</row>
    <row r="1395" customFormat="1" s="18">
      <c r="A1395" s="1" t="n"/>
      <c r="I1395" s="1" t="n"/>
      <c r="J1395" s="1" t="n"/>
      <c r="K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</row>
    <row r="1396" customFormat="1" s="18">
      <c r="A1396" s="1" t="n"/>
      <c r="I1396" s="1" t="n"/>
      <c r="J1396" s="1" t="n"/>
      <c r="K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</row>
    <row r="1397" customFormat="1" s="18">
      <c r="A1397" s="1" t="n"/>
      <c r="I1397" s="1" t="n"/>
      <c r="J1397" s="1" t="n"/>
      <c r="K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</row>
    <row r="1398" customFormat="1" s="18">
      <c r="A1398" s="1" t="n"/>
      <c r="I1398" s="1" t="n"/>
      <c r="J1398" s="1" t="n"/>
      <c r="K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</row>
    <row r="1399" customFormat="1" s="18">
      <c r="A1399" s="1" t="n"/>
      <c r="I1399" s="1" t="n"/>
      <c r="J1399" s="1" t="n"/>
      <c r="K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</row>
    <row r="1400" customFormat="1" s="18">
      <c r="A1400" s="1" t="n"/>
      <c r="I1400" s="1" t="n"/>
      <c r="J1400" s="1" t="n"/>
      <c r="K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</row>
    <row r="1401" customFormat="1" s="18">
      <c r="A1401" s="1" t="n"/>
      <c r="I1401" s="1" t="n"/>
      <c r="J1401" s="1" t="n"/>
      <c r="K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</row>
    <row r="1402" customFormat="1" s="18">
      <c r="A1402" s="1" t="n"/>
      <c r="I1402" s="1" t="n"/>
      <c r="J1402" s="1" t="n"/>
      <c r="K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</row>
    <row r="1403" customFormat="1" s="18">
      <c r="A1403" s="1" t="n"/>
      <c r="I1403" s="1" t="n"/>
      <c r="J1403" s="1" t="n"/>
      <c r="K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</row>
    <row r="1404" customFormat="1" s="18">
      <c r="A1404" s="1" t="n"/>
      <c r="I1404" s="1" t="n"/>
      <c r="J1404" s="1" t="n"/>
      <c r="K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</row>
    <row r="1405" customFormat="1" s="18">
      <c r="A1405" s="1" t="n"/>
      <c r="I1405" s="1" t="n"/>
      <c r="J1405" s="1" t="n"/>
      <c r="K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</row>
    <row r="1406" customFormat="1" s="18">
      <c r="A1406" s="1" t="n"/>
      <c r="I1406" s="1" t="n"/>
      <c r="J1406" s="1" t="n"/>
      <c r="K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</row>
    <row r="1407" customFormat="1" s="18">
      <c r="A1407" s="1" t="n"/>
      <c r="I1407" s="1" t="n"/>
      <c r="J1407" s="1" t="n"/>
      <c r="K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</row>
    <row r="1408" customFormat="1" s="18">
      <c r="A1408" s="1" t="n"/>
      <c r="I1408" s="1" t="n"/>
      <c r="J1408" s="1" t="n"/>
      <c r="K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</row>
    <row r="1409" customFormat="1" s="18">
      <c r="A1409" s="1" t="n"/>
      <c r="I1409" s="1" t="n"/>
      <c r="J1409" s="1" t="n"/>
      <c r="K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</row>
    <row r="1410" customFormat="1" s="18">
      <c r="A1410" s="1" t="n"/>
      <c r="I1410" s="1" t="n"/>
      <c r="J1410" s="1" t="n"/>
      <c r="K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</row>
    <row r="1411" customFormat="1" s="18">
      <c r="A1411" s="1" t="n"/>
      <c r="I1411" s="1" t="n"/>
      <c r="J1411" s="1" t="n"/>
      <c r="K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</row>
    <row r="1412" customFormat="1" s="18">
      <c r="A1412" s="1" t="n"/>
      <c r="I1412" s="1" t="n"/>
      <c r="J1412" s="1" t="n"/>
      <c r="K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</row>
    <row r="1413" customFormat="1" s="18">
      <c r="A1413" s="1" t="n"/>
      <c r="I1413" s="1" t="n"/>
      <c r="J1413" s="1" t="n"/>
      <c r="K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</row>
    <row r="1414" customFormat="1" s="18">
      <c r="A1414" s="1" t="n"/>
      <c r="I1414" s="1" t="n"/>
      <c r="J1414" s="1" t="n"/>
      <c r="K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</row>
    <row r="1415" customFormat="1" s="18">
      <c r="A1415" s="1" t="n"/>
      <c r="I1415" s="1" t="n"/>
      <c r="J1415" s="1" t="n"/>
      <c r="K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</row>
    <row r="1416" customFormat="1" s="18">
      <c r="A1416" s="1" t="n"/>
      <c r="I1416" s="1" t="n"/>
      <c r="J1416" s="1" t="n"/>
      <c r="K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</row>
    <row r="1417" customFormat="1" s="18">
      <c r="A1417" s="1" t="n"/>
      <c r="I1417" s="1" t="n"/>
      <c r="J1417" s="1" t="n"/>
      <c r="K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</row>
    <row r="1418" customFormat="1" s="18">
      <c r="A1418" s="1" t="n"/>
      <c r="I1418" s="1" t="n"/>
      <c r="J1418" s="1" t="n"/>
      <c r="K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</row>
    <row r="1419" customFormat="1" s="18">
      <c r="A1419" s="1" t="n"/>
      <c r="I1419" s="1" t="n"/>
      <c r="J1419" s="1" t="n"/>
      <c r="K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</row>
    <row r="1420" customFormat="1" s="18">
      <c r="A1420" s="1" t="n"/>
      <c r="I1420" s="1" t="n"/>
      <c r="J1420" s="1" t="n"/>
      <c r="K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</row>
    <row r="1421" customFormat="1" s="18">
      <c r="A1421" s="1" t="n"/>
      <c r="I1421" s="1" t="n"/>
      <c r="J1421" s="1" t="n"/>
      <c r="K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</row>
    <row r="1422" customFormat="1" s="18">
      <c r="A1422" s="1" t="n"/>
      <c r="I1422" s="1" t="n"/>
      <c r="J1422" s="1" t="n"/>
      <c r="K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</row>
    <row r="1423" customFormat="1" s="18">
      <c r="A1423" s="1" t="n"/>
      <c r="I1423" s="1" t="n"/>
      <c r="J1423" s="1" t="n"/>
      <c r="K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</row>
    <row r="1424" customFormat="1" s="18">
      <c r="A1424" s="1" t="n"/>
      <c r="I1424" s="1" t="n"/>
      <c r="J1424" s="1" t="n"/>
      <c r="K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</row>
    <row r="1425" customFormat="1" s="18">
      <c r="A1425" s="1" t="n"/>
      <c r="I1425" s="1" t="n"/>
      <c r="J1425" s="1" t="n"/>
      <c r="K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</row>
    <row r="1426" customFormat="1" s="18">
      <c r="A1426" s="1" t="n"/>
      <c r="I1426" s="1" t="n"/>
      <c r="J1426" s="1" t="n"/>
      <c r="K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</row>
    <row r="1427" customFormat="1" s="18">
      <c r="A1427" s="1" t="n"/>
      <c r="I1427" s="1" t="n"/>
      <c r="J1427" s="1" t="n"/>
      <c r="K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</row>
    <row r="1428" customFormat="1" s="18">
      <c r="A1428" s="1" t="n"/>
      <c r="I1428" s="1" t="n"/>
      <c r="J1428" s="1" t="n"/>
      <c r="K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</row>
    <row r="1429" customFormat="1" s="18">
      <c r="A1429" s="1" t="n"/>
      <c r="I1429" s="1" t="n"/>
      <c r="J1429" s="1" t="n"/>
      <c r="K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</row>
    <row r="1430" customFormat="1" s="18">
      <c r="A1430" s="1" t="n"/>
      <c r="I1430" s="1" t="n"/>
      <c r="J1430" s="1" t="n"/>
      <c r="K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</row>
    <row r="1431" customFormat="1" s="18">
      <c r="A1431" s="1" t="n"/>
      <c r="I1431" s="1" t="n"/>
      <c r="J1431" s="1" t="n"/>
      <c r="K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</row>
    <row r="1432" customFormat="1" s="18">
      <c r="A1432" s="1" t="n"/>
      <c r="I1432" s="1" t="n"/>
      <c r="J1432" s="1" t="n"/>
      <c r="K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</row>
    <row r="1433" customFormat="1" s="18">
      <c r="A1433" s="1" t="n"/>
      <c r="I1433" s="1" t="n"/>
      <c r="J1433" s="1" t="n"/>
      <c r="K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</row>
    <row r="1434" customFormat="1" s="18">
      <c r="A1434" s="1" t="n"/>
      <c r="I1434" s="1" t="n"/>
      <c r="J1434" s="1" t="n"/>
      <c r="K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</row>
    <row r="1435" customFormat="1" s="18">
      <c r="A1435" s="1" t="n"/>
      <c r="I1435" s="1" t="n"/>
      <c r="J1435" s="1" t="n"/>
      <c r="K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</row>
    <row r="1436" customFormat="1" s="18">
      <c r="A1436" s="1" t="n"/>
      <c r="I1436" s="1" t="n"/>
      <c r="J1436" s="1" t="n"/>
      <c r="K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</row>
    <row r="1437" customFormat="1" s="18">
      <c r="A1437" s="1" t="n"/>
      <c r="I1437" s="1" t="n"/>
      <c r="J1437" s="1" t="n"/>
      <c r="K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</row>
    <row r="1438" customFormat="1" s="18">
      <c r="A1438" s="1" t="n"/>
      <c r="I1438" s="1" t="n"/>
      <c r="J1438" s="1" t="n"/>
      <c r="K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</row>
    <row r="1439" customFormat="1" s="18">
      <c r="A1439" s="1" t="n"/>
      <c r="I1439" s="1" t="n"/>
      <c r="J1439" s="1" t="n"/>
      <c r="K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</row>
    <row r="1440" customFormat="1" s="18">
      <c r="A1440" s="1" t="n"/>
      <c r="I1440" s="1" t="n"/>
      <c r="J1440" s="1" t="n"/>
      <c r="K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</row>
    <row r="1441" customFormat="1" s="18">
      <c r="A1441" s="1" t="n"/>
      <c r="I1441" s="1" t="n"/>
      <c r="J1441" s="1" t="n"/>
      <c r="K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</row>
    <row r="1442" customFormat="1" s="18">
      <c r="A1442" s="1" t="n"/>
      <c r="I1442" s="1" t="n"/>
      <c r="J1442" s="1" t="n"/>
      <c r="K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</row>
    <row r="1443" customFormat="1" s="18">
      <c r="A1443" s="1" t="n"/>
      <c r="I1443" s="1" t="n"/>
      <c r="J1443" s="1" t="n"/>
      <c r="K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</row>
    <row r="1444" customFormat="1" s="18">
      <c r="A1444" s="1" t="n"/>
      <c r="I1444" s="1" t="n"/>
      <c r="J1444" s="1" t="n"/>
      <c r="K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</row>
    <row r="1445" customFormat="1" s="18">
      <c r="A1445" s="1" t="n"/>
      <c r="I1445" s="1" t="n"/>
      <c r="J1445" s="1" t="n"/>
      <c r="K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</row>
    <row r="1446" customFormat="1" s="18">
      <c r="A1446" s="1" t="n"/>
      <c r="I1446" s="1" t="n"/>
      <c r="J1446" s="1" t="n"/>
      <c r="K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</row>
    <row r="1447" customFormat="1" s="18">
      <c r="A1447" s="1" t="n"/>
      <c r="I1447" s="1" t="n"/>
      <c r="J1447" s="1" t="n"/>
      <c r="K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</row>
    <row r="1448" customFormat="1" s="18">
      <c r="A1448" s="1" t="n"/>
      <c r="I1448" s="1" t="n"/>
      <c r="J1448" s="1" t="n"/>
      <c r="K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</row>
    <row r="1449" customFormat="1" s="18">
      <c r="A1449" s="1" t="n"/>
      <c r="I1449" s="1" t="n"/>
      <c r="J1449" s="1" t="n"/>
      <c r="K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</row>
    <row r="1450" customFormat="1" s="18">
      <c r="A1450" s="1" t="n"/>
      <c r="I1450" s="1" t="n"/>
      <c r="J1450" s="1" t="n"/>
      <c r="K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</row>
    <row r="1451" customFormat="1" s="18">
      <c r="A1451" s="1" t="n"/>
      <c r="I1451" s="1" t="n"/>
      <c r="J1451" s="1" t="n"/>
      <c r="K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</row>
    <row r="1452" customFormat="1" s="18">
      <c r="A1452" s="1" t="n"/>
      <c r="I1452" s="1" t="n"/>
      <c r="J1452" s="1" t="n"/>
      <c r="K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</row>
    <row r="1453" customFormat="1" s="18">
      <c r="A1453" s="1" t="n"/>
      <c r="I1453" s="1" t="n"/>
      <c r="J1453" s="1" t="n"/>
      <c r="K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</row>
    <row r="1454" customFormat="1" s="18">
      <c r="A1454" s="1" t="n"/>
      <c r="I1454" s="1" t="n"/>
      <c r="J1454" s="1" t="n"/>
      <c r="K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</row>
    <row r="1455" customFormat="1" s="18">
      <c r="A1455" s="1" t="n"/>
      <c r="I1455" s="1" t="n"/>
      <c r="J1455" s="1" t="n"/>
      <c r="K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</row>
    <row r="1456" customFormat="1" s="18">
      <c r="A1456" s="1" t="n"/>
      <c r="I1456" s="1" t="n"/>
      <c r="J1456" s="1" t="n"/>
      <c r="K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</row>
    <row r="1457" customFormat="1" s="18">
      <c r="A1457" s="1" t="n"/>
      <c r="I1457" s="1" t="n"/>
      <c r="J1457" s="1" t="n"/>
      <c r="K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</row>
    <row r="1458" customFormat="1" s="18">
      <c r="A1458" s="1" t="n"/>
      <c r="I1458" s="1" t="n"/>
      <c r="J1458" s="1" t="n"/>
      <c r="K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</row>
    <row r="1459" customFormat="1" s="18">
      <c r="A1459" s="1" t="n"/>
      <c r="I1459" s="1" t="n"/>
      <c r="J1459" s="1" t="n"/>
      <c r="K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</row>
    <row r="1460" customFormat="1" s="18">
      <c r="A1460" s="1" t="n"/>
      <c r="I1460" s="1" t="n"/>
      <c r="J1460" s="1" t="n"/>
      <c r="K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</row>
    <row r="1461" customFormat="1" s="18">
      <c r="A1461" s="1" t="n"/>
      <c r="I1461" s="1" t="n"/>
      <c r="J1461" s="1" t="n"/>
      <c r="K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</row>
    <row r="1462" customFormat="1" s="18">
      <c r="A1462" s="1" t="n"/>
      <c r="I1462" s="1" t="n"/>
      <c r="J1462" s="1" t="n"/>
      <c r="K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</row>
    <row r="1463" customFormat="1" s="18">
      <c r="A1463" s="1" t="n"/>
      <c r="I1463" s="1" t="n"/>
      <c r="J1463" s="1" t="n"/>
      <c r="K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</row>
    <row r="1464" customFormat="1" s="18">
      <c r="A1464" s="1" t="n"/>
      <c r="I1464" s="1" t="n"/>
      <c r="J1464" s="1" t="n"/>
      <c r="K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</row>
    <row r="1465" customFormat="1" s="18">
      <c r="A1465" s="1" t="n"/>
      <c r="I1465" s="1" t="n"/>
      <c r="J1465" s="1" t="n"/>
      <c r="K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</row>
    <row r="1466" customFormat="1" s="18">
      <c r="A1466" s="1" t="n"/>
      <c r="I1466" s="1" t="n"/>
      <c r="J1466" s="1" t="n"/>
      <c r="K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</row>
    <row r="1467" customFormat="1" s="18">
      <c r="A1467" s="1" t="n"/>
      <c r="I1467" s="1" t="n"/>
      <c r="J1467" s="1" t="n"/>
      <c r="K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</row>
    <row r="1468" customFormat="1" s="18">
      <c r="A1468" s="1" t="n"/>
      <c r="I1468" s="1" t="n"/>
      <c r="J1468" s="1" t="n"/>
      <c r="K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</row>
    <row r="1469" customFormat="1" s="18">
      <c r="A1469" s="1" t="n"/>
      <c r="I1469" s="1" t="n"/>
      <c r="J1469" s="1" t="n"/>
      <c r="K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</row>
    <row r="1470" customFormat="1" s="18">
      <c r="A1470" s="1" t="n"/>
      <c r="I1470" s="1" t="n"/>
      <c r="J1470" s="1" t="n"/>
      <c r="K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</row>
    <row r="1471" customFormat="1" s="18">
      <c r="A1471" s="1" t="n"/>
      <c r="I1471" s="1" t="n"/>
      <c r="J1471" s="1" t="n"/>
      <c r="K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</row>
    <row r="1472" customFormat="1" s="18">
      <c r="A1472" s="1" t="n"/>
      <c r="I1472" s="1" t="n"/>
      <c r="J1472" s="1" t="n"/>
      <c r="K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</row>
    <row r="1473" customFormat="1" s="18">
      <c r="A1473" s="1" t="n"/>
      <c r="I1473" s="1" t="n"/>
      <c r="J1473" s="1" t="n"/>
      <c r="K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</row>
    <row r="1474" customFormat="1" s="18">
      <c r="A1474" s="1" t="n"/>
      <c r="I1474" s="1" t="n"/>
      <c r="J1474" s="1" t="n"/>
      <c r="K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</row>
    <row r="1475" customFormat="1" s="18">
      <c r="A1475" s="1" t="n"/>
      <c r="I1475" s="1" t="n"/>
      <c r="J1475" s="1" t="n"/>
      <c r="K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</row>
    <row r="1476" customFormat="1" s="18">
      <c r="A1476" s="1" t="n"/>
      <c r="I1476" s="1" t="n"/>
      <c r="J1476" s="1" t="n"/>
      <c r="K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</row>
    <row r="1477" customFormat="1" s="18">
      <c r="A1477" s="1" t="n"/>
      <c r="I1477" s="1" t="n"/>
      <c r="J1477" s="1" t="n"/>
      <c r="K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</row>
    <row r="1478" customFormat="1" s="18">
      <c r="A1478" s="1" t="n"/>
      <c r="I1478" s="1" t="n"/>
      <c r="J1478" s="1" t="n"/>
      <c r="K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</row>
    <row r="1479" customFormat="1" s="18">
      <c r="A1479" s="1" t="n"/>
      <c r="I1479" s="1" t="n"/>
      <c r="J1479" s="1" t="n"/>
      <c r="K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</row>
    <row r="1480" customFormat="1" s="18">
      <c r="A1480" s="1" t="n"/>
      <c r="I1480" s="1" t="n"/>
      <c r="J1480" s="1" t="n"/>
      <c r="K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</row>
    <row r="1481" customFormat="1" s="18">
      <c r="A1481" s="1" t="n"/>
      <c r="I1481" s="1" t="n"/>
      <c r="J1481" s="1" t="n"/>
      <c r="K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</row>
    <row r="1482" customFormat="1" s="18">
      <c r="A1482" s="1" t="n"/>
      <c r="I1482" s="1" t="n"/>
      <c r="J1482" s="1" t="n"/>
      <c r="K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</row>
    <row r="1483" customFormat="1" s="18">
      <c r="A1483" s="1" t="n"/>
      <c r="I1483" s="1" t="n"/>
      <c r="J1483" s="1" t="n"/>
      <c r="K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</row>
    <row r="1484" customFormat="1" s="18">
      <c r="A1484" s="1" t="n"/>
      <c r="I1484" s="1" t="n"/>
      <c r="J1484" s="1" t="n"/>
      <c r="K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</row>
    <row r="1485" customFormat="1" s="18">
      <c r="A1485" s="1" t="n"/>
      <c r="I1485" s="1" t="n"/>
      <c r="J1485" s="1" t="n"/>
      <c r="K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</row>
    <row r="1486" customFormat="1" s="18">
      <c r="A1486" s="1" t="n"/>
      <c r="I1486" s="1" t="n"/>
      <c r="J1486" s="1" t="n"/>
      <c r="K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</row>
    <row r="1487" customFormat="1" s="18">
      <c r="A1487" s="1" t="n"/>
      <c r="I1487" s="1" t="n"/>
      <c r="J1487" s="1" t="n"/>
      <c r="K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</row>
    <row r="1488" customFormat="1" s="18">
      <c r="A1488" s="1" t="n"/>
      <c r="I1488" s="1" t="n"/>
      <c r="J1488" s="1" t="n"/>
      <c r="K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</row>
    <row r="1489" customFormat="1" s="18">
      <c r="A1489" s="1" t="n"/>
      <c r="I1489" s="1" t="n"/>
      <c r="J1489" s="1" t="n"/>
      <c r="K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</row>
    <row r="1490" customFormat="1" s="18">
      <c r="A1490" s="1" t="n"/>
      <c r="I1490" s="1" t="n"/>
      <c r="J1490" s="1" t="n"/>
      <c r="K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</row>
    <row r="1491" customFormat="1" s="18">
      <c r="A1491" s="1" t="n"/>
      <c r="I1491" s="1" t="n"/>
      <c r="J1491" s="1" t="n"/>
      <c r="K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</row>
    <row r="1492" customFormat="1" s="18">
      <c r="A1492" s="1" t="n"/>
      <c r="I1492" s="1" t="n"/>
      <c r="J1492" s="1" t="n"/>
      <c r="K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</row>
    <row r="1493" customFormat="1" s="18">
      <c r="A1493" s="1" t="n"/>
      <c r="I1493" s="1" t="n"/>
      <c r="J1493" s="1" t="n"/>
      <c r="K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</row>
    <row r="1494" customFormat="1" s="18">
      <c r="A1494" s="1" t="n"/>
      <c r="I1494" s="1" t="n"/>
      <c r="J1494" s="1" t="n"/>
      <c r="K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</row>
    <row r="1495" customFormat="1" s="18">
      <c r="A1495" s="1" t="n"/>
      <c r="I1495" s="1" t="n"/>
      <c r="J1495" s="1" t="n"/>
      <c r="K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</row>
    <row r="1496" customFormat="1" s="18">
      <c r="A1496" s="1" t="n"/>
      <c r="I1496" s="1" t="n"/>
      <c r="J1496" s="1" t="n"/>
      <c r="K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</row>
    <row r="1497" customFormat="1" s="18">
      <c r="A1497" s="1" t="n"/>
      <c r="I1497" s="1" t="n"/>
      <c r="J1497" s="1" t="n"/>
      <c r="K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</row>
    <row r="1498" customFormat="1" s="18">
      <c r="A1498" s="1" t="n"/>
      <c r="I1498" s="1" t="n"/>
      <c r="J1498" s="1" t="n"/>
      <c r="K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</row>
    <row r="1499" customFormat="1" s="18">
      <c r="A1499" s="1" t="n"/>
      <c r="I1499" s="1" t="n"/>
      <c r="J1499" s="1" t="n"/>
      <c r="K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</row>
    <row r="1500" customFormat="1" s="18">
      <c r="A1500" s="1" t="n"/>
      <c r="I1500" s="1" t="n"/>
      <c r="J1500" s="1" t="n"/>
      <c r="K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</row>
    <row r="1501" customFormat="1" s="18">
      <c r="A1501" s="1" t="n"/>
      <c r="I1501" s="1" t="n"/>
      <c r="J1501" s="1" t="n"/>
      <c r="K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</row>
    <row r="1502" customFormat="1" s="18">
      <c r="A1502" s="1" t="n"/>
      <c r="I1502" s="1" t="n"/>
      <c r="J1502" s="1" t="n"/>
      <c r="K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</row>
    <row r="1503" customFormat="1" s="18">
      <c r="A1503" s="1" t="n"/>
      <c r="I1503" s="1" t="n"/>
      <c r="J1503" s="1" t="n"/>
      <c r="K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</row>
    <row r="1504" customFormat="1" s="18">
      <c r="A1504" s="1" t="n"/>
      <c r="I1504" s="1" t="n"/>
      <c r="J1504" s="1" t="n"/>
      <c r="K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</row>
    <row r="1505" customFormat="1" s="18">
      <c r="A1505" s="1" t="n"/>
      <c r="I1505" s="1" t="n"/>
      <c r="J1505" s="1" t="n"/>
      <c r="K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</row>
    <row r="1506" customFormat="1" s="18">
      <c r="A1506" s="1" t="n"/>
      <c r="I1506" s="1" t="n"/>
      <c r="J1506" s="1" t="n"/>
      <c r="K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</row>
    <row r="1507" customFormat="1" s="18">
      <c r="A1507" s="1" t="n"/>
      <c r="I1507" s="1" t="n"/>
      <c r="J1507" s="1" t="n"/>
      <c r="K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</row>
    <row r="1508" customFormat="1" s="18">
      <c r="A1508" s="1" t="n"/>
      <c r="I1508" s="1" t="n"/>
      <c r="J1508" s="1" t="n"/>
      <c r="K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</row>
    <row r="1509" customFormat="1" s="18">
      <c r="A1509" s="1" t="n"/>
      <c r="I1509" s="1" t="n"/>
      <c r="J1509" s="1" t="n"/>
      <c r="K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</row>
    <row r="1510" customFormat="1" s="18">
      <c r="A1510" s="1" t="n"/>
      <c r="I1510" s="1" t="n"/>
      <c r="J1510" s="1" t="n"/>
      <c r="K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</row>
    <row r="1511" customFormat="1" s="18">
      <c r="A1511" s="1" t="n"/>
      <c r="I1511" s="1" t="n"/>
      <c r="J1511" s="1" t="n"/>
      <c r="K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</row>
    <row r="1512" customFormat="1" s="18">
      <c r="A1512" s="1" t="n"/>
      <c r="I1512" s="1" t="n"/>
      <c r="J1512" s="1" t="n"/>
      <c r="K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</row>
    <row r="1513" customFormat="1" s="18">
      <c r="A1513" s="1" t="n"/>
      <c r="I1513" s="1" t="n"/>
      <c r="J1513" s="1" t="n"/>
      <c r="K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</row>
    <row r="1514" customFormat="1" s="18">
      <c r="A1514" s="1" t="n"/>
      <c r="I1514" s="1" t="n"/>
      <c r="J1514" s="1" t="n"/>
      <c r="K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</row>
    <row r="1515" customFormat="1" s="18">
      <c r="A1515" s="1" t="n"/>
      <c r="I1515" s="1" t="n"/>
      <c r="J1515" s="1" t="n"/>
      <c r="K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</row>
    <row r="1516" customFormat="1" s="18">
      <c r="A1516" s="1" t="n"/>
      <c r="I1516" s="1" t="n"/>
      <c r="J1516" s="1" t="n"/>
      <c r="K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</row>
    <row r="1517" customFormat="1" s="18">
      <c r="A1517" s="1" t="n"/>
      <c r="I1517" s="1" t="n"/>
      <c r="J1517" s="1" t="n"/>
      <c r="K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</row>
    <row r="1518" customFormat="1" s="18">
      <c r="A1518" s="1" t="n"/>
      <c r="I1518" s="1" t="n"/>
      <c r="J1518" s="1" t="n"/>
      <c r="K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</row>
    <row r="1519" customFormat="1" s="18">
      <c r="A1519" s="1" t="n"/>
      <c r="I1519" s="1" t="n"/>
      <c r="J1519" s="1" t="n"/>
      <c r="K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</row>
    <row r="1520" customFormat="1" s="18">
      <c r="A1520" s="1" t="n"/>
      <c r="I1520" s="1" t="n"/>
      <c r="J1520" s="1" t="n"/>
      <c r="K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</row>
    <row r="1521" customFormat="1" s="18">
      <c r="A1521" s="1" t="n"/>
      <c r="I1521" s="1" t="n"/>
      <c r="J1521" s="1" t="n"/>
      <c r="K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</row>
    <row r="1522" customFormat="1" s="18">
      <c r="A1522" s="1" t="n"/>
      <c r="I1522" s="1" t="n"/>
      <c r="J1522" s="1" t="n"/>
      <c r="K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</row>
    <row r="1523" customFormat="1" s="18">
      <c r="A1523" s="1" t="n"/>
      <c r="I1523" s="1" t="n"/>
      <c r="J1523" s="1" t="n"/>
      <c r="K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</row>
    <row r="1524" customFormat="1" s="18">
      <c r="A1524" s="1" t="n"/>
      <c r="I1524" s="1" t="n"/>
      <c r="J1524" s="1" t="n"/>
      <c r="K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</row>
    <row r="1525" customFormat="1" s="18">
      <c r="A1525" s="1" t="n"/>
      <c r="I1525" s="1" t="n"/>
      <c r="J1525" s="1" t="n"/>
      <c r="K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</row>
    <row r="1526" customFormat="1" s="18">
      <c r="A1526" s="1" t="n"/>
      <c r="I1526" s="1" t="n"/>
      <c r="J1526" s="1" t="n"/>
      <c r="K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</row>
    <row r="1527" customFormat="1" s="18">
      <c r="A1527" s="1" t="n"/>
      <c r="I1527" s="1" t="n"/>
      <c r="J1527" s="1" t="n"/>
      <c r="K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</row>
    <row r="1528" customFormat="1" s="18">
      <c r="A1528" s="1" t="n"/>
      <c r="I1528" s="1" t="n"/>
      <c r="J1528" s="1" t="n"/>
      <c r="K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</row>
    <row r="1529" customFormat="1" s="18">
      <c r="A1529" s="1" t="n"/>
      <c r="I1529" s="1" t="n"/>
      <c r="J1529" s="1" t="n"/>
      <c r="K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</row>
    <row r="1530" customFormat="1" s="18">
      <c r="A1530" s="1" t="n"/>
      <c r="I1530" s="1" t="n"/>
      <c r="J1530" s="1" t="n"/>
      <c r="K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</row>
    <row r="1531" customFormat="1" s="18">
      <c r="A1531" s="1" t="n"/>
      <c r="I1531" s="1" t="n"/>
      <c r="J1531" s="1" t="n"/>
      <c r="K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</row>
    <row r="1532" customFormat="1" s="18">
      <c r="A1532" s="1" t="n"/>
      <c r="I1532" s="1" t="n"/>
      <c r="J1532" s="1" t="n"/>
      <c r="K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</row>
    <row r="1533" customFormat="1" s="18">
      <c r="A1533" s="1" t="n"/>
      <c r="I1533" s="1" t="n"/>
      <c r="J1533" s="1" t="n"/>
      <c r="K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</row>
    <row r="1534" customFormat="1" s="18">
      <c r="A1534" s="1" t="n"/>
      <c r="I1534" s="1" t="n"/>
      <c r="J1534" s="1" t="n"/>
      <c r="K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</row>
    <row r="1535" customFormat="1" s="18">
      <c r="A1535" s="1" t="n"/>
      <c r="I1535" s="1" t="n"/>
      <c r="J1535" s="1" t="n"/>
      <c r="K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</row>
    <row r="1536" customFormat="1" s="18">
      <c r="A1536" s="1" t="n"/>
      <c r="I1536" s="1" t="n"/>
      <c r="J1536" s="1" t="n"/>
      <c r="K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</row>
    <row r="1537" customFormat="1" s="18">
      <c r="A1537" s="1" t="n"/>
      <c r="I1537" s="1" t="n"/>
      <c r="J1537" s="1" t="n"/>
      <c r="K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</row>
    <row r="1538" customFormat="1" s="18">
      <c r="A1538" s="1" t="n"/>
      <c r="I1538" s="1" t="n"/>
      <c r="J1538" s="1" t="n"/>
      <c r="K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</row>
    <row r="1539" customFormat="1" s="18">
      <c r="A1539" s="1" t="n"/>
      <c r="I1539" s="1" t="n"/>
      <c r="J1539" s="1" t="n"/>
      <c r="K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</row>
    <row r="1540" customFormat="1" s="18">
      <c r="A1540" s="1" t="n"/>
      <c r="I1540" s="1" t="n"/>
      <c r="J1540" s="1" t="n"/>
      <c r="K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</row>
    <row r="1541" customFormat="1" s="18">
      <c r="A1541" s="1" t="n"/>
      <c r="I1541" s="1" t="n"/>
      <c r="J1541" s="1" t="n"/>
      <c r="K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</row>
    <row r="1542" customFormat="1" s="18">
      <c r="A1542" s="1" t="n"/>
      <c r="I1542" s="1" t="n"/>
      <c r="J1542" s="1" t="n"/>
      <c r="K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</row>
    <row r="1543" customFormat="1" s="18">
      <c r="A1543" s="1" t="n"/>
      <c r="I1543" s="1" t="n"/>
      <c r="J1543" s="1" t="n"/>
      <c r="K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</row>
    <row r="1544" customFormat="1" s="18">
      <c r="A1544" s="1" t="n"/>
      <c r="I1544" s="1" t="n"/>
      <c r="J1544" s="1" t="n"/>
      <c r="K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</row>
    <row r="1545" customFormat="1" s="18">
      <c r="A1545" s="1" t="n"/>
      <c r="I1545" s="1" t="n"/>
      <c r="J1545" s="1" t="n"/>
      <c r="K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</row>
    <row r="1546" customFormat="1" s="18">
      <c r="A1546" s="1" t="n"/>
      <c r="I1546" s="1" t="n"/>
      <c r="J1546" s="1" t="n"/>
      <c r="K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</row>
    <row r="1547" customFormat="1" s="18">
      <c r="A1547" s="1" t="n"/>
      <c r="I1547" s="1" t="n"/>
      <c r="J1547" s="1" t="n"/>
      <c r="K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</row>
    <row r="1548" customFormat="1" s="18">
      <c r="A1548" s="1" t="n"/>
      <c r="I1548" s="1" t="n"/>
      <c r="J1548" s="1" t="n"/>
      <c r="K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</row>
    <row r="1549" customFormat="1" s="18">
      <c r="A1549" s="1" t="n"/>
      <c r="I1549" s="1" t="n"/>
      <c r="J1549" s="1" t="n"/>
      <c r="K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</row>
    <row r="1550" customFormat="1" s="18">
      <c r="A1550" s="1" t="n"/>
      <c r="I1550" s="1" t="n"/>
      <c r="J1550" s="1" t="n"/>
      <c r="K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</row>
    <row r="1551" customFormat="1" s="18">
      <c r="A1551" s="1" t="n"/>
      <c r="I1551" s="1" t="n"/>
      <c r="J1551" s="1" t="n"/>
      <c r="K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</row>
    <row r="1552" customFormat="1" s="18">
      <c r="A1552" s="1" t="n"/>
      <c r="I1552" s="1" t="n"/>
      <c r="J1552" s="1" t="n"/>
      <c r="K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</row>
    <row r="1553" customFormat="1" s="18">
      <c r="A1553" s="1" t="n"/>
      <c r="I1553" s="1" t="n"/>
      <c r="J1553" s="1" t="n"/>
      <c r="K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</row>
    <row r="1554" customFormat="1" s="18">
      <c r="A1554" s="1" t="n"/>
      <c r="I1554" s="1" t="n"/>
      <c r="J1554" s="1" t="n"/>
      <c r="K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</row>
    <row r="1555" customFormat="1" s="18">
      <c r="A1555" s="1" t="n"/>
      <c r="I1555" s="1" t="n"/>
      <c r="J1555" s="1" t="n"/>
      <c r="K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</row>
    <row r="1556" customFormat="1" s="18">
      <c r="A1556" s="1" t="n"/>
      <c r="I1556" s="1" t="n"/>
      <c r="J1556" s="1" t="n"/>
      <c r="K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</row>
    <row r="1557" customFormat="1" s="18">
      <c r="A1557" s="1" t="n"/>
      <c r="I1557" s="1" t="n"/>
      <c r="J1557" s="1" t="n"/>
      <c r="K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</row>
    <row r="1558" customFormat="1" s="18">
      <c r="A1558" s="1" t="n"/>
      <c r="I1558" s="1" t="n"/>
      <c r="J1558" s="1" t="n"/>
      <c r="K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</row>
    <row r="1559" customFormat="1" s="18">
      <c r="A1559" s="1" t="n"/>
      <c r="I1559" s="1" t="n"/>
      <c r="J1559" s="1" t="n"/>
      <c r="K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</row>
    <row r="1560" customFormat="1" s="18">
      <c r="A1560" s="1" t="n"/>
      <c r="I1560" s="1" t="n"/>
      <c r="J1560" s="1" t="n"/>
      <c r="K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</row>
    <row r="1561" customFormat="1" s="18">
      <c r="A1561" s="1" t="n"/>
      <c r="I1561" s="1" t="n"/>
      <c r="J1561" s="1" t="n"/>
      <c r="K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</row>
    <row r="1562" customFormat="1" s="18">
      <c r="A1562" s="1" t="n"/>
      <c r="I1562" s="1" t="n"/>
      <c r="J1562" s="1" t="n"/>
      <c r="K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</row>
    <row r="1563" customFormat="1" s="18">
      <c r="A1563" s="1" t="n"/>
      <c r="I1563" s="1" t="n"/>
      <c r="J1563" s="1" t="n"/>
      <c r="K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</row>
    <row r="1564" customFormat="1" s="18">
      <c r="A1564" s="1" t="n"/>
      <c r="I1564" s="1" t="n"/>
      <c r="J1564" s="1" t="n"/>
      <c r="K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</row>
    <row r="1565" customFormat="1" s="18">
      <c r="A1565" s="1" t="n"/>
      <c r="I1565" s="1" t="n"/>
      <c r="J1565" s="1" t="n"/>
      <c r="K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</row>
    <row r="1566" customFormat="1" s="18">
      <c r="A1566" s="1" t="n"/>
      <c r="I1566" s="1" t="n"/>
      <c r="J1566" s="1" t="n"/>
      <c r="K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</row>
    <row r="1567" customFormat="1" s="18">
      <c r="A1567" s="1" t="n"/>
      <c r="I1567" s="1" t="n"/>
      <c r="J1567" s="1" t="n"/>
      <c r="K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</row>
    <row r="1568" customFormat="1" s="18">
      <c r="A1568" s="1" t="n"/>
      <c r="I1568" s="1" t="n"/>
      <c r="J1568" s="1" t="n"/>
      <c r="K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</row>
    <row r="1569" customFormat="1" s="18">
      <c r="A1569" s="1" t="n"/>
      <c r="I1569" s="1" t="n"/>
      <c r="J1569" s="1" t="n"/>
      <c r="K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</row>
    <row r="1570" customFormat="1" s="18">
      <c r="A1570" s="1" t="n"/>
      <c r="I1570" s="1" t="n"/>
      <c r="J1570" s="1" t="n"/>
      <c r="K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</row>
    <row r="1571" customFormat="1" s="18">
      <c r="A1571" s="1" t="n"/>
      <c r="I1571" s="1" t="n"/>
      <c r="J1571" s="1" t="n"/>
      <c r="K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</row>
    <row r="1572" customFormat="1" s="18">
      <c r="A1572" s="1" t="n"/>
      <c r="I1572" s="1" t="n"/>
      <c r="J1572" s="1" t="n"/>
      <c r="K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</row>
    <row r="1573" customFormat="1" s="18">
      <c r="A1573" s="1" t="n"/>
      <c r="I1573" s="1" t="n"/>
      <c r="J1573" s="1" t="n"/>
      <c r="K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</row>
    <row r="1574" customFormat="1" s="18">
      <c r="A1574" s="1" t="n"/>
      <c r="I1574" s="1" t="n"/>
      <c r="J1574" s="1" t="n"/>
      <c r="K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</row>
    <row r="1575" customFormat="1" s="18">
      <c r="A1575" s="1" t="n"/>
      <c r="I1575" s="1" t="n"/>
      <c r="J1575" s="1" t="n"/>
      <c r="K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</row>
    <row r="1576" customFormat="1" s="18">
      <c r="A1576" s="1" t="n"/>
      <c r="I1576" s="1" t="n"/>
      <c r="J1576" s="1" t="n"/>
      <c r="K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</row>
    <row r="1577" customFormat="1" s="18">
      <c r="A1577" s="1" t="n"/>
      <c r="I1577" s="1" t="n"/>
      <c r="J1577" s="1" t="n"/>
      <c r="K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</row>
    <row r="1578" customFormat="1" s="18">
      <c r="A1578" s="1" t="n"/>
      <c r="I1578" s="1" t="n"/>
      <c r="J1578" s="1" t="n"/>
      <c r="K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</row>
    <row r="1579" customFormat="1" s="18">
      <c r="A1579" s="1" t="n"/>
      <c r="I1579" s="1" t="n"/>
      <c r="J1579" s="1" t="n"/>
      <c r="K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</row>
    <row r="1580" customFormat="1" s="18">
      <c r="A1580" s="1" t="n"/>
      <c r="I1580" s="1" t="n"/>
      <c r="J1580" s="1" t="n"/>
      <c r="K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</row>
    <row r="1581" customFormat="1" s="18">
      <c r="A1581" s="1" t="n"/>
      <c r="I1581" s="1" t="n"/>
      <c r="J1581" s="1" t="n"/>
      <c r="K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</row>
    <row r="1582" customFormat="1" s="18">
      <c r="A1582" s="1" t="n"/>
      <c r="I1582" s="1" t="n"/>
      <c r="J1582" s="1" t="n"/>
      <c r="K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</row>
    <row r="1583" customFormat="1" s="18">
      <c r="A1583" s="1" t="n"/>
      <c r="I1583" s="1" t="n"/>
      <c r="J1583" s="1" t="n"/>
      <c r="K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</row>
    <row r="1584" customFormat="1" s="18">
      <c r="A1584" s="1" t="n"/>
      <c r="I1584" s="1" t="n"/>
      <c r="J1584" s="1" t="n"/>
      <c r="K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</row>
    <row r="1585" customFormat="1" s="18">
      <c r="A1585" s="1" t="n"/>
      <c r="I1585" s="1" t="n"/>
      <c r="J1585" s="1" t="n"/>
      <c r="K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</row>
    <row r="1586" customFormat="1" s="18">
      <c r="A1586" s="1" t="n"/>
      <c r="I1586" s="1" t="n"/>
      <c r="J1586" s="1" t="n"/>
      <c r="K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</row>
    <row r="1587" customFormat="1" s="18">
      <c r="A1587" s="1" t="n"/>
      <c r="I1587" s="1" t="n"/>
      <c r="J1587" s="1" t="n"/>
      <c r="K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</row>
    <row r="1588" customFormat="1" s="18">
      <c r="A1588" s="1" t="n"/>
      <c r="I1588" s="1" t="n"/>
      <c r="J1588" s="1" t="n"/>
      <c r="K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</row>
    <row r="1589" customFormat="1" s="18">
      <c r="A1589" s="1" t="n"/>
      <c r="I1589" s="1" t="n"/>
      <c r="J1589" s="1" t="n"/>
      <c r="K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</row>
    <row r="1590" customFormat="1" s="18">
      <c r="A1590" s="1" t="n"/>
      <c r="I1590" s="1" t="n"/>
      <c r="J1590" s="1" t="n"/>
      <c r="K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</row>
    <row r="1591" customFormat="1" s="18">
      <c r="A1591" s="1" t="n"/>
      <c r="I1591" s="1" t="n"/>
      <c r="J1591" s="1" t="n"/>
      <c r="K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</row>
    <row r="1592" customFormat="1" s="18">
      <c r="A1592" s="1" t="n"/>
      <c r="I1592" s="1" t="n"/>
      <c r="J1592" s="1" t="n"/>
      <c r="K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</row>
    <row r="1593" customFormat="1" s="18">
      <c r="A1593" s="1" t="n"/>
      <c r="I1593" s="1" t="n"/>
      <c r="J1593" s="1" t="n"/>
      <c r="K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</row>
    <row r="1594" customFormat="1" s="18">
      <c r="A1594" s="1" t="n"/>
      <c r="I1594" s="1" t="n"/>
      <c r="J1594" s="1" t="n"/>
      <c r="K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</row>
    <row r="1595" customFormat="1" s="18">
      <c r="A1595" s="1" t="n"/>
      <c r="I1595" s="1" t="n"/>
      <c r="J1595" s="1" t="n"/>
      <c r="K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</row>
    <row r="1596" customFormat="1" s="18">
      <c r="A1596" s="1" t="n"/>
      <c r="I1596" s="1" t="n"/>
      <c r="J1596" s="1" t="n"/>
      <c r="K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</row>
    <row r="1597" customFormat="1" s="18">
      <c r="A1597" s="1" t="n"/>
      <c r="I1597" s="1" t="n"/>
      <c r="J1597" s="1" t="n"/>
      <c r="K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</row>
    <row r="1598" customFormat="1" s="18">
      <c r="A1598" s="1" t="n"/>
      <c r="I1598" s="1" t="n"/>
      <c r="J1598" s="1" t="n"/>
      <c r="K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</row>
    <row r="1599" customFormat="1" s="18">
      <c r="A1599" s="1" t="n"/>
      <c r="I1599" s="1" t="n"/>
      <c r="J1599" s="1" t="n"/>
      <c r="K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</row>
    <row r="1600" customFormat="1" s="18">
      <c r="A1600" s="1" t="n"/>
      <c r="I1600" s="1" t="n"/>
      <c r="J1600" s="1" t="n"/>
      <c r="K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</row>
    <row r="1601" customFormat="1" s="18">
      <c r="A1601" s="1" t="n"/>
      <c r="I1601" s="1" t="n"/>
      <c r="J1601" s="1" t="n"/>
      <c r="K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</row>
    <row r="1602" customFormat="1" s="18">
      <c r="A1602" s="1" t="n"/>
      <c r="I1602" s="1" t="n"/>
      <c r="J1602" s="1" t="n"/>
      <c r="K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</row>
    <row r="1603" customFormat="1" s="18">
      <c r="A1603" s="1" t="n"/>
      <c r="I1603" s="1" t="n"/>
      <c r="J1603" s="1" t="n"/>
      <c r="K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</row>
    <row r="1604" customFormat="1" s="18">
      <c r="A1604" s="1" t="n"/>
      <c r="I1604" s="1" t="n"/>
      <c r="J1604" s="1" t="n"/>
      <c r="K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</row>
    <row r="1605" customFormat="1" s="18">
      <c r="A1605" s="1" t="n"/>
      <c r="I1605" s="1" t="n"/>
      <c r="J1605" s="1" t="n"/>
      <c r="K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</row>
    <row r="1606" customFormat="1" s="18">
      <c r="A1606" s="1" t="n"/>
      <c r="I1606" s="1" t="n"/>
      <c r="J1606" s="1" t="n"/>
      <c r="K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</row>
    <row r="1607" customFormat="1" s="18">
      <c r="A1607" s="1" t="n"/>
      <c r="I1607" s="1" t="n"/>
      <c r="J1607" s="1" t="n"/>
      <c r="K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</row>
    <row r="1608" customFormat="1" s="18">
      <c r="A1608" s="1" t="n"/>
      <c r="I1608" s="1" t="n"/>
      <c r="J1608" s="1" t="n"/>
      <c r="K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</row>
    <row r="1609" customFormat="1" s="18">
      <c r="A1609" s="1" t="n"/>
      <c r="I1609" s="1" t="n"/>
      <c r="J1609" s="1" t="n"/>
      <c r="K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</row>
    <row r="1610" customFormat="1" s="18">
      <c r="A1610" s="1" t="n"/>
      <c r="I1610" s="1" t="n"/>
      <c r="J1610" s="1" t="n"/>
      <c r="K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</row>
    <row r="1611" customFormat="1" s="18">
      <c r="A1611" s="1" t="n"/>
      <c r="I1611" s="1" t="n"/>
      <c r="J1611" s="1" t="n"/>
      <c r="K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</row>
    <row r="1612" customFormat="1" s="18">
      <c r="A1612" s="1" t="n"/>
      <c r="I1612" s="1" t="n"/>
      <c r="J1612" s="1" t="n"/>
      <c r="K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</row>
    <row r="1613" customFormat="1" s="18">
      <c r="A1613" s="1" t="n"/>
      <c r="I1613" s="1" t="n"/>
      <c r="J1613" s="1" t="n"/>
      <c r="K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</row>
    <row r="1614" customFormat="1" s="18">
      <c r="A1614" s="1" t="n"/>
      <c r="I1614" s="1" t="n"/>
      <c r="J1614" s="1" t="n"/>
      <c r="K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</row>
    <row r="1615" customFormat="1" s="18">
      <c r="A1615" s="1" t="n"/>
      <c r="I1615" s="1" t="n"/>
      <c r="J1615" s="1" t="n"/>
      <c r="K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</row>
    <row r="1616" customFormat="1" s="18">
      <c r="A1616" s="1" t="n"/>
      <c r="I1616" s="1" t="n"/>
      <c r="J1616" s="1" t="n"/>
      <c r="K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</row>
    <row r="1617" customFormat="1" s="18">
      <c r="A1617" s="1" t="n"/>
      <c r="I1617" s="1" t="n"/>
      <c r="J1617" s="1" t="n"/>
      <c r="K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</row>
    <row r="1618" customFormat="1" s="18">
      <c r="A1618" s="1" t="n"/>
      <c r="I1618" s="1" t="n"/>
      <c r="J1618" s="1" t="n"/>
      <c r="K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</row>
    <row r="1619" customFormat="1" s="18">
      <c r="A1619" s="1" t="n"/>
      <c r="I1619" s="1" t="n"/>
      <c r="J1619" s="1" t="n"/>
      <c r="K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</row>
    <row r="1620" customFormat="1" s="18">
      <c r="A1620" s="1" t="n"/>
      <c r="I1620" s="1" t="n"/>
      <c r="J1620" s="1" t="n"/>
      <c r="K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</row>
    <row r="1621" customFormat="1" s="18">
      <c r="A1621" s="1" t="n"/>
      <c r="I1621" s="1" t="n"/>
      <c r="J1621" s="1" t="n"/>
      <c r="K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</row>
    <row r="1622" customFormat="1" s="18">
      <c r="A1622" s="1" t="n"/>
      <c r="I1622" s="1" t="n"/>
      <c r="J1622" s="1" t="n"/>
      <c r="K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</row>
    <row r="1623" customFormat="1" s="18">
      <c r="A1623" s="1" t="n"/>
      <c r="I1623" s="1" t="n"/>
      <c r="J1623" s="1" t="n"/>
      <c r="K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</row>
    <row r="1624" customFormat="1" s="18">
      <c r="A1624" s="1" t="n"/>
      <c r="I1624" s="1" t="n"/>
      <c r="J1624" s="1" t="n"/>
      <c r="K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</row>
    <row r="1625" customFormat="1" s="18">
      <c r="A1625" s="1" t="n"/>
      <c r="I1625" s="1" t="n"/>
      <c r="J1625" s="1" t="n"/>
      <c r="K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</row>
    <row r="1626" customFormat="1" s="18">
      <c r="A1626" s="1" t="n"/>
      <c r="I1626" s="1" t="n"/>
      <c r="J1626" s="1" t="n"/>
      <c r="K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</row>
    <row r="1627" customFormat="1" s="18">
      <c r="A1627" s="1" t="n"/>
      <c r="I1627" s="1" t="n"/>
      <c r="J1627" s="1" t="n"/>
      <c r="K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</row>
    <row r="1628" customFormat="1" s="18">
      <c r="A1628" s="1" t="n"/>
      <c r="I1628" s="1" t="n"/>
      <c r="J1628" s="1" t="n"/>
      <c r="K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</row>
    <row r="1629" customFormat="1" s="18">
      <c r="A1629" s="1" t="n"/>
      <c r="I1629" s="1" t="n"/>
      <c r="J1629" s="1" t="n"/>
      <c r="K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</row>
    <row r="1630" customFormat="1" s="18">
      <c r="A1630" s="1" t="n"/>
      <c r="I1630" s="1" t="n"/>
      <c r="J1630" s="1" t="n"/>
      <c r="K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</row>
    <row r="1631" customFormat="1" s="18">
      <c r="A1631" s="1" t="n"/>
      <c r="I1631" s="1" t="n"/>
      <c r="J1631" s="1" t="n"/>
      <c r="K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</row>
    <row r="1632" customFormat="1" s="18">
      <c r="A1632" s="1" t="n"/>
      <c r="I1632" s="1" t="n"/>
      <c r="J1632" s="1" t="n"/>
      <c r="K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</row>
    <row r="1633" customFormat="1" s="18">
      <c r="A1633" s="1" t="n"/>
      <c r="I1633" s="1" t="n"/>
      <c r="J1633" s="1" t="n"/>
      <c r="K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</row>
    <row r="1634" customFormat="1" s="18">
      <c r="A1634" s="1" t="n"/>
      <c r="I1634" s="1" t="n"/>
      <c r="J1634" s="1" t="n"/>
      <c r="K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</row>
    <row r="1635" customFormat="1" s="18">
      <c r="A1635" s="1" t="n"/>
      <c r="I1635" s="1" t="n"/>
      <c r="J1635" s="1" t="n"/>
      <c r="K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</row>
    <row r="1636" customFormat="1" s="18">
      <c r="A1636" s="1" t="n"/>
      <c r="I1636" s="1" t="n"/>
      <c r="J1636" s="1" t="n"/>
      <c r="K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</row>
    <row r="1637" customFormat="1" s="18">
      <c r="A1637" s="1" t="n"/>
      <c r="I1637" s="1" t="n"/>
      <c r="J1637" s="1" t="n"/>
      <c r="K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</row>
    <row r="1638" customFormat="1" s="18">
      <c r="A1638" s="1" t="n"/>
      <c r="I1638" s="1" t="n"/>
      <c r="J1638" s="1" t="n"/>
      <c r="K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</row>
    <row r="1639" customFormat="1" s="18">
      <c r="A1639" s="1" t="n"/>
      <c r="I1639" s="1" t="n"/>
      <c r="J1639" s="1" t="n"/>
      <c r="K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</row>
    <row r="1640" customFormat="1" s="18">
      <c r="A1640" s="1" t="n"/>
      <c r="I1640" s="1" t="n"/>
      <c r="J1640" s="1" t="n"/>
      <c r="K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</row>
    <row r="1641" customFormat="1" s="18">
      <c r="A1641" s="1" t="n"/>
      <c r="I1641" s="1" t="n"/>
      <c r="J1641" s="1" t="n"/>
      <c r="K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</row>
    <row r="1642" customFormat="1" s="18">
      <c r="A1642" s="1" t="n"/>
      <c r="I1642" s="1" t="n"/>
      <c r="J1642" s="1" t="n"/>
      <c r="K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</row>
    <row r="1643" customFormat="1" s="18">
      <c r="A1643" s="1" t="n"/>
      <c r="I1643" s="1" t="n"/>
      <c r="J1643" s="1" t="n"/>
      <c r="K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</row>
    <row r="1644" customFormat="1" s="18">
      <c r="A1644" s="1" t="n"/>
      <c r="I1644" s="1" t="n"/>
      <c r="J1644" s="1" t="n"/>
      <c r="K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</row>
    <row r="1645" customFormat="1" s="18">
      <c r="A1645" s="1" t="n"/>
      <c r="I1645" s="1" t="n"/>
      <c r="J1645" s="1" t="n"/>
      <c r="K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</row>
    <row r="1646" customFormat="1" s="18">
      <c r="A1646" s="1" t="n"/>
      <c r="I1646" s="1" t="n"/>
      <c r="J1646" s="1" t="n"/>
      <c r="K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</row>
    <row r="1647" customFormat="1" s="18">
      <c r="A1647" s="1" t="n"/>
      <c r="I1647" s="1" t="n"/>
      <c r="J1647" s="1" t="n"/>
      <c r="K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</row>
    <row r="1648" customFormat="1" s="18">
      <c r="A1648" s="1" t="n"/>
      <c r="I1648" s="1" t="n"/>
      <c r="J1648" s="1" t="n"/>
      <c r="K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</row>
    <row r="1649" customFormat="1" s="18">
      <c r="A1649" s="1" t="n"/>
      <c r="I1649" s="1" t="n"/>
      <c r="J1649" s="1" t="n"/>
      <c r="K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</row>
    <row r="1650" customFormat="1" s="18">
      <c r="A1650" s="1" t="n"/>
      <c r="I1650" s="1" t="n"/>
      <c r="J1650" s="1" t="n"/>
      <c r="K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</row>
    <row r="1651" customFormat="1" s="18">
      <c r="A1651" s="1" t="n"/>
      <c r="I1651" s="1" t="n"/>
      <c r="J1651" s="1" t="n"/>
      <c r="K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</row>
    <row r="1652" customFormat="1" s="18">
      <c r="A1652" s="1" t="n"/>
      <c r="I1652" s="1" t="n"/>
      <c r="J1652" s="1" t="n"/>
      <c r="K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</row>
    <row r="1653" customFormat="1" s="18">
      <c r="A1653" s="1" t="n"/>
      <c r="I1653" s="1" t="n"/>
      <c r="J1653" s="1" t="n"/>
      <c r="K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</row>
    <row r="1654" customFormat="1" s="18">
      <c r="A1654" s="1" t="n"/>
      <c r="I1654" s="1" t="n"/>
      <c r="J1654" s="1" t="n"/>
      <c r="K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</row>
    <row r="1655" customFormat="1" s="18">
      <c r="A1655" s="1" t="n"/>
      <c r="I1655" s="1" t="n"/>
      <c r="J1655" s="1" t="n"/>
      <c r="K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</row>
    <row r="1656" customFormat="1" s="18">
      <c r="A1656" s="1" t="n"/>
      <c r="I1656" s="1" t="n"/>
      <c r="J1656" s="1" t="n"/>
      <c r="K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</row>
    <row r="1657" customFormat="1" s="18">
      <c r="A1657" s="1" t="n"/>
      <c r="I1657" s="1" t="n"/>
      <c r="J1657" s="1" t="n"/>
      <c r="K1657" s="1" t="n"/>
      <c r="L1657" s="1" t="n"/>
      <c r="M1657" s="1" t="n"/>
      <c r="N1657" s="1" t="n"/>
      <c r="O1657" s="1" t="n"/>
      <c r="P1657" s="1" t="n"/>
      <c r="Q1657" s="1" t="n"/>
      <c r="R1657" s="1" t="n"/>
      <c r="S1657" s="1" t="n"/>
      <c r="T1657" s="1" t="n"/>
      <c r="U1657" s="1" t="n"/>
      <c r="V1657" s="1" t="n"/>
      <c r="W1657" s="1" t="n"/>
      <c r="X1657" s="1" t="n"/>
      <c r="Y1657" s="1" t="n"/>
      <c r="Z1657" s="1" t="n"/>
      <c r="AA1657" s="1" t="n"/>
      <c r="AB1657" s="1" t="n"/>
      <c r="AC1657" s="1" t="n"/>
      <c r="AD1657" s="1" t="n"/>
      <c r="AE1657" s="1" t="n"/>
      <c r="AF1657" s="1" t="n"/>
      <c r="AG1657" s="1" t="n"/>
      <c r="AH1657" s="1" t="n"/>
      <c r="AI1657" s="1" t="n"/>
      <c r="AJ1657" s="1" t="n"/>
      <c r="AK1657" s="1" t="n"/>
      <c r="AL1657" s="1" t="n"/>
      <c r="AM1657" s="1" t="n"/>
      <c r="AN1657" s="1" t="n"/>
      <c r="AO1657" s="1" t="n"/>
      <c r="AP1657" s="1" t="n"/>
      <c r="AQ1657" s="1" t="n"/>
      <c r="AR1657" s="1" t="n"/>
      <c r="AS1657" s="1" t="n"/>
      <c r="AT1657" s="1" t="n"/>
      <c r="AU1657" s="1" t="n"/>
      <c r="AV1657" s="1" t="n"/>
      <c r="AW1657" s="1" t="n"/>
      <c r="AX1657" s="1" t="n"/>
      <c r="AY1657" s="1" t="n"/>
      <c r="AZ1657" s="1" t="n"/>
      <c r="BA1657" s="1" t="n"/>
      <c r="BB1657" s="1" t="n"/>
      <c r="BC1657" s="1" t="n"/>
      <c r="BD1657" s="1" t="n"/>
      <c r="BE1657" s="1" t="n"/>
      <c r="BF1657" s="1" t="n"/>
      <c r="BG1657" s="1" t="n"/>
      <c r="BH1657" s="1" t="n"/>
      <c r="BI1657" s="1" t="n"/>
      <c r="BJ1657" s="1" t="n"/>
      <c r="BK1657" s="1" t="n"/>
      <c r="BL1657" s="1" t="n"/>
      <c r="BM1657" s="1" t="n"/>
      <c r="BN1657" s="1" t="n"/>
      <c r="BO1657" s="1" t="n"/>
      <c r="BP1657" s="1" t="n"/>
      <c r="BQ1657" s="1" t="n"/>
      <c r="BR1657" s="1" t="n"/>
      <c r="BS1657" s="1" t="n"/>
      <c r="BT1657" s="1" t="n"/>
      <c r="BU1657" s="1" t="n"/>
      <c r="BV1657" s="1" t="n"/>
      <c r="BW1657" s="1" t="n"/>
      <c r="BX1657" s="1" t="n"/>
      <c r="BY1657" s="1" t="n"/>
      <c r="BZ1657" s="1" t="n"/>
      <c r="CA1657" s="1" t="n"/>
      <c r="CB1657" s="1" t="n"/>
      <c r="CC1657" s="1" t="n"/>
      <c r="CD1657" s="1" t="n"/>
      <c r="CE1657" s="1" t="n"/>
      <c r="CF1657" s="1" t="n"/>
      <c r="CG1657" s="1" t="n"/>
      <c r="CH1657" s="1" t="n"/>
      <c r="CI1657" s="1" t="n"/>
      <c r="CJ1657" s="1" t="n"/>
      <c r="CK1657" s="1" t="n"/>
      <c r="CL1657" s="1" t="n"/>
      <c r="CM1657" s="1" t="n"/>
      <c r="CN1657" s="1" t="n"/>
      <c r="CO1657" s="1" t="n"/>
      <c r="CP1657" s="1" t="n"/>
      <c r="CQ1657" s="1" t="n"/>
      <c r="CR1657" s="1" t="n"/>
      <c r="CS1657" s="1" t="n"/>
      <c r="CT1657" s="1" t="n"/>
      <c r="CU1657" s="1" t="n"/>
      <c r="CV1657" s="1" t="n"/>
      <c r="CW1657" s="1" t="n"/>
      <c r="CX1657" s="1" t="n"/>
      <c r="CY1657" s="1" t="n"/>
      <c r="CZ1657" s="1" t="n"/>
      <c r="DA1657" s="1" t="n"/>
      <c r="DB1657" s="1" t="n"/>
      <c r="DC1657" s="1" t="n"/>
      <c r="DD1657" s="1" t="n"/>
      <c r="DE1657" s="1" t="n"/>
      <c r="DF1657" s="1" t="n"/>
      <c r="DG1657" s="1" t="n"/>
      <c r="DH1657" s="1" t="n"/>
      <c r="DI1657" s="1" t="n"/>
      <c r="DJ1657" s="1" t="n"/>
      <c r="DK1657" s="1" t="n"/>
      <c r="DL1657" s="1" t="n"/>
      <c r="DM1657" s="1" t="n"/>
      <c r="DN1657" s="1" t="n"/>
      <c r="DO1657" s="1" t="n"/>
      <c r="DP1657" s="1" t="n"/>
      <c r="DQ1657" s="1" t="n"/>
      <c r="DR1657" s="1" t="n"/>
      <c r="DS1657" s="1" t="n"/>
      <c r="DT1657" s="1" t="n"/>
      <c r="DU1657" s="1" t="n"/>
      <c r="DV1657" s="1" t="n"/>
      <c r="DW1657" s="1" t="n"/>
      <c r="DX1657" s="1" t="n"/>
      <c r="DY1657" s="1" t="n"/>
      <c r="DZ1657" s="1" t="n"/>
      <c r="EA1657" s="1" t="n"/>
      <c r="EB1657" s="1" t="n"/>
      <c r="EC1657" s="1" t="n"/>
      <c r="ED1657" s="1" t="n"/>
      <c r="EE1657" s="1" t="n"/>
      <c r="EF1657" s="1" t="n"/>
      <c r="EG1657" s="1" t="n"/>
      <c r="EH1657" s="1" t="n"/>
      <c r="EI1657" s="1" t="n"/>
      <c r="EJ1657" s="1" t="n"/>
      <c r="EK1657" s="1" t="n"/>
      <c r="EL1657" s="1" t="n"/>
      <c r="EM1657" s="1" t="n"/>
      <c r="EN1657" s="1" t="n"/>
      <c r="EO1657" s="1" t="n"/>
      <c r="EP1657" s="1" t="n"/>
      <c r="EQ1657" s="1" t="n"/>
      <c r="ER1657" s="1" t="n"/>
      <c r="ES1657" s="1" t="n"/>
    </row>
    <row r="1658" customFormat="1" s="18">
      <c r="A1658" s="1" t="n"/>
      <c r="I1658" s="1" t="n"/>
      <c r="J1658" s="1" t="n"/>
      <c r="K1658" s="1" t="n"/>
      <c r="L1658" s="1" t="n"/>
      <c r="M1658" s="1" t="n"/>
      <c r="N1658" s="1" t="n"/>
      <c r="O1658" s="1" t="n"/>
      <c r="P1658" s="1" t="n"/>
      <c r="Q1658" s="1" t="n"/>
      <c r="R1658" s="1" t="n"/>
      <c r="S1658" s="1" t="n"/>
      <c r="T1658" s="1" t="n"/>
      <c r="U1658" s="1" t="n"/>
      <c r="V1658" s="1" t="n"/>
      <c r="W1658" s="1" t="n"/>
      <c r="X1658" s="1" t="n"/>
      <c r="Y1658" s="1" t="n"/>
      <c r="Z1658" s="1" t="n"/>
      <c r="AA1658" s="1" t="n"/>
      <c r="AB1658" s="1" t="n"/>
      <c r="AC1658" s="1" t="n"/>
      <c r="AD1658" s="1" t="n"/>
      <c r="AE1658" s="1" t="n"/>
      <c r="AF1658" s="1" t="n"/>
      <c r="AG1658" s="1" t="n"/>
      <c r="AH1658" s="1" t="n"/>
      <c r="AI1658" s="1" t="n"/>
      <c r="AJ1658" s="1" t="n"/>
      <c r="AK1658" s="1" t="n"/>
      <c r="AL1658" s="1" t="n"/>
      <c r="AM1658" s="1" t="n"/>
      <c r="AN1658" s="1" t="n"/>
      <c r="AO1658" s="1" t="n"/>
      <c r="AP1658" s="1" t="n"/>
      <c r="AQ1658" s="1" t="n"/>
      <c r="AR1658" s="1" t="n"/>
      <c r="AS1658" s="1" t="n"/>
      <c r="AT1658" s="1" t="n"/>
      <c r="AU1658" s="1" t="n"/>
      <c r="AV1658" s="1" t="n"/>
      <c r="AW1658" s="1" t="n"/>
      <c r="AX1658" s="1" t="n"/>
      <c r="AY1658" s="1" t="n"/>
      <c r="AZ1658" s="1" t="n"/>
      <c r="BA1658" s="1" t="n"/>
      <c r="BB1658" s="1" t="n"/>
      <c r="BC1658" s="1" t="n"/>
      <c r="BD1658" s="1" t="n"/>
      <c r="BE1658" s="1" t="n"/>
      <c r="BF1658" s="1" t="n"/>
      <c r="BG1658" s="1" t="n"/>
      <c r="BH1658" s="1" t="n"/>
      <c r="BI1658" s="1" t="n"/>
      <c r="BJ1658" s="1" t="n"/>
      <c r="BK1658" s="1" t="n"/>
      <c r="BL1658" s="1" t="n"/>
      <c r="BM1658" s="1" t="n"/>
      <c r="BN1658" s="1" t="n"/>
      <c r="BO1658" s="1" t="n"/>
      <c r="BP1658" s="1" t="n"/>
      <c r="BQ1658" s="1" t="n"/>
      <c r="BR1658" s="1" t="n"/>
      <c r="BS1658" s="1" t="n"/>
      <c r="BT1658" s="1" t="n"/>
      <c r="BU1658" s="1" t="n"/>
      <c r="BV1658" s="1" t="n"/>
      <c r="BW1658" s="1" t="n"/>
      <c r="BX1658" s="1" t="n"/>
      <c r="BY1658" s="1" t="n"/>
      <c r="BZ1658" s="1" t="n"/>
      <c r="CA1658" s="1" t="n"/>
      <c r="CB1658" s="1" t="n"/>
      <c r="CC1658" s="1" t="n"/>
      <c r="CD1658" s="1" t="n"/>
      <c r="CE1658" s="1" t="n"/>
      <c r="CF1658" s="1" t="n"/>
      <c r="CG1658" s="1" t="n"/>
      <c r="CH1658" s="1" t="n"/>
      <c r="CI1658" s="1" t="n"/>
      <c r="CJ1658" s="1" t="n"/>
      <c r="CK1658" s="1" t="n"/>
      <c r="CL1658" s="1" t="n"/>
      <c r="CM1658" s="1" t="n"/>
      <c r="CN1658" s="1" t="n"/>
      <c r="CO1658" s="1" t="n"/>
      <c r="CP1658" s="1" t="n"/>
      <c r="CQ1658" s="1" t="n"/>
      <c r="CR1658" s="1" t="n"/>
      <c r="CS1658" s="1" t="n"/>
      <c r="CT1658" s="1" t="n"/>
      <c r="CU1658" s="1" t="n"/>
      <c r="CV1658" s="1" t="n"/>
      <c r="CW1658" s="1" t="n"/>
      <c r="CX1658" s="1" t="n"/>
      <c r="CY1658" s="1" t="n"/>
      <c r="CZ1658" s="1" t="n"/>
      <c r="DA1658" s="1" t="n"/>
      <c r="DB1658" s="1" t="n"/>
      <c r="DC1658" s="1" t="n"/>
      <c r="DD1658" s="1" t="n"/>
      <c r="DE1658" s="1" t="n"/>
      <c r="DF1658" s="1" t="n"/>
      <c r="DG1658" s="1" t="n"/>
      <c r="DH1658" s="1" t="n"/>
      <c r="DI1658" s="1" t="n"/>
      <c r="DJ1658" s="1" t="n"/>
      <c r="DK1658" s="1" t="n"/>
      <c r="DL1658" s="1" t="n"/>
      <c r="DM1658" s="1" t="n"/>
      <c r="DN1658" s="1" t="n"/>
      <c r="DO1658" s="1" t="n"/>
      <c r="DP1658" s="1" t="n"/>
      <c r="DQ1658" s="1" t="n"/>
      <c r="DR1658" s="1" t="n"/>
      <c r="DS1658" s="1" t="n"/>
      <c r="DT1658" s="1" t="n"/>
      <c r="DU1658" s="1" t="n"/>
      <c r="DV1658" s="1" t="n"/>
      <c r="DW1658" s="1" t="n"/>
      <c r="DX1658" s="1" t="n"/>
      <c r="DY1658" s="1" t="n"/>
      <c r="DZ1658" s="1" t="n"/>
      <c r="EA1658" s="1" t="n"/>
      <c r="EB1658" s="1" t="n"/>
      <c r="EC1658" s="1" t="n"/>
      <c r="ED1658" s="1" t="n"/>
      <c r="EE1658" s="1" t="n"/>
      <c r="EF1658" s="1" t="n"/>
      <c r="EG1658" s="1" t="n"/>
      <c r="EH1658" s="1" t="n"/>
      <c r="EI1658" s="1" t="n"/>
      <c r="EJ1658" s="1" t="n"/>
      <c r="EK1658" s="1" t="n"/>
      <c r="EL1658" s="1" t="n"/>
      <c r="EM1658" s="1" t="n"/>
      <c r="EN1658" s="1" t="n"/>
      <c r="EO1658" s="1" t="n"/>
      <c r="EP1658" s="1" t="n"/>
      <c r="EQ1658" s="1" t="n"/>
      <c r="ER1658" s="1" t="n"/>
      <c r="ES1658" s="1" t="n"/>
    </row>
    <row r="1659" customFormat="1" s="18">
      <c r="A1659" s="1" t="n"/>
      <c r="I1659" s="1" t="n"/>
      <c r="J1659" s="1" t="n"/>
      <c r="K1659" s="1" t="n"/>
      <c r="L1659" s="1" t="n"/>
      <c r="M1659" s="1" t="n"/>
      <c r="N1659" s="1" t="n"/>
      <c r="O1659" s="1" t="n"/>
      <c r="P1659" s="1" t="n"/>
      <c r="Q1659" s="1" t="n"/>
      <c r="R1659" s="1" t="n"/>
      <c r="S1659" s="1" t="n"/>
      <c r="T1659" s="1" t="n"/>
      <c r="U1659" s="1" t="n"/>
      <c r="V1659" s="1" t="n"/>
      <c r="W1659" s="1" t="n"/>
      <c r="X1659" s="1" t="n"/>
      <c r="Y1659" s="1" t="n"/>
      <c r="Z1659" s="1" t="n"/>
      <c r="AA1659" s="1" t="n"/>
      <c r="AB1659" s="1" t="n"/>
      <c r="AC1659" s="1" t="n"/>
      <c r="AD1659" s="1" t="n"/>
      <c r="AE1659" s="1" t="n"/>
      <c r="AF1659" s="1" t="n"/>
      <c r="AG1659" s="1" t="n"/>
      <c r="AH1659" s="1" t="n"/>
      <c r="AI1659" s="1" t="n"/>
      <c r="AJ1659" s="1" t="n"/>
      <c r="AK1659" s="1" t="n"/>
      <c r="AL1659" s="1" t="n"/>
      <c r="AM1659" s="1" t="n"/>
      <c r="AN1659" s="1" t="n"/>
      <c r="AO1659" s="1" t="n"/>
      <c r="AP1659" s="1" t="n"/>
      <c r="AQ1659" s="1" t="n"/>
      <c r="AR1659" s="1" t="n"/>
      <c r="AS1659" s="1" t="n"/>
      <c r="AT1659" s="1" t="n"/>
      <c r="AU1659" s="1" t="n"/>
      <c r="AV1659" s="1" t="n"/>
      <c r="AW1659" s="1" t="n"/>
      <c r="AX1659" s="1" t="n"/>
      <c r="AY1659" s="1" t="n"/>
      <c r="AZ1659" s="1" t="n"/>
      <c r="BA1659" s="1" t="n"/>
      <c r="BB1659" s="1" t="n"/>
      <c r="BC1659" s="1" t="n"/>
      <c r="BD1659" s="1" t="n"/>
      <c r="BE1659" s="1" t="n"/>
      <c r="BF1659" s="1" t="n"/>
      <c r="BG1659" s="1" t="n"/>
      <c r="BH1659" s="1" t="n"/>
      <c r="BI1659" s="1" t="n"/>
      <c r="BJ1659" s="1" t="n"/>
      <c r="BK1659" s="1" t="n"/>
      <c r="BL1659" s="1" t="n"/>
      <c r="BM1659" s="1" t="n"/>
      <c r="BN1659" s="1" t="n"/>
      <c r="BO1659" s="1" t="n"/>
      <c r="BP1659" s="1" t="n"/>
      <c r="BQ1659" s="1" t="n"/>
      <c r="BR1659" s="1" t="n"/>
      <c r="BS1659" s="1" t="n"/>
      <c r="BT1659" s="1" t="n"/>
      <c r="BU1659" s="1" t="n"/>
      <c r="BV1659" s="1" t="n"/>
      <c r="BW1659" s="1" t="n"/>
      <c r="BX1659" s="1" t="n"/>
      <c r="BY1659" s="1" t="n"/>
      <c r="BZ1659" s="1" t="n"/>
      <c r="CA1659" s="1" t="n"/>
      <c r="CB1659" s="1" t="n"/>
      <c r="CC1659" s="1" t="n"/>
      <c r="CD1659" s="1" t="n"/>
      <c r="CE1659" s="1" t="n"/>
      <c r="CF1659" s="1" t="n"/>
      <c r="CG1659" s="1" t="n"/>
      <c r="CH1659" s="1" t="n"/>
      <c r="CI1659" s="1" t="n"/>
      <c r="CJ1659" s="1" t="n"/>
      <c r="CK1659" s="1" t="n"/>
      <c r="CL1659" s="1" t="n"/>
      <c r="CM1659" s="1" t="n"/>
      <c r="CN1659" s="1" t="n"/>
      <c r="CO1659" s="1" t="n"/>
      <c r="CP1659" s="1" t="n"/>
      <c r="CQ1659" s="1" t="n"/>
      <c r="CR1659" s="1" t="n"/>
      <c r="CS1659" s="1" t="n"/>
      <c r="CT1659" s="1" t="n"/>
      <c r="CU1659" s="1" t="n"/>
      <c r="CV1659" s="1" t="n"/>
      <c r="CW1659" s="1" t="n"/>
      <c r="CX1659" s="1" t="n"/>
      <c r="CY1659" s="1" t="n"/>
      <c r="CZ1659" s="1" t="n"/>
      <c r="DA1659" s="1" t="n"/>
      <c r="DB1659" s="1" t="n"/>
      <c r="DC1659" s="1" t="n"/>
      <c r="DD1659" s="1" t="n"/>
      <c r="DE1659" s="1" t="n"/>
      <c r="DF1659" s="1" t="n"/>
      <c r="DG1659" s="1" t="n"/>
      <c r="DH1659" s="1" t="n"/>
      <c r="DI1659" s="1" t="n"/>
      <c r="DJ1659" s="1" t="n"/>
      <c r="DK1659" s="1" t="n"/>
      <c r="DL1659" s="1" t="n"/>
      <c r="DM1659" s="1" t="n"/>
      <c r="DN1659" s="1" t="n"/>
      <c r="DO1659" s="1" t="n"/>
      <c r="DP1659" s="1" t="n"/>
      <c r="DQ1659" s="1" t="n"/>
      <c r="DR1659" s="1" t="n"/>
      <c r="DS1659" s="1" t="n"/>
      <c r="DT1659" s="1" t="n"/>
      <c r="DU1659" s="1" t="n"/>
      <c r="DV1659" s="1" t="n"/>
      <c r="DW1659" s="1" t="n"/>
      <c r="DX1659" s="1" t="n"/>
      <c r="DY1659" s="1" t="n"/>
      <c r="DZ1659" s="1" t="n"/>
      <c r="EA1659" s="1" t="n"/>
      <c r="EB1659" s="1" t="n"/>
      <c r="EC1659" s="1" t="n"/>
      <c r="ED1659" s="1" t="n"/>
      <c r="EE1659" s="1" t="n"/>
      <c r="EF1659" s="1" t="n"/>
      <c r="EG1659" s="1" t="n"/>
      <c r="EH1659" s="1" t="n"/>
      <c r="EI1659" s="1" t="n"/>
      <c r="EJ1659" s="1" t="n"/>
      <c r="EK1659" s="1" t="n"/>
      <c r="EL1659" s="1" t="n"/>
      <c r="EM1659" s="1" t="n"/>
      <c r="EN1659" s="1" t="n"/>
      <c r="EO1659" s="1" t="n"/>
      <c r="EP1659" s="1" t="n"/>
      <c r="EQ1659" s="1" t="n"/>
      <c r="ER1659" s="1" t="n"/>
      <c r="ES1659" s="1" t="n"/>
    </row>
    <row r="1660" customFormat="1" s="18">
      <c r="A1660" s="1" t="n"/>
      <c r="I1660" s="1" t="n"/>
      <c r="J1660" s="1" t="n"/>
      <c r="K1660" s="1" t="n"/>
      <c r="L1660" s="1" t="n"/>
      <c r="M1660" s="1" t="n"/>
      <c r="N1660" s="1" t="n"/>
      <c r="O1660" s="1" t="n"/>
      <c r="P1660" s="1" t="n"/>
      <c r="Q1660" s="1" t="n"/>
      <c r="R1660" s="1" t="n"/>
      <c r="S1660" s="1" t="n"/>
      <c r="T1660" s="1" t="n"/>
      <c r="U1660" s="1" t="n"/>
      <c r="V1660" s="1" t="n"/>
      <c r="W1660" s="1" t="n"/>
      <c r="X1660" s="1" t="n"/>
      <c r="Y1660" s="1" t="n"/>
      <c r="Z1660" s="1" t="n"/>
      <c r="AA1660" s="1" t="n"/>
      <c r="AB1660" s="1" t="n"/>
      <c r="AC1660" s="1" t="n"/>
      <c r="AD1660" s="1" t="n"/>
      <c r="AE1660" s="1" t="n"/>
      <c r="AF1660" s="1" t="n"/>
      <c r="AG1660" s="1" t="n"/>
      <c r="AH1660" s="1" t="n"/>
      <c r="AI1660" s="1" t="n"/>
      <c r="AJ1660" s="1" t="n"/>
      <c r="AK1660" s="1" t="n"/>
      <c r="AL1660" s="1" t="n"/>
      <c r="AM1660" s="1" t="n"/>
      <c r="AN1660" s="1" t="n"/>
      <c r="AO1660" s="1" t="n"/>
      <c r="AP1660" s="1" t="n"/>
      <c r="AQ1660" s="1" t="n"/>
      <c r="AR1660" s="1" t="n"/>
      <c r="AS1660" s="1" t="n"/>
      <c r="AT1660" s="1" t="n"/>
      <c r="AU1660" s="1" t="n"/>
      <c r="AV1660" s="1" t="n"/>
      <c r="AW1660" s="1" t="n"/>
      <c r="AX1660" s="1" t="n"/>
      <c r="AY1660" s="1" t="n"/>
      <c r="AZ1660" s="1" t="n"/>
      <c r="BA1660" s="1" t="n"/>
      <c r="BB1660" s="1" t="n"/>
      <c r="BC1660" s="1" t="n"/>
      <c r="BD1660" s="1" t="n"/>
      <c r="BE1660" s="1" t="n"/>
      <c r="BF1660" s="1" t="n"/>
      <c r="BG1660" s="1" t="n"/>
      <c r="BH1660" s="1" t="n"/>
      <c r="BI1660" s="1" t="n"/>
      <c r="BJ1660" s="1" t="n"/>
      <c r="BK1660" s="1" t="n"/>
      <c r="BL1660" s="1" t="n"/>
      <c r="BM1660" s="1" t="n"/>
      <c r="BN1660" s="1" t="n"/>
      <c r="BO1660" s="1" t="n"/>
      <c r="BP1660" s="1" t="n"/>
      <c r="BQ1660" s="1" t="n"/>
      <c r="BR1660" s="1" t="n"/>
      <c r="BS1660" s="1" t="n"/>
      <c r="BT1660" s="1" t="n"/>
      <c r="BU1660" s="1" t="n"/>
      <c r="BV1660" s="1" t="n"/>
      <c r="BW1660" s="1" t="n"/>
      <c r="BX1660" s="1" t="n"/>
      <c r="BY1660" s="1" t="n"/>
      <c r="BZ1660" s="1" t="n"/>
      <c r="CA1660" s="1" t="n"/>
      <c r="CB1660" s="1" t="n"/>
      <c r="CC1660" s="1" t="n"/>
      <c r="CD1660" s="1" t="n"/>
      <c r="CE1660" s="1" t="n"/>
      <c r="CF1660" s="1" t="n"/>
      <c r="CG1660" s="1" t="n"/>
      <c r="CH1660" s="1" t="n"/>
      <c r="CI1660" s="1" t="n"/>
      <c r="CJ1660" s="1" t="n"/>
      <c r="CK1660" s="1" t="n"/>
      <c r="CL1660" s="1" t="n"/>
      <c r="CM1660" s="1" t="n"/>
      <c r="CN1660" s="1" t="n"/>
      <c r="CO1660" s="1" t="n"/>
      <c r="CP1660" s="1" t="n"/>
      <c r="CQ1660" s="1" t="n"/>
      <c r="CR1660" s="1" t="n"/>
      <c r="CS1660" s="1" t="n"/>
      <c r="CT1660" s="1" t="n"/>
      <c r="CU1660" s="1" t="n"/>
      <c r="CV1660" s="1" t="n"/>
      <c r="CW1660" s="1" t="n"/>
      <c r="CX1660" s="1" t="n"/>
      <c r="CY1660" s="1" t="n"/>
      <c r="CZ1660" s="1" t="n"/>
      <c r="DA1660" s="1" t="n"/>
      <c r="DB1660" s="1" t="n"/>
      <c r="DC1660" s="1" t="n"/>
      <c r="DD1660" s="1" t="n"/>
      <c r="DE1660" s="1" t="n"/>
      <c r="DF1660" s="1" t="n"/>
      <c r="DG1660" s="1" t="n"/>
      <c r="DH1660" s="1" t="n"/>
      <c r="DI1660" s="1" t="n"/>
      <c r="DJ1660" s="1" t="n"/>
      <c r="DK1660" s="1" t="n"/>
      <c r="DL1660" s="1" t="n"/>
      <c r="DM1660" s="1" t="n"/>
      <c r="DN1660" s="1" t="n"/>
      <c r="DO1660" s="1" t="n"/>
      <c r="DP1660" s="1" t="n"/>
      <c r="DQ1660" s="1" t="n"/>
      <c r="DR1660" s="1" t="n"/>
      <c r="DS1660" s="1" t="n"/>
      <c r="DT1660" s="1" t="n"/>
      <c r="DU1660" s="1" t="n"/>
      <c r="DV1660" s="1" t="n"/>
      <c r="DW1660" s="1" t="n"/>
      <c r="DX1660" s="1" t="n"/>
      <c r="DY1660" s="1" t="n"/>
      <c r="DZ1660" s="1" t="n"/>
      <c r="EA1660" s="1" t="n"/>
      <c r="EB1660" s="1" t="n"/>
      <c r="EC1660" s="1" t="n"/>
      <c r="ED1660" s="1" t="n"/>
      <c r="EE1660" s="1" t="n"/>
      <c r="EF1660" s="1" t="n"/>
      <c r="EG1660" s="1" t="n"/>
      <c r="EH1660" s="1" t="n"/>
      <c r="EI1660" s="1" t="n"/>
      <c r="EJ1660" s="1" t="n"/>
      <c r="EK1660" s="1" t="n"/>
      <c r="EL1660" s="1" t="n"/>
      <c r="EM1660" s="1" t="n"/>
      <c r="EN1660" s="1" t="n"/>
      <c r="EO1660" s="1" t="n"/>
      <c r="EP1660" s="1" t="n"/>
      <c r="EQ1660" s="1" t="n"/>
      <c r="ER1660" s="1" t="n"/>
      <c r="ES1660" s="1" t="n"/>
    </row>
    <row r="1661" customFormat="1" s="18">
      <c r="A1661" s="1" t="n"/>
      <c r="I1661" s="1" t="n"/>
      <c r="J1661" s="1" t="n"/>
      <c r="K1661" s="1" t="n"/>
      <c r="L1661" s="1" t="n"/>
      <c r="M1661" s="1" t="n"/>
      <c r="N1661" s="1" t="n"/>
      <c r="O1661" s="1" t="n"/>
      <c r="P1661" s="1" t="n"/>
      <c r="Q1661" s="1" t="n"/>
      <c r="R1661" s="1" t="n"/>
      <c r="S1661" s="1" t="n"/>
      <c r="T1661" s="1" t="n"/>
      <c r="U1661" s="1" t="n"/>
      <c r="V1661" s="1" t="n"/>
      <c r="W1661" s="1" t="n"/>
      <c r="X1661" s="1" t="n"/>
      <c r="Y1661" s="1" t="n"/>
      <c r="Z1661" s="1" t="n"/>
      <c r="AA1661" s="1" t="n"/>
      <c r="AB1661" s="1" t="n"/>
      <c r="AC1661" s="1" t="n"/>
      <c r="AD1661" s="1" t="n"/>
      <c r="AE1661" s="1" t="n"/>
      <c r="AF1661" s="1" t="n"/>
      <c r="AG1661" s="1" t="n"/>
      <c r="AH1661" s="1" t="n"/>
      <c r="AI1661" s="1" t="n"/>
      <c r="AJ1661" s="1" t="n"/>
      <c r="AK1661" s="1" t="n"/>
      <c r="AL1661" s="1" t="n"/>
      <c r="AM1661" s="1" t="n"/>
      <c r="AN1661" s="1" t="n"/>
      <c r="AO1661" s="1" t="n"/>
      <c r="AP1661" s="1" t="n"/>
      <c r="AQ1661" s="1" t="n"/>
      <c r="AR1661" s="1" t="n"/>
      <c r="AS1661" s="1" t="n"/>
      <c r="AT1661" s="1" t="n"/>
      <c r="AU1661" s="1" t="n"/>
      <c r="AV1661" s="1" t="n"/>
      <c r="AW1661" s="1" t="n"/>
      <c r="AX1661" s="1" t="n"/>
      <c r="AY1661" s="1" t="n"/>
      <c r="AZ1661" s="1" t="n"/>
      <c r="BA1661" s="1" t="n"/>
      <c r="BB1661" s="1" t="n"/>
      <c r="BC1661" s="1" t="n"/>
      <c r="BD1661" s="1" t="n"/>
      <c r="BE1661" s="1" t="n"/>
      <c r="BF1661" s="1" t="n"/>
      <c r="BG1661" s="1" t="n"/>
      <c r="BH1661" s="1" t="n"/>
      <c r="BI1661" s="1" t="n"/>
      <c r="BJ1661" s="1" t="n"/>
      <c r="BK1661" s="1" t="n"/>
      <c r="BL1661" s="1" t="n"/>
      <c r="BM1661" s="1" t="n"/>
      <c r="BN1661" s="1" t="n"/>
      <c r="BO1661" s="1" t="n"/>
      <c r="BP1661" s="1" t="n"/>
      <c r="BQ1661" s="1" t="n"/>
      <c r="BR1661" s="1" t="n"/>
      <c r="BS1661" s="1" t="n"/>
      <c r="BT1661" s="1" t="n"/>
      <c r="BU1661" s="1" t="n"/>
      <c r="BV1661" s="1" t="n"/>
      <c r="BW1661" s="1" t="n"/>
      <c r="BX1661" s="1" t="n"/>
      <c r="BY1661" s="1" t="n"/>
      <c r="BZ1661" s="1" t="n"/>
      <c r="CA1661" s="1" t="n"/>
      <c r="CB1661" s="1" t="n"/>
      <c r="CC1661" s="1" t="n"/>
      <c r="CD1661" s="1" t="n"/>
      <c r="CE1661" s="1" t="n"/>
      <c r="CF1661" s="1" t="n"/>
      <c r="CG1661" s="1" t="n"/>
      <c r="CH1661" s="1" t="n"/>
      <c r="CI1661" s="1" t="n"/>
      <c r="CJ1661" s="1" t="n"/>
      <c r="CK1661" s="1" t="n"/>
      <c r="CL1661" s="1" t="n"/>
      <c r="CM1661" s="1" t="n"/>
      <c r="CN1661" s="1" t="n"/>
      <c r="CO1661" s="1" t="n"/>
      <c r="CP1661" s="1" t="n"/>
      <c r="CQ1661" s="1" t="n"/>
      <c r="CR1661" s="1" t="n"/>
      <c r="CS1661" s="1" t="n"/>
      <c r="CT1661" s="1" t="n"/>
      <c r="CU1661" s="1" t="n"/>
      <c r="CV1661" s="1" t="n"/>
      <c r="CW1661" s="1" t="n"/>
      <c r="CX1661" s="1" t="n"/>
      <c r="CY1661" s="1" t="n"/>
      <c r="CZ1661" s="1" t="n"/>
      <c r="DA1661" s="1" t="n"/>
      <c r="DB1661" s="1" t="n"/>
      <c r="DC1661" s="1" t="n"/>
      <c r="DD1661" s="1" t="n"/>
      <c r="DE1661" s="1" t="n"/>
      <c r="DF1661" s="1" t="n"/>
      <c r="DG1661" s="1" t="n"/>
      <c r="DH1661" s="1" t="n"/>
      <c r="DI1661" s="1" t="n"/>
      <c r="DJ1661" s="1" t="n"/>
      <c r="DK1661" s="1" t="n"/>
      <c r="DL1661" s="1" t="n"/>
      <c r="DM1661" s="1" t="n"/>
      <c r="DN1661" s="1" t="n"/>
      <c r="DO1661" s="1" t="n"/>
      <c r="DP1661" s="1" t="n"/>
      <c r="DQ1661" s="1" t="n"/>
      <c r="DR1661" s="1" t="n"/>
      <c r="DS1661" s="1" t="n"/>
      <c r="DT1661" s="1" t="n"/>
      <c r="DU1661" s="1" t="n"/>
      <c r="DV1661" s="1" t="n"/>
      <c r="DW1661" s="1" t="n"/>
      <c r="DX1661" s="1" t="n"/>
      <c r="DY1661" s="1" t="n"/>
      <c r="DZ1661" s="1" t="n"/>
      <c r="EA1661" s="1" t="n"/>
      <c r="EB1661" s="1" t="n"/>
      <c r="EC1661" s="1" t="n"/>
      <c r="ED1661" s="1" t="n"/>
      <c r="EE1661" s="1" t="n"/>
      <c r="EF1661" s="1" t="n"/>
      <c r="EG1661" s="1" t="n"/>
      <c r="EH1661" s="1" t="n"/>
      <c r="EI1661" s="1" t="n"/>
      <c r="EJ1661" s="1" t="n"/>
      <c r="EK1661" s="1" t="n"/>
      <c r="EL1661" s="1" t="n"/>
      <c r="EM1661" s="1" t="n"/>
      <c r="EN1661" s="1" t="n"/>
      <c r="EO1661" s="1" t="n"/>
      <c r="EP1661" s="1" t="n"/>
      <c r="EQ1661" s="1" t="n"/>
      <c r="ER1661" s="1" t="n"/>
      <c r="ES1661" s="1" t="n"/>
    </row>
    <row r="1662" customFormat="1" s="18">
      <c r="A1662" s="1" t="n"/>
      <c r="I1662" s="1" t="n"/>
      <c r="J1662" s="1" t="n"/>
      <c r="K1662" s="1" t="n"/>
      <c r="L1662" s="1" t="n"/>
      <c r="M1662" s="1" t="n"/>
      <c r="N1662" s="1" t="n"/>
      <c r="O1662" s="1" t="n"/>
      <c r="P1662" s="1" t="n"/>
      <c r="Q1662" s="1" t="n"/>
      <c r="R1662" s="1" t="n"/>
      <c r="S1662" s="1" t="n"/>
      <c r="T1662" s="1" t="n"/>
      <c r="U1662" s="1" t="n"/>
      <c r="V1662" s="1" t="n"/>
      <c r="W1662" s="1" t="n"/>
      <c r="X1662" s="1" t="n"/>
      <c r="Y1662" s="1" t="n"/>
      <c r="Z1662" s="1" t="n"/>
      <c r="AA1662" s="1" t="n"/>
      <c r="AB1662" s="1" t="n"/>
      <c r="AC1662" s="1" t="n"/>
      <c r="AD1662" s="1" t="n"/>
      <c r="AE1662" s="1" t="n"/>
      <c r="AF1662" s="1" t="n"/>
      <c r="AG1662" s="1" t="n"/>
      <c r="AH1662" s="1" t="n"/>
      <c r="AI1662" s="1" t="n"/>
      <c r="AJ1662" s="1" t="n"/>
      <c r="AK1662" s="1" t="n"/>
      <c r="AL1662" s="1" t="n"/>
      <c r="AM1662" s="1" t="n"/>
      <c r="AN1662" s="1" t="n"/>
      <c r="AO1662" s="1" t="n"/>
      <c r="AP1662" s="1" t="n"/>
      <c r="AQ1662" s="1" t="n"/>
      <c r="AR1662" s="1" t="n"/>
      <c r="AS1662" s="1" t="n"/>
      <c r="AT1662" s="1" t="n"/>
      <c r="AU1662" s="1" t="n"/>
      <c r="AV1662" s="1" t="n"/>
      <c r="AW1662" s="1" t="n"/>
      <c r="AX1662" s="1" t="n"/>
      <c r="AY1662" s="1" t="n"/>
      <c r="AZ1662" s="1" t="n"/>
      <c r="BA1662" s="1" t="n"/>
      <c r="BB1662" s="1" t="n"/>
      <c r="BC1662" s="1" t="n"/>
      <c r="BD1662" s="1" t="n"/>
      <c r="BE1662" s="1" t="n"/>
      <c r="BF1662" s="1" t="n"/>
      <c r="BG1662" s="1" t="n"/>
      <c r="BH1662" s="1" t="n"/>
      <c r="BI1662" s="1" t="n"/>
      <c r="BJ1662" s="1" t="n"/>
      <c r="BK1662" s="1" t="n"/>
      <c r="BL1662" s="1" t="n"/>
      <c r="BM1662" s="1" t="n"/>
      <c r="BN1662" s="1" t="n"/>
      <c r="BO1662" s="1" t="n"/>
      <c r="BP1662" s="1" t="n"/>
      <c r="BQ1662" s="1" t="n"/>
      <c r="BR1662" s="1" t="n"/>
      <c r="BS1662" s="1" t="n"/>
      <c r="BT1662" s="1" t="n"/>
      <c r="BU1662" s="1" t="n"/>
      <c r="BV1662" s="1" t="n"/>
      <c r="BW1662" s="1" t="n"/>
      <c r="BX1662" s="1" t="n"/>
      <c r="BY1662" s="1" t="n"/>
      <c r="BZ1662" s="1" t="n"/>
      <c r="CA1662" s="1" t="n"/>
      <c r="CB1662" s="1" t="n"/>
      <c r="CC1662" s="1" t="n"/>
      <c r="CD1662" s="1" t="n"/>
      <c r="CE1662" s="1" t="n"/>
      <c r="CF1662" s="1" t="n"/>
      <c r="CG1662" s="1" t="n"/>
      <c r="CH1662" s="1" t="n"/>
      <c r="CI1662" s="1" t="n"/>
      <c r="CJ1662" s="1" t="n"/>
      <c r="CK1662" s="1" t="n"/>
      <c r="CL1662" s="1" t="n"/>
      <c r="CM1662" s="1" t="n"/>
      <c r="CN1662" s="1" t="n"/>
      <c r="CO1662" s="1" t="n"/>
      <c r="CP1662" s="1" t="n"/>
      <c r="CQ1662" s="1" t="n"/>
      <c r="CR1662" s="1" t="n"/>
      <c r="CS1662" s="1" t="n"/>
      <c r="CT1662" s="1" t="n"/>
      <c r="CU1662" s="1" t="n"/>
      <c r="CV1662" s="1" t="n"/>
      <c r="CW1662" s="1" t="n"/>
      <c r="CX1662" s="1" t="n"/>
      <c r="CY1662" s="1" t="n"/>
      <c r="CZ1662" s="1" t="n"/>
      <c r="DA1662" s="1" t="n"/>
      <c r="DB1662" s="1" t="n"/>
      <c r="DC1662" s="1" t="n"/>
      <c r="DD1662" s="1" t="n"/>
      <c r="DE1662" s="1" t="n"/>
      <c r="DF1662" s="1" t="n"/>
      <c r="DG1662" s="1" t="n"/>
      <c r="DH1662" s="1" t="n"/>
      <c r="DI1662" s="1" t="n"/>
      <c r="DJ1662" s="1" t="n"/>
      <c r="DK1662" s="1" t="n"/>
      <c r="DL1662" s="1" t="n"/>
      <c r="DM1662" s="1" t="n"/>
      <c r="DN1662" s="1" t="n"/>
      <c r="DO1662" s="1" t="n"/>
      <c r="DP1662" s="1" t="n"/>
      <c r="DQ1662" s="1" t="n"/>
      <c r="DR1662" s="1" t="n"/>
      <c r="DS1662" s="1" t="n"/>
      <c r="DT1662" s="1" t="n"/>
      <c r="DU1662" s="1" t="n"/>
      <c r="DV1662" s="1" t="n"/>
      <c r="DW1662" s="1" t="n"/>
      <c r="DX1662" s="1" t="n"/>
      <c r="DY1662" s="1" t="n"/>
      <c r="DZ1662" s="1" t="n"/>
      <c r="EA1662" s="1" t="n"/>
      <c r="EB1662" s="1" t="n"/>
      <c r="EC1662" s="1" t="n"/>
      <c r="ED1662" s="1" t="n"/>
      <c r="EE1662" s="1" t="n"/>
      <c r="EF1662" s="1" t="n"/>
      <c r="EG1662" s="1" t="n"/>
      <c r="EH1662" s="1" t="n"/>
      <c r="EI1662" s="1" t="n"/>
      <c r="EJ1662" s="1" t="n"/>
      <c r="EK1662" s="1" t="n"/>
      <c r="EL1662" s="1" t="n"/>
      <c r="EM1662" s="1" t="n"/>
      <c r="EN1662" s="1" t="n"/>
      <c r="EO1662" s="1" t="n"/>
      <c r="EP1662" s="1" t="n"/>
      <c r="EQ1662" s="1" t="n"/>
      <c r="ER1662" s="1" t="n"/>
      <c r="ES1662" s="1" t="n"/>
    </row>
    <row r="1663" customFormat="1" s="18">
      <c r="A1663" s="1" t="n"/>
      <c r="I1663" s="1" t="n"/>
      <c r="J1663" s="1" t="n"/>
      <c r="K1663" s="1" t="n"/>
      <c r="L1663" s="1" t="n"/>
      <c r="M1663" s="1" t="n"/>
      <c r="N1663" s="1" t="n"/>
      <c r="O1663" s="1" t="n"/>
      <c r="P1663" s="1" t="n"/>
      <c r="Q1663" s="1" t="n"/>
      <c r="R1663" s="1" t="n"/>
      <c r="S1663" s="1" t="n"/>
      <c r="T1663" s="1" t="n"/>
      <c r="U1663" s="1" t="n"/>
      <c r="V1663" s="1" t="n"/>
      <c r="W1663" s="1" t="n"/>
      <c r="X1663" s="1" t="n"/>
      <c r="Y1663" s="1" t="n"/>
      <c r="Z1663" s="1" t="n"/>
      <c r="AA1663" s="1" t="n"/>
      <c r="AB1663" s="1" t="n"/>
      <c r="AC1663" s="1" t="n"/>
      <c r="AD1663" s="1" t="n"/>
      <c r="AE1663" s="1" t="n"/>
      <c r="AF1663" s="1" t="n"/>
      <c r="AG1663" s="1" t="n"/>
      <c r="AH1663" s="1" t="n"/>
      <c r="AI1663" s="1" t="n"/>
      <c r="AJ1663" s="1" t="n"/>
      <c r="AK1663" s="1" t="n"/>
      <c r="AL1663" s="1" t="n"/>
      <c r="AM1663" s="1" t="n"/>
      <c r="AN1663" s="1" t="n"/>
      <c r="AO1663" s="1" t="n"/>
      <c r="AP1663" s="1" t="n"/>
      <c r="AQ1663" s="1" t="n"/>
      <c r="AR1663" s="1" t="n"/>
      <c r="AS1663" s="1" t="n"/>
      <c r="AT1663" s="1" t="n"/>
      <c r="AU1663" s="1" t="n"/>
      <c r="AV1663" s="1" t="n"/>
      <c r="AW1663" s="1" t="n"/>
      <c r="AX1663" s="1" t="n"/>
      <c r="AY1663" s="1" t="n"/>
      <c r="AZ1663" s="1" t="n"/>
      <c r="BA1663" s="1" t="n"/>
      <c r="BB1663" s="1" t="n"/>
      <c r="BC1663" s="1" t="n"/>
      <c r="BD1663" s="1" t="n"/>
      <c r="BE1663" s="1" t="n"/>
      <c r="BF1663" s="1" t="n"/>
      <c r="BG1663" s="1" t="n"/>
      <c r="BH1663" s="1" t="n"/>
      <c r="BI1663" s="1" t="n"/>
      <c r="BJ1663" s="1" t="n"/>
      <c r="BK1663" s="1" t="n"/>
      <c r="BL1663" s="1" t="n"/>
      <c r="BM1663" s="1" t="n"/>
      <c r="BN1663" s="1" t="n"/>
      <c r="BO1663" s="1" t="n"/>
      <c r="BP1663" s="1" t="n"/>
      <c r="BQ1663" s="1" t="n"/>
      <c r="BR1663" s="1" t="n"/>
      <c r="BS1663" s="1" t="n"/>
      <c r="BT1663" s="1" t="n"/>
      <c r="BU1663" s="1" t="n"/>
      <c r="BV1663" s="1" t="n"/>
      <c r="BW1663" s="1" t="n"/>
      <c r="BX1663" s="1" t="n"/>
      <c r="BY1663" s="1" t="n"/>
      <c r="BZ1663" s="1" t="n"/>
      <c r="CA1663" s="1" t="n"/>
      <c r="CB1663" s="1" t="n"/>
      <c r="CC1663" s="1" t="n"/>
      <c r="CD1663" s="1" t="n"/>
      <c r="CE1663" s="1" t="n"/>
      <c r="CF1663" s="1" t="n"/>
      <c r="CG1663" s="1" t="n"/>
      <c r="CH1663" s="1" t="n"/>
      <c r="CI1663" s="1" t="n"/>
      <c r="CJ1663" s="1" t="n"/>
      <c r="CK1663" s="1" t="n"/>
      <c r="CL1663" s="1" t="n"/>
      <c r="CM1663" s="1" t="n"/>
      <c r="CN1663" s="1" t="n"/>
      <c r="CO1663" s="1" t="n"/>
      <c r="CP1663" s="1" t="n"/>
      <c r="CQ1663" s="1" t="n"/>
      <c r="CR1663" s="1" t="n"/>
      <c r="CS1663" s="1" t="n"/>
      <c r="CT1663" s="1" t="n"/>
      <c r="CU1663" s="1" t="n"/>
      <c r="CV1663" s="1" t="n"/>
      <c r="CW1663" s="1" t="n"/>
      <c r="CX1663" s="1" t="n"/>
      <c r="CY1663" s="1" t="n"/>
      <c r="CZ1663" s="1" t="n"/>
      <c r="DA1663" s="1" t="n"/>
      <c r="DB1663" s="1" t="n"/>
      <c r="DC1663" s="1" t="n"/>
      <c r="DD1663" s="1" t="n"/>
      <c r="DE1663" s="1" t="n"/>
      <c r="DF1663" s="1" t="n"/>
      <c r="DG1663" s="1" t="n"/>
      <c r="DH1663" s="1" t="n"/>
      <c r="DI1663" s="1" t="n"/>
      <c r="DJ1663" s="1" t="n"/>
      <c r="DK1663" s="1" t="n"/>
      <c r="DL1663" s="1" t="n"/>
      <c r="DM1663" s="1" t="n"/>
      <c r="DN1663" s="1" t="n"/>
      <c r="DO1663" s="1" t="n"/>
      <c r="DP1663" s="1" t="n"/>
      <c r="DQ1663" s="1" t="n"/>
      <c r="DR1663" s="1" t="n"/>
      <c r="DS1663" s="1" t="n"/>
      <c r="DT1663" s="1" t="n"/>
      <c r="DU1663" s="1" t="n"/>
      <c r="DV1663" s="1" t="n"/>
      <c r="DW1663" s="1" t="n"/>
      <c r="DX1663" s="1" t="n"/>
      <c r="DY1663" s="1" t="n"/>
      <c r="DZ1663" s="1" t="n"/>
      <c r="EA1663" s="1" t="n"/>
      <c r="EB1663" s="1" t="n"/>
      <c r="EC1663" s="1" t="n"/>
      <c r="ED1663" s="1" t="n"/>
      <c r="EE1663" s="1" t="n"/>
      <c r="EF1663" s="1" t="n"/>
      <c r="EG1663" s="1" t="n"/>
      <c r="EH1663" s="1" t="n"/>
      <c r="EI1663" s="1" t="n"/>
      <c r="EJ1663" s="1" t="n"/>
      <c r="EK1663" s="1" t="n"/>
      <c r="EL1663" s="1" t="n"/>
      <c r="EM1663" s="1" t="n"/>
      <c r="EN1663" s="1" t="n"/>
      <c r="EO1663" s="1" t="n"/>
      <c r="EP1663" s="1" t="n"/>
      <c r="EQ1663" s="1" t="n"/>
      <c r="ER1663" s="1" t="n"/>
      <c r="ES1663" s="1" t="n"/>
    </row>
    <row r="1664" customFormat="1" s="18">
      <c r="A1664" s="1" t="n"/>
      <c r="I1664" s="1" t="n"/>
      <c r="J1664" s="1" t="n"/>
      <c r="K1664" s="1" t="n"/>
      <c r="L1664" s="1" t="n"/>
      <c r="M1664" s="1" t="n"/>
      <c r="N1664" s="1" t="n"/>
      <c r="O1664" s="1" t="n"/>
      <c r="P1664" s="1" t="n"/>
      <c r="Q1664" s="1" t="n"/>
      <c r="R1664" s="1" t="n"/>
      <c r="S1664" s="1" t="n"/>
      <c r="T1664" s="1" t="n"/>
      <c r="U1664" s="1" t="n"/>
      <c r="V1664" s="1" t="n"/>
      <c r="W1664" s="1" t="n"/>
      <c r="X1664" s="1" t="n"/>
      <c r="Y1664" s="1" t="n"/>
      <c r="Z1664" s="1" t="n"/>
      <c r="AA1664" s="1" t="n"/>
      <c r="AB1664" s="1" t="n"/>
      <c r="AC1664" s="1" t="n"/>
      <c r="AD1664" s="1" t="n"/>
      <c r="AE1664" s="1" t="n"/>
      <c r="AF1664" s="1" t="n"/>
      <c r="AG1664" s="1" t="n"/>
      <c r="AH1664" s="1" t="n"/>
      <c r="AI1664" s="1" t="n"/>
      <c r="AJ1664" s="1" t="n"/>
      <c r="AK1664" s="1" t="n"/>
      <c r="AL1664" s="1" t="n"/>
      <c r="AM1664" s="1" t="n"/>
      <c r="AN1664" s="1" t="n"/>
      <c r="AO1664" s="1" t="n"/>
      <c r="AP1664" s="1" t="n"/>
      <c r="AQ1664" s="1" t="n"/>
      <c r="AR1664" s="1" t="n"/>
      <c r="AS1664" s="1" t="n"/>
      <c r="AT1664" s="1" t="n"/>
      <c r="AU1664" s="1" t="n"/>
      <c r="AV1664" s="1" t="n"/>
      <c r="AW1664" s="1" t="n"/>
      <c r="AX1664" s="1" t="n"/>
      <c r="AY1664" s="1" t="n"/>
      <c r="AZ1664" s="1" t="n"/>
      <c r="BA1664" s="1" t="n"/>
      <c r="BB1664" s="1" t="n"/>
      <c r="BC1664" s="1" t="n"/>
      <c r="BD1664" s="1" t="n"/>
      <c r="BE1664" s="1" t="n"/>
      <c r="BF1664" s="1" t="n"/>
      <c r="BG1664" s="1" t="n"/>
      <c r="BH1664" s="1" t="n"/>
      <c r="BI1664" s="1" t="n"/>
      <c r="BJ1664" s="1" t="n"/>
      <c r="BK1664" s="1" t="n"/>
      <c r="BL1664" s="1" t="n"/>
      <c r="BM1664" s="1" t="n"/>
      <c r="BN1664" s="1" t="n"/>
      <c r="BO1664" s="1" t="n"/>
      <c r="BP1664" s="1" t="n"/>
      <c r="BQ1664" s="1" t="n"/>
      <c r="BR1664" s="1" t="n"/>
      <c r="BS1664" s="1" t="n"/>
      <c r="BT1664" s="1" t="n"/>
      <c r="BU1664" s="1" t="n"/>
      <c r="BV1664" s="1" t="n"/>
      <c r="BW1664" s="1" t="n"/>
      <c r="BX1664" s="1" t="n"/>
      <c r="BY1664" s="1" t="n"/>
      <c r="BZ1664" s="1" t="n"/>
      <c r="CA1664" s="1" t="n"/>
      <c r="CB1664" s="1" t="n"/>
      <c r="CC1664" s="1" t="n"/>
      <c r="CD1664" s="1" t="n"/>
      <c r="CE1664" s="1" t="n"/>
      <c r="CF1664" s="1" t="n"/>
      <c r="CG1664" s="1" t="n"/>
      <c r="CH1664" s="1" t="n"/>
      <c r="CI1664" s="1" t="n"/>
      <c r="CJ1664" s="1" t="n"/>
      <c r="CK1664" s="1" t="n"/>
      <c r="CL1664" s="1" t="n"/>
      <c r="CM1664" s="1" t="n"/>
      <c r="CN1664" s="1" t="n"/>
      <c r="CO1664" s="1" t="n"/>
      <c r="CP1664" s="1" t="n"/>
      <c r="CQ1664" s="1" t="n"/>
      <c r="CR1664" s="1" t="n"/>
      <c r="CS1664" s="1" t="n"/>
      <c r="CT1664" s="1" t="n"/>
      <c r="CU1664" s="1" t="n"/>
      <c r="CV1664" s="1" t="n"/>
      <c r="CW1664" s="1" t="n"/>
      <c r="CX1664" s="1" t="n"/>
      <c r="CY1664" s="1" t="n"/>
      <c r="CZ1664" s="1" t="n"/>
      <c r="DA1664" s="1" t="n"/>
      <c r="DB1664" s="1" t="n"/>
      <c r="DC1664" s="1" t="n"/>
      <c r="DD1664" s="1" t="n"/>
      <c r="DE1664" s="1" t="n"/>
      <c r="DF1664" s="1" t="n"/>
      <c r="DG1664" s="1" t="n"/>
      <c r="DH1664" s="1" t="n"/>
      <c r="DI1664" s="1" t="n"/>
      <c r="DJ1664" s="1" t="n"/>
      <c r="DK1664" s="1" t="n"/>
      <c r="DL1664" s="1" t="n"/>
      <c r="DM1664" s="1" t="n"/>
      <c r="DN1664" s="1" t="n"/>
      <c r="DO1664" s="1" t="n"/>
      <c r="DP1664" s="1" t="n"/>
      <c r="DQ1664" s="1" t="n"/>
      <c r="DR1664" s="1" t="n"/>
      <c r="DS1664" s="1" t="n"/>
      <c r="DT1664" s="1" t="n"/>
      <c r="DU1664" s="1" t="n"/>
      <c r="DV1664" s="1" t="n"/>
      <c r="DW1664" s="1" t="n"/>
      <c r="DX1664" s="1" t="n"/>
      <c r="DY1664" s="1" t="n"/>
      <c r="DZ1664" s="1" t="n"/>
      <c r="EA1664" s="1" t="n"/>
      <c r="EB1664" s="1" t="n"/>
      <c r="EC1664" s="1" t="n"/>
      <c r="ED1664" s="1" t="n"/>
      <c r="EE1664" s="1" t="n"/>
      <c r="EF1664" s="1" t="n"/>
      <c r="EG1664" s="1" t="n"/>
      <c r="EH1664" s="1" t="n"/>
      <c r="EI1664" s="1" t="n"/>
      <c r="EJ1664" s="1" t="n"/>
      <c r="EK1664" s="1" t="n"/>
      <c r="EL1664" s="1" t="n"/>
      <c r="EM1664" s="1" t="n"/>
      <c r="EN1664" s="1" t="n"/>
      <c r="EO1664" s="1" t="n"/>
      <c r="EP1664" s="1" t="n"/>
      <c r="EQ1664" s="1" t="n"/>
      <c r="ER1664" s="1" t="n"/>
      <c r="ES1664" s="1" t="n"/>
    </row>
    <row r="1665" customFormat="1" s="18">
      <c r="A1665" s="1" t="n"/>
      <c r="I1665" s="1" t="n"/>
      <c r="J1665" s="1" t="n"/>
      <c r="K1665" s="1" t="n"/>
      <c r="L1665" s="1" t="n"/>
      <c r="M1665" s="1" t="n"/>
      <c r="N1665" s="1" t="n"/>
      <c r="O1665" s="1" t="n"/>
      <c r="P1665" s="1" t="n"/>
      <c r="Q1665" s="1" t="n"/>
      <c r="R1665" s="1" t="n"/>
      <c r="S1665" s="1" t="n"/>
      <c r="T1665" s="1" t="n"/>
      <c r="U1665" s="1" t="n"/>
      <c r="V1665" s="1" t="n"/>
      <c r="W1665" s="1" t="n"/>
      <c r="X1665" s="1" t="n"/>
      <c r="Y1665" s="1" t="n"/>
      <c r="Z1665" s="1" t="n"/>
      <c r="AA1665" s="1" t="n"/>
      <c r="AB1665" s="1" t="n"/>
      <c r="AC1665" s="1" t="n"/>
      <c r="AD1665" s="1" t="n"/>
      <c r="AE1665" s="1" t="n"/>
      <c r="AF1665" s="1" t="n"/>
      <c r="AG1665" s="1" t="n"/>
      <c r="AH1665" s="1" t="n"/>
      <c r="AI1665" s="1" t="n"/>
      <c r="AJ1665" s="1" t="n"/>
      <c r="AK1665" s="1" t="n"/>
      <c r="AL1665" s="1" t="n"/>
      <c r="AM1665" s="1" t="n"/>
      <c r="AN1665" s="1" t="n"/>
      <c r="AO1665" s="1" t="n"/>
      <c r="AP1665" s="1" t="n"/>
      <c r="AQ1665" s="1" t="n"/>
      <c r="AR1665" s="1" t="n"/>
      <c r="AS1665" s="1" t="n"/>
      <c r="AT1665" s="1" t="n"/>
      <c r="AU1665" s="1" t="n"/>
      <c r="AV1665" s="1" t="n"/>
      <c r="AW1665" s="1" t="n"/>
      <c r="AX1665" s="1" t="n"/>
      <c r="AY1665" s="1" t="n"/>
      <c r="AZ1665" s="1" t="n"/>
      <c r="BA1665" s="1" t="n"/>
      <c r="BB1665" s="1" t="n"/>
      <c r="BC1665" s="1" t="n"/>
      <c r="BD1665" s="1" t="n"/>
      <c r="BE1665" s="1" t="n"/>
      <c r="BF1665" s="1" t="n"/>
      <c r="BG1665" s="1" t="n"/>
      <c r="BH1665" s="1" t="n"/>
      <c r="BI1665" s="1" t="n"/>
      <c r="BJ1665" s="1" t="n"/>
      <c r="BK1665" s="1" t="n"/>
      <c r="BL1665" s="1" t="n"/>
      <c r="BM1665" s="1" t="n"/>
      <c r="BN1665" s="1" t="n"/>
      <c r="BO1665" s="1" t="n"/>
      <c r="BP1665" s="1" t="n"/>
      <c r="BQ1665" s="1" t="n"/>
      <c r="BR1665" s="1" t="n"/>
      <c r="BS1665" s="1" t="n"/>
      <c r="BT1665" s="1" t="n"/>
      <c r="BU1665" s="1" t="n"/>
      <c r="BV1665" s="1" t="n"/>
      <c r="BW1665" s="1" t="n"/>
      <c r="BX1665" s="1" t="n"/>
      <c r="BY1665" s="1" t="n"/>
      <c r="BZ1665" s="1" t="n"/>
      <c r="CA1665" s="1" t="n"/>
      <c r="CB1665" s="1" t="n"/>
      <c r="CC1665" s="1" t="n"/>
      <c r="CD1665" s="1" t="n"/>
      <c r="CE1665" s="1" t="n"/>
      <c r="CF1665" s="1" t="n"/>
      <c r="CG1665" s="1" t="n"/>
      <c r="CH1665" s="1" t="n"/>
      <c r="CI1665" s="1" t="n"/>
      <c r="CJ1665" s="1" t="n"/>
      <c r="CK1665" s="1" t="n"/>
      <c r="CL1665" s="1" t="n"/>
      <c r="CM1665" s="1" t="n"/>
      <c r="CN1665" s="1" t="n"/>
      <c r="CO1665" s="1" t="n"/>
      <c r="CP1665" s="1" t="n"/>
      <c r="CQ1665" s="1" t="n"/>
      <c r="CR1665" s="1" t="n"/>
      <c r="CS1665" s="1" t="n"/>
      <c r="CT1665" s="1" t="n"/>
      <c r="CU1665" s="1" t="n"/>
      <c r="CV1665" s="1" t="n"/>
      <c r="CW1665" s="1" t="n"/>
      <c r="CX1665" s="1" t="n"/>
      <c r="CY1665" s="1" t="n"/>
      <c r="CZ1665" s="1" t="n"/>
      <c r="DA1665" s="1" t="n"/>
      <c r="DB1665" s="1" t="n"/>
      <c r="DC1665" s="1" t="n"/>
      <c r="DD1665" s="1" t="n"/>
      <c r="DE1665" s="1" t="n"/>
      <c r="DF1665" s="1" t="n"/>
      <c r="DG1665" s="1" t="n"/>
      <c r="DH1665" s="1" t="n"/>
      <c r="DI1665" s="1" t="n"/>
      <c r="DJ1665" s="1" t="n"/>
      <c r="DK1665" s="1" t="n"/>
      <c r="DL1665" s="1" t="n"/>
      <c r="DM1665" s="1" t="n"/>
      <c r="DN1665" s="1" t="n"/>
      <c r="DO1665" s="1" t="n"/>
      <c r="DP1665" s="1" t="n"/>
      <c r="DQ1665" s="1" t="n"/>
      <c r="DR1665" s="1" t="n"/>
      <c r="DS1665" s="1" t="n"/>
      <c r="DT1665" s="1" t="n"/>
      <c r="DU1665" s="1" t="n"/>
      <c r="DV1665" s="1" t="n"/>
      <c r="DW1665" s="1" t="n"/>
      <c r="DX1665" s="1" t="n"/>
      <c r="DY1665" s="1" t="n"/>
      <c r="DZ1665" s="1" t="n"/>
      <c r="EA1665" s="1" t="n"/>
      <c r="EB1665" s="1" t="n"/>
      <c r="EC1665" s="1" t="n"/>
      <c r="ED1665" s="1" t="n"/>
      <c r="EE1665" s="1" t="n"/>
      <c r="EF1665" s="1" t="n"/>
      <c r="EG1665" s="1" t="n"/>
      <c r="EH1665" s="1" t="n"/>
      <c r="EI1665" s="1" t="n"/>
      <c r="EJ1665" s="1" t="n"/>
      <c r="EK1665" s="1" t="n"/>
      <c r="EL1665" s="1" t="n"/>
      <c r="EM1665" s="1" t="n"/>
      <c r="EN1665" s="1" t="n"/>
      <c r="EO1665" s="1" t="n"/>
      <c r="EP1665" s="1" t="n"/>
      <c r="EQ1665" s="1" t="n"/>
      <c r="ER1665" s="1" t="n"/>
      <c r="ES1665" s="1" t="n"/>
    </row>
    <row r="1666" customFormat="1" s="18">
      <c r="A1666" s="1" t="n"/>
      <c r="I1666" s="1" t="n"/>
      <c r="J1666" s="1" t="n"/>
      <c r="K1666" s="1" t="n"/>
      <c r="L1666" s="1" t="n"/>
      <c r="M1666" s="1" t="n"/>
      <c r="N1666" s="1" t="n"/>
      <c r="O1666" s="1" t="n"/>
      <c r="P1666" s="1" t="n"/>
      <c r="Q1666" s="1" t="n"/>
      <c r="R1666" s="1" t="n"/>
      <c r="S1666" s="1" t="n"/>
      <c r="T1666" s="1" t="n"/>
      <c r="U1666" s="1" t="n"/>
      <c r="V1666" s="1" t="n"/>
      <c r="W1666" s="1" t="n"/>
      <c r="X1666" s="1" t="n"/>
      <c r="Y1666" s="1" t="n"/>
      <c r="Z1666" s="1" t="n"/>
      <c r="AA1666" s="1" t="n"/>
      <c r="AB1666" s="1" t="n"/>
      <c r="AC1666" s="1" t="n"/>
      <c r="AD1666" s="1" t="n"/>
      <c r="AE1666" s="1" t="n"/>
      <c r="AF1666" s="1" t="n"/>
      <c r="AG1666" s="1" t="n"/>
      <c r="AH1666" s="1" t="n"/>
      <c r="AI1666" s="1" t="n"/>
      <c r="AJ1666" s="1" t="n"/>
      <c r="AK1666" s="1" t="n"/>
      <c r="AL1666" s="1" t="n"/>
      <c r="AM1666" s="1" t="n"/>
      <c r="AN1666" s="1" t="n"/>
      <c r="AO1666" s="1" t="n"/>
      <c r="AP1666" s="1" t="n"/>
      <c r="AQ1666" s="1" t="n"/>
      <c r="AR1666" s="1" t="n"/>
      <c r="AS1666" s="1" t="n"/>
      <c r="AT1666" s="1" t="n"/>
      <c r="AU1666" s="1" t="n"/>
      <c r="AV1666" s="1" t="n"/>
      <c r="AW1666" s="1" t="n"/>
      <c r="AX1666" s="1" t="n"/>
      <c r="AY1666" s="1" t="n"/>
      <c r="AZ1666" s="1" t="n"/>
      <c r="BA1666" s="1" t="n"/>
      <c r="BB1666" s="1" t="n"/>
      <c r="BC1666" s="1" t="n"/>
      <c r="BD1666" s="1" t="n"/>
      <c r="BE1666" s="1" t="n"/>
      <c r="BF1666" s="1" t="n"/>
      <c r="BG1666" s="1" t="n"/>
      <c r="BH1666" s="1" t="n"/>
      <c r="BI1666" s="1" t="n"/>
      <c r="BJ1666" s="1" t="n"/>
      <c r="BK1666" s="1" t="n"/>
      <c r="BL1666" s="1" t="n"/>
      <c r="BM1666" s="1" t="n"/>
      <c r="BN1666" s="1" t="n"/>
      <c r="BO1666" s="1" t="n"/>
      <c r="BP1666" s="1" t="n"/>
      <c r="BQ1666" s="1" t="n"/>
      <c r="BR1666" s="1" t="n"/>
      <c r="BS1666" s="1" t="n"/>
      <c r="BT1666" s="1" t="n"/>
      <c r="BU1666" s="1" t="n"/>
      <c r="BV1666" s="1" t="n"/>
      <c r="BW1666" s="1" t="n"/>
      <c r="BX1666" s="1" t="n"/>
      <c r="BY1666" s="1" t="n"/>
      <c r="BZ1666" s="1" t="n"/>
      <c r="CA1666" s="1" t="n"/>
      <c r="CB1666" s="1" t="n"/>
      <c r="CC1666" s="1" t="n"/>
      <c r="CD1666" s="1" t="n"/>
      <c r="CE1666" s="1" t="n"/>
      <c r="CF1666" s="1" t="n"/>
      <c r="CG1666" s="1" t="n"/>
      <c r="CH1666" s="1" t="n"/>
      <c r="CI1666" s="1" t="n"/>
      <c r="CJ1666" s="1" t="n"/>
      <c r="CK1666" s="1" t="n"/>
      <c r="CL1666" s="1" t="n"/>
      <c r="CM1666" s="1" t="n"/>
      <c r="CN1666" s="1" t="n"/>
      <c r="CO1666" s="1" t="n"/>
      <c r="CP1666" s="1" t="n"/>
      <c r="CQ1666" s="1" t="n"/>
      <c r="CR1666" s="1" t="n"/>
      <c r="CS1666" s="1" t="n"/>
      <c r="CT1666" s="1" t="n"/>
      <c r="CU1666" s="1" t="n"/>
      <c r="CV1666" s="1" t="n"/>
      <c r="CW1666" s="1" t="n"/>
      <c r="CX1666" s="1" t="n"/>
      <c r="CY1666" s="1" t="n"/>
      <c r="CZ1666" s="1" t="n"/>
      <c r="DA1666" s="1" t="n"/>
      <c r="DB1666" s="1" t="n"/>
      <c r="DC1666" s="1" t="n"/>
      <c r="DD1666" s="1" t="n"/>
      <c r="DE1666" s="1" t="n"/>
      <c r="DF1666" s="1" t="n"/>
      <c r="DG1666" s="1" t="n"/>
      <c r="DH1666" s="1" t="n"/>
      <c r="DI1666" s="1" t="n"/>
      <c r="DJ1666" s="1" t="n"/>
      <c r="DK1666" s="1" t="n"/>
      <c r="DL1666" s="1" t="n"/>
      <c r="DM1666" s="1" t="n"/>
      <c r="DN1666" s="1" t="n"/>
      <c r="DO1666" s="1" t="n"/>
      <c r="DP1666" s="1" t="n"/>
      <c r="DQ1666" s="1" t="n"/>
      <c r="DR1666" s="1" t="n"/>
      <c r="DS1666" s="1" t="n"/>
      <c r="DT1666" s="1" t="n"/>
      <c r="DU1666" s="1" t="n"/>
      <c r="DV1666" s="1" t="n"/>
      <c r="DW1666" s="1" t="n"/>
      <c r="DX1666" s="1" t="n"/>
      <c r="DY1666" s="1" t="n"/>
      <c r="DZ1666" s="1" t="n"/>
      <c r="EA1666" s="1" t="n"/>
      <c r="EB1666" s="1" t="n"/>
      <c r="EC1666" s="1" t="n"/>
      <c r="ED1666" s="1" t="n"/>
      <c r="EE1666" s="1" t="n"/>
      <c r="EF1666" s="1" t="n"/>
      <c r="EG1666" s="1" t="n"/>
      <c r="EH1666" s="1" t="n"/>
      <c r="EI1666" s="1" t="n"/>
      <c r="EJ1666" s="1" t="n"/>
      <c r="EK1666" s="1" t="n"/>
      <c r="EL1666" s="1" t="n"/>
      <c r="EM1666" s="1" t="n"/>
      <c r="EN1666" s="1" t="n"/>
      <c r="EO1666" s="1" t="n"/>
      <c r="EP1666" s="1" t="n"/>
      <c r="EQ1666" s="1" t="n"/>
      <c r="ER1666" s="1" t="n"/>
      <c r="ES1666" s="1" t="n"/>
    </row>
    <row r="1667" customFormat="1" s="18">
      <c r="A1667" s="1" t="n"/>
      <c r="I1667" s="1" t="n"/>
      <c r="J1667" s="1" t="n"/>
      <c r="K1667" s="1" t="n"/>
      <c r="L1667" s="1" t="n"/>
      <c r="M1667" s="1" t="n"/>
      <c r="N1667" s="1" t="n"/>
      <c r="O1667" s="1" t="n"/>
      <c r="P1667" s="1" t="n"/>
      <c r="Q1667" s="1" t="n"/>
      <c r="R1667" s="1" t="n"/>
      <c r="S1667" s="1" t="n"/>
      <c r="T1667" s="1" t="n"/>
      <c r="U1667" s="1" t="n"/>
      <c r="V1667" s="1" t="n"/>
      <c r="W1667" s="1" t="n"/>
      <c r="X1667" s="1" t="n"/>
      <c r="Y1667" s="1" t="n"/>
      <c r="Z1667" s="1" t="n"/>
      <c r="AA1667" s="1" t="n"/>
      <c r="AB1667" s="1" t="n"/>
      <c r="AC1667" s="1" t="n"/>
      <c r="AD1667" s="1" t="n"/>
      <c r="AE1667" s="1" t="n"/>
      <c r="AF1667" s="1" t="n"/>
      <c r="AG1667" s="1" t="n"/>
      <c r="AH1667" s="1" t="n"/>
      <c r="AI1667" s="1" t="n"/>
      <c r="AJ1667" s="1" t="n"/>
      <c r="AK1667" s="1" t="n"/>
      <c r="AL1667" s="1" t="n"/>
      <c r="AM1667" s="1" t="n"/>
      <c r="AN1667" s="1" t="n"/>
      <c r="AO1667" s="1" t="n"/>
      <c r="AP1667" s="1" t="n"/>
      <c r="AQ1667" s="1" t="n"/>
      <c r="AR1667" s="1" t="n"/>
      <c r="AS1667" s="1" t="n"/>
      <c r="AT1667" s="1" t="n"/>
      <c r="AU1667" s="1" t="n"/>
      <c r="AV1667" s="1" t="n"/>
      <c r="AW1667" s="1" t="n"/>
      <c r="AX1667" s="1" t="n"/>
      <c r="AY1667" s="1" t="n"/>
      <c r="AZ1667" s="1" t="n"/>
      <c r="BA1667" s="1" t="n"/>
      <c r="BB1667" s="1" t="n"/>
      <c r="BC1667" s="1" t="n"/>
      <c r="BD1667" s="1" t="n"/>
      <c r="BE1667" s="1" t="n"/>
      <c r="BF1667" s="1" t="n"/>
      <c r="BG1667" s="1" t="n"/>
      <c r="BH1667" s="1" t="n"/>
      <c r="BI1667" s="1" t="n"/>
      <c r="BJ1667" s="1" t="n"/>
      <c r="BK1667" s="1" t="n"/>
      <c r="BL1667" s="1" t="n"/>
      <c r="BM1667" s="1" t="n"/>
      <c r="BN1667" s="1" t="n"/>
      <c r="BO1667" s="1" t="n"/>
      <c r="BP1667" s="1" t="n"/>
      <c r="BQ1667" s="1" t="n"/>
      <c r="BR1667" s="1" t="n"/>
      <c r="BS1667" s="1" t="n"/>
      <c r="BT1667" s="1" t="n"/>
      <c r="BU1667" s="1" t="n"/>
      <c r="BV1667" s="1" t="n"/>
      <c r="BW1667" s="1" t="n"/>
      <c r="BX1667" s="1" t="n"/>
      <c r="BY1667" s="1" t="n"/>
      <c r="BZ1667" s="1" t="n"/>
      <c r="CA1667" s="1" t="n"/>
      <c r="CB1667" s="1" t="n"/>
      <c r="CC1667" s="1" t="n"/>
      <c r="CD1667" s="1" t="n"/>
      <c r="CE1667" s="1" t="n"/>
      <c r="CF1667" s="1" t="n"/>
      <c r="CG1667" s="1" t="n"/>
      <c r="CH1667" s="1" t="n"/>
      <c r="CI1667" s="1" t="n"/>
      <c r="CJ1667" s="1" t="n"/>
      <c r="CK1667" s="1" t="n"/>
      <c r="CL1667" s="1" t="n"/>
      <c r="CM1667" s="1" t="n"/>
      <c r="CN1667" s="1" t="n"/>
      <c r="CO1667" s="1" t="n"/>
      <c r="CP1667" s="1" t="n"/>
      <c r="CQ1667" s="1" t="n"/>
      <c r="CR1667" s="1" t="n"/>
      <c r="CS1667" s="1" t="n"/>
      <c r="CT1667" s="1" t="n"/>
      <c r="CU1667" s="1" t="n"/>
      <c r="CV1667" s="1" t="n"/>
      <c r="CW1667" s="1" t="n"/>
      <c r="CX1667" s="1" t="n"/>
      <c r="CY1667" s="1" t="n"/>
      <c r="CZ1667" s="1" t="n"/>
      <c r="DA1667" s="1" t="n"/>
      <c r="DB1667" s="1" t="n"/>
      <c r="DC1667" s="1" t="n"/>
      <c r="DD1667" s="1" t="n"/>
      <c r="DE1667" s="1" t="n"/>
      <c r="DF1667" s="1" t="n"/>
      <c r="DG1667" s="1" t="n"/>
      <c r="DH1667" s="1" t="n"/>
      <c r="DI1667" s="1" t="n"/>
      <c r="DJ1667" s="1" t="n"/>
      <c r="DK1667" s="1" t="n"/>
      <c r="DL1667" s="1" t="n"/>
      <c r="DM1667" s="1" t="n"/>
      <c r="DN1667" s="1" t="n"/>
      <c r="DO1667" s="1" t="n"/>
      <c r="DP1667" s="1" t="n"/>
      <c r="DQ1667" s="1" t="n"/>
      <c r="DR1667" s="1" t="n"/>
      <c r="DS1667" s="1" t="n"/>
      <c r="DT1667" s="1" t="n"/>
      <c r="DU1667" s="1" t="n"/>
      <c r="DV1667" s="1" t="n"/>
      <c r="DW1667" s="1" t="n"/>
      <c r="DX1667" s="1" t="n"/>
      <c r="DY1667" s="1" t="n"/>
      <c r="DZ1667" s="1" t="n"/>
      <c r="EA1667" s="1" t="n"/>
      <c r="EB1667" s="1" t="n"/>
      <c r="EC1667" s="1" t="n"/>
      <c r="ED1667" s="1" t="n"/>
      <c r="EE1667" s="1" t="n"/>
      <c r="EF1667" s="1" t="n"/>
      <c r="EG1667" s="1" t="n"/>
      <c r="EH1667" s="1" t="n"/>
      <c r="EI1667" s="1" t="n"/>
      <c r="EJ1667" s="1" t="n"/>
      <c r="EK1667" s="1" t="n"/>
      <c r="EL1667" s="1" t="n"/>
      <c r="EM1667" s="1" t="n"/>
      <c r="EN1667" s="1" t="n"/>
      <c r="EO1667" s="1" t="n"/>
      <c r="EP1667" s="1" t="n"/>
      <c r="EQ1667" s="1" t="n"/>
      <c r="ER1667" s="1" t="n"/>
      <c r="ES1667" s="1" t="n"/>
    </row>
    <row r="1668" customFormat="1" s="18">
      <c r="A1668" s="1" t="n"/>
      <c r="I1668" s="1" t="n"/>
      <c r="J1668" s="1" t="n"/>
      <c r="K1668" s="1" t="n"/>
      <c r="L1668" s="1" t="n"/>
      <c r="M1668" s="1" t="n"/>
      <c r="N1668" s="1" t="n"/>
      <c r="O1668" s="1" t="n"/>
      <c r="P1668" s="1" t="n"/>
      <c r="Q1668" s="1" t="n"/>
      <c r="R1668" s="1" t="n"/>
      <c r="S1668" s="1" t="n"/>
      <c r="T1668" s="1" t="n"/>
      <c r="U1668" s="1" t="n"/>
      <c r="V1668" s="1" t="n"/>
      <c r="W1668" s="1" t="n"/>
      <c r="X1668" s="1" t="n"/>
      <c r="Y1668" s="1" t="n"/>
      <c r="Z1668" s="1" t="n"/>
      <c r="AA1668" s="1" t="n"/>
      <c r="AB1668" s="1" t="n"/>
      <c r="AC1668" s="1" t="n"/>
      <c r="AD1668" s="1" t="n"/>
      <c r="AE1668" s="1" t="n"/>
      <c r="AF1668" s="1" t="n"/>
      <c r="AG1668" s="1" t="n"/>
      <c r="AH1668" s="1" t="n"/>
      <c r="AI1668" s="1" t="n"/>
      <c r="AJ1668" s="1" t="n"/>
      <c r="AK1668" s="1" t="n"/>
      <c r="AL1668" s="1" t="n"/>
      <c r="AM1668" s="1" t="n"/>
      <c r="AN1668" s="1" t="n"/>
      <c r="AO1668" s="1" t="n"/>
      <c r="AP1668" s="1" t="n"/>
      <c r="AQ1668" s="1" t="n"/>
      <c r="AR1668" s="1" t="n"/>
      <c r="AS1668" s="1" t="n"/>
      <c r="AT1668" s="1" t="n"/>
      <c r="AU1668" s="1" t="n"/>
      <c r="AV1668" s="1" t="n"/>
      <c r="AW1668" s="1" t="n"/>
      <c r="AX1668" s="1" t="n"/>
      <c r="AY1668" s="1" t="n"/>
      <c r="AZ1668" s="1" t="n"/>
      <c r="BA1668" s="1" t="n"/>
      <c r="BB1668" s="1" t="n"/>
      <c r="BC1668" s="1" t="n"/>
      <c r="BD1668" s="1" t="n"/>
      <c r="BE1668" s="1" t="n"/>
      <c r="BF1668" s="1" t="n"/>
      <c r="BG1668" s="1" t="n"/>
      <c r="BH1668" s="1" t="n"/>
      <c r="BI1668" s="1" t="n"/>
      <c r="BJ1668" s="1" t="n"/>
      <c r="BK1668" s="1" t="n"/>
      <c r="BL1668" s="1" t="n"/>
      <c r="BM1668" s="1" t="n"/>
      <c r="BN1668" s="1" t="n"/>
      <c r="BO1668" s="1" t="n"/>
      <c r="BP1668" s="1" t="n"/>
      <c r="BQ1668" s="1" t="n"/>
      <c r="BR1668" s="1" t="n"/>
      <c r="BS1668" s="1" t="n"/>
      <c r="BT1668" s="1" t="n"/>
      <c r="BU1668" s="1" t="n"/>
      <c r="BV1668" s="1" t="n"/>
      <c r="BW1668" s="1" t="n"/>
      <c r="BX1668" s="1" t="n"/>
      <c r="BY1668" s="1" t="n"/>
      <c r="BZ1668" s="1" t="n"/>
      <c r="CA1668" s="1" t="n"/>
      <c r="CB1668" s="1" t="n"/>
      <c r="CC1668" s="1" t="n"/>
      <c r="CD1668" s="1" t="n"/>
      <c r="CE1668" s="1" t="n"/>
      <c r="CF1668" s="1" t="n"/>
      <c r="CG1668" s="1" t="n"/>
      <c r="CH1668" s="1" t="n"/>
      <c r="CI1668" s="1" t="n"/>
      <c r="CJ1668" s="1" t="n"/>
      <c r="CK1668" s="1" t="n"/>
      <c r="CL1668" s="1" t="n"/>
      <c r="CM1668" s="1" t="n"/>
      <c r="CN1668" s="1" t="n"/>
      <c r="CO1668" s="1" t="n"/>
      <c r="CP1668" s="1" t="n"/>
      <c r="CQ1668" s="1" t="n"/>
      <c r="CR1668" s="1" t="n"/>
      <c r="CS1668" s="1" t="n"/>
      <c r="CT1668" s="1" t="n"/>
      <c r="CU1668" s="1" t="n"/>
      <c r="CV1668" s="1" t="n"/>
      <c r="CW1668" s="1" t="n"/>
      <c r="CX1668" s="1" t="n"/>
      <c r="CY1668" s="1" t="n"/>
      <c r="CZ1668" s="1" t="n"/>
      <c r="DA1668" s="1" t="n"/>
      <c r="DB1668" s="1" t="n"/>
      <c r="DC1668" s="1" t="n"/>
      <c r="DD1668" s="1" t="n"/>
      <c r="DE1668" s="1" t="n"/>
      <c r="DF1668" s="1" t="n"/>
      <c r="DG1668" s="1" t="n"/>
      <c r="DH1668" s="1" t="n"/>
      <c r="DI1668" s="1" t="n"/>
      <c r="DJ1668" s="1" t="n"/>
      <c r="DK1668" s="1" t="n"/>
      <c r="DL1668" s="1" t="n"/>
      <c r="DM1668" s="1" t="n"/>
      <c r="DN1668" s="1" t="n"/>
      <c r="DO1668" s="1" t="n"/>
      <c r="DP1668" s="1" t="n"/>
      <c r="DQ1668" s="1" t="n"/>
      <c r="DR1668" s="1" t="n"/>
      <c r="DS1668" s="1" t="n"/>
      <c r="DT1668" s="1" t="n"/>
      <c r="DU1668" s="1" t="n"/>
      <c r="DV1668" s="1" t="n"/>
      <c r="DW1668" s="1" t="n"/>
      <c r="DX1668" s="1" t="n"/>
      <c r="DY1668" s="1" t="n"/>
      <c r="DZ1668" s="1" t="n"/>
      <c r="EA1668" s="1" t="n"/>
      <c r="EB1668" s="1" t="n"/>
      <c r="EC1668" s="1" t="n"/>
      <c r="ED1668" s="1" t="n"/>
      <c r="EE1668" s="1" t="n"/>
      <c r="EF1668" s="1" t="n"/>
      <c r="EG1668" s="1" t="n"/>
      <c r="EH1668" s="1" t="n"/>
      <c r="EI1668" s="1" t="n"/>
      <c r="EJ1668" s="1" t="n"/>
      <c r="EK1668" s="1" t="n"/>
      <c r="EL1668" s="1" t="n"/>
      <c r="EM1668" s="1" t="n"/>
      <c r="EN1668" s="1" t="n"/>
      <c r="EO1668" s="1" t="n"/>
      <c r="EP1668" s="1" t="n"/>
      <c r="EQ1668" s="1" t="n"/>
      <c r="ER1668" s="1" t="n"/>
      <c r="ES1668" s="1" t="n"/>
    </row>
    <row r="1669" customFormat="1" s="18">
      <c r="A1669" s="1" t="n"/>
      <c r="I1669" s="1" t="n"/>
      <c r="J1669" s="1" t="n"/>
      <c r="K1669" s="1" t="n"/>
      <c r="L1669" s="1" t="n"/>
      <c r="M1669" s="1" t="n"/>
      <c r="N1669" s="1" t="n"/>
      <c r="O1669" s="1" t="n"/>
      <c r="P1669" s="1" t="n"/>
      <c r="Q1669" s="1" t="n"/>
      <c r="R1669" s="1" t="n"/>
      <c r="S1669" s="1" t="n"/>
      <c r="T1669" s="1" t="n"/>
      <c r="U1669" s="1" t="n"/>
      <c r="V1669" s="1" t="n"/>
      <c r="W1669" s="1" t="n"/>
      <c r="X1669" s="1" t="n"/>
      <c r="Y1669" s="1" t="n"/>
      <c r="Z1669" s="1" t="n"/>
      <c r="AA1669" s="1" t="n"/>
      <c r="AB1669" s="1" t="n"/>
      <c r="AC1669" s="1" t="n"/>
      <c r="AD1669" s="1" t="n"/>
      <c r="AE1669" s="1" t="n"/>
      <c r="AF1669" s="1" t="n"/>
      <c r="AG1669" s="1" t="n"/>
      <c r="AH1669" s="1" t="n"/>
      <c r="AI1669" s="1" t="n"/>
      <c r="AJ1669" s="1" t="n"/>
      <c r="AK1669" s="1" t="n"/>
      <c r="AL1669" s="1" t="n"/>
      <c r="AM1669" s="1" t="n"/>
      <c r="AN1669" s="1" t="n"/>
      <c r="AO1669" s="1" t="n"/>
      <c r="AP1669" s="1" t="n"/>
      <c r="AQ1669" s="1" t="n"/>
      <c r="AR1669" s="1" t="n"/>
      <c r="AS1669" s="1" t="n"/>
      <c r="AT1669" s="1" t="n"/>
      <c r="AU1669" s="1" t="n"/>
      <c r="AV1669" s="1" t="n"/>
      <c r="AW1669" s="1" t="n"/>
      <c r="AX1669" s="1" t="n"/>
      <c r="AY1669" s="1" t="n"/>
      <c r="AZ1669" s="1" t="n"/>
      <c r="BA1669" s="1" t="n"/>
      <c r="BB1669" s="1" t="n"/>
      <c r="BC1669" s="1" t="n"/>
      <c r="BD1669" s="1" t="n"/>
      <c r="BE1669" s="1" t="n"/>
      <c r="BF1669" s="1" t="n"/>
      <c r="BG1669" s="1" t="n"/>
      <c r="BH1669" s="1" t="n"/>
      <c r="BI1669" s="1" t="n"/>
      <c r="BJ1669" s="1" t="n"/>
      <c r="BK1669" s="1" t="n"/>
      <c r="BL1669" s="1" t="n"/>
      <c r="BM1669" s="1" t="n"/>
      <c r="BN1669" s="1" t="n"/>
      <c r="BO1669" s="1" t="n"/>
      <c r="BP1669" s="1" t="n"/>
      <c r="BQ1669" s="1" t="n"/>
      <c r="BR1669" s="1" t="n"/>
      <c r="BS1669" s="1" t="n"/>
      <c r="BT1669" s="1" t="n"/>
      <c r="BU1669" s="1" t="n"/>
      <c r="BV1669" s="1" t="n"/>
      <c r="BW1669" s="1" t="n"/>
      <c r="BX1669" s="1" t="n"/>
      <c r="BY1669" s="1" t="n"/>
      <c r="BZ1669" s="1" t="n"/>
      <c r="CA1669" s="1" t="n"/>
      <c r="CB1669" s="1" t="n"/>
      <c r="CC1669" s="1" t="n"/>
      <c r="CD1669" s="1" t="n"/>
      <c r="CE1669" s="1" t="n"/>
      <c r="CF1669" s="1" t="n"/>
      <c r="CG1669" s="1" t="n"/>
      <c r="CH1669" s="1" t="n"/>
      <c r="CI1669" s="1" t="n"/>
      <c r="CJ1669" s="1" t="n"/>
      <c r="CK1669" s="1" t="n"/>
      <c r="CL1669" s="1" t="n"/>
      <c r="CM1669" s="1" t="n"/>
      <c r="CN1669" s="1" t="n"/>
      <c r="CO1669" s="1" t="n"/>
      <c r="CP1669" s="1" t="n"/>
      <c r="CQ1669" s="1" t="n"/>
      <c r="CR1669" s="1" t="n"/>
      <c r="CS1669" s="1" t="n"/>
      <c r="CT1669" s="1" t="n"/>
      <c r="CU1669" s="1" t="n"/>
      <c r="CV1669" s="1" t="n"/>
      <c r="CW1669" s="1" t="n"/>
      <c r="CX1669" s="1" t="n"/>
      <c r="CY1669" s="1" t="n"/>
      <c r="CZ1669" s="1" t="n"/>
      <c r="DA1669" s="1" t="n"/>
      <c r="DB1669" s="1" t="n"/>
      <c r="DC1669" s="1" t="n"/>
      <c r="DD1669" s="1" t="n"/>
      <c r="DE1669" s="1" t="n"/>
      <c r="DF1669" s="1" t="n"/>
      <c r="DG1669" s="1" t="n"/>
      <c r="DH1669" s="1" t="n"/>
      <c r="DI1669" s="1" t="n"/>
      <c r="DJ1669" s="1" t="n"/>
      <c r="DK1669" s="1" t="n"/>
      <c r="DL1669" s="1" t="n"/>
      <c r="DM1669" s="1" t="n"/>
      <c r="DN1669" s="1" t="n"/>
      <c r="DO1669" s="1" t="n"/>
      <c r="DP1669" s="1" t="n"/>
      <c r="DQ1669" s="1" t="n"/>
      <c r="DR1669" s="1" t="n"/>
      <c r="DS1669" s="1" t="n"/>
      <c r="DT1669" s="1" t="n"/>
      <c r="DU1669" s="1" t="n"/>
      <c r="DV1669" s="1" t="n"/>
      <c r="DW1669" s="1" t="n"/>
      <c r="DX1669" s="1" t="n"/>
      <c r="DY1669" s="1" t="n"/>
      <c r="DZ1669" s="1" t="n"/>
      <c r="EA1669" s="1" t="n"/>
      <c r="EB1669" s="1" t="n"/>
      <c r="EC1669" s="1" t="n"/>
      <c r="ED1669" s="1" t="n"/>
      <c r="EE1669" s="1" t="n"/>
      <c r="EF1669" s="1" t="n"/>
      <c r="EG1669" s="1" t="n"/>
      <c r="EH1669" s="1" t="n"/>
      <c r="EI1669" s="1" t="n"/>
      <c r="EJ1669" s="1" t="n"/>
      <c r="EK1669" s="1" t="n"/>
      <c r="EL1669" s="1" t="n"/>
      <c r="EM1669" s="1" t="n"/>
      <c r="EN1669" s="1" t="n"/>
      <c r="EO1669" s="1" t="n"/>
      <c r="EP1669" s="1" t="n"/>
      <c r="EQ1669" s="1" t="n"/>
      <c r="ER1669" s="1" t="n"/>
      <c r="ES1669" s="1" t="n"/>
    </row>
    <row r="1670" customFormat="1" s="18">
      <c r="A1670" s="1" t="n"/>
      <c r="I1670" s="1" t="n"/>
      <c r="J1670" s="1" t="n"/>
      <c r="K1670" s="1" t="n"/>
      <c r="L1670" s="1" t="n"/>
      <c r="M1670" s="1" t="n"/>
      <c r="N1670" s="1" t="n"/>
      <c r="O1670" s="1" t="n"/>
      <c r="P1670" s="1" t="n"/>
      <c r="Q1670" s="1" t="n"/>
      <c r="R1670" s="1" t="n"/>
      <c r="S1670" s="1" t="n"/>
      <c r="T1670" s="1" t="n"/>
      <c r="U1670" s="1" t="n"/>
      <c r="V1670" s="1" t="n"/>
      <c r="W1670" s="1" t="n"/>
      <c r="X1670" s="1" t="n"/>
      <c r="Y1670" s="1" t="n"/>
      <c r="Z1670" s="1" t="n"/>
      <c r="AA1670" s="1" t="n"/>
      <c r="AB1670" s="1" t="n"/>
      <c r="AC1670" s="1" t="n"/>
      <c r="AD1670" s="1" t="n"/>
      <c r="AE1670" s="1" t="n"/>
      <c r="AF1670" s="1" t="n"/>
      <c r="AG1670" s="1" t="n"/>
      <c r="AH1670" s="1" t="n"/>
      <c r="AI1670" s="1" t="n"/>
      <c r="AJ1670" s="1" t="n"/>
      <c r="AK1670" s="1" t="n"/>
      <c r="AL1670" s="1" t="n"/>
      <c r="AM1670" s="1" t="n"/>
      <c r="AN1670" s="1" t="n"/>
      <c r="AO1670" s="1" t="n"/>
      <c r="AP1670" s="1" t="n"/>
      <c r="AQ1670" s="1" t="n"/>
      <c r="AR1670" s="1" t="n"/>
      <c r="AS1670" s="1" t="n"/>
      <c r="AT1670" s="1" t="n"/>
      <c r="AU1670" s="1" t="n"/>
      <c r="AV1670" s="1" t="n"/>
      <c r="AW1670" s="1" t="n"/>
      <c r="AX1670" s="1" t="n"/>
      <c r="AY1670" s="1" t="n"/>
      <c r="AZ1670" s="1" t="n"/>
      <c r="BA1670" s="1" t="n"/>
      <c r="BB1670" s="1" t="n"/>
      <c r="BC1670" s="1" t="n"/>
      <c r="BD1670" s="1" t="n"/>
      <c r="BE1670" s="1" t="n"/>
      <c r="BF1670" s="1" t="n"/>
      <c r="BG1670" s="1" t="n"/>
      <c r="BH1670" s="1" t="n"/>
      <c r="BI1670" s="1" t="n"/>
      <c r="BJ1670" s="1" t="n"/>
      <c r="BK1670" s="1" t="n"/>
      <c r="BL1670" s="1" t="n"/>
      <c r="BM1670" s="1" t="n"/>
      <c r="BN1670" s="1" t="n"/>
      <c r="BO1670" s="1" t="n"/>
      <c r="BP1670" s="1" t="n"/>
      <c r="BQ1670" s="1" t="n"/>
      <c r="BR1670" s="1" t="n"/>
      <c r="BS1670" s="1" t="n"/>
      <c r="BT1670" s="1" t="n"/>
      <c r="BU1670" s="1" t="n"/>
      <c r="BV1670" s="1" t="n"/>
      <c r="BW1670" s="1" t="n"/>
      <c r="BX1670" s="1" t="n"/>
      <c r="BY1670" s="1" t="n"/>
      <c r="BZ1670" s="1" t="n"/>
      <c r="CA1670" s="1" t="n"/>
      <c r="CB1670" s="1" t="n"/>
      <c r="CC1670" s="1" t="n"/>
      <c r="CD1670" s="1" t="n"/>
      <c r="CE1670" s="1" t="n"/>
      <c r="CF1670" s="1" t="n"/>
      <c r="CG1670" s="1" t="n"/>
      <c r="CH1670" s="1" t="n"/>
      <c r="CI1670" s="1" t="n"/>
      <c r="CJ1670" s="1" t="n"/>
      <c r="CK1670" s="1" t="n"/>
      <c r="CL1670" s="1" t="n"/>
      <c r="CM1670" s="1" t="n"/>
      <c r="CN1670" s="1" t="n"/>
      <c r="CO1670" s="1" t="n"/>
      <c r="CP1670" s="1" t="n"/>
      <c r="CQ1670" s="1" t="n"/>
      <c r="CR1670" s="1" t="n"/>
      <c r="CS1670" s="1" t="n"/>
      <c r="CT1670" s="1" t="n"/>
      <c r="CU1670" s="1" t="n"/>
      <c r="CV1670" s="1" t="n"/>
      <c r="CW1670" s="1" t="n"/>
      <c r="CX1670" s="1" t="n"/>
      <c r="CY1670" s="1" t="n"/>
      <c r="CZ1670" s="1" t="n"/>
      <c r="DA1670" s="1" t="n"/>
      <c r="DB1670" s="1" t="n"/>
      <c r="DC1670" s="1" t="n"/>
      <c r="DD1670" s="1" t="n"/>
      <c r="DE1670" s="1" t="n"/>
      <c r="DF1670" s="1" t="n"/>
      <c r="DG1670" s="1" t="n"/>
      <c r="DH1670" s="1" t="n"/>
      <c r="DI1670" s="1" t="n"/>
      <c r="DJ1670" s="1" t="n"/>
      <c r="DK1670" s="1" t="n"/>
      <c r="DL1670" s="1" t="n"/>
      <c r="DM1670" s="1" t="n"/>
      <c r="DN1670" s="1" t="n"/>
      <c r="DO1670" s="1" t="n"/>
      <c r="DP1670" s="1" t="n"/>
      <c r="DQ1670" s="1" t="n"/>
      <c r="DR1670" s="1" t="n"/>
      <c r="DS1670" s="1" t="n"/>
      <c r="DT1670" s="1" t="n"/>
      <c r="DU1670" s="1" t="n"/>
      <c r="DV1670" s="1" t="n"/>
      <c r="DW1670" s="1" t="n"/>
      <c r="DX1670" s="1" t="n"/>
      <c r="DY1670" s="1" t="n"/>
      <c r="DZ1670" s="1" t="n"/>
      <c r="EA1670" s="1" t="n"/>
      <c r="EB1670" s="1" t="n"/>
      <c r="EC1670" s="1" t="n"/>
      <c r="ED1670" s="1" t="n"/>
      <c r="EE1670" s="1" t="n"/>
      <c r="EF1670" s="1" t="n"/>
      <c r="EG1670" s="1" t="n"/>
      <c r="EH1670" s="1" t="n"/>
      <c r="EI1670" s="1" t="n"/>
      <c r="EJ1670" s="1" t="n"/>
      <c r="EK1670" s="1" t="n"/>
      <c r="EL1670" s="1" t="n"/>
      <c r="EM1670" s="1" t="n"/>
      <c r="EN1670" s="1" t="n"/>
      <c r="EO1670" s="1" t="n"/>
      <c r="EP1670" s="1" t="n"/>
      <c r="EQ1670" s="1" t="n"/>
      <c r="ER1670" s="1" t="n"/>
      <c r="ES1670" s="1" t="n"/>
    </row>
    <row r="1671" customFormat="1" s="18">
      <c r="A1671" s="1" t="n"/>
      <c r="I1671" s="1" t="n"/>
      <c r="J1671" s="1" t="n"/>
      <c r="K1671" s="1" t="n"/>
      <c r="L1671" s="1" t="n"/>
      <c r="M1671" s="1" t="n"/>
      <c r="N1671" s="1" t="n"/>
      <c r="O1671" s="1" t="n"/>
      <c r="P1671" s="1" t="n"/>
      <c r="Q1671" s="1" t="n"/>
      <c r="R1671" s="1" t="n"/>
      <c r="S1671" s="1" t="n"/>
      <c r="T1671" s="1" t="n"/>
      <c r="U1671" s="1" t="n"/>
      <c r="V1671" s="1" t="n"/>
      <c r="W1671" s="1" t="n"/>
      <c r="X1671" s="1" t="n"/>
      <c r="Y1671" s="1" t="n"/>
      <c r="Z1671" s="1" t="n"/>
      <c r="AA1671" s="1" t="n"/>
      <c r="AB1671" s="1" t="n"/>
      <c r="AC1671" s="1" t="n"/>
      <c r="AD1671" s="1" t="n"/>
      <c r="AE1671" s="1" t="n"/>
      <c r="AF1671" s="1" t="n"/>
      <c r="AG1671" s="1" t="n"/>
      <c r="AH1671" s="1" t="n"/>
      <c r="AI1671" s="1" t="n"/>
      <c r="AJ1671" s="1" t="n"/>
      <c r="AK1671" s="1" t="n"/>
      <c r="AL1671" s="1" t="n"/>
      <c r="AM1671" s="1" t="n"/>
      <c r="AN1671" s="1" t="n"/>
      <c r="AO1671" s="1" t="n"/>
      <c r="AP1671" s="1" t="n"/>
      <c r="AQ1671" s="1" t="n"/>
      <c r="AR1671" s="1" t="n"/>
      <c r="AS1671" s="1" t="n"/>
      <c r="AT1671" s="1" t="n"/>
      <c r="AU1671" s="1" t="n"/>
      <c r="AV1671" s="1" t="n"/>
      <c r="AW1671" s="1" t="n"/>
      <c r="AX1671" s="1" t="n"/>
      <c r="AY1671" s="1" t="n"/>
      <c r="AZ1671" s="1" t="n"/>
      <c r="BA1671" s="1" t="n"/>
      <c r="BB1671" s="1" t="n"/>
      <c r="BC1671" s="1" t="n"/>
      <c r="BD1671" s="1" t="n"/>
      <c r="BE1671" s="1" t="n"/>
      <c r="BF1671" s="1" t="n"/>
      <c r="BG1671" s="1" t="n"/>
      <c r="BH1671" s="1" t="n"/>
      <c r="BI1671" s="1" t="n"/>
      <c r="BJ1671" s="1" t="n"/>
      <c r="BK1671" s="1" t="n"/>
      <c r="BL1671" s="1" t="n"/>
      <c r="BM1671" s="1" t="n"/>
      <c r="BN1671" s="1" t="n"/>
      <c r="BO1671" s="1" t="n"/>
      <c r="BP1671" s="1" t="n"/>
      <c r="BQ1671" s="1" t="n"/>
      <c r="BR1671" s="1" t="n"/>
      <c r="BS1671" s="1" t="n"/>
      <c r="BT1671" s="1" t="n"/>
      <c r="BU1671" s="1" t="n"/>
      <c r="BV1671" s="1" t="n"/>
      <c r="BW1671" s="1" t="n"/>
      <c r="BX1671" s="1" t="n"/>
      <c r="BY1671" s="1" t="n"/>
      <c r="BZ1671" s="1" t="n"/>
      <c r="CA1671" s="1" t="n"/>
      <c r="CB1671" s="1" t="n"/>
      <c r="CC1671" s="1" t="n"/>
      <c r="CD1671" s="1" t="n"/>
      <c r="CE1671" s="1" t="n"/>
      <c r="CF1671" s="1" t="n"/>
      <c r="CG1671" s="1" t="n"/>
      <c r="CH1671" s="1" t="n"/>
      <c r="CI1671" s="1" t="n"/>
      <c r="CJ1671" s="1" t="n"/>
      <c r="CK1671" s="1" t="n"/>
      <c r="CL1671" s="1" t="n"/>
      <c r="CM1671" s="1" t="n"/>
      <c r="CN1671" s="1" t="n"/>
      <c r="CO1671" s="1" t="n"/>
      <c r="CP1671" s="1" t="n"/>
      <c r="CQ1671" s="1" t="n"/>
      <c r="CR1671" s="1" t="n"/>
      <c r="CS1671" s="1" t="n"/>
      <c r="CT1671" s="1" t="n"/>
      <c r="CU1671" s="1" t="n"/>
      <c r="CV1671" s="1" t="n"/>
      <c r="CW1671" s="1" t="n"/>
      <c r="CX1671" s="1" t="n"/>
      <c r="CY1671" s="1" t="n"/>
      <c r="CZ1671" s="1" t="n"/>
      <c r="DA1671" s="1" t="n"/>
      <c r="DB1671" s="1" t="n"/>
      <c r="DC1671" s="1" t="n"/>
      <c r="DD1671" s="1" t="n"/>
      <c r="DE1671" s="1" t="n"/>
      <c r="DF1671" s="1" t="n"/>
      <c r="DG1671" s="1" t="n"/>
      <c r="DH1671" s="1" t="n"/>
      <c r="DI1671" s="1" t="n"/>
      <c r="DJ1671" s="1" t="n"/>
      <c r="DK1671" s="1" t="n"/>
      <c r="DL1671" s="1" t="n"/>
      <c r="DM1671" s="1" t="n"/>
      <c r="DN1671" s="1" t="n"/>
      <c r="DO1671" s="1" t="n"/>
      <c r="DP1671" s="1" t="n"/>
      <c r="DQ1671" s="1" t="n"/>
      <c r="DR1671" s="1" t="n"/>
      <c r="DS1671" s="1" t="n"/>
      <c r="DT1671" s="1" t="n"/>
      <c r="DU1671" s="1" t="n"/>
      <c r="DV1671" s="1" t="n"/>
      <c r="DW1671" s="1" t="n"/>
      <c r="DX1671" s="1" t="n"/>
      <c r="DY1671" s="1" t="n"/>
      <c r="DZ1671" s="1" t="n"/>
      <c r="EA1671" s="1" t="n"/>
      <c r="EB1671" s="1" t="n"/>
      <c r="EC1671" s="1" t="n"/>
      <c r="ED1671" s="1" t="n"/>
      <c r="EE1671" s="1" t="n"/>
      <c r="EF1671" s="1" t="n"/>
      <c r="EG1671" s="1" t="n"/>
      <c r="EH1671" s="1" t="n"/>
      <c r="EI1671" s="1" t="n"/>
      <c r="EJ1671" s="1" t="n"/>
      <c r="EK1671" s="1" t="n"/>
      <c r="EL1671" s="1" t="n"/>
      <c r="EM1671" s="1" t="n"/>
      <c r="EN1671" s="1" t="n"/>
      <c r="EO1671" s="1" t="n"/>
      <c r="EP1671" s="1" t="n"/>
      <c r="EQ1671" s="1" t="n"/>
      <c r="ER1671" s="1" t="n"/>
      <c r="ES1671" s="1" t="n"/>
    </row>
    <row r="1672" customFormat="1" s="18">
      <c r="A1672" s="1" t="n"/>
      <c r="I1672" s="1" t="n"/>
      <c r="J1672" s="1" t="n"/>
      <c r="K1672" s="1" t="n"/>
      <c r="L1672" s="1" t="n"/>
      <c r="M1672" s="1" t="n"/>
      <c r="N1672" s="1" t="n"/>
      <c r="O1672" s="1" t="n"/>
      <c r="P1672" s="1" t="n"/>
      <c r="Q1672" s="1" t="n"/>
      <c r="R1672" s="1" t="n"/>
      <c r="S1672" s="1" t="n"/>
      <c r="T1672" s="1" t="n"/>
      <c r="U1672" s="1" t="n"/>
      <c r="V1672" s="1" t="n"/>
      <c r="W1672" s="1" t="n"/>
      <c r="X1672" s="1" t="n"/>
      <c r="Y1672" s="1" t="n"/>
      <c r="Z1672" s="1" t="n"/>
      <c r="AA1672" s="1" t="n"/>
      <c r="AB1672" s="1" t="n"/>
      <c r="AC1672" s="1" t="n"/>
      <c r="AD1672" s="1" t="n"/>
      <c r="AE1672" s="1" t="n"/>
      <c r="AF1672" s="1" t="n"/>
      <c r="AG1672" s="1" t="n"/>
      <c r="AH1672" s="1" t="n"/>
      <c r="AI1672" s="1" t="n"/>
      <c r="AJ1672" s="1" t="n"/>
      <c r="AK1672" s="1" t="n"/>
      <c r="AL1672" s="1" t="n"/>
      <c r="AM1672" s="1" t="n"/>
      <c r="AN1672" s="1" t="n"/>
      <c r="AO1672" s="1" t="n"/>
      <c r="AP1672" s="1" t="n"/>
      <c r="AQ1672" s="1" t="n"/>
      <c r="AR1672" s="1" t="n"/>
      <c r="AS1672" s="1" t="n"/>
      <c r="AT1672" s="1" t="n"/>
      <c r="AU1672" s="1" t="n"/>
      <c r="AV1672" s="1" t="n"/>
      <c r="AW1672" s="1" t="n"/>
      <c r="AX1672" s="1" t="n"/>
      <c r="AY1672" s="1" t="n"/>
      <c r="AZ1672" s="1" t="n"/>
      <c r="BA1672" s="1" t="n"/>
      <c r="BB1672" s="1" t="n"/>
      <c r="BC1672" s="1" t="n"/>
      <c r="BD1672" s="1" t="n"/>
      <c r="BE1672" s="1" t="n"/>
      <c r="BF1672" s="1" t="n"/>
      <c r="BG1672" s="1" t="n"/>
      <c r="BH1672" s="1" t="n"/>
      <c r="BI1672" s="1" t="n"/>
      <c r="BJ1672" s="1" t="n"/>
      <c r="BK1672" s="1" t="n"/>
      <c r="BL1672" s="1" t="n"/>
      <c r="BM1672" s="1" t="n"/>
      <c r="BN1672" s="1" t="n"/>
      <c r="BO1672" s="1" t="n"/>
      <c r="BP1672" s="1" t="n"/>
      <c r="BQ1672" s="1" t="n"/>
      <c r="BR1672" s="1" t="n"/>
      <c r="BS1672" s="1" t="n"/>
      <c r="BT1672" s="1" t="n"/>
      <c r="BU1672" s="1" t="n"/>
      <c r="BV1672" s="1" t="n"/>
      <c r="BW1672" s="1" t="n"/>
      <c r="BX1672" s="1" t="n"/>
      <c r="BY1672" s="1" t="n"/>
      <c r="BZ1672" s="1" t="n"/>
      <c r="CA1672" s="1" t="n"/>
      <c r="CB1672" s="1" t="n"/>
      <c r="CC1672" s="1" t="n"/>
      <c r="CD1672" s="1" t="n"/>
      <c r="CE1672" s="1" t="n"/>
      <c r="CF1672" s="1" t="n"/>
      <c r="CG1672" s="1" t="n"/>
      <c r="CH1672" s="1" t="n"/>
      <c r="CI1672" s="1" t="n"/>
      <c r="CJ1672" s="1" t="n"/>
      <c r="CK1672" s="1" t="n"/>
      <c r="CL1672" s="1" t="n"/>
      <c r="CM1672" s="1" t="n"/>
      <c r="CN1672" s="1" t="n"/>
      <c r="CO1672" s="1" t="n"/>
      <c r="CP1672" s="1" t="n"/>
      <c r="CQ1672" s="1" t="n"/>
      <c r="CR1672" s="1" t="n"/>
      <c r="CS1672" s="1" t="n"/>
      <c r="CT1672" s="1" t="n"/>
      <c r="CU1672" s="1" t="n"/>
      <c r="CV1672" s="1" t="n"/>
      <c r="CW1672" s="1" t="n"/>
      <c r="CX1672" s="1" t="n"/>
      <c r="CY1672" s="1" t="n"/>
      <c r="CZ1672" s="1" t="n"/>
      <c r="DA1672" s="1" t="n"/>
      <c r="DB1672" s="1" t="n"/>
      <c r="DC1672" s="1" t="n"/>
      <c r="DD1672" s="1" t="n"/>
      <c r="DE1672" s="1" t="n"/>
      <c r="DF1672" s="1" t="n"/>
      <c r="DG1672" s="1" t="n"/>
      <c r="DH1672" s="1" t="n"/>
      <c r="DI1672" s="1" t="n"/>
      <c r="DJ1672" s="1" t="n"/>
      <c r="DK1672" s="1" t="n"/>
      <c r="DL1672" s="1" t="n"/>
      <c r="DM1672" s="1" t="n"/>
      <c r="DN1672" s="1" t="n"/>
      <c r="DO1672" s="1" t="n"/>
      <c r="DP1672" s="1" t="n"/>
      <c r="DQ1672" s="1" t="n"/>
      <c r="DR1672" s="1" t="n"/>
      <c r="DS1672" s="1" t="n"/>
      <c r="DT1672" s="1" t="n"/>
      <c r="DU1672" s="1" t="n"/>
      <c r="DV1672" s="1" t="n"/>
      <c r="DW1672" s="1" t="n"/>
      <c r="DX1672" s="1" t="n"/>
      <c r="DY1672" s="1" t="n"/>
      <c r="DZ1672" s="1" t="n"/>
      <c r="EA1672" s="1" t="n"/>
      <c r="EB1672" s="1" t="n"/>
      <c r="EC1672" s="1" t="n"/>
      <c r="ED1672" s="1" t="n"/>
      <c r="EE1672" s="1" t="n"/>
      <c r="EF1672" s="1" t="n"/>
      <c r="EG1672" s="1" t="n"/>
      <c r="EH1672" s="1" t="n"/>
      <c r="EI1672" s="1" t="n"/>
      <c r="EJ1672" s="1" t="n"/>
      <c r="EK1672" s="1" t="n"/>
      <c r="EL1672" s="1" t="n"/>
      <c r="EM1672" s="1" t="n"/>
      <c r="EN1672" s="1" t="n"/>
      <c r="EO1672" s="1" t="n"/>
      <c r="EP1672" s="1" t="n"/>
      <c r="EQ1672" s="1" t="n"/>
      <c r="ER1672" s="1" t="n"/>
      <c r="ES1672" s="1" t="n"/>
    </row>
    <row r="1673" customFormat="1" s="18">
      <c r="A1673" s="1" t="n"/>
      <c r="I1673" s="1" t="n"/>
      <c r="J1673" s="1" t="n"/>
      <c r="K1673" s="1" t="n"/>
      <c r="L1673" s="1" t="n"/>
      <c r="M1673" s="1" t="n"/>
      <c r="N1673" s="1" t="n"/>
      <c r="O1673" s="1" t="n"/>
      <c r="P1673" s="1" t="n"/>
      <c r="Q1673" s="1" t="n"/>
      <c r="R1673" s="1" t="n"/>
      <c r="S1673" s="1" t="n"/>
      <c r="T1673" s="1" t="n"/>
      <c r="U1673" s="1" t="n"/>
      <c r="V1673" s="1" t="n"/>
      <c r="W1673" s="1" t="n"/>
      <c r="X1673" s="1" t="n"/>
      <c r="Y1673" s="1" t="n"/>
      <c r="Z1673" s="1" t="n"/>
      <c r="AA1673" s="1" t="n"/>
      <c r="AB1673" s="1" t="n"/>
      <c r="AC1673" s="1" t="n"/>
      <c r="AD1673" s="1" t="n"/>
      <c r="AE1673" s="1" t="n"/>
      <c r="AF1673" s="1" t="n"/>
      <c r="AG1673" s="1" t="n"/>
      <c r="AH1673" s="1" t="n"/>
      <c r="AI1673" s="1" t="n"/>
      <c r="AJ1673" s="1" t="n"/>
      <c r="AK1673" s="1" t="n"/>
      <c r="AL1673" s="1" t="n"/>
      <c r="AM1673" s="1" t="n"/>
      <c r="AN1673" s="1" t="n"/>
      <c r="AO1673" s="1" t="n"/>
      <c r="AP1673" s="1" t="n"/>
      <c r="AQ1673" s="1" t="n"/>
      <c r="AR1673" s="1" t="n"/>
      <c r="AS1673" s="1" t="n"/>
      <c r="AT1673" s="1" t="n"/>
      <c r="AU1673" s="1" t="n"/>
      <c r="AV1673" s="1" t="n"/>
      <c r="AW1673" s="1" t="n"/>
      <c r="AX1673" s="1" t="n"/>
      <c r="AY1673" s="1" t="n"/>
      <c r="AZ1673" s="1" t="n"/>
      <c r="BA1673" s="1" t="n"/>
      <c r="BB1673" s="1" t="n"/>
      <c r="BC1673" s="1" t="n"/>
      <c r="BD1673" s="1" t="n"/>
      <c r="BE1673" s="1" t="n"/>
      <c r="BF1673" s="1" t="n"/>
      <c r="BG1673" s="1" t="n"/>
      <c r="BH1673" s="1" t="n"/>
      <c r="BI1673" s="1" t="n"/>
      <c r="BJ1673" s="1" t="n"/>
      <c r="BK1673" s="1" t="n"/>
      <c r="BL1673" s="1" t="n"/>
      <c r="BM1673" s="1" t="n"/>
      <c r="BN1673" s="1" t="n"/>
      <c r="BO1673" s="1" t="n"/>
      <c r="BP1673" s="1" t="n"/>
      <c r="BQ1673" s="1" t="n"/>
      <c r="BR1673" s="1" t="n"/>
      <c r="BS1673" s="1" t="n"/>
      <c r="BT1673" s="1" t="n"/>
      <c r="BU1673" s="1" t="n"/>
      <c r="BV1673" s="1" t="n"/>
      <c r="BW1673" s="1" t="n"/>
      <c r="BX1673" s="1" t="n"/>
      <c r="BY1673" s="1" t="n"/>
      <c r="BZ1673" s="1" t="n"/>
      <c r="CA1673" s="1" t="n"/>
      <c r="CB1673" s="1" t="n"/>
      <c r="CC1673" s="1" t="n"/>
      <c r="CD1673" s="1" t="n"/>
      <c r="CE1673" s="1" t="n"/>
      <c r="CF1673" s="1" t="n"/>
      <c r="CG1673" s="1" t="n"/>
      <c r="CH1673" s="1" t="n"/>
      <c r="CI1673" s="1" t="n"/>
      <c r="CJ1673" s="1" t="n"/>
      <c r="CK1673" s="1" t="n"/>
      <c r="CL1673" s="1" t="n"/>
      <c r="CM1673" s="1" t="n"/>
      <c r="CN1673" s="1" t="n"/>
      <c r="CO1673" s="1" t="n"/>
      <c r="CP1673" s="1" t="n"/>
      <c r="CQ1673" s="1" t="n"/>
      <c r="CR1673" s="1" t="n"/>
      <c r="CS1673" s="1" t="n"/>
      <c r="CT1673" s="1" t="n"/>
      <c r="CU1673" s="1" t="n"/>
      <c r="CV1673" s="1" t="n"/>
      <c r="CW1673" s="1" t="n"/>
      <c r="CX1673" s="1" t="n"/>
      <c r="CY1673" s="1" t="n"/>
      <c r="CZ1673" s="1" t="n"/>
      <c r="DA1673" s="1" t="n"/>
      <c r="DB1673" s="1" t="n"/>
      <c r="DC1673" s="1" t="n"/>
      <c r="DD1673" s="1" t="n"/>
      <c r="DE1673" s="1" t="n"/>
      <c r="DF1673" s="1" t="n"/>
      <c r="DG1673" s="1" t="n"/>
      <c r="DH1673" s="1" t="n"/>
      <c r="DI1673" s="1" t="n"/>
      <c r="DJ1673" s="1" t="n"/>
      <c r="DK1673" s="1" t="n"/>
      <c r="DL1673" s="1" t="n"/>
      <c r="DM1673" s="1" t="n"/>
      <c r="DN1673" s="1" t="n"/>
      <c r="DO1673" s="1" t="n"/>
      <c r="DP1673" s="1" t="n"/>
      <c r="DQ1673" s="1" t="n"/>
      <c r="DR1673" s="1" t="n"/>
      <c r="DS1673" s="1" t="n"/>
      <c r="DT1673" s="1" t="n"/>
      <c r="DU1673" s="1" t="n"/>
      <c r="DV1673" s="1" t="n"/>
      <c r="DW1673" s="1" t="n"/>
      <c r="DX1673" s="1" t="n"/>
      <c r="DY1673" s="1" t="n"/>
      <c r="DZ1673" s="1" t="n"/>
      <c r="EA1673" s="1" t="n"/>
      <c r="EB1673" s="1" t="n"/>
      <c r="EC1673" s="1" t="n"/>
      <c r="ED1673" s="1" t="n"/>
      <c r="EE1673" s="1" t="n"/>
      <c r="EF1673" s="1" t="n"/>
      <c r="EG1673" s="1" t="n"/>
      <c r="EH1673" s="1" t="n"/>
      <c r="EI1673" s="1" t="n"/>
      <c r="EJ1673" s="1" t="n"/>
      <c r="EK1673" s="1" t="n"/>
      <c r="EL1673" s="1" t="n"/>
      <c r="EM1673" s="1" t="n"/>
      <c r="EN1673" s="1" t="n"/>
      <c r="EO1673" s="1" t="n"/>
      <c r="EP1673" s="1" t="n"/>
      <c r="EQ1673" s="1" t="n"/>
      <c r="ER1673" s="1" t="n"/>
      <c r="ES1673" s="1" t="n"/>
    </row>
    <row r="1674" customFormat="1" s="18">
      <c r="A1674" s="1" t="n"/>
      <c r="I1674" s="1" t="n"/>
      <c r="J1674" s="1" t="n"/>
      <c r="K1674" s="1" t="n"/>
      <c r="L1674" s="1" t="n"/>
      <c r="M1674" s="1" t="n"/>
      <c r="N1674" s="1" t="n"/>
      <c r="O1674" s="1" t="n"/>
      <c r="P1674" s="1" t="n"/>
      <c r="Q1674" s="1" t="n"/>
      <c r="R1674" s="1" t="n"/>
      <c r="S1674" s="1" t="n"/>
      <c r="T1674" s="1" t="n"/>
      <c r="U1674" s="1" t="n"/>
      <c r="V1674" s="1" t="n"/>
      <c r="W1674" s="1" t="n"/>
      <c r="X1674" s="1" t="n"/>
      <c r="Y1674" s="1" t="n"/>
      <c r="Z1674" s="1" t="n"/>
      <c r="AA1674" s="1" t="n"/>
      <c r="AB1674" s="1" t="n"/>
      <c r="AC1674" s="1" t="n"/>
      <c r="AD1674" s="1" t="n"/>
      <c r="AE1674" s="1" t="n"/>
      <c r="AF1674" s="1" t="n"/>
      <c r="AG1674" s="1" t="n"/>
      <c r="AH1674" s="1" t="n"/>
      <c r="AI1674" s="1" t="n"/>
      <c r="AJ1674" s="1" t="n"/>
      <c r="AK1674" s="1" t="n"/>
      <c r="AL1674" s="1" t="n"/>
      <c r="AM1674" s="1" t="n"/>
      <c r="AN1674" s="1" t="n"/>
      <c r="AO1674" s="1" t="n"/>
      <c r="AP1674" s="1" t="n"/>
      <c r="AQ1674" s="1" t="n"/>
      <c r="AR1674" s="1" t="n"/>
      <c r="AS1674" s="1" t="n"/>
      <c r="AT1674" s="1" t="n"/>
      <c r="AU1674" s="1" t="n"/>
      <c r="AV1674" s="1" t="n"/>
      <c r="AW1674" s="1" t="n"/>
      <c r="AX1674" s="1" t="n"/>
      <c r="AY1674" s="1" t="n"/>
      <c r="AZ1674" s="1" t="n"/>
      <c r="BA1674" s="1" t="n"/>
      <c r="BB1674" s="1" t="n"/>
      <c r="BC1674" s="1" t="n"/>
      <c r="BD1674" s="1" t="n"/>
      <c r="BE1674" s="1" t="n"/>
      <c r="BF1674" s="1" t="n"/>
      <c r="BG1674" s="1" t="n"/>
      <c r="BH1674" s="1" t="n"/>
      <c r="BI1674" s="1" t="n"/>
      <c r="BJ1674" s="1" t="n"/>
      <c r="BK1674" s="1" t="n"/>
      <c r="BL1674" s="1" t="n"/>
      <c r="BM1674" s="1" t="n"/>
      <c r="BN1674" s="1" t="n"/>
      <c r="BO1674" s="1" t="n"/>
      <c r="BP1674" s="1" t="n"/>
      <c r="BQ1674" s="1" t="n"/>
      <c r="BR1674" s="1" t="n"/>
      <c r="BS1674" s="1" t="n"/>
      <c r="BT1674" s="1" t="n"/>
      <c r="BU1674" s="1" t="n"/>
      <c r="BV1674" s="1" t="n"/>
      <c r="BW1674" s="1" t="n"/>
      <c r="BX1674" s="1" t="n"/>
      <c r="BY1674" s="1" t="n"/>
      <c r="BZ1674" s="1" t="n"/>
      <c r="CA1674" s="1" t="n"/>
      <c r="CB1674" s="1" t="n"/>
      <c r="CC1674" s="1" t="n"/>
      <c r="CD1674" s="1" t="n"/>
      <c r="CE1674" s="1" t="n"/>
      <c r="CF1674" s="1" t="n"/>
      <c r="CG1674" s="1" t="n"/>
      <c r="CH1674" s="1" t="n"/>
      <c r="CI1674" s="1" t="n"/>
      <c r="CJ1674" s="1" t="n"/>
      <c r="CK1674" s="1" t="n"/>
      <c r="CL1674" s="1" t="n"/>
      <c r="CM1674" s="1" t="n"/>
      <c r="CN1674" s="1" t="n"/>
      <c r="CO1674" s="1" t="n"/>
      <c r="CP1674" s="1" t="n"/>
      <c r="CQ1674" s="1" t="n"/>
      <c r="CR1674" s="1" t="n"/>
      <c r="CS1674" s="1" t="n"/>
      <c r="CT1674" s="1" t="n"/>
      <c r="CU1674" s="1" t="n"/>
      <c r="CV1674" s="1" t="n"/>
      <c r="CW1674" s="1" t="n"/>
      <c r="CX1674" s="1" t="n"/>
      <c r="CY1674" s="1" t="n"/>
      <c r="CZ1674" s="1" t="n"/>
      <c r="DA1674" s="1" t="n"/>
      <c r="DB1674" s="1" t="n"/>
      <c r="DC1674" s="1" t="n"/>
      <c r="DD1674" s="1" t="n"/>
      <c r="DE1674" s="1" t="n"/>
      <c r="DF1674" s="1" t="n"/>
      <c r="DG1674" s="1" t="n"/>
      <c r="DH1674" s="1" t="n"/>
      <c r="DI1674" s="1" t="n"/>
      <c r="DJ1674" s="1" t="n"/>
      <c r="DK1674" s="1" t="n"/>
      <c r="DL1674" s="1" t="n"/>
      <c r="DM1674" s="1" t="n"/>
      <c r="DN1674" s="1" t="n"/>
      <c r="DO1674" s="1" t="n"/>
      <c r="DP1674" s="1" t="n"/>
      <c r="DQ1674" s="1" t="n"/>
      <c r="DR1674" s="1" t="n"/>
      <c r="DS1674" s="1" t="n"/>
      <c r="DT1674" s="1" t="n"/>
      <c r="DU1674" s="1" t="n"/>
      <c r="DV1674" s="1" t="n"/>
      <c r="DW1674" s="1" t="n"/>
      <c r="DX1674" s="1" t="n"/>
      <c r="DY1674" s="1" t="n"/>
      <c r="DZ1674" s="1" t="n"/>
      <c r="EA1674" s="1" t="n"/>
      <c r="EB1674" s="1" t="n"/>
      <c r="EC1674" s="1" t="n"/>
      <c r="ED1674" s="1" t="n"/>
      <c r="EE1674" s="1" t="n"/>
      <c r="EF1674" s="1" t="n"/>
      <c r="EG1674" s="1" t="n"/>
      <c r="EH1674" s="1" t="n"/>
      <c r="EI1674" s="1" t="n"/>
      <c r="EJ1674" s="1" t="n"/>
      <c r="EK1674" s="1" t="n"/>
      <c r="EL1674" s="1" t="n"/>
      <c r="EM1674" s="1" t="n"/>
      <c r="EN1674" s="1" t="n"/>
      <c r="EO1674" s="1" t="n"/>
      <c r="EP1674" s="1" t="n"/>
      <c r="EQ1674" s="1" t="n"/>
      <c r="ER1674" s="1" t="n"/>
      <c r="ES1674" s="1" t="n"/>
    </row>
    <row r="1675" customFormat="1" s="18">
      <c r="A1675" s="1" t="n"/>
      <c r="I1675" s="1" t="n"/>
      <c r="J1675" s="1" t="n"/>
      <c r="K1675" s="1" t="n"/>
      <c r="L1675" s="1" t="n"/>
      <c r="M1675" s="1" t="n"/>
      <c r="N1675" s="1" t="n"/>
      <c r="O1675" s="1" t="n"/>
      <c r="P1675" s="1" t="n"/>
      <c r="Q1675" s="1" t="n"/>
      <c r="R1675" s="1" t="n"/>
      <c r="S1675" s="1" t="n"/>
      <c r="T1675" s="1" t="n"/>
      <c r="U1675" s="1" t="n"/>
      <c r="V1675" s="1" t="n"/>
      <c r="W1675" s="1" t="n"/>
      <c r="X1675" s="1" t="n"/>
      <c r="Y1675" s="1" t="n"/>
      <c r="Z1675" s="1" t="n"/>
      <c r="AA1675" s="1" t="n"/>
      <c r="AB1675" s="1" t="n"/>
      <c r="AC1675" s="1" t="n"/>
      <c r="AD1675" s="1" t="n"/>
      <c r="AE1675" s="1" t="n"/>
      <c r="AF1675" s="1" t="n"/>
      <c r="AG1675" s="1" t="n"/>
      <c r="AH1675" s="1" t="n"/>
      <c r="AI1675" s="1" t="n"/>
      <c r="AJ1675" s="1" t="n"/>
      <c r="AK1675" s="1" t="n"/>
      <c r="AL1675" s="1" t="n"/>
      <c r="AM1675" s="1" t="n"/>
      <c r="AN1675" s="1" t="n"/>
      <c r="AO1675" s="1" t="n"/>
      <c r="AP1675" s="1" t="n"/>
      <c r="AQ1675" s="1" t="n"/>
      <c r="AR1675" s="1" t="n"/>
      <c r="AS1675" s="1" t="n"/>
      <c r="AT1675" s="1" t="n"/>
      <c r="AU1675" s="1" t="n"/>
      <c r="AV1675" s="1" t="n"/>
      <c r="AW1675" s="1" t="n"/>
      <c r="AX1675" s="1" t="n"/>
      <c r="AY1675" s="1" t="n"/>
      <c r="AZ1675" s="1" t="n"/>
      <c r="BA1675" s="1" t="n"/>
      <c r="BB1675" s="1" t="n"/>
      <c r="BC1675" s="1" t="n"/>
      <c r="BD1675" s="1" t="n"/>
      <c r="BE1675" s="1" t="n"/>
      <c r="BF1675" s="1" t="n"/>
      <c r="BG1675" s="1" t="n"/>
      <c r="BH1675" s="1" t="n"/>
      <c r="BI1675" s="1" t="n"/>
      <c r="BJ1675" s="1" t="n"/>
      <c r="BK1675" s="1" t="n"/>
      <c r="BL1675" s="1" t="n"/>
      <c r="BM1675" s="1" t="n"/>
      <c r="BN1675" s="1" t="n"/>
      <c r="BO1675" s="1" t="n"/>
      <c r="BP1675" s="1" t="n"/>
      <c r="BQ1675" s="1" t="n"/>
      <c r="BR1675" s="1" t="n"/>
      <c r="BS1675" s="1" t="n"/>
      <c r="BT1675" s="1" t="n"/>
      <c r="BU1675" s="1" t="n"/>
      <c r="BV1675" s="1" t="n"/>
      <c r="BW1675" s="1" t="n"/>
      <c r="BX1675" s="1" t="n"/>
      <c r="BY1675" s="1" t="n"/>
      <c r="BZ1675" s="1" t="n"/>
      <c r="CA1675" s="1" t="n"/>
      <c r="CB1675" s="1" t="n"/>
      <c r="CC1675" s="1" t="n"/>
      <c r="CD1675" s="1" t="n"/>
      <c r="CE1675" s="1" t="n"/>
      <c r="CF1675" s="1" t="n"/>
      <c r="CG1675" s="1" t="n"/>
      <c r="CH1675" s="1" t="n"/>
      <c r="CI1675" s="1" t="n"/>
      <c r="CJ1675" s="1" t="n"/>
      <c r="CK1675" s="1" t="n"/>
      <c r="CL1675" s="1" t="n"/>
      <c r="CM1675" s="1" t="n"/>
      <c r="CN1675" s="1" t="n"/>
      <c r="CO1675" s="1" t="n"/>
      <c r="CP1675" s="1" t="n"/>
      <c r="CQ1675" s="1" t="n"/>
      <c r="CR1675" s="1" t="n"/>
      <c r="CS1675" s="1" t="n"/>
      <c r="CT1675" s="1" t="n"/>
      <c r="CU1675" s="1" t="n"/>
      <c r="CV1675" s="1" t="n"/>
      <c r="CW1675" s="1" t="n"/>
      <c r="CX1675" s="1" t="n"/>
      <c r="CY1675" s="1" t="n"/>
      <c r="CZ1675" s="1" t="n"/>
      <c r="DA1675" s="1" t="n"/>
      <c r="DB1675" s="1" t="n"/>
      <c r="DC1675" s="1" t="n"/>
      <c r="DD1675" s="1" t="n"/>
      <c r="DE1675" s="1" t="n"/>
      <c r="DF1675" s="1" t="n"/>
      <c r="DG1675" s="1" t="n"/>
      <c r="DH1675" s="1" t="n"/>
      <c r="DI1675" s="1" t="n"/>
      <c r="DJ1675" s="1" t="n"/>
      <c r="DK1675" s="1" t="n"/>
      <c r="DL1675" s="1" t="n"/>
      <c r="DM1675" s="1" t="n"/>
      <c r="DN1675" s="1" t="n"/>
      <c r="DO1675" s="1" t="n"/>
      <c r="DP1675" s="1" t="n"/>
      <c r="DQ1675" s="1" t="n"/>
      <c r="DR1675" s="1" t="n"/>
      <c r="DS1675" s="1" t="n"/>
      <c r="DT1675" s="1" t="n"/>
      <c r="DU1675" s="1" t="n"/>
      <c r="DV1675" s="1" t="n"/>
      <c r="DW1675" s="1" t="n"/>
      <c r="DX1675" s="1" t="n"/>
      <c r="DY1675" s="1" t="n"/>
      <c r="DZ1675" s="1" t="n"/>
      <c r="EA1675" s="1" t="n"/>
      <c r="EB1675" s="1" t="n"/>
      <c r="EC1675" s="1" t="n"/>
      <c r="ED1675" s="1" t="n"/>
      <c r="EE1675" s="1" t="n"/>
      <c r="EF1675" s="1" t="n"/>
      <c r="EG1675" s="1" t="n"/>
      <c r="EH1675" s="1" t="n"/>
      <c r="EI1675" s="1" t="n"/>
      <c r="EJ1675" s="1" t="n"/>
      <c r="EK1675" s="1" t="n"/>
      <c r="EL1675" s="1" t="n"/>
      <c r="EM1675" s="1" t="n"/>
      <c r="EN1675" s="1" t="n"/>
      <c r="EO1675" s="1" t="n"/>
      <c r="EP1675" s="1" t="n"/>
      <c r="EQ1675" s="1" t="n"/>
      <c r="ER1675" s="1" t="n"/>
      <c r="ES1675" s="1" t="n"/>
    </row>
    <row r="1676" customFormat="1" s="18">
      <c r="A1676" s="1" t="n"/>
      <c r="I1676" s="1" t="n"/>
      <c r="J1676" s="1" t="n"/>
      <c r="K1676" s="1" t="n"/>
      <c r="L1676" s="1" t="n"/>
      <c r="M1676" s="1" t="n"/>
      <c r="N1676" s="1" t="n"/>
      <c r="O1676" s="1" t="n"/>
      <c r="P1676" s="1" t="n"/>
      <c r="Q1676" s="1" t="n"/>
      <c r="R1676" s="1" t="n"/>
      <c r="S1676" s="1" t="n"/>
      <c r="T1676" s="1" t="n"/>
      <c r="U1676" s="1" t="n"/>
      <c r="V1676" s="1" t="n"/>
      <c r="W1676" s="1" t="n"/>
      <c r="X1676" s="1" t="n"/>
      <c r="Y1676" s="1" t="n"/>
      <c r="Z1676" s="1" t="n"/>
      <c r="AA1676" s="1" t="n"/>
      <c r="AB1676" s="1" t="n"/>
      <c r="AC1676" s="1" t="n"/>
      <c r="AD1676" s="1" t="n"/>
      <c r="AE1676" s="1" t="n"/>
      <c r="AF1676" s="1" t="n"/>
      <c r="AG1676" s="1" t="n"/>
      <c r="AH1676" s="1" t="n"/>
      <c r="AI1676" s="1" t="n"/>
      <c r="AJ1676" s="1" t="n"/>
      <c r="AK1676" s="1" t="n"/>
      <c r="AL1676" s="1" t="n"/>
      <c r="AM1676" s="1" t="n"/>
      <c r="AN1676" s="1" t="n"/>
      <c r="AO1676" s="1" t="n"/>
      <c r="AP1676" s="1" t="n"/>
      <c r="AQ1676" s="1" t="n"/>
      <c r="AR1676" s="1" t="n"/>
      <c r="AS1676" s="1" t="n"/>
      <c r="AT1676" s="1" t="n"/>
      <c r="AU1676" s="1" t="n"/>
      <c r="AV1676" s="1" t="n"/>
      <c r="AW1676" s="1" t="n"/>
      <c r="AX1676" s="1" t="n"/>
      <c r="AY1676" s="1" t="n"/>
      <c r="AZ1676" s="1" t="n"/>
      <c r="BA1676" s="1" t="n"/>
      <c r="BB1676" s="1" t="n"/>
      <c r="BC1676" s="1" t="n"/>
      <c r="BD1676" s="1" t="n"/>
      <c r="BE1676" s="1" t="n"/>
      <c r="BF1676" s="1" t="n"/>
      <c r="BG1676" s="1" t="n"/>
      <c r="BH1676" s="1" t="n"/>
      <c r="BI1676" s="1" t="n"/>
      <c r="BJ1676" s="1" t="n"/>
      <c r="BK1676" s="1" t="n"/>
      <c r="BL1676" s="1" t="n"/>
      <c r="BM1676" s="1" t="n"/>
      <c r="BN1676" s="1" t="n"/>
      <c r="BO1676" s="1" t="n"/>
      <c r="BP1676" s="1" t="n"/>
      <c r="BQ1676" s="1" t="n"/>
      <c r="BR1676" s="1" t="n"/>
      <c r="BS1676" s="1" t="n"/>
      <c r="BT1676" s="1" t="n"/>
      <c r="BU1676" s="1" t="n"/>
      <c r="BV1676" s="1" t="n"/>
      <c r="BW1676" s="1" t="n"/>
      <c r="BX1676" s="1" t="n"/>
      <c r="BY1676" s="1" t="n"/>
      <c r="BZ1676" s="1" t="n"/>
      <c r="CA1676" s="1" t="n"/>
      <c r="CB1676" s="1" t="n"/>
      <c r="CC1676" s="1" t="n"/>
      <c r="CD1676" s="1" t="n"/>
      <c r="CE1676" s="1" t="n"/>
      <c r="CF1676" s="1" t="n"/>
      <c r="CG1676" s="1" t="n"/>
      <c r="CH1676" s="1" t="n"/>
      <c r="CI1676" s="1" t="n"/>
      <c r="CJ1676" s="1" t="n"/>
      <c r="CK1676" s="1" t="n"/>
      <c r="CL1676" s="1" t="n"/>
      <c r="CM1676" s="1" t="n"/>
      <c r="CN1676" s="1" t="n"/>
      <c r="CO1676" s="1" t="n"/>
      <c r="CP1676" s="1" t="n"/>
      <c r="CQ1676" s="1" t="n"/>
      <c r="CR1676" s="1" t="n"/>
      <c r="CS1676" s="1" t="n"/>
      <c r="CT1676" s="1" t="n"/>
      <c r="CU1676" s="1" t="n"/>
      <c r="CV1676" s="1" t="n"/>
      <c r="CW1676" s="1" t="n"/>
      <c r="CX1676" s="1" t="n"/>
      <c r="CY1676" s="1" t="n"/>
      <c r="CZ1676" s="1" t="n"/>
      <c r="DA1676" s="1" t="n"/>
      <c r="DB1676" s="1" t="n"/>
      <c r="DC1676" s="1" t="n"/>
      <c r="DD1676" s="1" t="n"/>
      <c r="DE1676" s="1" t="n"/>
      <c r="DF1676" s="1" t="n"/>
      <c r="DG1676" s="1" t="n"/>
      <c r="DH1676" s="1" t="n"/>
      <c r="DI1676" s="1" t="n"/>
      <c r="DJ1676" s="1" t="n"/>
      <c r="DK1676" s="1" t="n"/>
      <c r="DL1676" s="1" t="n"/>
      <c r="DM1676" s="1" t="n"/>
      <c r="DN1676" s="1" t="n"/>
      <c r="DO1676" s="1" t="n"/>
      <c r="DP1676" s="1" t="n"/>
      <c r="DQ1676" s="1" t="n"/>
      <c r="DR1676" s="1" t="n"/>
      <c r="DS1676" s="1" t="n"/>
      <c r="DT1676" s="1" t="n"/>
      <c r="DU1676" s="1" t="n"/>
      <c r="DV1676" s="1" t="n"/>
      <c r="DW1676" s="1" t="n"/>
      <c r="DX1676" s="1" t="n"/>
      <c r="DY1676" s="1" t="n"/>
      <c r="DZ1676" s="1" t="n"/>
      <c r="EA1676" s="1" t="n"/>
      <c r="EB1676" s="1" t="n"/>
      <c r="EC1676" s="1" t="n"/>
      <c r="ED1676" s="1" t="n"/>
      <c r="EE1676" s="1" t="n"/>
      <c r="EF1676" s="1" t="n"/>
      <c r="EG1676" s="1" t="n"/>
      <c r="EH1676" s="1" t="n"/>
      <c r="EI1676" s="1" t="n"/>
      <c r="EJ1676" s="1" t="n"/>
      <c r="EK1676" s="1" t="n"/>
      <c r="EL1676" s="1" t="n"/>
      <c r="EM1676" s="1" t="n"/>
      <c r="EN1676" s="1" t="n"/>
      <c r="EO1676" s="1" t="n"/>
      <c r="EP1676" s="1" t="n"/>
      <c r="EQ1676" s="1" t="n"/>
      <c r="ER1676" s="1" t="n"/>
      <c r="ES1676" s="1" t="n"/>
    </row>
    <row r="1677" customFormat="1" s="18">
      <c r="A1677" s="1" t="n"/>
      <c r="I1677" s="1" t="n"/>
      <c r="J1677" s="1" t="n"/>
      <c r="K1677" s="1" t="n"/>
      <c r="L1677" s="1" t="n"/>
      <c r="M1677" s="1" t="n"/>
      <c r="N1677" s="1" t="n"/>
      <c r="O1677" s="1" t="n"/>
      <c r="P1677" s="1" t="n"/>
      <c r="Q1677" s="1" t="n"/>
      <c r="R1677" s="1" t="n"/>
      <c r="S1677" s="1" t="n"/>
      <c r="T1677" s="1" t="n"/>
      <c r="U1677" s="1" t="n"/>
      <c r="V1677" s="1" t="n"/>
      <c r="W1677" s="1" t="n"/>
      <c r="X1677" s="1" t="n"/>
      <c r="Y1677" s="1" t="n"/>
      <c r="Z1677" s="1" t="n"/>
      <c r="AA1677" s="1" t="n"/>
      <c r="AB1677" s="1" t="n"/>
      <c r="AC1677" s="1" t="n"/>
      <c r="AD1677" s="1" t="n"/>
      <c r="AE1677" s="1" t="n"/>
      <c r="AF1677" s="1" t="n"/>
      <c r="AG1677" s="1" t="n"/>
      <c r="AH1677" s="1" t="n"/>
      <c r="AI1677" s="1" t="n"/>
      <c r="AJ1677" s="1" t="n"/>
      <c r="AK1677" s="1" t="n"/>
      <c r="AL1677" s="1" t="n"/>
      <c r="AM1677" s="1" t="n"/>
      <c r="AN1677" s="1" t="n"/>
      <c r="AO1677" s="1" t="n"/>
      <c r="AP1677" s="1" t="n"/>
      <c r="AQ1677" s="1" t="n"/>
      <c r="AR1677" s="1" t="n"/>
      <c r="AS1677" s="1" t="n"/>
      <c r="AT1677" s="1" t="n"/>
      <c r="AU1677" s="1" t="n"/>
      <c r="AV1677" s="1" t="n"/>
      <c r="AW1677" s="1" t="n"/>
      <c r="AX1677" s="1" t="n"/>
      <c r="AY1677" s="1" t="n"/>
      <c r="AZ1677" s="1" t="n"/>
      <c r="BA1677" s="1" t="n"/>
      <c r="BB1677" s="1" t="n"/>
      <c r="BC1677" s="1" t="n"/>
      <c r="BD1677" s="1" t="n"/>
      <c r="BE1677" s="1" t="n"/>
      <c r="BF1677" s="1" t="n"/>
      <c r="BG1677" s="1" t="n"/>
      <c r="BH1677" s="1" t="n"/>
      <c r="BI1677" s="1" t="n"/>
      <c r="BJ1677" s="1" t="n"/>
      <c r="BK1677" s="1" t="n"/>
      <c r="BL1677" s="1" t="n"/>
      <c r="BM1677" s="1" t="n"/>
      <c r="BN1677" s="1" t="n"/>
      <c r="BO1677" s="1" t="n"/>
      <c r="BP1677" s="1" t="n"/>
      <c r="BQ1677" s="1" t="n"/>
      <c r="BR1677" s="1" t="n"/>
      <c r="BS1677" s="1" t="n"/>
      <c r="BT1677" s="1" t="n"/>
      <c r="BU1677" s="1" t="n"/>
      <c r="BV1677" s="1" t="n"/>
      <c r="BW1677" s="1" t="n"/>
      <c r="BX1677" s="1" t="n"/>
      <c r="BY1677" s="1" t="n"/>
      <c r="BZ1677" s="1" t="n"/>
      <c r="CA1677" s="1" t="n"/>
      <c r="CB1677" s="1" t="n"/>
      <c r="CC1677" s="1" t="n"/>
      <c r="CD1677" s="1" t="n"/>
      <c r="CE1677" s="1" t="n"/>
      <c r="CF1677" s="1" t="n"/>
      <c r="CG1677" s="1" t="n"/>
      <c r="CH1677" s="1" t="n"/>
      <c r="CI1677" s="1" t="n"/>
      <c r="CJ1677" s="1" t="n"/>
      <c r="CK1677" s="1" t="n"/>
      <c r="CL1677" s="1" t="n"/>
      <c r="CM1677" s="1" t="n"/>
      <c r="CN1677" s="1" t="n"/>
      <c r="CO1677" s="1" t="n"/>
      <c r="CP1677" s="1" t="n"/>
      <c r="CQ1677" s="1" t="n"/>
      <c r="CR1677" s="1" t="n"/>
      <c r="CS1677" s="1" t="n"/>
      <c r="CT1677" s="1" t="n"/>
      <c r="CU1677" s="1" t="n"/>
      <c r="CV1677" s="1" t="n"/>
      <c r="CW1677" s="1" t="n"/>
      <c r="CX1677" s="1" t="n"/>
      <c r="CY1677" s="1" t="n"/>
      <c r="CZ1677" s="1" t="n"/>
      <c r="DA1677" s="1" t="n"/>
      <c r="DB1677" s="1" t="n"/>
      <c r="DC1677" s="1" t="n"/>
      <c r="DD1677" s="1" t="n"/>
      <c r="DE1677" s="1" t="n"/>
      <c r="DF1677" s="1" t="n"/>
      <c r="DG1677" s="1" t="n"/>
      <c r="DH1677" s="1" t="n"/>
      <c r="DI1677" s="1" t="n"/>
      <c r="DJ1677" s="1" t="n"/>
      <c r="DK1677" s="1" t="n"/>
      <c r="DL1677" s="1" t="n"/>
      <c r="DM1677" s="1" t="n"/>
      <c r="DN1677" s="1" t="n"/>
      <c r="DO1677" s="1" t="n"/>
      <c r="DP1677" s="1" t="n"/>
      <c r="DQ1677" s="1" t="n"/>
      <c r="DR1677" s="1" t="n"/>
      <c r="DS1677" s="1" t="n"/>
      <c r="DT1677" s="1" t="n"/>
      <c r="DU1677" s="1" t="n"/>
      <c r="DV1677" s="1" t="n"/>
      <c r="DW1677" s="1" t="n"/>
      <c r="DX1677" s="1" t="n"/>
      <c r="DY1677" s="1" t="n"/>
      <c r="DZ1677" s="1" t="n"/>
      <c r="EA1677" s="1" t="n"/>
      <c r="EB1677" s="1" t="n"/>
      <c r="EC1677" s="1" t="n"/>
      <c r="ED1677" s="1" t="n"/>
      <c r="EE1677" s="1" t="n"/>
      <c r="EF1677" s="1" t="n"/>
      <c r="EG1677" s="1" t="n"/>
      <c r="EH1677" s="1" t="n"/>
      <c r="EI1677" s="1" t="n"/>
      <c r="EJ1677" s="1" t="n"/>
      <c r="EK1677" s="1" t="n"/>
      <c r="EL1677" s="1" t="n"/>
      <c r="EM1677" s="1" t="n"/>
      <c r="EN1677" s="1" t="n"/>
      <c r="EO1677" s="1" t="n"/>
      <c r="EP1677" s="1" t="n"/>
      <c r="EQ1677" s="1" t="n"/>
      <c r="ER1677" s="1" t="n"/>
      <c r="ES1677" s="1" t="n"/>
    </row>
    <row r="1678" customFormat="1" s="18">
      <c r="A1678" s="1" t="n"/>
      <c r="I1678" s="1" t="n"/>
      <c r="J1678" s="1" t="n"/>
      <c r="K1678" s="1" t="n"/>
      <c r="L1678" s="1" t="n"/>
      <c r="M1678" s="1" t="n"/>
      <c r="N1678" s="1" t="n"/>
      <c r="O1678" s="1" t="n"/>
      <c r="P1678" s="1" t="n"/>
      <c r="Q1678" s="1" t="n"/>
      <c r="R1678" s="1" t="n"/>
      <c r="S1678" s="1" t="n"/>
      <c r="T1678" s="1" t="n"/>
      <c r="U1678" s="1" t="n"/>
      <c r="V1678" s="1" t="n"/>
      <c r="W1678" s="1" t="n"/>
      <c r="X1678" s="1" t="n"/>
      <c r="Y1678" s="1" t="n"/>
      <c r="Z1678" s="1" t="n"/>
      <c r="AA1678" s="1" t="n"/>
      <c r="AB1678" s="1" t="n"/>
      <c r="AC1678" s="1" t="n"/>
      <c r="AD1678" s="1" t="n"/>
      <c r="AE1678" s="1" t="n"/>
      <c r="AF1678" s="1" t="n"/>
      <c r="AG1678" s="1" t="n"/>
      <c r="AH1678" s="1" t="n"/>
      <c r="AI1678" s="1" t="n"/>
      <c r="AJ1678" s="1" t="n"/>
      <c r="AK1678" s="1" t="n"/>
      <c r="AL1678" s="1" t="n"/>
      <c r="AM1678" s="1" t="n"/>
      <c r="AN1678" s="1" t="n"/>
      <c r="AO1678" s="1" t="n"/>
      <c r="AP1678" s="1" t="n"/>
      <c r="AQ1678" s="1" t="n"/>
      <c r="AR1678" s="1" t="n"/>
      <c r="AS1678" s="1" t="n"/>
      <c r="AT1678" s="1" t="n"/>
      <c r="AU1678" s="1" t="n"/>
      <c r="AV1678" s="1" t="n"/>
      <c r="AW1678" s="1" t="n"/>
      <c r="AX1678" s="1" t="n"/>
      <c r="AY1678" s="1" t="n"/>
      <c r="AZ1678" s="1" t="n"/>
      <c r="BA1678" s="1" t="n"/>
      <c r="BB1678" s="1" t="n"/>
      <c r="BC1678" s="1" t="n"/>
      <c r="BD1678" s="1" t="n"/>
      <c r="BE1678" s="1" t="n"/>
      <c r="BF1678" s="1" t="n"/>
      <c r="BG1678" s="1" t="n"/>
      <c r="BH1678" s="1" t="n"/>
      <c r="BI1678" s="1" t="n"/>
      <c r="BJ1678" s="1" t="n"/>
      <c r="BK1678" s="1" t="n"/>
      <c r="BL1678" s="1" t="n"/>
      <c r="BM1678" s="1" t="n"/>
      <c r="BN1678" s="1" t="n"/>
      <c r="BO1678" s="1" t="n"/>
      <c r="BP1678" s="1" t="n"/>
      <c r="BQ1678" s="1" t="n"/>
      <c r="BR1678" s="1" t="n"/>
      <c r="BS1678" s="1" t="n"/>
      <c r="BT1678" s="1" t="n"/>
      <c r="BU1678" s="1" t="n"/>
      <c r="BV1678" s="1" t="n"/>
      <c r="BW1678" s="1" t="n"/>
      <c r="BX1678" s="1" t="n"/>
      <c r="BY1678" s="1" t="n"/>
      <c r="BZ1678" s="1" t="n"/>
      <c r="CA1678" s="1" t="n"/>
      <c r="CB1678" s="1" t="n"/>
      <c r="CC1678" s="1" t="n"/>
      <c r="CD1678" s="1" t="n"/>
      <c r="CE1678" s="1" t="n"/>
      <c r="CF1678" s="1" t="n"/>
      <c r="CG1678" s="1" t="n"/>
      <c r="CH1678" s="1" t="n"/>
      <c r="CI1678" s="1" t="n"/>
      <c r="CJ1678" s="1" t="n"/>
      <c r="CK1678" s="1" t="n"/>
      <c r="CL1678" s="1" t="n"/>
      <c r="CM1678" s="1" t="n"/>
      <c r="CN1678" s="1" t="n"/>
      <c r="CO1678" s="1" t="n"/>
      <c r="CP1678" s="1" t="n"/>
      <c r="CQ1678" s="1" t="n"/>
      <c r="CR1678" s="1" t="n"/>
      <c r="CS1678" s="1" t="n"/>
      <c r="CT1678" s="1" t="n"/>
      <c r="CU1678" s="1" t="n"/>
      <c r="CV1678" s="1" t="n"/>
      <c r="CW1678" s="1" t="n"/>
      <c r="CX1678" s="1" t="n"/>
      <c r="CY1678" s="1" t="n"/>
      <c r="CZ1678" s="1" t="n"/>
      <c r="DA1678" s="1" t="n"/>
      <c r="DB1678" s="1" t="n"/>
      <c r="DC1678" s="1" t="n"/>
      <c r="DD1678" s="1" t="n"/>
      <c r="DE1678" s="1" t="n"/>
      <c r="DF1678" s="1" t="n"/>
      <c r="DG1678" s="1" t="n"/>
      <c r="DH1678" s="1" t="n"/>
      <c r="DI1678" s="1" t="n"/>
      <c r="DJ1678" s="1" t="n"/>
      <c r="DK1678" s="1" t="n"/>
      <c r="DL1678" s="1" t="n"/>
      <c r="DM1678" s="1" t="n"/>
      <c r="DN1678" s="1" t="n"/>
      <c r="DO1678" s="1" t="n"/>
      <c r="DP1678" s="1" t="n"/>
      <c r="DQ1678" s="1" t="n"/>
      <c r="DR1678" s="1" t="n"/>
      <c r="DS1678" s="1" t="n"/>
      <c r="DT1678" s="1" t="n"/>
      <c r="DU1678" s="1" t="n"/>
      <c r="DV1678" s="1" t="n"/>
      <c r="DW1678" s="1" t="n"/>
      <c r="DX1678" s="1" t="n"/>
      <c r="DY1678" s="1" t="n"/>
      <c r="DZ1678" s="1" t="n"/>
      <c r="EA1678" s="1" t="n"/>
      <c r="EB1678" s="1" t="n"/>
      <c r="EC1678" s="1" t="n"/>
      <c r="ED1678" s="1" t="n"/>
      <c r="EE1678" s="1" t="n"/>
      <c r="EF1678" s="1" t="n"/>
      <c r="EG1678" s="1" t="n"/>
      <c r="EH1678" s="1" t="n"/>
      <c r="EI1678" s="1" t="n"/>
      <c r="EJ1678" s="1" t="n"/>
      <c r="EK1678" s="1" t="n"/>
      <c r="EL1678" s="1" t="n"/>
      <c r="EM1678" s="1" t="n"/>
      <c r="EN1678" s="1" t="n"/>
      <c r="EO1678" s="1" t="n"/>
      <c r="EP1678" s="1" t="n"/>
      <c r="EQ1678" s="1" t="n"/>
      <c r="ER1678" s="1" t="n"/>
      <c r="ES1678" s="1" t="n"/>
    </row>
    <row r="1679" customFormat="1" s="18">
      <c r="A1679" s="1" t="n"/>
      <c r="I1679" s="1" t="n"/>
      <c r="J1679" s="1" t="n"/>
      <c r="K1679" s="1" t="n"/>
      <c r="L1679" s="1" t="n"/>
      <c r="M1679" s="1" t="n"/>
      <c r="N1679" s="1" t="n"/>
      <c r="O1679" s="1" t="n"/>
      <c r="P1679" s="1" t="n"/>
      <c r="Q1679" s="1" t="n"/>
      <c r="R1679" s="1" t="n"/>
      <c r="S1679" s="1" t="n"/>
      <c r="T1679" s="1" t="n"/>
      <c r="U1679" s="1" t="n"/>
      <c r="V1679" s="1" t="n"/>
      <c r="W1679" s="1" t="n"/>
      <c r="X1679" s="1" t="n"/>
      <c r="Y1679" s="1" t="n"/>
      <c r="Z1679" s="1" t="n"/>
      <c r="AA1679" s="1" t="n"/>
      <c r="AB1679" s="1" t="n"/>
      <c r="AC1679" s="1" t="n"/>
      <c r="AD1679" s="1" t="n"/>
      <c r="AE1679" s="1" t="n"/>
      <c r="AF1679" s="1" t="n"/>
      <c r="AG1679" s="1" t="n"/>
      <c r="AH1679" s="1" t="n"/>
      <c r="AI1679" s="1" t="n"/>
      <c r="AJ1679" s="1" t="n"/>
      <c r="AK1679" s="1" t="n"/>
      <c r="AL1679" s="1" t="n"/>
      <c r="AM1679" s="1" t="n"/>
      <c r="AN1679" s="1" t="n"/>
      <c r="AO1679" s="1" t="n"/>
      <c r="AP1679" s="1" t="n"/>
      <c r="AQ1679" s="1" t="n"/>
      <c r="AR1679" s="1" t="n"/>
      <c r="AS1679" s="1" t="n"/>
      <c r="AT1679" s="1" t="n"/>
      <c r="AU1679" s="1" t="n"/>
      <c r="AV1679" s="1" t="n"/>
      <c r="AW1679" s="1" t="n"/>
      <c r="AX1679" s="1" t="n"/>
      <c r="AY1679" s="1" t="n"/>
      <c r="AZ1679" s="1" t="n"/>
      <c r="BA1679" s="1" t="n"/>
      <c r="BB1679" s="1" t="n"/>
      <c r="BC1679" s="1" t="n"/>
      <c r="BD1679" s="1" t="n"/>
      <c r="BE1679" s="1" t="n"/>
      <c r="BF1679" s="1" t="n"/>
      <c r="BG1679" s="1" t="n"/>
      <c r="BH1679" s="1" t="n"/>
      <c r="BI1679" s="1" t="n"/>
      <c r="BJ1679" s="1" t="n"/>
      <c r="BK1679" s="1" t="n"/>
      <c r="BL1679" s="1" t="n"/>
      <c r="BM1679" s="1" t="n"/>
      <c r="BN1679" s="1" t="n"/>
      <c r="BO1679" s="1" t="n"/>
      <c r="BP1679" s="1" t="n"/>
      <c r="BQ1679" s="1" t="n"/>
      <c r="BR1679" s="1" t="n"/>
      <c r="BS1679" s="1" t="n"/>
      <c r="BT1679" s="1" t="n"/>
      <c r="BU1679" s="1" t="n"/>
      <c r="BV1679" s="1" t="n"/>
      <c r="BW1679" s="1" t="n"/>
      <c r="BX1679" s="1" t="n"/>
      <c r="BY1679" s="1" t="n"/>
      <c r="BZ1679" s="1" t="n"/>
      <c r="CA1679" s="1" t="n"/>
      <c r="CB1679" s="1" t="n"/>
      <c r="CC1679" s="1" t="n"/>
      <c r="CD1679" s="1" t="n"/>
      <c r="CE1679" s="1" t="n"/>
      <c r="CF1679" s="1" t="n"/>
      <c r="CG1679" s="1" t="n"/>
      <c r="CH1679" s="1" t="n"/>
      <c r="CI1679" s="1" t="n"/>
      <c r="CJ1679" s="1" t="n"/>
      <c r="CK1679" s="1" t="n"/>
      <c r="CL1679" s="1" t="n"/>
      <c r="CM1679" s="1" t="n"/>
      <c r="CN1679" s="1" t="n"/>
      <c r="CO1679" s="1" t="n"/>
      <c r="CP1679" s="1" t="n"/>
      <c r="CQ1679" s="1" t="n"/>
      <c r="CR1679" s="1" t="n"/>
      <c r="CS1679" s="1" t="n"/>
      <c r="CT1679" s="1" t="n"/>
      <c r="CU1679" s="1" t="n"/>
      <c r="CV1679" s="1" t="n"/>
      <c r="CW1679" s="1" t="n"/>
      <c r="CX1679" s="1" t="n"/>
      <c r="CY1679" s="1" t="n"/>
      <c r="CZ1679" s="1" t="n"/>
      <c r="DA1679" s="1" t="n"/>
      <c r="DB1679" s="1" t="n"/>
      <c r="DC1679" s="1" t="n"/>
      <c r="DD1679" s="1" t="n"/>
      <c r="DE1679" s="1" t="n"/>
      <c r="DF1679" s="1" t="n"/>
      <c r="DG1679" s="1" t="n"/>
      <c r="DH1679" s="1" t="n"/>
      <c r="DI1679" s="1" t="n"/>
      <c r="DJ1679" s="1" t="n"/>
      <c r="DK1679" s="1" t="n"/>
      <c r="DL1679" s="1" t="n"/>
      <c r="DM1679" s="1" t="n"/>
      <c r="DN1679" s="1" t="n"/>
      <c r="DO1679" s="1" t="n"/>
      <c r="DP1679" s="1" t="n"/>
      <c r="DQ1679" s="1" t="n"/>
      <c r="DR1679" s="1" t="n"/>
      <c r="DS1679" s="1" t="n"/>
      <c r="DT1679" s="1" t="n"/>
      <c r="DU1679" s="1" t="n"/>
      <c r="DV1679" s="1" t="n"/>
      <c r="DW1679" s="1" t="n"/>
      <c r="DX1679" s="1" t="n"/>
      <c r="DY1679" s="1" t="n"/>
      <c r="DZ1679" s="1" t="n"/>
      <c r="EA1679" s="1" t="n"/>
      <c r="EB1679" s="1" t="n"/>
      <c r="EC1679" s="1" t="n"/>
      <c r="ED1679" s="1" t="n"/>
      <c r="EE1679" s="1" t="n"/>
      <c r="EF1679" s="1" t="n"/>
      <c r="EG1679" s="1" t="n"/>
      <c r="EH1679" s="1" t="n"/>
      <c r="EI1679" s="1" t="n"/>
      <c r="EJ1679" s="1" t="n"/>
      <c r="EK1679" s="1" t="n"/>
      <c r="EL1679" s="1" t="n"/>
      <c r="EM1679" s="1" t="n"/>
      <c r="EN1679" s="1" t="n"/>
      <c r="EO1679" s="1" t="n"/>
      <c r="EP1679" s="1" t="n"/>
      <c r="EQ1679" s="1" t="n"/>
      <c r="ER1679" s="1" t="n"/>
      <c r="ES1679" s="1" t="n"/>
    </row>
    <row r="1680" customFormat="1" s="18">
      <c r="A1680" s="1" t="n"/>
      <c r="I1680" s="1" t="n"/>
      <c r="J1680" s="1" t="n"/>
      <c r="K1680" s="1" t="n"/>
      <c r="L1680" s="1" t="n"/>
      <c r="M1680" s="1" t="n"/>
      <c r="N1680" s="1" t="n"/>
      <c r="O1680" s="1" t="n"/>
      <c r="P1680" s="1" t="n"/>
      <c r="Q1680" s="1" t="n"/>
      <c r="R1680" s="1" t="n"/>
      <c r="S1680" s="1" t="n"/>
      <c r="T1680" s="1" t="n"/>
      <c r="U1680" s="1" t="n"/>
      <c r="V1680" s="1" t="n"/>
      <c r="W1680" s="1" t="n"/>
      <c r="X1680" s="1" t="n"/>
      <c r="Y1680" s="1" t="n"/>
      <c r="Z1680" s="1" t="n"/>
      <c r="AA1680" s="1" t="n"/>
      <c r="AB1680" s="1" t="n"/>
      <c r="AC1680" s="1" t="n"/>
      <c r="AD1680" s="1" t="n"/>
      <c r="AE1680" s="1" t="n"/>
      <c r="AF1680" s="1" t="n"/>
      <c r="AG1680" s="1" t="n"/>
      <c r="AH1680" s="1" t="n"/>
      <c r="AI1680" s="1" t="n"/>
      <c r="AJ1680" s="1" t="n"/>
      <c r="AK1680" s="1" t="n"/>
      <c r="AL1680" s="1" t="n"/>
      <c r="AM1680" s="1" t="n"/>
      <c r="AN1680" s="1" t="n"/>
      <c r="AO1680" s="1" t="n"/>
      <c r="AP1680" s="1" t="n"/>
      <c r="AQ1680" s="1" t="n"/>
      <c r="AR1680" s="1" t="n"/>
      <c r="AS1680" s="1" t="n"/>
      <c r="AT1680" s="1" t="n"/>
      <c r="AU1680" s="1" t="n"/>
      <c r="AV1680" s="1" t="n"/>
      <c r="AW1680" s="1" t="n"/>
      <c r="AX1680" s="1" t="n"/>
      <c r="AY1680" s="1" t="n"/>
      <c r="AZ1680" s="1" t="n"/>
      <c r="BA1680" s="1" t="n"/>
      <c r="BB1680" s="1" t="n"/>
      <c r="BC1680" s="1" t="n"/>
      <c r="BD1680" s="1" t="n"/>
      <c r="BE1680" s="1" t="n"/>
      <c r="BF1680" s="1" t="n"/>
      <c r="BG1680" s="1" t="n"/>
      <c r="BH1680" s="1" t="n"/>
      <c r="BI1680" s="1" t="n"/>
      <c r="BJ1680" s="1" t="n"/>
      <c r="BK1680" s="1" t="n"/>
      <c r="BL1680" s="1" t="n"/>
      <c r="BM1680" s="1" t="n"/>
      <c r="BN1680" s="1" t="n"/>
      <c r="BO1680" s="1" t="n"/>
      <c r="BP1680" s="1" t="n"/>
      <c r="BQ1680" s="1" t="n"/>
      <c r="BR1680" s="1" t="n"/>
      <c r="BS1680" s="1" t="n"/>
      <c r="BT1680" s="1" t="n"/>
      <c r="BU1680" s="1" t="n"/>
      <c r="BV1680" s="1" t="n"/>
      <c r="BW1680" s="1" t="n"/>
      <c r="BX1680" s="1" t="n"/>
      <c r="BY1680" s="1" t="n"/>
      <c r="BZ1680" s="1" t="n"/>
      <c r="CA1680" s="1" t="n"/>
      <c r="CB1680" s="1" t="n"/>
      <c r="CC1680" s="1" t="n"/>
      <c r="CD1680" s="1" t="n"/>
      <c r="CE1680" s="1" t="n"/>
      <c r="CF1680" s="1" t="n"/>
      <c r="CG1680" s="1" t="n"/>
      <c r="CH1680" s="1" t="n"/>
      <c r="CI1680" s="1" t="n"/>
      <c r="CJ1680" s="1" t="n"/>
      <c r="CK1680" s="1" t="n"/>
      <c r="CL1680" s="1" t="n"/>
      <c r="CM1680" s="1" t="n"/>
      <c r="CN1680" s="1" t="n"/>
      <c r="CO1680" s="1" t="n"/>
      <c r="CP1680" s="1" t="n"/>
      <c r="CQ1680" s="1" t="n"/>
      <c r="CR1680" s="1" t="n"/>
      <c r="CS1680" s="1" t="n"/>
      <c r="CT1680" s="1" t="n"/>
      <c r="CU1680" s="1" t="n"/>
      <c r="CV1680" s="1" t="n"/>
      <c r="CW1680" s="1" t="n"/>
      <c r="CX1680" s="1" t="n"/>
      <c r="CY1680" s="1" t="n"/>
      <c r="CZ1680" s="1" t="n"/>
      <c r="DA1680" s="1" t="n"/>
      <c r="DB1680" s="1" t="n"/>
      <c r="DC1680" s="1" t="n"/>
      <c r="DD1680" s="1" t="n"/>
      <c r="DE1680" s="1" t="n"/>
      <c r="DF1680" s="1" t="n"/>
      <c r="DG1680" s="1" t="n"/>
      <c r="DH1680" s="1" t="n"/>
      <c r="DI1680" s="1" t="n"/>
      <c r="DJ1680" s="1" t="n"/>
      <c r="DK1680" s="1" t="n"/>
      <c r="DL1680" s="1" t="n"/>
      <c r="DM1680" s="1" t="n"/>
      <c r="DN1680" s="1" t="n"/>
      <c r="DO1680" s="1" t="n"/>
      <c r="DP1680" s="1" t="n"/>
      <c r="DQ1680" s="1" t="n"/>
      <c r="DR1680" s="1" t="n"/>
      <c r="DS1680" s="1" t="n"/>
      <c r="DT1680" s="1" t="n"/>
      <c r="DU1680" s="1" t="n"/>
      <c r="DV1680" s="1" t="n"/>
      <c r="DW1680" s="1" t="n"/>
      <c r="DX1680" s="1" t="n"/>
      <c r="DY1680" s="1" t="n"/>
      <c r="DZ1680" s="1" t="n"/>
      <c r="EA1680" s="1" t="n"/>
      <c r="EB1680" s="1" t="n"/>
      <c r="EC1680" s="1" t="n"/>
      <c r="ED1680" s="1" t="n"/>
      <c r="EE1680" s="1" t="n"/>
      <c r="EF1680" s="1" t="n"/>
      <c r="EG1680" s="1" t="n"/>
      <c r="EH1680" s="1" t="n"/>
      <c r="EI1680" s="1" t="n"/>
      <c r="EJ1680" s="1" t="n"/>
      <c r="EK1680" s="1" t="n"/>
      <c r="EL1680" s="1" t="n"/>
      <c r="EM1680" s="1" t="n"/>
      <c r="EN1680" s="1" t="n"/>
      <c r="EO1680" s="1" t="n"/>
      <c r="EP1680" s="1" t="n"/>
      <c r="EQ1680" s="1" t="n"/>
      <c r="ER1680" s="1" t="n"/>
      <c r="ES1680" s="1" t="n"/>
    </row>
    <row r="1681" customFormat="1" s="18">
      <c r="A1681" s="1" t="n"/>
      <c r="I1681" s="1" t="n"/>
      <c r="J1681" s="1" t="n"/>
      <c r="K1681" s="1" t="n"/>
      <c r="L1681" s="1" t="n"/>
      <c r="M1681" s="1" t="n"/>
      <c r="N1681" s="1" t="n"/>
      <c r="O1681" s="1" t="n"/>
      <c r="P1681" s="1" t="n"/>
      <c r="Q1681" s="1" t="n"/>
      <c r="R1681" s="1" t="n"/>
      <c r="S1681" s="1" t="n"/>
      <c r="T1681" s="1" t="n"/>
      <c r="U1681" s="1" t="n"/>
      <c r="V1681" s="1" t="n"/>
      <c r="W1681" s="1" t="n"/>
      <c r="X1681" s="1" t="n"/>
      <c r="Y1681" s="1" t="n"/>
      <c r="Z1681" s="1" t="n"/>
      <c r="AA1681" s="1" t="n"/>
      <c r="AB1681" s="1" t="n"/>
      <c r="AC1681" s="1" t="n"/>
      <c r="AD1681" s="1" t="n"/>
      <c r="AE1681" s="1" t="n"/>
      <c r="AF1681" s="1" t="n"/>
      <c r="AG1681" s="1" t="n"/>
      <c r="AH1681" s="1" t="n"/>
      <c r="AI1681" s="1" t="n"/>
      <c r="AJ1681" s="1" t="n"/>
      <c r="AK1681" s="1" t="n"/>
      <c r="AL1681" s="1" t="n"/>
      <c r="AM1681" s="1" t="n"/>
      <c r="AN1681" s="1" t="n"/>
      <c r="AO1681" s="1" t="n"/>
      <c r="AP1681" s="1" t="n"/>
      <c r="AQ1681" s="1" t="n"/>
      <c r="AR1681" s="1" t="n"/>
      <c r="AS1681" s="1" t="n"/>
      <c r="AT1681" s="1" t="n"/>
      <c r="AU1681" s="1" t="n"/>
      <c r="AV1681" s="1" t="n"/>
      <c r="AW1681" s="1" t="n"/>
      <c r="AX1681" s="1" t="n"/>
      <c r="AY1681" s="1" t="n"/>
      <c r="AZ1681" s="1" t="n"/>
      <c r="BA1681" s="1" t="n"/>
      <c r="BB1681" s="1" t="n"/>
      <c r="BC1681" s="1" t="n"/>
      <c r="BD1681" s="1" t="n"/>
      <c r="BE1681" s="1" t="n"/>
      <c r="BF1681" s="1" t="n"/>
      <c r="BG1681" s="1" t="n"/>
      <c r="BH1681" s="1" t="n"/>
      <c r="BI1681" s="1" t="n"/>
      <c r="BJ1681" s="1" t="n"/>
      <c r="BK1681" s="1" t="n"/>
      <c r="BL1681" s="1" t="n"/>
      <c r="BM1681" s="1" t="n"/>
      <c r="BN1681" s="1" t="n"/>
      <c r="BO1681" s="1" t="n"/>
      <c r="BP1681" s="1" t="n"/>
      <c r="BQ1681" s="1" t="n"/>
      <c r="BR1681" s="1" t="n"/>
      <c r="BS1681" s="1" t="n"/>
      <c r="BT1681" s="1" t="n"/>
      <c r="BU1681" s="1" t="n"/>
      <c r="BV1681" s="1" t="n"/>
      <c r="BW1681" s="1" t="n"/>
      <c r="BX1681" s="1" t="n"/>
      <c r="BY1681" s="1" t="n"/>
      <c r="BZ1681" s="1" t="n"/>
      <c r="CA1681" s="1" t="n"/>
      <c r="CB1681" s="1" t="n"/>
      <c r="CC1681" s="1" t="n"/>
      <c r="CD1681" s="1" t="n"/>
      <c r="CE1681" s="1" t="n"/>
      <c r="CF1681" s="1" t="n"/>
      <c r="CG1681" s="1" t="n"/>
      <c r="CH1681" s="1" t="n"/>
      <c r="CI1681" s="1" t="n"/>
      <c r="CJ1681" s="1" t="n"/>
      <c r="CK1681" s="1" t="n"/>
      <c r="CL1681" s="1" t="n"/>
      <c r="CM1681" s="1" t="n"/>
      <c r="CN1681" s="1" t="n"/>
      <c r="CO1681" s="1" t="n"/>
      <c r="CP1681" s="1" t="n"/>
      <c r="CQ1681" s="1" t="n"/>
      <c r="CR1681" s="1" t="n"/>
      <c r="CS1681" s="1" t="n"/>
      <c r="CT1681" s="1" t="n"/>
      <c r="CU1681" s="1" t="n"/>
      <c r="CV1681" s="1" t="n"/>
      <c r="CW1681" s="1" t="n"/>
      <c r="CX1681" s="1" t="n"/>
      <c r="CY1681" s="1" t="n"/>
      <c r="CZ1681" s="1" t="n"/>
      <c r="DA1681" s="1" t="n"/>
      <c r="DB1681" s="1" t="n"/>
      <c r="DC1681" s="1" t="n"/>
      <c r="DD1681" s="1" t="n"/>
      <c r="DE1681" s="1" t="n"/>
      <c r="DF1681" s="1" t="n"/>
      <c r="DG1681" s="1" t="n"/>
      <c r="DH1681" s="1" t="n"/>
      <c r="DI1681" s="1" t="n"/>
      <c r="DJ1681" s="1" t="n"/>
      <c r="DK1681" s="1" t="n"/>
      <c r="DL1681" s="1" t="n"/>
      <c r="DM1681" s="1" t="n"/>
      <c r="DN1681" s="1" t="n"/>
      <c r="DO1681" s="1" t="n"/>
      <c r="DP1681" s="1" t="n"/>
      <c r="DQ1681" s="1" t="n"/>
      <c r="DR1681" s="1" t="n"/>
      <c r="DS1681" s="1" t="n"/>
      <c r="DT1681" s="1" t="n"/>
      <c r="DU1681" s="1" t="n"/>
      <c r="DV1681" s="1" t="n"/>
      <c r="DW1681" s="1" t="n"/>
      <c r="DX1681" s="1" t="n"/>
      <c r="DY1681" s="1" t="n"/>
      <c r="DZ1681" s="1" t="n"/>
      <c r="EA1681" s="1" t="n"/>
      <c r="EB1681" s="1" t="n"/>
      <c r="EC1681" s="1" t="n"/>
      <c r="ED1681" s="1" t="n"/>
      <c r="EE1681" s="1" t="n"/>
      <c r="EF1681" s="1" t="n"/>
      <c r="EG1681" s="1" t="n"/>
      <c r="EH1681" s="1" t="n"/>
      <c r="EI1681" s="1" t="n"/>
      <c r="EJ1681" s="1" t="n"/>
      <c r="EK1681" s="1" t="n"/>
      <c r="EL1681" s="1" t="n"/>
      <c r="EM1681" s="1" t="n"/>
      <c r="EN1681" s="1" t="n"/>
      <c r="EO1681" s="1" t="n"/>
      <c r="EP1681" s="1" t="n"/>
      <c r="EQ1681" s="1" t="n"/>
      <c r="ER1681" s="1" t="n"/>
      <c r="ES1681" s="1" t="n"/>
    </row>
    <row r="1682" customFormat="1" s="18">
      <c r="A1682" s="1" t="n"/>
      <c r="I1682" s="1" t="n"/>
      <c r="J1682" s="1" t="n"/>
      <c r="K1682" s="1" t="n"/>
      <c r="L1682" s="1" t="n"/>
      <c r="M1682" s="1" t="n"/>
      <c r="N1682" s="1" t="n"/>
      <c r="O1682" s="1" t="n"/>
      <c r="P1682" s="1" t="n"/>
      <c r="Q1682" s="1" t="n"/>
      <c r="R1682" s="1" t="n"/>
      <c r="S1682" s="1" t="n"/>
      <c r="T1682" s="1" t="n"/>
      <c r="U1682" s="1" t="n"/>
      <c r="V1682" s="1" t="n"/>
      <c r="W1682" s="1" t="n"/>
      <c r="X1682" s="1" t="n"/>
      <c r="Y1682" s="1" t="n"/>
      <c r="Z1682" s="1" t="n"/>
      <c r="AA1682" s="1" t="n"/>
      <c r="AB1682" s="1" t="n"/>
      <c r="AC1682" s="1" t="n"/>
      <c r="AD1682" s="1" t="n"/>
      <c r="AE1682" s="1" t="n"/>
      <c r="AF1682" s="1" t="n"/>
      <c r="AG1682" s="1" t="n"/>
      <c r="AH1682" s="1" t="n"/>
      <c r="AI1682" s="1" t="n"/>
      <c r="AJ1682" s="1" t="n"/>
      <c r="AK1682" s="1" t="n"/>
      <c r="AL1682" s="1" t="n"/>
      <c r="AM1682" s="1" t="n"/>
      <c r="AN1682" s="1" t="n"/>
      <c r="AO1682" s="1" t="n"/>
      <c r="AP1682" s="1" t="n"/>
      <c r="AQ1682" s="1" t="n"/>
      <c r="AR1682" s="1" t="n"/>
      <c r="AS1682" s="1" t="n"/>
      <c r="AT1682" s="1" t="n"/>
      <c r="AU1682" s="1" t="n"/>
      <c r="AV1682" s="1" t="n"/>
      <c r="AW1682" s="1" t="n"/>
      <c r="AX1682" s="1" t="n"/>
      <c r="AY1682" s="1" t="n"/>
      <c r="AZ1682" s="1" t="n"/>
      <c r="BA1682" s="1" t="n"/>
      <c r="BB1682" s="1" t="n"/>
      <c r="BC1682" s="1" t="n"/>
      <c r="BD1682" s="1" t="n"/>
      <c r="BE1682" s="1" t="n"/>
      <c r="BF1682" s="1" t="n"/>
      <c r="BG1682" s="1" t="n"/>
      <c r="BH1682" s="1" t="n"/>
      <c r="BI1682" s="1" t="n"/>
      <c r="BJ1682" s="1" t="n"/>
      <c r="BK1682" s="1" t="n"/>
      <c r="BL1682" s="1" t="n"/>
      <c r="BM1682" s="1" t="n"/>
      <c r="BN1682" s="1" t="n"/>
      <c r="BO1682" s="1" t="n"/>
      <c r="BP1682" s="1" t="n"/>
      <c r="BQ1682" s="1" t="n"/>
      <c r="BR1682" s="1" t="n"/>
      <c r="BS1682" s="1" t="n"/>
      <c r="BT1682" s="1" t="n"/>
      <c r="BU1682" s="1" t="n"/>
      <c r="BV1682" s="1" t="n"/>
      <c r="BW1682" s="1" t="n"/>
      <c r="BX1682" s="1" t="n"/>
      <c r="BY1682" s="1" t="n"/>
      <c r="BZ1682" s="1" t="n"/>
      <c r="CA1682" s="1" t="n"/>
      <c r="CB1682" s="1" t="n"/>
      <c r="CC1682" s="1" t="n"/>
      <c r="CD1682" s="1" t="n"/>
      <c r="CE1682" s="1" t="n"/>
      <c r="CF1682" s="1" t="n"/>
      <c r="CG1682" s="1" t="n"/>
      <c r="CH1682" s="1" t="n"/>
      <c r="CI1682" s="1" t="n"/>
      <c r="CJ1682" s="1" t="n"/>
      <c r="CK1682" s="1" t="n"/>
      <c r="CL1682" s="1" t="n"/>
      <c r="CM1682" s="1" t="n"/>
      <c r="CN1682" s="1" t="n"/>
      <c r="CO1682" s="1" t="n"/>
      <c r="CP1682" s="1" t="n"/>
      <c r="CQ1682" s="1" t="n"/>
      <c r="CR1682" s="1" t="n"/>
      <c r="CS1682" s="1" t="n"/>
      <c r="CT1682" s="1" t="n"/>
      <c r="CU1682" s="1" t="n"/>
      <c r="CV1682" s="1" t="n"/>
      <c r="CW1682" s="1" t="n"/>
      <c r="CX1682" s="1" t="n"/>
      <c r="CY1682" s="1" t="n"/>
      <c r="CZ1682" s="1" t="n"/>
      <c r="DA1682" s="1" t="n"/>
      <c r="DB1682" s="1" t="n"/>
      <c r="DC1682" s="1" t="n"/>
      <c r="DD1682" s="1" t="n"/>
      <c r="DE1682" s="1" t="n"/>
      <c r="DF1682" s="1" t="n"/>
      <c r="DG1682" s="1" t="n"/>
      <c r="DH1682" s="1" t="n"/>
      <c r="DI1682" s="1" t="n"/>
      <c r="DJ1682" s="1" t="n"/>
      <c r="DK1682" s="1" t="n"/>
      <c r="DL1682" s="1" t="n"/>
      <c r="DM1682" s="1" t="n"/>
      <c r="DN1682" s="1" t="n"/>
      <c r="DO1682" s="1" t="n"/>
      <c r="DP1682" s="1" t="n"/>
      <c r="DQ1682" s="1" t="n"/>
      <c r="DR1682" s="1" t="n"/>
      <c r="DS1682" s="1" t="n"/>
      <c r="DT1682" s="1" t="n"/>
      <c r="DU1682" s="1" t="n"/>
      <c r="DV1682" s="1" t="n"/>
      <c r="DW1682" s="1" t="n"/>
      <c r="DX1682" s="1" t="n"/>
      <c r="DY1682" s="1" t="n"/>
      <c r="DZ1682" s="1" t="n"/>
      <c r="EA1682" s="1" t="n"/>
      <c r="EB1682" s="1" t="n"/>
      <c r="EC1682" s="1" t="n"/>
      <c r="ED1682" s="1" t="n"/>
      <c r="EE1682" s="1" t="n"/>
      <c r="EF1682" s="1" t="n"/>
      <c r="EG1682" s="1" t="n"/>
      <c r="EH1682" s="1" t="n"/>
      <c r="EI1682" s="1" t="n"/>
      <c r="EJ1682" s="1" t="n"/>
      <c r="EK1682" s="1" t="n"/>
      <c r="EL1682" s="1" t="n"/>
      <c r="EM1682" s="1" t="n"/>
      <c r="EN1682" s="1" t="n"/>
      <c r="EO1682" s="1" t="n"/>
      <c r="EP1682" s="1" t="n"/>
      <c r="EQ1682" s="1" t="n"/>
      <c r="ER1682" s="1" t="n"/>
      <c r="ES1682" s="1" t="n"/>
    </row>
    <row r="1683" customFormat="1" s="18">
      <c r="A1683" s="1" t="n"/>
      <c r="I1683" s="1" t="n"/>
      <c r="J1683" s="1" t="n"/>
      <c r="K1683" s="1" t="n"/>
      <c r="L1683" s="1" t="n"/>
      <c r="M1683" s="1" t="n"/>
      <c r="N1683" s="1" t="n"/>
      <c r="O1683" s="1" t="n"/>
      <c r="P1683" s="1" t="n"/>
      <c r="Q1683" s="1" t="n"/>
      <c r="R1683" s="1" t="n"/>
      <c r="S1683" s="1" t="n"/>
      <c r="T1683" s="1" t="n"/>
      <c r="U1683" s="1" t="n"/>
      <c r="V1683" s="1" t="n"/>
      <c r="W1683" s="1" t="n"/>
      <c r="X1683" s="1" t="n"/>
      <c r="Y1683" s="1" t="n"/>
      <c r="Z1683" s="1" t="n"/>
      <c r="AA1683" s="1" t="n"/>
      <c r="AB1683" s="1" t="n"/>
      <c r="AC1683" s="1" t="n"/>
      <c r="AD1683" s="1" t="n"/>
      <c r="AE1683" s="1" t="n"/>
      <c r="AF1683" s="1" t="n"/>
      <c r="AG1683" s="1" t="n"/>
      <c r="AH1683" s="1" t="n"/>
      <c r="AI1683" s="1" t="n"/>
      <c r="AJ1683" s="1" t="n"/>
      <c r="AK1683" s="1" t="n"/>
      <c r="AL1683" s="1" t="n"/>
      <c r="AM1683" s="1" t="n"/>
      <c r="AN1683" s="1" t="n"/>
      <c r="AO1683" s="1" t="n"/>
      <c r="AP1683" s="1" t="n"/>
      <c r="AQ1683" s="1" t="n"/>
      <c r="AR1683" s="1" t="n"/>
      <c r="AS1683" s="1" t="n"/>
      <c r="AT1683" s="1" t="n"/>
      <c r="AU1683" s="1" t="n"/>
      <c r="AV1683" s="1" t="n"/>
      <c r="AW1683" s="1" t="n"/>
      <c r="AX1683" s="1" t="n"/>
      <c r="AY1683" s="1" t="n"/>
      <c r="AZ1683" s="1" t="n"/>
      <c r="BA1683" s="1" t="n"/>
      <c r="BB1683" s="1" t="n"/>
      <c r="BC1683" s="1" t="n"/>
      <c r="BD1683" s="1" t="n"/>
      <c r="BE1683" s="1" t="n"/>
      <c r="BF1683" s="1" t="n"/>
      <c r="BG1683" s="1" t="n"/>
      <c r="BH1683" s="1" t="n"/>
      <c r="BI1683" s="1" t="n"/>
      <c r="BJ1683" s="1" t="n"/>
      <c r="BK1683" s="1" t="n"/>
      <c r="BL1683" s="1" t="n"/>
      <c r="BM1683" s="1" t="n"/>
      <c r="BN1683" s="1" t="n"/>
      <c r="BO1683" s="1" t="n"/>
      <c r="BP1683" s="1" t="n"/>
      <c r="BQ1683" s="1" t="n"/>
      <c r="BR1683" s="1" t="n"/>
      <c r="BS1683" s="1" t="n"/>
      <c r="BT1683" s="1" t="n"/>
      <c r="BU1683" s="1" t="n"/>
      <c r="BV1683" s="1" t="n"/>
      <c r="BW1683" s="1" t="n"/>
      <c r="BX1683" s="1" t="n"/>
      <c r="BY1683" s="1" t="n"/>
      <c r="BZ1683" s="1" t="n"/>
      <c r="CA1683" s="1" t="n"/>
      <c r="CB1683" s="1" t="n"/>
      <c r="CC1683" s="1" t="n"/>
      <c r="CD1683" s="1" t="n"/>
      <c r="CE1683" s="1" t="n"/>
      <c r="CF1683" s="1" t="n"/>
      <c r="CG1683" s="1" t="n"/>
      <c r="CH1683" s="1" t="n"/>
      <c r="CI1683" s="1" t="n"/>
      <c r="CJ1683" s="1" t="n"/>
      <c r="CK1683" s="1" t="n"/>
      <c r="CL1683" s="1" t="n"/>
      <c r="CM1683" s="1" t="n"/>
      <c r="CN1683" s="1" t="n"/>
      <c r="CO1683" s="1" t="n"/>
      <c r="CP1683" s="1" t="n"/>
      <c r="CQ1683" s="1" t="n"/>
      <c r="CR1683" s="1" t="n"/>
      <c r="CS1683" s="1" t="n"/>
      <c r="CT1683" s="1" t="n"/>
      <c r="CU1683" s="1" t="n"/>
      <c r="CV1683" s="1" t="n"/>
      <c r="CW1683" s="1" t="n"/>
      <c r="CX1683" s="1" t="n"/>
      <c r="CY1683" s="1" t="n"/>
      <c r="CZ1683" s="1" t="n"/>
      <c r="DA1683" s="1" t="n"/>
      <c r="DB1683" s="1" t="n"/>
      <c r="DC1683" s="1" t="n"/>
      <c r="DD1683" s="1" t="n"/>
      <c r="DE1683" s="1" t="n"/>
      <c r="DF1683" s="1" t="n"/>
      <c r="DG1683" s="1" t="n"/>
      <c r="DH1683" s="1" t="n"/>
      <c r="DI1683" s="1" t="n"/>
      <c r="DJ1683" s="1" t="n"/>
      <c r="DK1683" s="1" t="n"/>
      <c r="DL1683" s="1" t="n"/>
      <c r="DM1683" s="1" t="n"/>
      <c r="DN1683" s="1" t="n"/>
      <c r="DO1683" s="1" t="n"/>
      <c r="DP1683" s="1" t="n"/>
      <c r="DQ1683" s="1" t="n"/>
      <c r="DR1683" s="1" t="n"/>
      <c r="DS1683" s="1" t="n"/>
      <c r="DT1683" s="1" t="n"/>
      <c r="DU1683" s="1" t="n"/>
      <c r="DV1683" s="1" t="n"/>
      <c r="DW1683" s="1" t="n"/>
      <c r="DX1683" s="1" t="n"/>
      <c r="DY1683" s="1" t="n"/>
      <c r="DZ1683" s="1" t="n"/>
      <c r="EA1683" s="1" t="n"/>
      <c r="EB1683" s="1" t="n"/>
      <c r="EC1683" s="1" t="n"/>
      <c r="ED1683" s="1" t="n"/>
      <c r="EE1683" s="1" t="n"/>
      <c r="EF1683" s="1" t="n"/>
      <c r="EG1683" s="1" t="n"/>
      <c r="EH1683" s="1" t="n"/>
      <c r="EI1683" s="1" t="n"/>
      <c r="EJ1683" s="1" t="n"/>
      <c r="EK1683" s="1" t="n"/>
      <c r="EL1683" s="1" t="n"/>
      <c r="EM1683" s="1" t="n"/>
      <c r="EN1683" s="1" t="n"/>
      <c r="EO1683" s="1" t="n"/>
      <c r="EP1683" s="1" t="n"/>
      <c r="EQ1683" s="1" t="n"/>
      <c r="ER1683" s="1" t="n"/>
      <c r="ES1683" s="1" t="n"/>
    </row>
    <row r="1684" customFormat="1" s="18">
      <c r="A1684" s="1" t="n"/>
      <c r="I1684" s="1" t="n"/>
      <c r="J1684" s="1" t="n"/>
      <c r="K1684" s="1" t="n"/>
      <c r="L1684" s="1" t="n"/>
      <c r="M1684" s="1" t="n"/>
      <c r="N1684" s="1" t="n"/>
      <c r="O1684" s="1" t="n"/>
      <c r="P1684" s="1" t="n"/>
      <c r="Q1684" s="1" t="n"/>
      <c r="R1684" s="1" t="n"/>
      <c r="S1684" s="1" t="n"/>
      <c r="T1684" s="1" t="n"/>
      <c r="U1684" s="1" t="n"/>
      <c r="V1684" s="1" t="n"/>
      <c r="W1684" s="1" t="n"/>
      <c r="X1684" s="1" t="n"/>
      <c r="Y1684" s="1" t="n"/>
      <c r="Z1684" s="1" t="n"/>
      <c r="AA1684" s="1" t="n"/>
      <c r="AB1684" s="1" t="n"/>
      <c r="AC1684" s="1" t="n"/>
      <c r="AD1684" s="1" t="n"/>
      <c r="AE1684" s="1" t="n"/>
      <c r="AF1684" s="1" t="n"/>
      <c r="AG1684" s="1" t="n"/>
      <c r="AH1684" s="1" t="n"/>
      <c r="AI1684" s="1" t="n"/>
      <c r="AJ1684" s="1" t="n"/>
      <c r="AK1684" s="1" t="n"/>
      <c r="AL1684" s="1" t="n"/>
      <c r="AM1684" s="1" t="n"/>
      <c r="AN1684" s="1" t="n"/>
      <c r="AO1684" s="1" t="n"/>
      <c r="AP1684" s="1" t="n"/>
      <c r="AQ1684" s="1" t="n"/>
      <c r="AR1684" s="1" t="n"/>
      <c r="AS1684" s="1" t="n"/>
      <c r="AT1684" s="1" t="n"/>
      <c r="AU1684" s="1" t="n"/>
      <c r="AV1684" s="1" t="n"/>
      <c r="AW1684" s="1" t="n"/>
      <c r="AX1684" s="1" t="n"/>
      <c r="AY1684" s="1" t="n"/>
      <c r="AZ1684" s="1" t="n"/>
      <c r="BA1684" s="1" t="n"/>
      <c r="BB1684" s="1" t="n"/>
      <c r="BC1684" s="1" t="n"/>
      <c r="BD1684" s="1" t="n"/>
      <c r="BE1684" s="1" t="n"/>
      <c r="BF1684" s="1" t="n"/>
      <c r="BG1684" s="1" t="n"/>
      <c r="BH1684" s="1" t="n"/>
      <c r="BI1684" s="1" t="n"/>
      <c r="BJ1684" s="1" t="n"/>
      <c r="BK1684" s="1" t="n"/>
      <c r="BL1684" s="1" t="n"/>
      <c r="BM1684" s="1" t="n"/>
      <c r="BN1684" s="1" t="n"/>
      <c r="BO1684" s="1" t="n"/>
      <c r="BP1684" s="1" t="n"/>
      <c r="BQ1684" s="1" t="n"/>
      <c r="BR1684" s="1" t="n"/>
      <c r="BS1684" s="1" t="n"/>
      <c r="BT1684" s="1" t="n"/>
      <c r="BU1684" s="1" t="n"/>
      <c r="BV1684" s="1" t="n"/>
      <c r="BW1684" s="1" t="n"/>
      <c r="BX1684" s="1" t="n"/>
      <c r="BY1684" s="1" t="n"/>
      <c r="BZ1684" s="1" t="n"/>
      <c r="CA1684" s="1" t="n"/>
      <c r="CB1684" s="1" t="n"/>
      <c r="CC1684" s="1" t="n"/>
      <c r="CD1684" s="1" t="n"/>
      <c r="CE1684" s="1" t="n"/>
      <c r="CF1684" s="1" t="n"/>
      <c r="CG1684" s="1" t="n"/>
      <c r="CH1684" s="1" t="n"/>
      <c r="CI1684" s="1" t="n"/>
      <c r="CJ1684" s="1" t="n"/>
      <c r="CK1684" s="1" t="n"/>
      <c r="CL1684" s="1" t="n"/>
      <c r="CM1684" s="1" t="n"/>
      <c r="CN1684" s="1" t="n"/>
      <c r="CO1684" s="1" t="n"/>
      <c r="CP1684" s="1" t="n"/>
      <c r="CQ1684" s="1" t="n"/>
      <c r="CR1684" s="1" t="n"/>
      <c r="CS1684" s="1" t="n"/>
      <c r="CT1684" s="1" t="n"/>
      <c r="CU1684" s="1" t="n"/>
      <c r="CV1684" s="1" t="n"/>
      <c r="CW1684" s="1" t="n"/>
      <c r="CX1684" s="1" t="n"/>
      <c r="CY1684" s="1" t="n"/>
      <c r="CZ1684" s="1" t="n"/>
      <c r="DA1684" s="1" t="n"/>
      <c r="DB1684" s="1" t="n"/>
      <c r="DC1684" s="1" t="n"/>
      <c r="DD1684" s="1" t="n"/>
      <c r="DE1684" s="1" t="n"/>
      <c r="DF1684" s="1" t="n"/>
      <c r="DG1684" s="1" t="n"/>
      <c r="DH1684" s="1" t="n"/>
      <c r="DI1684" s="1" t="n"/>
      <c r="DJ1684" s="1" t="n"/>
      <c r="DK1684" s="1" t="n"/>
      <c r="DL1684" s="1" t="n"/>
      <c r="DM1684" s="1" t="n"/>
      <c r="DN1684" s="1" t="n"/>
      <c r="DO1684" s="1" t="n"/>
      <c r="DP1684" s="1" t="n"/>
      <c r="DQ1684" s="1" t="n"/>
      <c r="DR1684" s="1" t="n"/>
      <c r="DS1684" s="1" t="n"/>
      <c r="DT1684" s="1" t="n"/>
      <c r="DU1684" s="1" t="n"/>
      <c r="DV1684" s="1" t="n"/>
      <c r="DW1684" s="1" t="n"/>
      <c r="DX1684" s="1" t="n"/>
      <c r="DY1684" s="1" t="n"/>
      <c r="DZ1684" s="1" t="n"/>
      <c r="EA1684" s="1" t="n"/>
      <c r="EB1684" s="1" t="n"/>
      <c r="EC1684" s="1" t="n"/>
      <c r="ED1684" s="1" t="n"/>
      <c r="EE1684" s="1" t="n"/>
      <c r="EF1684" s="1" t="n"/>
      <c r="EG1684" s="1" t="n"/>
      <c r="EH1684" s="1" t="n"/>
      <c r="EI1684" s="1" t="n"/>
      <c r="EJ1684" s="1" t="n"/>
      <c r="EK1684" s="1" t="n"/>
      <c r="EL1684" s="1" t="n"/>
      <c r="EM1684" s="1" t="n"/>
      <c r="EN1684" s="1" t="n"/>
      <c r="EO1684" s="1" t="n"/>
      <c r="EP1684" s="1" t="n"/>
      <c r="EQ1684" s="1" t="n"/>
      <c r="ER1684" s="1" t="n"/>
      <c r="ES1684" s="1" t="n"/>
    </row>
    <row r="1685" customFormat="1" s="18">
      <c r="A1685" s="1" t="n"/>
      <c r="I1685" s="1" t="n"/>
      <c r="J1685" s="1" t="n"/>
      <c r="K1685" s="1" t="n"/>
      <c r="L1685" s="1" t="n"/>
      <c r="M1685" s="1" t="n"/>
      <c r="N1685" s="1" t="n"/>
      <c r="O1685" s="1" t="n"/>
      <c r="P1685" s="1" t="n"/>
      <c r="Q1685" s="1" t="n"/>
      <c r="R1685" s="1" t="n"/>
      <c r="S1685" s="1" t="n"/>
      <c r="T1685" s="1" t="n"/>
      <c r="U1685" s="1" t="n"/>
      <c r="V1685" s="1" t="n"/>
      <c r="W1685" s="1" t="n"/>
      <c r="X1685" s="1" t="n"/>
      <c r="Y1685" s="1" t="n"/>
      <c r="Z1685" s="1" t="n"/>
      <c r="AA1685" s="1" t="n"/>
      <c r="AB1685" s="1" t="n"/>
      <c r="AC1685" s="1" t="n"/>
      <c r="AD1685" s="1" t="n"/>
      <c r="AE1685" s="1" t="n"/>
      <c r="AF1685" s="1" t="n"/>
      <c r="AG1685" s="1" t="n"/>
      <c r="AH1685" s="1" t="n"/>
      <c r="AI1685" s="1" t="n"/>
      <c r="AJ1685" s="1" t="n"/>
      <c r="AK1685" s="1" t="n"/>
      <c r="AL1685" s="1" t="n"/>
      <c r="AM1685" s="1" t="n"/>
      <c r="AN1685" s="1" t="n"/>
      <c r="AO1685" s="1" t="n"/>
      <c r="AP1685" s="1" t="n"/>
      <c r="AQ1685" s="1" t="n"/>
      <c r="AR1685" s="1" t="n"/>
      <c r="AS1685" s="1" t="n"/>
      <c r="AT1685" s="1" t="n"/>
      <c r="AU1685" s="1" t="n"/>
      <c r="AV1685" s="1" t="n"/>
      <c r="AW1685" s="1" t="n"/>
      <c r="AX1685" s="1" t="n"/>
      <c r="AY1685" s="1" t="n"/>
      <c r="AZ1685" s="1" t="n"/>
      <c r="BA1685" s="1" t="n"/>
      <c r="BB1685" s="1" t="n"/>
      <c r="BC1685" s="1" t="n"/>
      <c r="BD1685" s="1" t="n"/>
      <c r="BE1685" s="1" t="n"/>
      <c r="BF1685" s="1" t="n"/>
      <c r="BG1685" s="1" t="n"/>
      <c r="BH1685" s="1" t="n"/>
      <c r="BI1685" s="1" t="n"/>
      <c r="BJ1685" s="1" t="n"/>
      <c r="BK1685" s="1" t="n"/>
      <c r="BL1685" s="1" t="n"/>
      <c r="BM1685" s="1" t="n"/>
      <c r="BN1685" s="1" t="n"/>
      <c r="BO1685" s="1" t="n"/>
      <c r="BP1685" s="1" t="n"/>
      <c r="BQ1685" s="1" t="n"/>
      <c r="BR1685" s="1" t="n"/>
      <c r="BS1685" s="1" t="n"/>
      <c r="BT1685" s="1" t="n"/>
      <c r="BU1685" s="1" t="n"/>
      <c r="BV1685" s="1" t="n"/>
      <c r="BW1685" s="1" t="n"/>
      <c r="BX1685" s="1" t="n"/>
      <c r="BY1685" s="1" t="n"/>
      <c r="BZ1685" s="1" t="n"/>
      <c r="CA1685" s="1" t="n"/>
      <c r="CB1685" s="1" t="n"/>
      <c r="CC1685" s="1" t="n"/>
      <c r="CD1685" s="1" t="n"/>
      <c r="CE1685" s="1" t="n"/>
      <c r="CF1685" s="1" t="n"/>
      <c r="CG1685" s="1" t="n"/>
      <c r="CH1685" s="1" t="n"/>
      <c r="CI1685" s="1" t="n"/>
      <c r="CJ1685" s="1" t="n"/>
      <c r="CK1685" s="1" t="n"/>
      <c r="CL1685" s="1" t="n"/>
      <c r="CM1685" s="1" t="n"/>
      <c r="CN1685" s="1" t="n"/>
      <c r="CO1685" s="1" t="n"/>
      <c r="CP1685" s="1" t="n"/>
      <c r="CQ1685" s="1" t="n"/>
      <c r="CR1685" s="1" t="n"/>
      <c r="CS1685" s="1" t="n"/>
      <c r="CT1685" s="1" t="n"/>
      <c r="CU1685" s="1" t="n"/>
      <c r="CV1685" s="1" t="n"/>
      <c r="CW1685" s="1" t="n"/>
      <c r="CX1685" s="1" t="n"/>
      <c r="CY1685" s="1" t="n"/>
      <c r="CZ1685" s="1" t="n"/>
      <c r="DA1685" s="1" t="n"/>
      <c r="DB1685" s="1" t="n"/>
      <c r="DC1685" s="1" t="n"/>
      <c r="DD1685" s="1" t="n"/>
      <c r="DE1685" s="1" t="n"/>
      <c r="DF1685" s="1" t="n"/>
      <c r="DG1685" s="1" t="n"/>
      <c r="DH1685" s="1" t="n"/>
      <c r="DI1685" s="1" t="n"/>
      <c r="DJ1685" s="1" t="n"/>
      <c r="DK1685" s="1" t="n"/>
      <c r="DL1685" s="1" t="n"/>
      <c r="DM1685" s="1" t="n"/>
      <c r="DN1685" s="1" t="n"/>
      <c r="DO1685" s="1" t="n"/>
      <c r="DP1685" s="1" t="n"/>
      <c r="DQ1685" s="1" t="n"/>
      <c r="DR1685" s="1" t="n"/>
      <c r="DS1685" s="1" t="n"/>
      <c r="DT1685" s="1" t="n"/>
      <c r="DU1685" s="1" t="n"/>
      <c r="DV1685" s="1" t="n"/>
      <c r="DW1685" s="1" t="n"/>
      <c r="DX1685" s="1" t="n"/>
      <c r="DY1685" s="1" t="n"/>
      <c r="DZ1685" s="1" t="n"/>
      <c r="EA1685" s="1" t="n"/>
      <c r="EB1685" s="1" t="n"/>
      <c r="EC1685" s="1" t="n"/>
      <c r="ED1685" s="1" t="n"/>
      <c r="EE1685" s="1" t="n"/>
      <c r="EF1685" s="1" t="n"/>
      <c r="EG1685" s="1" t="n"/>
      <c r="EH1685" s="1" t="n"/>
      <c r="EI1685" s="1" t="n"/>
      <c r="EJ1685" s="1" t="n"/>
      <c r="EK1685" s="1" t="n"/>
      <c r="EL1685" s="1" t="n"/>
      <c r="EM1685" s="1" t="n"/>
      <c r="EN1685" s="1" t="n"/>
      <c r="EO1685" s="1" t="n"/>
      <c r="EP1685" s="1" t="n"/>
      <c r="EQ1685" s="1" t="n"/>
      <c r="ER1685" s="1" t="n"/>
      <c r="ES1685" s="1" t="n"/>
    </row>
    <row r="1686" customFormat="1" s="18">
      <c r="A1686" s="1" t="n"/>
      <c r="I1686" s="1" t="n"/>
      <c r="J1686" s="1" t="n"/>
      <c r="K1686" s="1" t="n"/>
      <c r="L1686" s="1" t="n"/>
      <c r="M1686" s="1" t="n"/>
      <c r="N1686" s="1" t="n"/>
      <c r="O1686" s="1" t="n"/>
      <c r="P1686" s="1" t="n"/>
      <c r="Q1686" s="1" t="n"/>
      <c r="R1686" s="1" t="n"/>
      <c r="S1686" s="1" t="n"/>
      <c r="T1686" s="1" t="n"/>
      <c r="U1686" s="1" t="n"/>
      <c r="V1686" s="1" t="n"/>
      <c r="W1686" s="1" t="n"/>
      <c r="X1686" s="1" t="n"/>
      <c r="Y1686" s="1" t="n"/>
      <c r="Z1686" s="1" t="n"/>
      <c r="AA1686" s="1" t="n"/>
      <c r="AB1686" s="1" t="n"/>
      <c r="AC1686" s="1" t="n"/>
      <c r="AD1686" s="1" t="n"/>
      <c r="AE1686" s="1" t="n"/>
      <c r="AF1686" s="1" t="n"/>
      <c r="AG1686" s="1" t="n"/>
      <c r="AH1686" s="1" t="n"/>
      <c r="AI1686" s="1" t="n"/>
      <c r="AJ1686" s="1" t="n"/>
      <c r="AK1686" s="1" t="n"/>
      <c r="AL1686" s="1" t="n"/>
      <c r="AM1686" s="1" t="n"/>
      <c r="AN1686" s="1" t="n"/>
      <c r="AO1686" s="1" t="n"/>
      <c r="AP1686" s="1" t="n"/>
      <c r="AQ1686" s="1" t="n"/>
      <c r="AR1686" s="1" t="n"/>
      <c r="AS1686" s="1" t="n"/>
      <c r="AT1686" s="1" t="n"/>
      <c r="AU1686" s="1" t="n"/>
      <c r="AV1686" s="1" t="n"/>
      <c r="AW1686" s="1" t="n"/>
      <c r="AX1686" s="1" t="n"/>
      <c r="AY1686" s="1" t="n"/>
      <c r="AZ1686" s="1" t="n"/>
      <c r="BA1686" s="1" t="n"/>
      <c r="BB1686" s="1" t="n"/>
      <c r="BC1686" s="1" t="n"/>
      <c r="BD1686" s="1" t="n"/>
      <c r="BE1686" s="1" t="n"/>
      <c r="BF1686" s="1" t="n"/>
      <c r="BG1686" s="1" t="n"/>
      <c r="BH1686" s="1" t="n"/>
      <c r="BI1686" s="1" t="n"/>
      <c r="BJ1686" s="1" t="n"/>
      <c r="BK1686" s="1" t="n"/>
      <c r="BL1686" s="1" t="n"/>
      <c r="BM1686" s="1" t="n"/>
      <c r="BN1686" s="1" t="n"/>
      <c r="BO1686" s="1" t="n"/>
      <c r="BP1686" s="1" t="n"/>
      <c r="BQ1686" s="1" t="n"/>
      <c r="BR1686" s="1" t="n"/>
      <c r="BS1686" s="1" t="n"/>
      <c r="BT1686" s="1" t="n"/>
      <c r="BU1686" s="1" t="n"/>
      <c r="BV1686" s="1" t="n"/>
      <c r="BW1686" s="1" t="n"/>
      <c r="BX1686" s="1" t="n"/>
      <c r="BY1686" s="1" t="n"/>
      <c r="BZ1686" s="1" t="n"/>
      <c r="CA1686" s="1" t="n"/>
      <c r="CB1686" s="1" t="n"/>
      <c r="CC1686" s="1" t="n"/>
      <c r="CD1686" s="1" t="n"/>
      <c r="CE1686" s="1" t="n"/>
      <c r="CF1686" s="1" t="n"/>
      <c r="CG1686" s="1" t="n"/>
      <c r="CH1686" s="1" t="n"/>
      <c r="CI1686" s="1" t="n"/>
      <c r="CJ1686" s="1" t="n"/>
      <c r="CK1686" s="1" t="n"/>
      <c r="CL1686" s="1" t="n"/>
      <c r="CM1686" s="1" t="n"/>
      <c r="CN1686" s="1" t="n"/>
      <c r="CO1686" s="1" t="n"/>
      <c r="CP1686" s="1" t="n"/>
      <c r="CQ1686" s="1" t="n"/>
      <c r="CR1686" s="1" t="n"/>
      <c r="CS1686" s="1" t="n"/>
      <c r="CT1686" s="1" t="n"/>
      <c r="CU1686" s="1" t="n"/>
      <c r="CV1686" s="1" t="n"/>
      <c r="CW1686" s="1" t="n"/>
      <c r="CX1686" s="1" t="n"/>
      <c r="CY1686" s="1" t="n"/>
      <c r="CZ1686" s="1" t="n"/>
      <c r="DA1686" s="1" t="n"/>
      <c r="DB1686" s="1" t="n"/>
      <c r="DC1686" s="1" t="n"/>
      <c r="DD1686" s="1" t="n"/>
      <c r="DE1686" s="1" t="n"/>
      <c r="DF1686" s="1" t="n"/>
      <c r="DG1686" s="1" t="n"/>
      <c r="DH1686" s="1" t="n"/>
      <c r="DI1686" s="1" t="n"/>
      <c r="DJ1686" s="1" t="n"/>
      <c r="DK1686" s="1" t="n"/>
      <c r="DL1686" s="1" t="n"/>
      <c r="DM1686" s="1" t="n"/>
      <c r="DN1686" s="1" t="n"/>
      <c r="DO1686" s="1" t="n"/>
      <c r="DP1686" s="1" t="n"/>
      <c r="DQ1686" s="1" t="n"/>
      <c r="DR1686" s="1" t="n"/>
      <c r="DS1686" s="1" t="n"/>
      <c r="DT1686" s="1" t="n"/>
      <c r="DU1686" s="1" t="n"/>
      <c r="DV1686" s="1" t="n"/>
      <c r="DW1686" s="1" t="n"/>
      <c r="DX1686" s="1" t="n"/>
      <c r="DY1686" s="1" t="n"/>
      <c r="DZ1686" s="1" t="n"/>
      <c r="EA1686" s="1" t="n"/>
      <c r="EB1686" s="1" t="n"/>
      <c r="EC1686" s="1" t="n"/>
      <c r="ED1686" s="1" t="n"/>
      <c r="EE1686" s="1" t="n"/>
      <c r="EF1686" s="1" t="n"/>
      <c r="EG1686" s="1" t="n"/>
      <c r="EH1686" s="1" t="n"/>
      <c r="EI1686" s="1" t="n"/>
      <c r="EJ1686" s="1" t="n"/>
      <c r="EK1686" s="1" t="n"/>
      <c r="EL1686" s="1" t="n"/>
      <c r="EM1686" s="1" t="n"/>
      <c r="EN1686" s="1" t="n"/>
      <c r="EO1686" s="1" t="n"/>
      <c r="EP1686" s="1" t="n"/>
      <c r="EQ1686" s="1" t="n"/>
      <c r="ER1686" s="1" t="n"/>
      <c r="ES1686" s="1" t="n"/>
    </row>
    <row r="1687" customFormat="1" s="18">
      <c r="A1687" s="1" t="n"/>
      <c r="I1687" s="1" t="n"/>
      <c r="J1687" s="1" t="n"/>
      <c r="K1687" s="1" t="n"/>
      <c r="L1687" s="1" t="n"/>
      <c r="M1687" s="1" t="n"/>
      <c r="N1687" s="1" t="n"/>
      <c r="O1687" s="1" t="n"/>
      <c r="P1687" s="1" t="n"/>
      <c r="Q1687" s="1" t="n"/>
      <c r="R1687" s="1" t="n"/>
      <c r="S1687" s="1" t="n"/>
      <c r="T1687" s="1" t="n"/>
      <c r="U1687" s="1" t="n"/>
      <c r="V1687" s="1" t="n"/>
      <c r="W1687" s="1" t="n"/>
      <c r="X1687" s="1" t="n"/>
      <c r="Y1687" s="1" t="n"/>
      <c r="Z1687" s="1" t="n"/>
      <c r="AA1687" s="1" t="n"/>
      <c r="AB1687" s="1" t="n"/>
      <c r="AC1687" s="1" t="n"/>
      <c r="AD1687" s="1" t="n"/>
      <c r="AE1687" s="1" t="n"/>
      <c r="AF1687" s="1" t="n"/>
      <c r="AG1687" s="1" t="n"/>
      <c r="AH1687" s="1" t="n"/>
      <c r="AI1687" s="1" t="n"/>
      <c r="AJ1687" s="1" t="n"/>
      <c r="AK1687" s="1" t="n"/>
      <c r="AL1687" s="1" t="n"/>
      <c r="AM1687" s="1" t="n"/>
      <c r="AN1687" s="1" t="n"/>
      <c r="AO1687" s="1" t="n"/>
      <c r="AP1687" s="1" t="n"/>
      <c r="AQ1687" s="1" t="n"/>
      <c r="AR1687" s="1" t="n"/>
      <c r="AS1687" s="1" t="n"/>
      <c r="AT1687" s="1" t="n"/>
      <c r="AU1687" s="1" t="n"/>
      <c r="AV1687" s="1" t="n"/>
      <c r="AW1687" s="1" t="n"/>
      <c r="AX1687" s="1" t="n"/>
      <c r="AY1687" s="1" t="n"/>
      <c r="AZ1687" s="1" t="n"/>
      <c r="BA1687" s="1" t="n"/>
      <c r="BB1687" s="1" t="n"/>
      <c r="BC1687" s="1" t="n"/>
      <c r="BD1687" s="1" t="n"/>
      <c r="BE1687" s="1" t="n"/>
      <c r="BF1687" s="1" t="n"/>
      <c r="BG1687" s="1" t="n"/>
      <c r="BH1687" s="1" t="n"/>
      <c r="BI1687" s="1" t="n"/>
      <c r="BJ1687" s="1" t="n"/>
      <c r="BK1687" s="1" t="n"/>
      <c r="BL1687" s="1" t="n"/>
      <c r="BM1687" s="1" t="n"/>
      <c r="BN1687" s="1" t="n"/>
      <c r="BO1687" s="1" t="n"/>
      <c r="BP1687" s="1" t="n"/>
      <c r="BQ1687" s="1" t="n"/>
      <c r="BR1687" s="1" t="n"/>
      <c r="BS1687" s="1" t="n"/>
      <c r="BT1687" s="1" t="n"/>
      <c r="BU1687" s="1" t="n"/>
      <c r="BV1687" s="1" t="n"/>
      <c r="BW1687" s="1" t="n"/>
      <c r="BX1687" s="1" t="n"/>
      <c r="BY1687" s="1" t="n"/>
      <c r="BZ1687" s="1" t="n"/>
      <c r="CA1687" s="1" t="n"/>
      <c r="CB1687" s="1" t="n"/>
      <c r="CC1687" s="1" t="n"/>
      <c r="CD1687" s="1" t="n"/>
      <c r="CE1687" s="1" t="n"/>
      <c r="CF1687" s="1" t="n"/>
      <c r="CG1687" s="1" t="n"/>
      <c r="CH1687" s="1" t="n"/>
      <c r="CI1687" s="1" t="n"/>
      <c r="CJ1687" s="1" t="n"/>
      <c r="CK1687" s="1" t="n"/>
      <c r="CL1687" s="1" t="n"/>
      <c r="CM1687" s="1" t="n"/>
      <c r="CN1687" s="1" t="n"/>
      <c r="CO1687" s="1" t="n"/>
      <c r="CP1687" s="1" t="n"/>
      <c r="CQ1687" s="1" t="n"/>
      <c r="CR1687" s="1" t="n"/>
      <c r="CS1687" s="1" t="n"/>
      <c r="CT1687" s="1" t="n"/>
      <c r="CU1687" s="1" t="n"/>
      <c r="CV1687" s="1" t="n"/>
      <c r="CW1687" s="1" t="n"/>
      <c r="CX1687" s="1" t="n"/>
      <c r="CY1687" s="1" t="n"/>
      <c r="CZ1687" s="1" t="n"/>
      <c r="DA1687" s="1" t="n"/>
      <c r="DB1687" s="1" t="n"/>
      <c r="DC1687" s="1" t="n"/>
      <c r="DD1687" s="1" t="n"/>
      <c r="DE1687" s="1" t="n"/>
      <c r="DF1687" s="1" t="n"/>
      <c r="DG1687" s="1" t="n"/>
      <c r="DH1687" s="1" t="n"/>
      <c r="DI1687" s="1" t="n"/>
      <c r="DJ1687" s="1" t="n"/>
      <c r="DK1687" s="1" t="n"/>
      <c r="DL1687" s="1" t="n"/>
      <c r="DM1687" s="1" t="n"/>
      <c r="DN1687" s="1" t="n"/>
      <c r="DO1687" s="1" t="n"/>
      <c r="DP1687" s="1" t="n"/>
      <c r="DQ1687" s="1" t="n"/>
      <c r="DR1687" s="1" t="n"/>
      <c r="DS1687" s="1" t="n"/>
      <c r="DT1687" s="1" t="n"/>
      <c r="DU1687" s="1" t="n"/>
      <c r="DV1687" s="1" t="n"/>
      <c r="DW1687" s="1" t="n"/>
      <c r="DX1687" s="1" t="n"/>
      <c r="DY1687" s="1" t="n"/>
      <c r="DZ1687" s="1" t="n"/>
      <c r="EA1687" s="1" t="n"/>
      <c r="EB1687" s="1" t="n"/>
      <c r="EC1687" s="1" t="n"/>
      <c r="ED1687" s="1" t="n"/>
      <c r="EE1687" s="1" t="n"/>
      <c r="EF1687" s="1" t="n"/>
      <c r="EG1687" s="1" t="n"/>
      <c r="EH1687" s="1" t="n"/>
      <c r="EI1687" s="1" t="n"/>
      <c r="EJ1687" s="1" t="n"/>
      <c r="EK1687" s="1" t="n"/>
      <c r="EL1687" s="1" t="n"/>
      <c r="EM1687" s="1" t="n"/>
      <c r="EN1687" s="1" t="n"/>
      <c r="EO1687" s="1" t="n"/>
      <c r="EP1687" s="1" t="n"/>
      <c r="EQ1687" s="1" t="n"/>
      <c r="ER1687" s="1" t="n"/>
      <c r="ES1687" s="1" t="n"/>
    </row>
    <row r="1688" customFormat="1" s="18">
      <c r="A1688" s="1" t="n"/>
      <c r="I1688" s="1" t="n"/>
      <c r="J1688" s="1" t="n"/>
      <c r="K1688" s="1" t="n"/>
      <c r="L1688" s="1" t="n"/>
      <c r="M1688" s="1" t="n"/>
      <c r="N1688" s="1" t="n"/>
      <c r="O1688" s="1" t="n"/>
      <c r="P1688" s="1" t="n"/>
      <c r="Q1688" s="1" t="n"/>
      <c r="R1688" s="1" t="n"/>
      <c r="S1688" s="1" t="n"/>
      <c r="T1688" s="1" t="n"/>
      <c r="U1688" s="1" t="n"/>
      <c r="V1688" s="1" t="n"/>
      <c r="W1688" s="1" t="n"/>
      <c r="X1688" s="1" t="n"/>
      <c r="Y1688" s="1" t="n"/>
      <c r="Z1688" s="1" t="n"/>
      <c r="AA1688" s="1" t="n"/>
      <c r="AB1688" s="1" t="n"/>
      <c r="AC1688" s="1" t="n"/>
      <c r="AD1688" s="1" t="n"/>
      <c r="AE1688" s="1" t="n"/>
      <c r="AF1688" s="1" t="n"/>
      <c r="AG1688" s="1" t="n"/>
      <c r="AH1688" s="1" t="n"/>
      <c r="AI1688" s="1" t="n"/>
      <c r="AJ1688" s="1" t="n"/>
      <c r="AK1688" s="1" t="n"/>
      <c r="AL1688" s="1" t="n"/>
      <c r="AM1688" s="1" t="n"/>
      <c r="AN1688" s="1" t="n"/>
      <c r="AO1688" s="1" t="n"/>
      <c r="AP1688" s="1" t="n"/>
      <c r="AQ1688" s="1" t="n"/>
      <c r="AR1688" s="1" t="n"/>
      <c r="AS1688" s="1" t="n"/>
      <c r="AT1688" s="1" t="n"/>
      <c r="AU1688" s="1" t="n"/>
      <c r="AV1688" s="1" t="n"/>
      <c r="AW1688" s="1" t="n"/>
      <c r="AX1688" s="1" t="n"/>
      <c r="AY1688" s="1" t="n"/>
      <c r="AZ1688" s="1" t="n"/>
      <c r="BA1688" s="1" t="n"/>
      <c r="BB1688" s="1" t="n"/>
      <c r="BC1688" s="1" t="n"/>
      <c r="BD1688" s="1" t="n"/>
      <c r="BE1688" s="1" t="n"/>
      <c r="BF1688" s="1" t="n"/>
      <c r="BG1688" s="1" t="n"/>
      <c r="BH1688" s="1" t="n"/>
      <c r="BI1688" s="1" t="n"/>
      <c r="BJ1688" s="1" t="n"/>
      <c r="BK1688" s="1" t="n"/>
      <c r="BL1688" s="1" t="n"/>
      <c r="BM1688" s="1" t="n"/>
      <c r="BN1688" s="1" t="n"/>
      <c r="BO1688" s="1" t="n"/>
      <c r="BP1688" s="1" t="n"/>
      <c r="BQ1688" s="1" t="n"/>
      <c r="BR1688" s="1" t="n"/>
      <c r="BS1688" s="1" t="n"/>
      <c r="BT1688" s="1" t="n"/>
      <c r="BU1688" s="1" t="n"/>
      <c r="BV1688" s="1" t="n"/>
      <c r="BW1688" s="1" t="n"/>
      <c r="BX1688" s="1" t="n"/>
      <c r="BY1688" s="1" t="n"/>
      <c r="BZ1688" s="1" t="n"/>
      <c r="CA1688" s="1" t="n"/>
      <c r="CB1688" s="1" t="n"/>
      <c r="CC1688" s="1" t="n"/>
      <c r="CD1688" s="1" t="n"/>
      <c r="CE1688" s="1" t="n"/>
      <c r="CF1688" s="1" t="n"/>
      <c r="CG1688" s="1" t="n"/>
      <c r="CH1688" s="1" t="n"/>
      <c r="CI1688" s="1" t="n"/>
      <c r="CJ1688" s="1" t="n"/>
      <c r="CK1688" s="1" t="n"/>
      <c r="CL1688" s="1" t="n"/>
      <c r="CM1688" s="1" t="n"/>
      <c r="CN1688" s="1" t="n"/>
      <c r="CO1688" s="1" t="n"/>
      <c r="CP1688" s="1" t="n"/>
      <c r="CQ1688" s="1" t="n"/>
      <c r="CR1688" s="1" t="n"/>
      <c r="CS1688" s="1" t="n"/>
      <c r="CT1688" s="1" t="n"/>
      <c r="CU1688" s="1" t="n"/>
      <c r="CV1688" s="1" t="n"/>
      <c r="CW1688" s="1" t="n"/>
      <c r="CX1688" s="1" t="n"/>
      <c r="CY1688" s="1" t="n"/>
      <c r="CZ1688" s="1" t="n"/>
      <c r="DA1688" s="1" t="n"/>
      <c r="DB1688" s="1" t="n"/>
      <c r="DC1688" s="1" t="n"/>
      <c r="DD1688" s="1" t="n"/>
      <c r="DE1688" s="1" t="n"/>
      <c r="DF1688" s="1" t="n"/>
      <c r="DG1688" s="1" t="n"/>
      <c r="DH1688" s="1" t="n"/>
      <c r="DI1688" s="1" t="n"/>
      <c r="DJ1688" s="1" t="n"/>
      <c r="DK1688" s="1" t="n"/>
      <c r="DL1688" s="1" t="n"/>
      <c r="DM1688" s="1" t="n"/>
      <c r="DN1688" s="1" t="n"/>
      <c r="DO1688" s="1" t="n"/>
      <c r="DP1688" s="1" t="n"/>
      <c r="DQ1688" s="1" t="n"/>
      <c r="DR1688" s="1" t="n"/>
      <c r="DS1688" s="1" t="n"/>
      <c r="DT1688" s="1" t="n"/>
      <c r="DU1688" s="1" t="n"/>
      <c r="DV1688" s="1" t="n"/>
      <c r="DW1688" s="1" t="n"/>
      <c r="DX1688" s="1" t="n"/>
      <c r="DY1688" s="1" t="n"/>
      <c r="DZ1688" s="1" t="n"/>
      <c r="EA1688" s="1" t="n"/>
      <c r="EB1688" s="1" t="n"/>
      <c r="EC1688" s="1" t="n"/>
      <c r="ED1688" s="1" t="n"/>
      <c r="EE1688" s="1" t="n"/>
      <c r="EF1688" s="1" t="n"/>
      <c r="EG1688" s="1" t="n"/>
      <c r="EH1688" s="1" t="n"/>
      <c r="EI1688" s="1" t="n"/>
      <c r="EJ1688" s="1" t="n"/>
      <c r="EK1688" s="1" t="n"/>
      <c r="EL1688" s="1" t="n"/>
      <c r="EM1688" s="1" t="n"/>
      <c r="EN1688" s="1" t="n"/>
      <c r="EO1688" s="1" t="n"/>
      <c r="EP1688" s="1" t="n"/>
      <c r="EQ1688" s="1" t="n"/>
      <c r="ER1688" s="1" t="n"/>
      <c r="ES1688" s="1" t="n"/>
    </row>
    <row r="1689" customFormat="1" s="18">
      <c r="A1689" s="1" t="n"/>
      <c r="I1689" s="1" t="n"/>
      <c r="J1689" s="1" t="n"/>
      <c r="K1689" s="1" t="n"/>
      <c r="L1689" s="1" t="n"/>
      <c r="M1689" s="1" t="n"/>
      <c r="N1689" s="1" t="n"/>
      <c r="O1689" s="1" t="n"/>
      <c r="P1689" s="1" t="n"/>
      <c r="Q1689" s="1" t="n"/>
      <c r="R1689" s="1" t="n"/>
      <c r="S1689" s="1" t="n"/>
      <c r="T1689" s="1" t="n"/>
      <c r="U1689" s="1" t="n"/>
      <c r="V1689" s="1" t="n"/>
      <c r="W1689" s="1" t="n"/>
      <c r="X1689" s="1" t="n"/>
      <c r="Y1689" s="1" t="n"/>
      <c r="Z1689" s="1" t="n"/>
      <c r="AA1689" s="1" t="n"/>
      <c r="AB1689" s="1" t="n"/>
      <c r="AC1689" s="1" t="n"/>
      <c r="AD1689" s="1" t="n"/>
      <c r="AE1689" s="1" t="n"/>
      <c r="AF1689" s="1" t="n"/>
      <c r="AG1689" s="1" t="n"/>
      <c r="AH1689" s="1" t="n"/>
      <c r="AI1689" s="1" t="n"/>
      <c r="AJ1689" s="1" t="n"/>
      <c r="AK1689" s="1" t="n"/>
      <c r="AL1689" s="1" t="n"/>
      <c r="AM1689" s="1" t="n"/>
      <c r="AN1689" s="1" t="n"/>
      <c r="AO1689" s="1" t="n"/>
      <c r="AP1689" s="1" t="n"/>
      <c r="AQ1689" s="1" t="n"/>
      <c r="AR1689" s="1" t="n"/>
      <c r="AS1689" s="1" t="n"/>
      <c r="AT1689" s="1" t="n"/>
      <c r="AU1689" s="1" t="n"/>
      <c r="AV1689" s="1" t="n"/>
      <c r="AW1689" s="1" t="n"/>
      <c r="AX1689" s="1" t="n"/>
      <c r="AY1689" s="1" t="n"/>
      <c r="AZ1689" s="1" t="n"/>
      <c r="BA1689" s="1" t="n"/>
      <c r="BB1689" s="1" t="n"/>
      <c r="BC1689" s="1" t="n"/>
      <c r="BD1689" s="1" t="n"/>
      <c r="BE1689" s="1" t="n"/>
      <c r="BF1689" s="1" t="n"/>
      <c r="BG1689" s="1" t="n"/>
      <c r="BH1689" s="1" t="n"/>
      <c r="BI1689" s="1" t="n"/>
      <c r="BJ1689" s="1" t="n"/>
      <c r="BK1689" s="1" t="n"/>
      <c r="BL1689" s="1" t="n"/>
      <c r="BM1689" s="1" t="n"/>
      <c r="BN1689" s="1" t="n"/>
      <c r="BO1689" s="1" t="n"/>
      <c r="BP1689" s="1" t="n"/>
      <c r="BQ1689" s="1" t="n"/>
      <c r="BR1689" s="1" t="n"/>
      <c r="BS1689" s="1" t="n"/>
      <c r="BT1689" s="1" t="n"/>
      <c r="BU1689" s="1" t="n"/>
      <c r="BV1689" s="1" t="n"/>
      <c r="BW1689" s="1" t="n"/>
      <c r="BX1689" s="1" t="n"/>
      <c r="BY1689" s="1" t="n"/>
      <c r="BZ1689" s="1" t="n"/>
      <c r="CA1689" s="1" t="n"/>
      <c r="CB1689" s="1" t="n"/>
      <c r="CC1689" s="1" t="n"/>
      <c r="CD1689" s="1" t="n"/>
      <c r="CE1689" s="1" t="n"/>
      <c r="CF1689" s="1" t="n"/>
      <c r="CG1689" s="1" t="n"/>
      <c r="CH1689" s="1" t="n"/>
      <c r="CI1689" s="1" t="n"/>
      <c r="CJ1689" s="1" t="n"/>
      <c r="CK1689" s="1" t="n"/>
      <c r="CL1689" s="1" t="n"/>
      <c r="CM1689" s="1" t="n"/>
      <c r="CN1689" s="1" t="n"/>
      <c r="CO1689" s="1" t="n"/>
      <c r="CP1689" s="1" t="n"/>
      <c r="CQ1689" s="1" t="n"/>
      <c r="CR1689" s="1" t="n"/>
      <c r="CS1689" s="1" t="n"/>
      <c r="CT1689" s="1" t="n"/>
      <c r="CU1689" s="1" t="n"/>
      <c r="CV1689" s="1" t="n"/>
      <c r="CW1689" s="1" t="n"/>
      <c r="CX1689" s="1" t="n"/>
      <c r="CY1689" s="1" t="n"/>
      <c r="CZ1689" s="1" t="n"/>
      <c r="DA1689" s="1" t="n"/>
      <c r="DB1689" s="1" t="n"/>
      <c r="DC1689" s="1" t="n"/>
      <c r="DD1689" s="1" t="n"/>
      <c r="DE1689" s="1" t="n"/>
      <c r="DF1689" s="1" t="n"/>
      <c r="DG1689" s="1" t="n"/>
      <c r="DH1689" s="1" t="n"/>
      <c r="DI1689" s="1" t="n"/>
      <c r="DJ1689" s="1" t="n"/>
      <c r="DK1689" s="1" t="n"/>
      <c r="DL1689" s="1" t="n"/>
      <c r="DM1689" s="1" t="n"/>
      <c r="DN1689" s="1" t="n"/>
      <c r="DO1689" s="1" t="n"/>
      <c r="DP1689" s="1" t="n"/>
      <c r="DQ1689" s="1" t="n"/>
      <c r="DR1689" s="1" t="n"/>
      <c r="DS1689" s="1" t="n"/>
      <c r="DT1689" s="1" t="n"/>
      <c r="DU1689" s="1" t="n"/>
      <c r="DV1689" s="1" t="n"/>
      <c r="DW1689" s="1" t="n"/>
      <c r="DX1689" s="1" t="n"/>
      <c r="DY1689" s="1" t="n"/>
      <c r="DZ1689" s="1" t="n"/>
      <c r="EA1689" s="1" t="n"/>
      <c r="EB1689" s="1" t="n"/>
      <c r="EC1689" s="1" t="n"/>
      <c r="ED1689" s="1" t="n"/>
      <c r="EE1689" s="1" t="n"/>
      <c r="EF1689" s="1" t="n"/>
      <c r="EG1689" s="1" t="n"/>
      <c r="EH1689" s="1" t="n"/>
      <c r="EI1689" s="1" t="n"/>
      <c r="EJ1689" s="1" t="n"/>
      <c r="EK1689" s="1" t="n"/>
      <c r="EL1689" s="1" t="n"/>
      <c r="EM1689" s="1" t="n"/>
      <c r="EN1689" s="1" t="n"/>
      <c r="EO1689" s="1" t="n"/>
      <c r="EP1689" s="1" t="n"/>
      <c r="EQ1689" s="1" t="n"/>
      <c r="ER1689" s="1" t="n"/>
      <c r="ES1689" s="1" t="n"/>
    </row>
    <row r="1690" customFormat="1" s="18">
      <c r="A1690" s="1" t="n"/>
      <c r="I1690" s="1" t="n"/>
      <c r="J1690" s="1" t="n"/>
      <c r="K1690" s="1" t="n"/>
      <c r="L1690" s="1" t="n"/>
      <c r="M1690" s="1" t="n"/>
      <c r="N1690" s="1" t="n"/>
      <c r="O1690" s="1" t="n"/>
      <c r="P1690" s="1" t="n"/>
      <c r="Q1690" s="1" t="n"/>
      <c r="R1690" s="1" t="n"/>
      <c r="S1690" s="1" t="n"/>
      <c r="T1690" s="1" t="n"/>
      <c r="U1690" s="1" t="n"/>
      <c r="V1690" s="1" t="n"/>
      <c r="W1690" s="1" t="n"/>
      <c r="X1690" s="1" t="n"/>
      <c r="Y1690" s="1" t="n"/>
      <c r="Z1690" s="1" t="n"/>
      <c r="AA1690" s="1" t="n"/>
      <c r="AB1690" s="1" t="n"/>
      <c r="AC1690" s="1" t="n"/>
      <c r="AD1690" s="1" t="n"/>
      <c r="AE1690" s="1" t="n"/>
      <c r="AF1690" s="1" t="n"/>
      <c r="AG1690" s="1" t="n"/>
      <c r="AH1690" s="1" t="n"/>
      <c r="AI1690" s="1" t="n"/>
      <c r="AJ1690" s="1" t="n"/>
      <c r="AK1690" s="1" t="n"/>
      <c r="AL1690" s="1" t="n"/>
      <c r="AM1690" s="1" t="n"/>
      <c r="AN1690" s="1" t="n"/>
      <c r="AO1690" s="1" t="n"/>
      <c r="AP1690" s="1" t="n"/>
      <c r="AQ1690" s="1" t="n"/>
      <c r="AR1690" s="1" t="n"/>
      <c r="AS1690" s="1" t="n"/>
      <c r="AT1690" s="1" t="n"/>
      <c r="AU1690" s="1" t="n"/>
      <c r="AV1690" s="1" t="n"/>
      <c r="AW1690" s="1" t="n"/>
      <c r="AX1690" s="1" t="n"/>
      <c r="AY1690" s="1" t="n"/>
      <c r="AZ1690" s="1" t="n"/>
      <c r="BA1690" s="1" t="n"/>
      <c r="BB1690" s="1" t="n"/>
      <c r="BC1690" s="1" t="n"/>
      <c r="BD1690" s="1" t="n"/>
      <c r="BE1690" s="1" t="n"/>
      <c r="BF1690" s="1" t="n"/>
      <c r="BG1690" s="1" t="n"/>
      <c r="BH1690" s="1" t="n"/>
      <c r="BI1690" s="1" t="n"/>
      <c r="BJ1690" s="1" t="n"/>
      <c r="BK1690" s="1" t="n"/>
      <c r="BL1690" s="1" t="n"/>
      <c r="BM1690" s="1" t="n"/>
      <c r="BN1690" s="1" t="n"/>
      <c r="BO1690" s="1" t="n"/>
      <c r="BP1690" s="1" t="n"/>
      <c r="BQ1690" s="1" t="n"/>
      <c r="BR1690" s="1" t="n"/>
      <c r="BS1690" s="1" t="n"/>
      <c r="BT1690" s="1" t="n"/>
      <c r="BU1690" s="1" t="n"/>
      <c r="BV1690" s="1" t="n"/>
      <c r="BW1690" s="1" t="n"/>
      <c r="BX1690" s="1" t="n"/>
      <c r="BY1690" s="1" t="n"/>
      <c r="BZ1690" s="1" t="n"/>
      <c r="CA1690" s="1" t="n"/>
      <c r="CB1690" s="1" t="n"/>
      <c r="CC1690" s="1" t="n"/>
      <c r="CD1690" s="1" t="n"/>
      <c r="CE1690" s="1" t="n"/>
      <c r="CF1690" s="1" t="n"/>
      <c r="CG1690" s="1" t="n"/>
      <c r="CH1690" s="1" t="n"/>
      <c r="CI1690" s="1" t="n"/>
      <c r="CJ1690" s="1" t="n"/>
      <c r="CK1690" s="1" t="n"/>
      <c r="CL1690" s="1" t="n"/>
      <c r="CM1690" s="1" t="n"/>
      <c r="CN1690" s="1" t="n"/>
      <c r="CO1690" s="1" t="n"/>
      <c r="CP1690" s="1" t="n"/>
      <c r="CQ1690" s="1" t="n"/>
      <c r="CR1690" s="1" t="n"/>
      <c r="CS1690" s="1" t="n"/>
      <c r="CT1690" s="1" t="n"/>
      <c r="CU1690" s="1" t="n"/>
      <c r="CV1690" s="1" t="n"/>
      <c r="CW1690" s="1" t="n"/>
      <c r="CX1690" s="1" t="n"/>
      <c r="CY1690" s="1" t="n"/>
      <c r="CZ1690" s="1" t="n"/>
      <c r="DA1690" s="1" t="n"/>
      <c r="DB1690" s="1" t="n"/>
      <c r="DC1690" s="1" t="n"/>
      <c r="DD1690" s="1" t="n"/>
      <c r="DE1690" s="1" t="n"/>
      <c r="DF1690" s="1" t="n"/>
      <c r="DG1690" s="1" t="n"/>
      <c r="DH1690" s="1" t="n"/>
      <c r="DI1690" s="1" t="n"/>
      <c r="DJ1690" s="1" t="n"/>
      <c r="DK1690" s="1" t="n"/>
      <c r="DL1690" s="1" t="n"/>
      <c r="DM1690" s="1" t="n"/>
      <c r="DN1690" s="1" t="n"/>
      <c r="DO1690" s="1" t="n"/>
      <c r="DP1690" s="1" t="n"/>
      <c r="DQ1690" s="1" t="n"/>
      <c r="DR1690" s="1" t="n"/>
      <c r="DS1690" s="1" t="n"/>
      <c r="DT1690" s="1" t="n"/>
      <c r="DU1690" s="1" t="n"/>
      <c r="DV1690" s="1" t="n"/>
      <c r="DW1690" s="1" t="n"/>
      <c r="DX1690" s="1" t="n"/>
      <c r="DY1690" s="1" t="n"/>
      <c r="DZ1690" s="1" t="n"/>
      <c r="EA1690" s="1" t="n"/>
      <c r="EB1690" s="1" t="n"/>
      <c r="EC1690" s="1" t="n"/>
      <c r="ED1690" s="1" t="n"/>
      <c r="EE1690" s="1" t="n"/>
      <c r="EF1690" s="1" t="n"/>
      <c r="EG1690" s="1" t="n"/>
      <c r="EH1690" s="1" t="n"/>
      <c r="EI1690" s="1" t="n"/>
      <c r="EJ1690" s="1" t="n"/>
      <c r="EK1690" s="1" t="n"/>
      <c r="EL1690" s="1" t="n"/>
      <c r="EM1690" s="1" t="n"/>
      <c r="EN1690" s="1" t="n"/>
      <c r="EO1690" s="1" t="n"/>
      <c r="EP1690" s="1" t="n"/>
      <c r="EQ1690" s="1" t="n"/>
      <c r="ER1690" s="1" t="n"/>
      <c r="ES1690" s="1" t="n"/>
    </row>
    <row r="1691" customFormat="1" s="18">
      <c r="A1691" s="1" t="n"/>
      <c r="I1691" s="1" t="n"/>
      <c r="J1691" s="1" t="n"/>
      <c r="K1691" s="1" t="n"/>
      <c r="L1691" s="1" t="n"/>
      <c r="M1691" s="1" t="n"/>
      <c r="N1691" s="1" t="n"/>
      <c r="O1691" s="1" t="n"/>
      <c r="P1691" s="1" t="n"/>
      <c r="Q1691" s="1" t="n"/>
      <c r="R1691" s="1" t="n"/>
      <c r="S1691" s="1" t="n"/>
      <c r="T1691" s="1" t="n"/>
      <c r="U1691" s="1" t="n"/>
      <c r="V1691" s="1" t="n"/>
      <c r="W1691" s="1" t="n"/>
      <c r="X1691" s="1" t="n"/>
      <c r="Y1691" s="1" t="n"/>
      <c r="Z1691" s="1" t="n"/>
      <c r="AA1691" s="1" t="n"/>
      <c r="AB1691" s="1" t="n"/>
      <c r="AC1691" s="1" t="n"/>
      <c r="AD1691" s="1" t="n"/>
      <c r="AE1691" s="1" t="n"/>
      <c r="AF1691" s="1" t="n"/>
      <c r="AG1691" s="1" t="n"/>
      <c r="AH1691" s="1" t="n"/>
      <c r="AI1691" s="1" t="n"/>
      <c r="AJ1691" s="1" t="n"/>
      <c r="AK1691" s="1" t="n"/>
      <c r="AL1691" s="1" t="n"/>
      <c r="AM1691" s="1" t="n"/>
      <c r="AN1691" s="1" t="n"/>
      <c r="AO1691" s="1" t="n"/>
      <c r="AP1691" s="1" t="n"/>
      <c r="AQ1691" s="1" t="n"/>
      <c r="AR1691" s="1" t="n"/>
      <c r="AS1691" s="1" t="n"/>
      <c r="AT1691" s="1" t="n"/>
      <c r="AU1691" s="1" t="n"/>
      <c r="AV1691" s="1" t="n"/>
      <c r="AW1691" s="1" t="n"/>
      <c r="AX1691" s="1" t="n"/>
      <c r="AY1691" s="1" t="n"/>
      <c r="AZ1691" s="1" t="n"/>
      <c r="BA1691" s="1" t="n"/>
      <c r="BB1691" s="1" t="n"/>
      <c r="BC1691" s="1" t="n"/>
      <c r="BD1691" s="1" t="n"/>
      <c r="BE1691" s="1" t="n"/>
      <c r="BF1691" s="1" t="n"/>
      <c r="BG1691" s="1" t="n"/>
      <c r="BH1691" s="1" t="n"/>
      <c r="BI1691" s="1" t="n"/>
      <c r="BJ1691" s="1" t="n"/>
      <c r="BK1691" s="1" t="n"/>
      <c r="BL1691" s="1" t="n"/>
      <c r="BM1691" s="1" t="n"/>
      <c r="BN1691" s="1" t="n"/>
      <c r="BO1691" s="1" t="n"/>
      <c r="BP1691" s="1" t="n"/>
      <c r="BQ1691" s="1" t="n"/>
      <c r="BR1691" s="1" t="n"/>
      <c r="BS1691" s="1" t="n"/>
      <c r="BT1691" s="1" t="n"/>
      <c r="BU1691" s="1" t="n"/>
      <c r="BV1691" s="1" t="n"/>
      <c r="BW1691" s="1" t="n"/>
      <c r="BX1691" s="1" t="n"/>
      <c r="BY1691" s="1" t="n"/>
      <c r="BZ1691" s="1" t="n"/>
      <c r="CA1691" s="1" t="n"/>
      <c r="CB1691" s="1" t="n"/>
      <c r="CC1691" s="1" t="n"/>
      <c r="CD1691" s="1" t="n"/>
      <c r="CE1691" s="1" t="n"/>
      <c r="CF1691" s="1" t="n"/>
      <c r="CG1691" s="1" t="n"/>
      <c r="CH1691" s="1" t="n"/>
      <c r="CI1691" s="1" t="n"/>
      <c r="CJ1691" s="1" t="n"/>
      <c r="CK1691" s="1" t="n"/>
      <c r="CL1691" s="1" t="n"/>
      <c r="CM1691" s="1" t="n"/>
      <c r="CN1691" s="1" t="n"/>
      <c r="CO1691" s="1" t="n"/>
      <c r="CP1691" s="1" t="n"/>
      <c r="CQ1691" s="1" t="n"/>
      <c r="CR1691" s="1" t="n"/>
      <c r="CS1691" s="1" t="n"/>
      <c r="CT1691" s="1" t="n"/>
      <c r="CU1691" s="1" t="n"/>
      <c r="CV1691" s="1" t="n"/>
      <c r="CW1691" s="1" t="n"/>
      <c r="CX1691" s="1" t="n"/>
      <c r="CY1691" s="1" t="n"/>
      <c r="CZ1691" s="1" t="n"/>
      <c r="DA1691" s="1" t="n"/>
      <c r="DB1691" s="1" t="n"/>
      <c r="DC1691" s="1" t="n"/>
      <c r="DD1691" s="1" t="n"/>
      <c r="DE1691" s="1" t="n"/>
      <c r="DF1691" s="1" t="n"/>
      <c r="DG1691" s="1" t="n"/>
      <c r="DH1691" s="1" t="n"/>
      <c r="DI1691" s="1" t="n"/>
      <c r="DJ1691" s="1" t="n"/>
      <c r="DK1691" s="1" t="n"/>
      <c r="DL1691" s="1" t="n"/>
      <c r="DM1691" s="1" t="n"/>
      <c r="DN1691" s="1" t="n"/>
      <c r="DO1691" s="1" t="n"/>
      <c r="DP1691" s="1" t="n"/>
      <c r="DQ1691" s="1" t="n"/>
      <c r="DR1691" s="1" t="n"/>
      <c r="DS1691" s="1" t="n"/>
      <c r="DT1691" s="1" t="n"/>
      <c r="DU1691" s="1" t="n"/>
      <c r="DV1691" s="1" t="n"/>
      <c r="DW1691" s="1" t="n"/>
      <c r="DX1691" s="1" t="n"/>
      <c r="DY1691" s="1" t="n"/>
      <c r="DZ1691" s="1" t="n"/>
      <c r="EA1691" s="1" t="n"/>
      <c r="EB1691" s="1" t="n"/>
      <c r="EC1691" s="1" t="n"/>
      <c r="ED1691" s="1" t="n"/>
      <c r="EE1691" s="1" t="n"/>
      <c r="EF1691" s="1" t="n"/>
      <c r="EG1691" s="1" t="n"/>
      <c r="EH1691" s="1" t="n"/>
      <c r="EI1691" s="1" t="n"/>
      <c r="EJ1691" s="1" t="n"/>
      <c r="EK1691" s="1" t="n"/>
      <c r="EL1691" s="1" t="n"/>
      <c r="EM1691" s="1" t="n"/>
      <c r="EN1691" s="1" t="n"/>
      <c r="EO1691" s="1" t="n"/>
      <c r="EP1691" s="1" t="n"/>
      <c r="EQ1691" s="1" t="n"/>
      <c r="ER1691" s="1" t="n"/>
      <c r="ES1691" s="1" t="n"/>
    </row>
    <row r="1692" customFormat="1" s="18">
      <c r="A1692" s="1" t="n"/>
      <c r="I1692" s="1" t="n"/>
      <c r="J1692" s="1" t="n"/>
      <c r="K1692" s="1" t="n"/>
      <c r="L1692" s="1" t="n"/>
      <c r="M1692" s="1" t="n"/>
      <c r="N1692" s="1" t="n"/>
      <c r="O1692" s="1" t="n"/>
      <c r="P1692" s="1" t="n"/>
      <c r="Q1692" s="1" t="n"/>
      <c r="R1692" s="1" t="n"/>
      <c r="S1692" s="1" t="n"/>
      <c r="T1692" s="1" t="n"/>
      <c r="U1692" s="1" t="n"/>
      <c r="V1692" s="1" t="n"/>
      <c r="W1692" s="1" t="n"/>
      <c r="X1692" s="1" t="n"/>
      <c r="Y1692" s="1" t="n"/>
      <c r="Z1692" s="1" t="n"/>
      <c r="AA1692" s="1" t="n"/>
      <c r="AB1692" s="1" t="n"/>
      <c r="AC1692" s="1" t="n"/>
      <c r="AD1692" s="1" t="n"/>
      <c r="AE1692" s="1" t="n"/>
      <c r="AF1692" s="1" t="n"/>
      <c r="AG1692" s="1" t="n"/>
      <c r="AH1692" s="1" t="n"/>
      <c r="AI1692" s="1" t="n"/>
      <c r="AJ1692" s="1" t="n"/>
      <c r="AK1692" s="1" t="n"/>
      <c r="AL1692" s="1" t="n"/>
      <c r="AM1692" s="1" t="n"/>
      <c r="AN1692" s="1" t="n"/>
      <c r="AO1692" s="1" t="n"/>
      <c r="AP1692" s="1" t="n"/>
      <c r="AQ1692" s="1" t="n"/>
      <c r="AR1692" s="1" t="n"/>
      <c r="AS1692" s="1" t="n"/>
      <c r="AT1692" s="1" t="n"/>
      <c r="AU1692" s="1" t="n"/>
      <c r="AV1692" s="1" t="n"/>
      <c r="AW1692" s="1" t="n"/>
      <c r="AX1692" s="1" t="n"/>
      <c r="AY1692" s="1" t="n"/>
      <c r="AZ1692" s="1" t="n"/>
      <c r="BA1692" s="1" t="n"/>
      <c r="BB1692" s="1" t="n"/>
      <c r="BC1692" s="1" t="n"/>
      <c r="BD1692" s="1" t="n"/>
      <c r="BE1692" s="1" t="n"/>
      <c r="BF1692" s="1" t="n"/>
      <c r="BG1692" s="1" t="n"/>
      <c r="BH1692" s="1" t="n"/>
      <c r="BI1692" s="1" t="n"/>
      <c r="BJ1692" s="1" t="n"/>
      <c r="BK1692" s="1" t="n"/>
      <c r="BL1692" s="1" t="n"/>
      <c r="BM1692" s="1" t="n"/>
      <c r="BN1692" s="1" t="n"/>
      <c r="BO1692" s="1" t="n"/>
      <c r="BP1692" s="1" t="n"/>
      <c r="BQ1692" s="1" t="n"/>
      <c r="BR1692" s="1" t="n"/>
      <c r="BS1692" s="1" t="n"/>
      <c r="BT1692" s="1" t="n"/>
      <c r="BU1692" s="1" t="n"/>
      <c r="BV1692" s="1" t="n"/>
      <c r="BW1692" s="1" t="n"/>
      <c r="BX1692" s="1" t="n"/>
      <c r="BY1692" s="1" t="n"/>
      <c r="BZ1692" s="1" t="n"/>
      <c r="CA1692" s="1" t="n"/>
      <c r="CB1692" s="1" t="n"/>
      <c r="CC1692" s="1" t="n"/>
      <c r="CD1692" s="1" t="n"/>
      <c r="CE1692" s="1" t="n"/>
      <c r="CF1692" s="1" t="n"/>
      <c r="CG1692" s="1" t="n"/>
      <c r="CH1692" s="1" t="n"/>
      <c r="CI1692" s="1" t="n"/>
      <c r="CJ1692" s="1" t="n"/>
      <c r="CK1692" s="1" t="n"/>
      <c r="CL1692" s="1" t="n"/>
      <c r="CM1692" s="1" t="n"/>
      <c r="CN1692" s="1" t="n"/>
      <c r="CO1692" s="1" t="n"/>
      <c r="CP1692" s="1" t="n"/>
      <c r="CQ1692" s="1" t="n"/>
      <c r="CR1692" s="1" t="n"/>
      <c r="CS1692" s="1" t="n"/>
      <c r="CT1692" s="1" t="n"/>
      <c r="CU1692" s="1" t="n"/>
      <c r="CV1692" s="1" t="n"/>
      <c r="CW1692" s="1" t="n"/>
      <c r="CX1692" s="1" t="n"/>
      <c r="CY1692" s="1" t="n"/>
      <c r="CZ1692" s="1" t="n"/>
      <c r="DA1692" s="1" t="n"/>
      <c r="DB1692" s="1" t="n"/>
      <c r="DC1692" s="1" t="n"/>
      <c r="DD1692" s="1" t="n"/>
      <c r="DE1692" s="1" t="n"/>
      <c r="DF1692" s="1" t="n"/>
      <c r="DG1692" s="1" t="n"/>
      <c r="DH1692" s="1" t="n"/>
      <c r="DI1692" s="1" t="n"/>
      <c r="DJ1692" s="1" t="n"/>
      <c r="DK1692" s="1" t="n"/>
      <c r="DL1692" s="1" t="n"/>
      <c r="DM1692" s="1" t="n"/>
      <c r="DN1692" s="1" t="n"/>
      <c r="DO1692" s="1" t="n"/>
      <c r="DP1692" s="1" t="n"/>
      <c r="DQ1692" s="1" t="n"/>
      <c r="DR1692" s="1" t="n"/>
      <c r="DS1692" s="1" t="n"/>
      <c r="DT1692" s="1" t="n"/>
      <c r="DU1692" s="1" t="n"/>
      <c r="DV1692" s="1" t="n"/>
      <c r="DW1692" s="1" t="n"/>
      <c r="DX1692" s="1" t="n"/>
      <c r="DY1692" s="1" t="n"/>
      <c r="DZ1692" s="1" t="n"/>
      <c r="EA1692" s="1" t="n"/>
      <c r="EB1692" s="1" t="n"/>
      <c r="EC1692" s="1" t="n"/>
      <c r="ED1692" s="1" t="n"/>
      <c r="EE1692" s="1" t="n"/>
      <c r="EF1692" s="1" t="n"/>
      <c r="EG1692" s="1" t="n"/>
      <c r="EH1692" s="1" t="n"/>
      <c r="EI1692" s="1" t="n"/>
      <c r="EJ1692" s="1" t="n"/>
      <c r="EK1692" s="1" t="n"/>
      <c r="EL1692" s="1" t="n"/>
      <c r="EM1692" s="1" t="n"/>
      <c r="EN1692" s="1" t="n"/>
      <c r="EO1692" s="1" t="n"/>
      <c r="EP1692" s="1" t="n"/>
      <c r="EQ1692" s="1" t="n"/>
      <c r="ER1692" s="1" t="n"/>
      <c r="ES1692" s="1" t="n"/>
    </row>
    <row r="1693" customFormat="1" s="18">
      <c r="A1693" s="1" t="n"/>
      <c r="I1693" s="1" t="n"/>
      <c r="J1693" s="1" t="n"/>
      <c r="K1693" s="1" t="n"/>
      <c r="L1693" s="1" t="n"/>
      <c r="M1693" s="1" t="n"/>
      <c r="N1693" s="1" t="n"/>
      <c r="O1693" s="1" t="n"/>
      <c r="P1693" s="1" t="n"/>
      <c r="Q1693" s="1" t="n"/>
      <c r="R1693" s="1" t="n"/>
      <c r="S1693" s="1" t="n"/>
      <c r="T1693" s="1" t="n"/>
      <c r="U1693" s="1" t="n"/>
      <c r="V1693" s="1" t="n"/>
      <c r="W1693" s="1" t="n"/>
      <c r="X1693" s="1" t="n"/>
      <c r="Y1693" s="1" t="n"/>
      <c r="Z1693" s="1" t="n"/>
      <c r="AA1693" s="1" t="n"/>
      <c r="AB1693" s="1" t="n"/>
      <c r="AC1693" s="1" t="n"/>
      <c r="AD1693" s="1" t="n"/>
      <c r="AE1693" s="1" t="n"/>
      <c r="AF1693" s="1" t="n"/>
      <c r="AG1693" s="1" t="n"/>
      <c r="AH1693" s="1" t="n"/>
      <c r="AI1693" s="1" t="n"/>
      <c r="AJ1693" s="1" t="n"/>
      <c r="AK1693" s="1" t="n"/>
      <c r="AL1693" s="1" t="n"/>
      <c r="AM1693" s="1" t="n"/>
      <c r="AN1693" s="1" t="n"/>
      <c r="AO1693" s="1" t="n"/>
      <c r="AP1693" s="1" t="n"/>
      <c r="AQ1693" s="1" t="n"/>
      <c r="AR1693" s="1" t="n"/>
      <c r="AS1693" s="1" t="n"/>
      <c r="AT1693" s="1" t="n"/>
      <c r="AU1693" s="1" t="n"/>
      <c r="AV1693" s="1" t="n"/>
      <c r="AW1693" s="1" t="n"/>
      <c r="AX1693" s="1" t="n"/>
      <c r="AY1693" s="1" t="n"/>
      <c r="AZ1693" s="1" t="n"/>
      <c r="BA1693" s="1" t="n"/>
      <c r="BB1693" s="1" t="n"/>
      <c r="BC1693" s="1" t="n"/>
      <c r="BD1693" s="1" t="n"/>
      <c r="BE1693" s="1" t="n"/>
      <c r="BF1693" s="1" t="n"/>
      <c r="BG1693" s="1" t="n"/>
      <c r="BH1693" s="1" t="n"/>
      <c r="BI1693" s="1" t="n"/>
      <c r="BJ1693" s="1" t="n"/>
      <c r="BK1693" s="1" t="n"/>
      <c r="BL1693" s="1" t="n"/>
      <c r="BM1693" s="1" t="n"/>
      <c r="BN1693" s="1" t="n"/>
      <c r="BO1693" s="1" t="n"/>
      <c r="BP1693" s="1" t="n"/>
      <c r="BQ1693" s="1" t="n"/>
      <c r="BR1693" s="1" t="n"/>
      <c r="BS1693" s="1" t="n"/>
      <c r="BT1693" s="1" t="n"/>
      <c r="BU1693" s="1" t="n"/>
      <c r="BV1693" s="1" t="n"/>
      <c r="BW1693" s="1" t="n"/>
      <c r="BX1693" s="1" t="n"/>
      <c r="BY1693" s="1" t="n"/>
      <c r="BZ1693" s="1" t="n"/>
      <c r="CA1693" s="1" t="n"/>
      <c r="CB1693" s="1" t="n"/>
      <c r="CC1693" s="1" t="n"/>
      <c r="CD1693" s="1" t="n"/>
      <c r="CE1693" s="1" t="n"/>
      <c r="CF1693" s="1" t="n"/>
      <c r="CG1693" s="1" t="n"/>
      <c r="CH1693" s="1" t="n"/>
      <c r="CI1693" s="1" t="n"/>
      <c r="CJ1693" s="1" t="n"/>
      <c r="CK1693" s="1" t="n"/>
      <c r="CL1693" s="1" t="n"/>
      <c r="CM1693" s="1" t="n"/>
      <c r="CN1693" s="1" t="n"/>
      <c r="CO1693" s="1" t="n"/>
      <c r="CP1693" s="1" t="n"/>
      <c r="CQ1693" s="1" t="n"/>
      <c r="CR1693" s="1" t="n"/>
      <c r="CS1693" s="1" t="n"/>
      <c r="CT1693" s="1" t="n"/>
      <c r="CU1693" s="1" t="n"/>
      <c r="CV1693" s="1" t="n"/>
      <c r="CW1693" s="1" t="n"/>
      <c r="CX1693" s="1" t="n"/>
      <c r="CY1693" s="1" t="n"/>
      <c r="CZ1693" s="1" t="n"/>
      <c r="DA1693" s="1" t="n"/>
      <c r="DB1693" s="1" t="n"/>
      <c r="DC1693" s="1" t="n"/>
      <c r="DD1693" s="1" t="n"/>
      <c r="DE1693" s="1" t="n"/>
      <c r="DF1693" s="1" t="n"/>
      <c r="DG1693" s="1" t="n"/>
      <c r="DH1693" s="1" t="n"/>
      <c r="DI1693" s="1" t="n"/>
      <c r="DJ1693" s="1" t="n"/>
      <c r="DK1693" s="1" t="n"/>
      <c r="DL1693" s="1" t="n"/>
      <c r="DM1693" s="1" t="n"/>
      <c r="DN1693" s="1" t="n"/>
      <c r="DO1693" s="1" t="n"/>
      <c r="DP1693" s="1" t="n"/>
      <c r="DQ1693" s="1" t="n"/>
      <c r="DR1693" s="1" t="n"/>
      <c r="DS1693" s="1" t="n"/>
      <c r="DT1693" s="1" t="n"/>
      <c r="DU1693" s="1" t="n"/>
      <c r="DV1693" s="1" t="n"/>
      <c r="DW1693" s="1" t="n"/>
      <c r="DX1693" s="1" t="n"/>
      <c r="DY1693" s="1" t="n"/>
      <c r="DZ1693" s="1" t="n"/>
      <c r="EA1693" s="1" t="n"/>
      <c r="EB1693" s="1" t="n"/>
      <c r="EC1693" s="1" t="n"/>
      <c r="ED1693" s="1" t="n"/>
      <c r="EE1693" s="1" t="n"/>
      <c r="EF1693" s="1" t="n"/>
      <c r="EG1693" s="1" t="n"/>
      <c r="EH1693" s="1" t="n"/>
      <c r="EI1693" s="1" t="n"/>
      <c r="EJ1693" s="1" t="n"/>
      <c r="EK1693" s="1" t="n"/>
      <c r="EL1693" s="1" t="n"/>
      <c r="EM1693" s="1" t="n"/>
      <c r="EN1693" s="1" t="n"/>
      <c r="EO1693" s="1" t="n"/>
      <c r="EP1693" s="1" t="n"/>
      <c r="EQ1693" s="1" t="n"/>
      <c r="ER1693" s="1" t="n"/>
      <c r="ES1693" s="1" t="n"/>
    </row>
    <row r="1694" customFormat="1" s="18">
      <c r="A1694" s="1" t="n"/>
      <c r="I1694" s="1" t="n"/>
      <c r="J1694" s="1" t="n"/>
      <c r="K1694" s="1" t="n"/>
      <c r="L1694" s="1" t="n"/>
      <c r="M1694" s="1" t="n"/>
      <c r="N1694" s="1" t="n"/>
      <c r="O1694" s="1" t="n"/>
      <c r="P1694" s="1" t="n"/>
      <c r="Q1694" s="1" t="n"/>
      <c r="R1694" s="1" t="n"/>
      <c r="S1694" s="1" t="n"/>
      <c r="T1694" s="1" t="n"/>
      <c r="U1694" s="1" t="n"/>
      <c r="V1694" s="1" t="n"/>
      <c r="W1694" s="1" t="n"/>
      <c r="X1694" s="1" t="n"/>
      <c r="Y1694" s="1" t="n"/>
      <c r="Z1694" s="1" t="n"/>
      <c r="AA1694" s="1" t="n"/>
      <c r="AB1694" s="1" t="n"/>
      <c r="AC1694" s="1" t="n"/>
      <c r="AD1694" s="1" t="n"/>
      <c r="AE1694" s="1" t="n"/>
      <c r="AF1694" s="1" t="n"/>
      <c r="AG1694" s="1" t="n"/>
      <c r="AH1694" s="1" t="n"/>
      <c r="AI1694" s="1" t="n"/>
      <c r="AJ1694" s="1" t="n"/>
      <c r="AK1694" s="1" t="n"/>
      <c r="AL1694" s="1" t="n"/>
      <c r="AM1694" s="1" t="n"/>
      <c r="AN1694" s="1" t="n"/>
      <c r="AO1694" s="1" t="n"/>
      <c r="AP1694" s="1" t="n"/>
      <c r="AQ1694" s="1" t="n"/>
      <c r="AR1694" s="1" t="n"/>
      <c r="AS1694" s="1" t="n"/>
      <c r="AT1694" s="1" t="n"/>
      <c r="AU1694" s="1" t="n"/>
      <c r="AV1694" s="1" t="n"/>
      <c r="AW1694" s="1" t="n"/>
      <c r="AX1694" s="1" t="n"/>
      <c r="AY1694" s="1" t="n"/>
      <c r="AZ1694" s="1" t="n"/>
      <c r="BA1694" s="1" t="n"/>
      <c r="BB1694" s="1" t="n"/>
      <c r="BC1694" s="1" t="n"/>
      <c r="BD1694" s="1" t="n"/>
      <c r="BE1694" s="1" t="n"/>
      <c r="BF1694" s="1" t="n"/>
      <c r="BG1694" s="1" t="n"/>
      <c r="BH1694" s="1" t="n"/>
      <c r="BI1694" s="1" t="n"/>
      <c r="BJ1694" s="1" t="n"/>
      <c r="BK1694" s="1" t="n"/>
      <c r="BL1694" s="1" t="n"/>
      <c r="BM1694" s="1" t="n"/>
      <c r="BN1694" s="1" t="n"/>
      <c r="BO1694" s="1" t="n"/>
      <c r="BP1694" s="1" t="n"/>
      <c r="BQ1694" s="1" t="n"/>
      <c r="BR1694" s="1" t="n"/>
      <c r="BS1694" s="1" t="n"/>
      <c r="BT1694" s="1" t="n"/>
      <c r="BU1694" s="1" t="n"/>
      <c r="BV1694" s="1" t="n"/>
      <c r="BW1694" s="1" t="n"/>
      <c r="BX1694" s="1" t="n"/>
      <c r="BY1694" s="1" t="n"/>
      <c r="BZ1694" s="1" t="n"/>
      <c r="CA1694" s="1" t="n"/>
      <c r="CB1694" s="1" t="n"/>
      <c r="CC1694" s="1" t="n"/>
      <c r="CD1694" s="1" t="n"/>
      <c r="CE1694" s="1" t="n"/>
      <c r="CF1694" s="1" t="n"/>
      <c r="CG1694" s="1" t="n"/>
      <c r="CH1694" s="1" t="n"/>
      <c r="CI1694" s="1" t="n"/>
      <c r="CJ1694" s="1" t="n"/>
      <c r="CK1694" s="1" t="n"/>
      <c r="CL1694" s="1" t="n"/>
      <c r="CM1694" s="1" t="n"/>
      <c r="CN1694" s="1" t="n"/>
      <c r="CO1694" s="1" t="n"/>
      <c r="CP1694" s="1" t="n"/>
      <c r="CQ1694" s="1" t="n"/>
      <c r="CR1694" s="1" t="n"/>
      <c r="CS1694" s="1" t="n"/>
      <c r="CT1694" s="1" t="n"/>
      <c r="CU1694" s="1" t="n"/>
      <c r="CV1694" s="1" t="n"/>
      <c r="CW1694" s="1" t="n"/>
      <c r="CX1694" s="1" t="n"/>
      <c r="CY1694" s="1" t="n"/>
      <c r="CZ1694" s="1" t="n"/>
      <c r="DA1694" s="1" t="n"/>
      <c r="DB1694" s="1" t="n"/>
      <c r="DC1694" s="1" t="n"/>
      <c r="DD1694" s="1" t="n"/>
      <c r="DE1694" s="1" t="n"/>
      <c r="DF1694" s="1" t="n"/>
      <c r="DG1694" s="1" t="n"/>
      <c r="DH1694" s="1" t="n"/>
      <c r="DI1694" s="1" t="n"/>
      <c r="DJ1694" s="1" t="n"/>
      <c r="DK1694" s="1" t="n"/>
      <c r="DL1694" s="1" t="n"/>
      <c r="DM1694" s="1" t="n"/>
      <c r="DN1694" s="1" t="n"/>
      <c r="DO1694" s="1" t="n"/>
      <c r="DP1694" s="1" t="n"/>
      <c r="DQ1694" s="1" t="n"/>
      <c r="DR1694" s="1" t="n"/>
      <c r="DS1694" s="1" t="n"/>
      <c r="DT1694" s="1" t="n"/>
      <c r="DU1694" s="1" t="n"/>
      <c r="DV1694" s="1" t="n"/>
      <c r="DW1694" s="1" t="n"/>
      <c r="DX1694" s="1" t="n"/>
      <c r="DY1694" s="1" t="n"/>
      <c r="DZ1694" s="1" t="n"/>
      <c r="EA1694" s="1" t="n"/>
      <c r="EB1694" s="1" t="n"/>
      <c r="EC1694" s="1" t="n"/>
      <c r="ED1694" s="1" t="n"/>
      <c r="EE1694" s="1" t="n"/>
      <c r="EF1694" s="1" t="n"/>
      <c r="EG1694" s="1" t="n"/>
      <c r="EH1694" s="1" t="n"/>
      <c r="EI1694" s="1" t="n"/>
      <c r="EJ1694" s="1" t="n"/>
      <c r="EK1694" s="1" t="n"/>
      <c r="EL1694" s="1" t="n"/>
      <c r="EM1694" s="1" t="n"/>
      <c r="EN1694" s="1" t="n"/>
      <c r="EO1694" s="1" t="n"/>
      <c r="EP1694" s="1" t="n"/>
      <c r="EQ1694" s="1" t="n"/>
      <c r="ER1694" s="1" t="n"/>
      <c r="ES1694" s="1" t="n"/>
    </row>
    <row r="1695" customFormat="1" s="18">
      <c r="A1695" s="1" t="n"/>
      <c r="I1695" s="1" t="n"/>
      <c r="J1695" s="1" t="n"/>
      <c r="K1695" s="1" t="n"/>
      <c r="L1695" s="1" t="n"/>
      <c r="M1695" s="1" t="n"/>
      <c r="N1695" s="1" t="n"/>
      <c r="O1695" s="1" t="n"/>
      <c r="P1695" s="1" t="n"/>
      <c r="Q1695" s="1" t="n"/>
      <c r="R1695" s="1" t="n"/>
      <c r="S1695" s="1" t="n"/>
      <c r="T1695" s="1" t="n"/>
      <c r="U1695" s="1" t="n"/>
      <c r="V1695" s="1" t="n"/>
      <c r="W1695" s="1" t="n"/>
      <c r="X1695" s="1" t="n"/>
      <c r="Y1695" s="1" t="n"/>
      <c r="Z1695" s="1" t="n"/>
      <c r="AA1695" s="1" t="n"/>
      <c r="AB1695" s="1" t="n"/>
      <c r="AC1695" s="1" t="n"/>
      <c r="AD1695" s="1" t="n"/>
      <c r="AE1695" s="1" t="n"/>
      <c r="AF1695" s="1" t="n"/>
      <c r="AG1695" s="1" t="n"/>
      <c r="AH1695" s="1" t="n"/>
      <c r="AI1695" s="1" t="n"/>
      <c r="AJ1695" s="1" t="n"/>
      <c r="AK1695" s="1" t="n"/>
      <c r="AL1695" s="1" t="n"/>
      <c r="AM1695" s="1" t="n"/>
      <c r="AN1695" s="1" t="n"/>
      <c r="AO1695" s="1" t="n"/>
      <c r="AP1695" s="1" t="n"/>
      <c r="AQ1695" s="1" t="n"/>
      <c r="AR1695" s="1" t="n"/>
      <c r="AS1695" s="1" t="n"/>
      <c r="AT1695" s="1" t="n"/>
      <c r="AU1695" s="1" t="n"/>
      <c r="AV1695" s="1" t="n"/>
      <c r="AW1695" s="1" t="n"/>
      <c r="AX1695" s="1" t="n"/>
      <c r="AY1695" s="1" t="n"/>
      <c r="AZ1695" s="1" t="n"/>
      <c r="BA1695" s="1" t="n"/>
      <c r="BB1695" s="1" t="n"/>
      <c r="BC1695" s="1" t="n"/>
      <c r="BD1695" s="1" t="n"/>
      <c r="BE1695" s="1" t="n"/>
      <c r="BF1695" s="1" t="n"/>
      <c r="BG1695" s="1" t="n"/>
      <c r="BH1695" s="1" t="n"/>
      <c r="BI1695" s="1" t="n"/>
      <c r="BJ1695" s="1" t="n"/>
      <c r="BK1695" s="1" t="n"/>
      <c r="BL1695" s="1" t="n"/>
      <c r="BM1695" s="1" t="n"/>
      <c r="BN1695" s="1" t="n"/>
      <c r="BO1695" s="1" t="n"/>
      <c r="BP1695" s="1" t="n"/>
      <c r="BQ1695" s="1" t="n"/>
      <c r="BR1695" s="1" t="n"/>
      <c r="BS1695" s="1" t="n"/>
      <c r="BT1695" s="1" t="n"/>
      <c r="BU1695" s="1" t="n"/>
      <c r="BV1695" s="1" t="n"/>
      <c r="BW1695" s="1" t="n"/>
      <c r="BX1695" s="1" t="n"/>
      <c r="BY1695" s="1" t="n"/>
      <c r="BZ1695" s="1" t="n"/>
      <c r="CA1695" s="1" t="n"/>
      <c r="CB1695" s="1" t="n"/>
      <c r="CC1695" s="1" t="n"/>
      <c r="CD1695" s="1" t="n"/>
      <c r="CE1695" s="1" t="n"/>
      <c r="CF1695" s="1" t="n"/>
      <c r="CG1695" s="1" t="n"/>
      <c r="CH1695" s="1" t="n"/>
      <c r="CI1695" s="1" t="n"/>
      <c r="CJ1695" s="1" t="n"/>
      <c r="CK1695" s="1" t="n"/>
      <c r="CL1695" s="1" t="n"/>
      <c r="CM1695" s="1" t="n"/>
      <c r="CN1695" s="1" t="n"/>
      <c r="CO1695" s="1" t="n"/>
      <c r="CP1695" s="1" t="n"/>
      <c r="CQ1695" s="1" t="n"/>
      <c r="CR1695" s="1" t="n"/>
      <c r="CS1695" s="1" t="n"/>
      <c r="CT1695" s="1" t="n"/>
      <c r="CU1695" s="1" t="n"/>
      <c r="CV1695" s="1" t="n"/>
      <c r="CW1695" s="1" t="n"/>
      <c r="CX1695" s="1" t="n"/>
      <c r="CY1695" s="1" t="n"/>
      <c r="CZ1695" s="1" t="n"/>
      <c r="DA1695" s="1" t="n"/>
      <c r="DB1695" s="1" t="n"/>
      <c r="DC1695" s="1" t="n"/>
      <c r="DD1695" s="1" t="n"/>
      <c r="DE1695" s="1" t="n"/>
      <c r="DF1695" s="1" t="n"/>
      <c r="DG1695" s="1" t="n"/>
      <c r="DH1695" s="1" t="n"/>
      <c r="DI1695" s="1" t="n"/>
      <c r="DJ1695" s="1" t="n"/>
      <c r="DK1695" s="1" t="n"/>
      <c r="DL1695" s="1" t="n"/>
      <c r="DM1695" s="1" t="n"/>
      <c r="DN1695" s="1" t="n"/>
      <c r="DO1695" s="1" t="n"/>
      <c r="DP1695" s="1" t="n"/>
      <c r="DQ1695" s="1" t="n"/>
      <c r="DR1695" s="1" t="n"/>
      <c r="DS1695" s="1" t="n"/>
      <c r="DT1695" s="1" t="n"/>
      <c r="DU1695" s="1" t="n"/>
      <c r="DV1695" s="1" t="n"/>
      <c r="DW1695" s="1" t="n"/>
      <c r="DX1695" s="1" t="n"/>
      <c r="DY1695" s="1" t="n"/>
      <c r="DZ1695" s="1" t="n"/>
      <c r="EA1695" s="1" t="n"/>
      <c r="EB1695" s="1" t="n"/>
      <c r="EC1695" s="1" t="n"/>
      <c r="ED1695" s="1" t="n"/>
      <c r="EE1695" s="1" t="n"/>
      <c r="EF1695" s="1" t="n"/>
      <c r="EG1695" s="1" t="n"/>
      <c r="EH1695" s="1" t="n"/>
      <c r="EI1695" s="1" t="n"/>
      <c r="EJ1695" s="1" t="n"/>
      <c r="EK1695" s="1" t="n"/>
      <c r="EL1695" s="1" t="n"/>
      <c r="EM1695" s="1" t="n"/>
      <c r="EN1695" s="1" t="n"/>
      <c r="EO1695" s="1" t="n"/>
      <c r="EP1695" s="1" t="n"/>
      <c r="EQ1695" s="1" t="n"/>
      <c r="ER1695" s="1" t="n"/>
      <c r="ES1695" s="1" t="n"/>
    </row>
    <row r="1696" customFormat="1" s="18">
      <c r="A1696" s="1" t="n"/>
      <c r="I1696" s="1" t="n"/>
      <c r="J1696" s="1" t="n"/>
      <c r="K1696" s="1" t="n"/>
      <c r="L1696" s="1" t="n"/>
      <c r="M1696" s="1" t="n"/>
      <c r="N1696" s="1" t="n"/>
      <c r="O1696" s="1" t="n"/>
      <c r="P1696" s="1" t="n"/>
      <c r="Q1696" s="1" t="n"/>
      <c r="R1696" s="1" t="n"/>
      <c r="S1696" s="1" t="n"/>
      <c r="T1696" s="1" t="n"/>
      <c r="U1696" s="1" t="n"/>
      <c r="V1696" s="1" t="n"/>
      <c r="W1696" s="1" t="n"/>
      <c r="X1696" s="1" t="n"/>
      <c r="Y1696" s="1" t="n"/>
      <c r="Z1696" s="1" t="n"/>
      <c r="AA1696" s="1" t="n"/>
      <c r="AB1696" s="1" t="n"/>
      <c r="AC1696" s="1" t="n"/>
      <c r="AD1696" s="1" t="n"/>
      <c r="AE1696" s="1" t="n"/>
      <c r="AF1696" s="1" t="n"/>
      <c r="AG1696" s="1" t="n"/>
      <c r="AH1696" s="1" t="n"/>
      <c r="AI1696" s="1" t="n"/>
      <c r="AJ1696" s="1" t="n"/>
      <c r="AK1696" s="1" t="n"/>
      <c r="AL1696" s="1" t="n"/>
      <c r="AM1696" s="1" t="n"/>
      <c r="AN1696" s="1" t="n"/>
      <c r="AO1696" s="1" t="n"/>
      <c r="AP1696" s="1" t="n"/>
      <c r="AQ1696" s="1" t="n"/>
      <c r="AR1696" s="1" t="n"/>
      <c r="AS1696" s="1" t="n"/>
      <c r="AT1696" s="1" t="n"/>
      <c r="AU1696" s="1" t="n"/>
      <c r="AV1696" s="1" t="n"/>
      <c r="AW1696" s="1" t="n"/>
      <c r="AX1696" s="1" t="n"/>
      <c r="AY1696" s="1" t="n"/>
      <c r="AZ1696" s="1" t="n"/>
      <c r="BA1696" s="1" t="n"/>
      <c r="BB1696" s="1" t="n"/>
      <c r="BC1696" s="1" t="n"/>
      <c r="BD1696" s="1" t="n"/>
      <c r="BE1696" s="1" t="n"/>
      <c r="BF1696" s="1" t="n"/>
      <c r="BG1696" s="1" t="n"/>
      <c r="BH1696" s="1" t="n"/>
      <c r="BI1696" s="1" t="n"/>
      <c r="BJ1696" s="1" t="n"/>
      <c r="BK1696" s="1" t="n"/>
      <c r="BL1696" s="1" t="n"/>
      <c r="BM1696" s="1" t="n"/>
      <c r="BN1696" s="1" t="n"/>
      <c r="BO1696" s="1" t="n"/>
      <c r="BP1696" s="1" t="n"/>
      <c r="BQ1696" s="1" t="n"/>
      <c r="BR1696" s="1" t="n"/>
      <c r="BS1696" s="1" t="n"/>
      <c r="BT1696" s="1" t="n"/>
      <c r="BU1696" s="1" t="n"/>
      <c r="BV1696" s="1" t="n"/>
      <c r="BW1696" s="1" t="n"/>
      <c r="BX1696" s="1" t="n"/>
      <c r="BY1696" s="1" t="n"/>
      <c r="BZ1696" s="1" t="n"/>
      <c r="CA1696" s="1" t="n"/>
      <c r="CB1696" s="1" t="n"/>
      <c r="CC1696" s="1" t="n"/>
      <c r="CD1696" s="1" t="n"/>
      <c r="CE1696" s="1" t="n"/>
      <c r="CF1696" s="1" t="n"/>
      <c r="CG1696" s="1" t="n"/>
      <c r="CH1696" s="1" t="n"/>
      <c r="CI1696" s="1" t="n"/>
      <c r="CJ1696" s="1" t="n"/>
      <c r="CK1696" s="1" t="n"/>
      <c r="CL1696" s="1" t="n"/>
      <c r="CM1696" s="1" t="n"/>
      <c r="CN1696" s="1" t="n"/>
      <c r="CO1696" s="1" t="n"/>
      <c r="CP1696" s="1" t="n"/>
      <c r="CQ1696" s="1" t="n"/>
      <c r="CR1696" s="1" t="n"/>
      <c r="CS1696" s="1" t="n"/>
      <c r="CT1696" s="1" t="n"/>
      <c r="CU1696" s="1" t="n"/>
      <c r="CV1696" s="1" t="n"/>
      <c r="CW1696" s="1" t="n"/>
      <c r="CX1696" s="1" t="n"/>
      <c r="CY1696" s="1" t="n"/>
      <c r="CZ1696" s="1" t="n"/>
      <c r="DA1696" s="1" t="n"/>
      <c r="DB1696" s="1" t="n"/>
      <c r="DC1696" s="1" t="n"/>
      <c r="DD1696" s="1" t="n"/>
      <c r="DE1696" s="1" t="n"/>
      <c r="DF1696" s="1" t="n"/>
      <c r="DG1696" s="1" t="n"/>
      <c r="DH1696" s="1" t="n"/>
      <c r="DI1696" s="1" t="n"/>
      <c r="DJ1696" s="1" t="n"/>
      <c r="DK1696" s="1" t="n"/>
      <c r="DL1696" s="1" t="n"/>
      <c r="DM1696" s="1" t="n"/>
      <c r="DN1696" s="1" t="n"/>
      <c r="DO1696" s="1" t="n"/>
      <c r="DP1696" s="1" t="n"/>
      <c r="DQ1696" s="1" t="n"/>
      <c r="DR1696" s="1" t="n"/>
      <c r="DS1696" s="1" t="n"/>
      <c r="DT1696" s="1" t="n"/>
      <c r="DU1696" s="1" t="n"/>
      <c r="DV1696" s="1" t="n"/>
      <c r="DW1696" s="1" t="n"/>
      <c r="DX1696" s="1" t="n"/>
      <c r="DY1696" s="1" t="n"/>
      <c r="DZ1696" s="1" t="n"/>
      <c r="EA1696" s="1" t="n"/>
      <c r="EB1696" s="1" t="n"/>
      <c r="EC1696" s="1" t="n"/>
      <c r="ED1696" s="1" t="n"/>
      <c r="EE1696" s="1" t="n"/>
      <c r="EF1696" s="1" t="n"/>
      <c r="EG1696" s="1" t="n"/>
      <c r="EH1696" s="1" t="n"/>
      <c r="EI1696" s="1" t="n"/>
      <c r="EJ1696" s="1" t="n"/>
      <c r="EK1696" s="1" t="n"/>
      <c r="EL1696" s="1" t="n"/>
      <c r="EM1696" s="1" t="n"/>
      <c r="EN1696" s="1" t="n"/>
      <c r="EO1696" s="1" t="n"/>
      <c r="EP1696" s="1" t="n"/>
      <c r="EQ1696" s="1" t="n"/>
      <c r="ER1696" s="1" t="n"/>
      <c r="ES1696" s="1" t="n"/>
    </row>
    <row r="1697" customFormat="1" s="18">
      <c r="A1697" s="1" t="n"/>
      <c r="I1697" s="1" t="n"/>
      <c r="J1697" s="1" t="n"/>
      <c r="K1697" s="1" t="n"/>
      <c r="L1697" s="1" t="n"/>
      <c r="M1697" s="1" t="n"/>
      <c r="N1697" s="1" t="n"/>
      <c r="O1697" s="1" t="n"/>
      <c r="P1697" s="1" t="n"/>
      <c r="Q1697" s="1" t="n"/>
      <c r="R1697" s="1" t="n"/>
      <c r="S1697" s="1" t="n"/>
      <c r="T1697" s="1" t="n"/>
      <c r="U1697" s="1" t="n"/>
      <c r="V1697" s="1" t="n"/>
      <c r="W1697" s="1" t="n"/>
      <c r="X1697" s="1" t="n"/>
      <c r="Y1697" s="1" t="n"/>
      <c r="Z1697" s="1" t="n"/>
      <c r="AA1697" s="1" t="n"/>
      <c r="AB1697" s="1" t="n"/>
      <c r="AC1697" s="1" t="n"/>
      <c r="AD1697" s="1" t="n"/>
      <c r="AE1697" s="1" t="n"/>
      <c r="AF1697" s="1" t="n"/>
      <c r="AG1697" s="1" t="n"/>
      <c r="AH1697" s="1" t="n"/>
      <c r="AI1697" s="1" t="n"/>
      <c r="AJ1697" s="1" t="n"/>
      <c r="AK1697" s="1" t="n"/>
      <c r="AL1697" s="1" t="n"/>
      <c r="AM1697" s="1" t="n"/>
      <c r="AN1697" s="1" t="n"/>
      <c r="AO1697" s="1" t="n"/>
      <c r="AP1697" s="1" t="n"/>
      <c r="AQ1697" s="1" t="n"/>
      <c r="AR1697" s="1" t="n"/>
      <c r="AS1697" s="1" t="n"/>
      <c r="AT1697" s="1" t="n"/>
      <c r="AU1697" s="1" t="n"/>
      <c r="AV1697" s="1" t="n"/>
      <c r="AW1697" s="1" t="n"/>
      <c r="AX1697" s="1" t="n"/>
      <c r="AY1697" s="1" t="n"/>
      <c r="AZ1697" s="1" t="n"/>
      <c r="BA1697" s="1" t="n"/>
      <c r="BB1697" s="1" t="n"/>
      <c r="BC1697" s="1" t="n"/>
      <c r="BD1697" s="1" t="n"/>
      <c r="BE1697" s="1" t="n"/>
      <c r="BF1697" s="1" t="n"/>
      <c r="BG1697" s="1" t="n"/>
      <c r="BH1697" s="1" t="n"/>
      <c r="BI1697" s="1" t="n"/>
      <c r="BJ1697" s="1" t="n"/>
      <c r="BK1697" s="1" t="n"/>
      <c r="BL1697" s="1" t="n"/>
      <c r="BM1697" s="1" t="n"/>
      <c r="BN1697" s="1" t="n"/>
      <c r="BO1697" s="1" t="n"/>
      <c r="BP1697" s="1" t="n"/>
      <c r="BQ1697" s="1" t="n"/>
      <c r="BR1697" s="1" t="n"/>
      <c r="BS1697" s="1" t="n"/>
      <c r="BT1697" s="1" t="n"/>
      <c r="BU1697" s="1" t="n"/>
      <c r="BV1697" s="1" t="n"/>
      <c r="BW1697" s="1" t="n"/>
      <c r="BX1697" s="1" t="n"/>
      <c r="BY1697" s="1" t="n"/>
      <c r="BZ1697" s="1" t="n"/>
      <c r="CA1697" s="1" t="n"/>
      <c r="CB1697" s="1" t="n"/>
      <c r="CC1697" s="1" t="n"/>
      <c r="CD1697" s="1" t="n"/>
      <c r="CE1697" s="1" t="n"/>
      <c r="CF1697" s="1" t="n"/>
      <c r="CG1697" s="1" t="n"/>
      <c r="CH1697" s="1" t="n"/>
      <c r="CI1697" s="1" t="n"/>
      <c r="CJ1697" s="1" t="n"/>
      <c r="CK1697" s="1" t="n"/>
      <c r="CL1697" s="1" t="n"/>
      <c r="CM1697" s="1" t="n"/>
      <c r="CN1697" s="1" t="n"/>
      <c r="CO1697" s="1" t="n"/>
      <c r="CP1697" s="1" t="n"/>
      <c r="CQ1697" s="1" t="n"/>
      <c r="CR1697" s="1" t="n"/>
      <c r="CS1697" s="1" t="n"/>
      <c r="CT1697" s="1" t="n"/>
      <c r="CU1697" s="1" t="n"/>
      <c r="CV1697" s="1" t="n"/>
      <c r="CW1697" s="1" t="n"/>
      <c r="CX1697" s="1" t="n"/>
      <c r="CY1697" s="1" t="n"/>
      <c r="CZ1697" s="1" t="n"/>
      <c r="DA1697" s="1" t="n"/>
      <c r="DB1697" s="1" t="n"/>
      <c r="DC1697" s="1" t="n"/>
      <c r="DD1697" s="1" t="n"/>
      <c r="DE1697" s="1" t="n"/>
      <c r="DF1697" s="1" t="n"/>
      <c r="DG1697" s="1" t="n"/>
      <c r="DH1697" s="1" t="n"/>
      <c r="DI1697" s="1" t="n"/>
      <c r="DJ1697" s="1" t="n"/>
      <c r="DK1697" s="1" t="n"/>
      <c r="DL1697" s="1" t="n"/>
      <c r="DM1697" s="1" t="n"/>
      <c r="DN1697" s="1" t="n"/>
      <c r="DO1697" s="1" t="n"/>
      <c r="DP1697" s="1" t="n"/>
      <c r="DQ1697" s="1" t="n"/>
      <c r="DR1697" s="1" t="n"/>
      <c r="DS1697" s="1" t="n"/>
      <c r="DT1697" s="1" t="n"/>
      <c r="DU1697" s="1" t="n"/>
      <c r="DV1697" s="1" t="n"/>
      <c r="DW1697" s="1" t="n"/>
      <c r="DX1697" s="1" t="n"/>
      <c r="DY1697" s="1" t="n"/>
      <c r="DZ1697" s="1" t="n"/>
      <c r="EA1697" s="1" t="n"/>
      <c r="EB1697" s="1" t="n"/>
      <c r="EC1697" s="1" t="n"/>
      <c r="ED1697" s="1" t="n"/>
      <c r="EE1697" s="1" t="n"/>
      <c r="EF1697" s="1" t="n"/>
      <c r="EG1697" s="1" t="n"/>
      <c r="EH1697" s="1" t="n"/>
      <c r="EI1697" s="1" t="n"/>
      <c r="EJ1697" s="1" t="n"/>
      <c r="EK1697" s="1" t="n"/>
      <c r="EL1697" s="1" t="n"/>
      <c r="EM1697" s="1" t="n"/>
      <c r="EN1697" s="1" t="n"/>
      <c r="EO1697" s="1" t="n"/>
      <c r="EP1697" s="1" t="n"/>
      <c r="EQ1697" s="1" t="n"/>
      <c r="ER1697" s="1" t="n"/>
      <c r="ES1697" s="1" t="n"/>
    </row>
    <row r="1698" customFormat="1" s="18">
      <c r="A1698" s="1" t="n"/>
      <c r="I1698" s="1" t="n"/>
      <c r="J1698" s="1" t="n"/>
      <c r="K1698" s="1" t="n"/>
      <c r="L1698" s="1" t="n"/>
      <c r="M1698" s="1" t="n"/>
      <c r="N1698" s="1" t="n"/>
      <c r="O1698" s="1" t="n"/>
      <c r="P1698" s="1" t="n"/>
      <c r="Q1698" s="1" t="n"/>
      <c r="R1698" s="1" t="n"/>
      <c r="S1698" s="1" t="n"/>
      <c r="T1698" s="1" t="n"/>
      <c r="U1698" s="1" t="n"/>
      <c r="V1698" s="1" t="n"/>
      <c r="W1698" s="1" t="n"/>
      <c r="X1698" s="1" t="n"/>
      <c r="Y1698" s="1" t="n"/>
      <c r="Z1698" s="1" t="n"/>
      <c r="AA1698" s="1" t="n"/>
      <c r="AB1698" s="1" t="n"/>
      <c r="AC1698" s="1" t="n"/>
      <c r="AD1698" s="1" t="n"/>
      <c r="AE1698" s="1" t="n"/>
      <c r="AF1698" s="1" t="n"/>
      <c r="AG1698" s="1" t="n"/>
      <c r="AH1698" s="1" t="n"/>
      <c r="AI1698" s="1" t="n"/>
      <c r="AJ1698" s="1" t="n"/>
      <c r="AK1698" s="1" t="n"/>
      <c r="AL1698" s="1" t="n"/>
      <c r="AM1698" s="1" t="n"/>
      <c r="AN1698" s="1" t="n"/>
      <c r="AO1698" s="1" t="n"/>
      <c r="AP1698" s="1" t="n"/>
      <c r="AQ1698" s="1" t="n"/>
      <c r="AR1698" s="1" t="n"/>
      <c r="AS1698" s="1" t="n"/>
      <c r="AT1698" s="1" t="n"/>
      <c r="AU1698" s="1" t="n"/>
      <c r="AV1698" s="1" t="n"/>
      <c r="AW1698" s="1" t="n"/>
      <c r="AX1698" s="1" t="n"/>
      <c r="AY1698" s="1" t="n"/>
      <c r="AZ1698" s="1" t="n"/>
      <c r="BA1698" s="1" t="n"/>
      <c r="BB1698" s="1" t="n"/>
      <c r="BC1698" s="1" t="n"/>
      <c r="BD1698" s="1" t="n"/>
      <c r="BE1698" s="1" t="n"/>
      <c r="BF1698" s="1" t="n"/>
      <c r="BG1698" s="1" t="n"/>
      <c r="BH1698" s="1" t="n"/>
      <c r="BI1698" s="1" t="n"/>
      <c r="BJ1698" s="1" t="n"/>
      <c r="BK1698" s="1" t="n"/>
      <c r="BL1698" s="1" t="n"/>
      <c r="BM1698" s="1" t="n"/>
      <c r="BN1698" s="1" t="n"/>
      <c r="BO1698" s="1" t="n"/>
      <c r="BP1698" s="1" t="n"/>
      <c r="BQ1698" s="1" t="n"/>
      <c r="BR1698" s="1" t="n"/>
      <c r="BS1698" s="1" t="n"/>
      <c r="BT1698" s="1" t="n"/>
      <c r="BU1698" s="1" t="n"/>
      <c r="BV1698" s="1" t="n"/>
      <c r="BW1698" s="1" t="n"/>
      <c r="BX1698" s="1" t="n"/>
      <c r="BY1698" s="1" t="n"/>
      <c r="BZ1698" s="1" t="n"/>
      <c r="CA1698" s="1" t="n"/>
      <c r="CB1698" s="1" t="n"/>
      <c r="CC1698" s="1" t="n"/>
      <c r="CD1698" s="1" t="n"/>
      <c r="CE1698" s="1" t="n"/>
      <c r="CF1698" s="1" t="n"/>
      <c r="CG1698" s="1" t="n"/>
      <c r="CH1698" s="1" t="n"/>
      <c r="CI1698" s="1" t="n"/>
      <c r="CJ1698" s="1" t="n"/>
      <c r="CK1698" s="1" t="n"/>
      <c r="CL1698" s="1" t="n"/>
      <c r="CM1698" s="1" t="n"/>
      <c r="CN1698" s="1" t="n"/>
      <c r="CO1698" s="1" t="n"/>
      <c r="CP1698" s="1" t="n"/>
      <c r="CQ1698" s="1" t="n"/>
      <c r="CR1698" s="1" t="n"/>
      <c r="CS1698" s="1" t="n"/>
      <c r="CT1698" s="1" t="n"/>
      <c r="CU1698" s="1" t="n"/>
      <c r="CV1698" s="1" t="n"/>
      <c r="CW1698" s="1" t="n"/>
      <c r="CX1698" s="1" t="n"/>
      <c r="CY1698" s="1" t="n"/>
      <c r="CZ1698" s="1" t="n"/>
      <c r="DA1698" s="1" t="n"/>
      <c r="DB1698" s="1" t="n"/>
      <c r="DC1698" s="1" t="n"/>
      <c r="DD1698" s="1" t="n"/>
      <c r="DE1698" s="1" t="n"/>
      <c r="DF1698" s="1" t="n"/>
      <c r="DG1698" s="1" t="n"/>
      <c r="DH1698" s="1" t="n"/>
      <c r="DI1698" s="1" t="n"/>
      <c r="DJ1698" s="1" t="n"/>
      <c r="DK1698" s="1" t="n"/>
      <c r="DL1698" s="1" t="n"/>
      <c r="DM1698" s="1" t="n"/>
      <c r="DN1698" s="1" t="n"/>
      <c r="DO1698" s="1" t="n"/>
      <c r="DP1698" s="1" t="n"/>
      <c r="DQ1698" s="1" t="n"/>
      <c r="DR1698" s="1" t="n"/>
      <c r="DS1698" s="1" t="n"/>
      <c r="DT1698" s="1" t="n"/>
      <c r="DU1698" s="1" t="n"/>
      <c r="DV1698" s="1" t="n"/>
      <c r="DW1698" s="1" t="n"/>
      <c r="DX1698" s="1" t="n"/>
      <c r="DY1698" s="1" t="n"/>
      <c r="DZ1698" s="1" t="n"/>
      <c r="EA1698" s="1" t="n"/>
      <c r="EB1698" s="1" t="n"/>
      <c r="EC1698" s="1" t="n"/>
      <c r="ED1698" s="1" t="n"/>
      <c r="EE1698" s="1" t="n"/>
      <c r="EF1698" s="1" t="n"/>
      <c r="EG1698" s="1" t="n"/>
      <c r="EH1698" s="1" t="n"/>
      <c r="EI1698" s="1" t="n"/>
      <c r="EJ1698" s="1" t="n"/>
      <c r="EK1698" s="1" t="n"/>
      <c r="EL1698" s="1" t="n"/>
      <c r="EM1698" s="1" t="n"/>
      <c r="EN1698" s="1" t="n"/>
      <c r="EO1698" s="1" t="n"/>
      <c r="EP1698" s="1" t="n"/>
      <c r="EQ1698" s="1" t="n"/>
      <c r="ER1698" s="1" t="n"/>
      <c r="ES1698" s="1" t="n"/>
    </row>
    <row r="1699" customFormat="1" s="18">
      <c r="A1699" s="1" t="n"/>
      <c r="I1699" s="1" t="n"/>
      <c r="J1699" s="1" t="n"/>
      <c r="K1699" s="1" t="n"/>
      <c r="L1699" s="1" t="n"/>
      <c r="M1699" s="1" t="n"/>
      <c r="N1699" s="1" t="n"/>
      <c r="O1699" s="1" t="n"/>
      <c r="P1699" s="1" t="n"/>
      <c r="Q1699" s="1" t="n"/>
      <c r="R1699" s="1" t="n"/>
      <c r="S1699" s="1" t="n"/>
      <c r="T1699" s="1" t="n"/>
      <c r="U1699" s="1" t="n"/>
      <c r="V1699" s="1" t="n"/>
      <c r="W1699" s="1" t="n"/>
      <c r="X1699" s="1" t="n"/>
      <c r="Y1699" s="1" t="n"/>
      <c r="Z1699" s="1" t="n"/>
      <c r="AA1699" s="1" t="n"/>
      <c r="AB1699" s="1" t="n"/>
      <c r="AC1699" s="1" t="n"/>
      <c r="AD1699" s="1" t="n"/>
      <c r="AE1699" s="1" t="n"/>
      <c r="AF1699" s="1" t="n"/>
      <c r="AG1699" s="1" t="n"/>
      <c r="AH1699" s="1" t="n"/>
      <c r="AI1699" s="1" t="n"/>
      <c r="AJ1699" s="1" t="n"/>
      <c r="AK1699" s="1" t="n"/>
      <c r="AL1699" s="1" t="n"/>
      <c r="AM1699" s="1" t="n"/>
      <c r="AN1699" s="1" t="n"/>
      <c r="AO1699" s="1" t="n"/>
      <c r="AP1699" s="1" t="n"/>
      <c r="AQ1699" s="1" t="n"/>
      <c r="AR1699" s="1" t="n"/>
      <c r="AS1699" s="1" t="n"/>
      <c r="AT1699" s="1" t="n"/>
      <c r="AU1699" s="1" t="n"/>
      <c r="AV1699" s="1" t="n"/>
      <c r="AW1699" s="1" t="n"/>
      <c r="AX1699" s="1" t="n"/>
      <c r="AY1699" s="1" t="n"/>
      <c r="AZ1699" s="1" t="n"/>
      <c r="BA1699" s="1" t="n"/>
      <c r="BB1699" s="1" t="n"/>
      <c r="BC1699" s="1" t="n"/>
      <c r="BD1699" s="1" t="n"/>
      <c r="BE1699" s="1" t="n"/>
      <c r="BF1699" s="1" t="n"/>
      <c r="BG1699" s="1" t="n"/>
      <c r="BH1699" s="1" t="n"/>
      <c r="BI1699" s="1" t="n"/>
      <c r="BJ1699" s="1" t="n"/>
      <c r="BK1699" s="1" t="n"/>
      <c r="BL1699" s="1" t="n"/>
      <c r="BM1699" s="1" t="n"/>
      <c r="BN1699" s="1" t="n"/>
      <c r="BO1699" s="1" t="n"/>
      <c r="BP1699" s="1" t="n"/>
      <c r="BQ1699" s="1" t="n"/>
      <c r="BR1699" s="1" t="n"/>
      <c r="BS1699" s="1" t="n"/>
      <c r="BT1699" s="1" t="n"/>
      <c r="BU1699" s="1" t="n"/>
      <c r="BV1699" s="1" t="n"/>
      <c r="BW1699" s="1" t="n"/>
      <c r="BX1699" s="1" t="n"/>
      <c r="BY1699" s="1" t="n"/>
      <c r="BZ1699" s="1" t="n"/>
      <c r="CA1699" s="1" t="n"/>
      <c r="CB1699" s="1" t="n"/>
      <c r="CC1699" s="1" t="n"/>
      <c r="CD1699" s="1" t="n"/>
      <c r="CE1699" s="1" t="n"/>
      <c r="CF1699" s="1" t="n"/>
      <c r="CG1699" s="1" t="n"/>
      <c r="CH1699" s="1" t="n"/>
      <c r="CI1699" s="1" t="n"/>
      <c r="CJ1699" s="1" t="n"/>
      <c r="CK1699" s="1" t="n"/>
      <c r="CL1699" s="1" t="n"/>
      <c r="CM1699" s="1" t="n"/>
      <c r="CN1699" s="1" t="n"/>
      <c r="CO1699" s="1" t="n"/>
      <c r="CP1699" s="1" t="n"/>
      <c r="CQ1699" s="1" t="n"/>
      <c r="CR1699" s="1" t="n"/>
      <c r="CS1699" s="1" t="n"/>
      <c r="CT1699" s="1" t="n"/>
      <c r="CU1699" s="1" t="n"/>
      <c r="CV1699" s="1" t="n"/>
      <c r="CW1699" s="1" t="n"/>
      <c r="CX1699" s="1" t="n"/>
      <c r="CY1699" s="1" t="n"/>
      <c r="CZ1699" s="1" t="n"/>
      <c r="DA1699" s="1" t="n"/>
      <c r="DB1699" s="1" t="n"/>
      <c r="DC1699" s="1" t="n"/>
      <c r="DD1699" s="1" t="n"/>
      <c r="DE1699" s="1" t="n"/>
      <c r="DF1699" s="1" t="n"/>
      <c r="DG1699" s="1" t="n"/>
      <c r="DH1699" s="1" t="n"/>
      <c r="DI1699" s="1" t="n"/>
      <c r="DJ1699" s="1" t="n"/>
      <c r="DK1699" s="1" t="n"/>
      <c r="DL1699" s="1" t="n"/>
      <c r="DM1699" s="1" t="n"/>
      <c r="DN1699" s="1" t="n"/>
      <c r="DO1699" s="1" t="n"/>
      <c r="DP1699" s="1" t="n"/>
      <c r="DQ1699" s="1" t="n"/>
      <c r="DR1699" s="1" t="n"/>
      <c r="DS1699" s="1" t="n"/>
      <c r="DT1699" s="1" t="n"/>
      <c r="DU1699" s="1" t="n"/>
      <c r="DV1699" s="1" t="n"/>
      <c r="DW1699" s="1" t="n"/>
      <c r="DX1699" s="1" t="n"/>
      <c r="DY1699" s="1" t="n"/>
      <c r="DZ1699" s="1" t="n"/>
      <c r="EA1699" s="1" t="n"/>
      <c r="EB1699" s="1" t="n"/>
      <c r="EC1699" s="1" t="n"/>
      <c r="ED1699" s="1" t="n"/>
      <c r="EE1699" s="1" t="n"/>
      <c r="EF1699" s="1" t="n"/>
      <c r="EG1699" s="1" t="n"/>
      <c r="EH1699" s="1" t="n"/>
      <c r="EI1699" s="1" t="n"/>
      <c r="EJ1699" s="1" t="n"/>
      <c r="EK1699" s="1" t="n"/>
      <c r="EL1699" s="1" t="n"/>
      <c r="EM1699" s="1" t="n"/>
      <c r="EN1699" s="1" t="n"/>
      <c r="EO1699" s="1" t="n"/>
      <c r="EP1699" s="1" t="n"/>
      <c r="EQ1699" s="1" t="n"/>
      <c r="ER1699" s="1" t="n"/>
      <c r="ES1699" s="1" t="n"/>
    </row>
    <row r="1700" customFormat="1" s="18">
      <c r="A1700" s="1" t="n"/>
      <c r="I1700" s="1" t="n"/>
      <c r="J1700" s="1" t="n"/>
      <c r="K1700" s="1" t="n"/>
      <c r="L1700" s="1" t="n"/>
      <c r="M1700" s="1" t="n"/>
      <c r="N1700" s="1" t="n"/>
      <c r="O1700" s="1" t="n"/>
      <c r="P1700" s="1" t="n"/>
      <c r="Q1700" s="1" t="n"/>
      <c r="R1700" s="1" t="n"/>
      <c r="S1700" s="1" t="n"/>
      <c r="T1700" s="1" t="n"/>
      <c r="U1700" s="1" t="n"/>
      <c r="V1700" s="1" t="n"/>
      <c r="W1700" s="1" t="n"/>
      <c r="X1700" s="1" t="n"/>
      <c r="Y1700" s="1" t="n"/>
      <c r="Z1700" s="1" t="n"/>
      <c r="AA1700" s="1" t="n"/>
      <c r="AB1700" s="1" t="n"/>
      <c r="AC1700" s="1" t="n"/>
      <c r="AD1700" s="1" t="n"/>
      <c r="AE1700" s="1" t="n"/>
      <c r="AF1700" s="1" t="n"/>
      <c r="AG1700" s="1" t="n"/>
      <c r="AH1700" s="1" t="n"/>
      <c r="AI1700" s="1" t="n"/>
      <c r="AJ1700" s="1" t="n"/>
      <c r="AK1700" s="1" t="n"/>
      <c r="AL1700" s="1" t="n"/>
      <c r="AM1700" s="1" t="n"/>
      <c r="AN1700" s="1" t="n"/>
      <c r="AO1700" s="1" t="n"/>
      <c r="AP1700" s="1" t="n"/>
      <c r="AQ1700" s="1" t="n"/>
      <c r="AR1700" s="1" t="n"/>
      <c r="AS1700" s="1" t="n"/>
      <c r="AT1700" s="1" t="n"/>
      <c r="AU1700" s="1" t="n"/>
      <c r="AV1700" s="1" t="n"/>
      <c r="AW1700" s="1" t="n"/>
      <c r="AX1700" s="1" t="n"/>
      <c r="AY1700" s="1" t="n"/>
      <c r="AZ1700" s="1" t="n"/>
      <c r="BA1700" s="1" t="n"/>
      <c r="BB1700" s="1" t="n"/>
      <c r="BC1700" s="1" t="n"/>
      <c r="BD1700" s="1" t="n"/>
      <c r="BE1700" s="1" t="n"/>
      <c r="BF1700" s="1" t="n"/>
      <c r="BG1700" s="1" t="n"/>
      <c r="BH1700" s="1" t="n"/>
      <c r="BI1700" s="1" t="n"/>
      <c r="BJ1700" s="1" t="n"/>
      <c r="BK1700" s="1" t="n"/>
      <c r="BL1700" s="1" t="n"/>
      <c r="BM1700" s="1" t="n"/>
      <c r="BN1700" s="1" t="n"/>
      <c r="BO1700" s="1" t="n"/>
      <c r="BP1700" s="1" t="n"/>
      <c r="BQ1700" s="1" t="n"/>
      <c r="BR1700" s="1" t="n"/>
      <c r="BS1700" s="1" t="n"/>
      <c r="BT1700" s="1" t="n"/>
      <c r="BU1700" s="1" t="n"/>
      <c r="BV1700" s="1" t="n"/>
      <c r="BW1700" s="1" t="n"/>
      <c r="BX1700" s="1" t="n"/>
      <c r="BY1700" s="1" t="n"/>
      <c r="BZ1700" s="1" t="n"/>
      <c r="CA1700" s="1" t="n"/>
      <c r="CB1700" s="1" t="n"/>
      <c r="CC1700" s="1" t="n"/>
      <c r="CD1700" s="1" t="n"/>
      <c r="CE1700" s="1" t="n"/>
      <c r="CF1700" s="1" t="n"/>
      <c r="CG1700" s="1" t="n"/>
      <c r="CH1700" s="1" t="n"/>
      <c r="CI1700" s="1" t="n"/>
      <c r="CJ1700" s="1" t="n"/>
      <c r="CK1700" s="1" t="n"/>
      <c r="CL1700" s="1" t="n"/>
      <c r="CM1700" s="1" t="n"/>
      <c r="CN1700" s="1" t="n"/>
      <c r="CO1700" s="1" t="n"/>
      <c r="CP1700" s="1" t="n"/>
      <c r="CQ1700" s="1" t="n"/>
      <c r="CR1700" s="1" t="n"/>
      <c r="CS1700" s="1" t="n"/>
      <c r="CT1700" s="1" t="n"/>
      <c r="CU1700" s="1" t="n"/>
      <c r="CV1700" s="1" t="n"/>
      <c r="CW1700" s="1" t="n"/>
      <c r="CX1700" s="1" t="n"/>
      <c r="CY1700" s="1" t="n"/>
      <c r="CZ1700" s="1" t="n"/>
      <c r="DA1700" s="1" t="n"/>
      <c r="DB1700" s="1" t="n"/>
      <c r="DC1700" s="1" t="n"/>
      <c r="DD1700" s="1" t="n"/>
      <c r="DE1700" s="1" t="n"/>
      <c r="DF1700" s="1" t="n"/>
      <c r="DG1700" s="1" t="n"/>
      <c r="DH1700" s="1" t="n"/>
      <c r="DI1700" s="1" t="n"/>
      <c r="DJ1700" s="1" t="n"/>
      <c r="DK1700" s="1" t="n"/>
      <c r="DL1700" s="1" t="n"/>
      <c r="DM1700" s="1" t="n"/>
      <c r="DN1700" s="1" t="n"/>
      <c r="DO1700" s="1" t="n"/>
      <c r="DP1700" s="1" t="n"/>
      <c r="DQ1700" s="1" t="n"/>
      <c r="DR1700" s="1" t="n"/>
      <c r="DS1700" s="1" t="n"/>
      <c r="DT1700" s="1" t="n"/>
      <c r="DU1700" s="1" t="n"/>
      <c r="DV1700" s="1" t="n"/>
      <c r="DW1700" s="1" t="n"/>
      <c r="DX1700" s="1" t="n"/>
      <c r="DY1700" s="1" t="n"/>
      <c r="DZ1700" s="1" t="n"/>
      <c r="EA1700" s="1" t="n"/>
      <c r="EB1700" s="1" t="n"/>
      <c r="EC1700" s="1" t="n"/>
      <c r="ED1700" s="1" t="n"/>
      <c r="EE1700" s="1" t="n"/>
      <c r="EF1700" s="1" t="n"/>
      <c r="EG1700" s="1" t="n"/>
      <c r="EH1700" s="1" t="n"/>
      <c r="EI1700" s="1" t="n"/>
      <c r="EJ1700" s="1" t="n"/>
      <c r="EK1700" s="1" t="n"/>
      <c r="EL1700" s="1" t="n"/>
      <c r="EM1700" s="1" t="n"/>
      <c r="EN1700" s="1" t="n"/>
      <c r="EO1700" s="1" t="n"/>
      <c r="EP1700" s="1" t="n"/>
      <c r="EQ1700" s="1" t="n"/>
      <c r="ER1700" s="1" t="n"/>
      <c r="ES1700" s="1" t="n"/>
    </row>
    <row r="1701" customFormat="1" s="18">
      <c r="A1701" s="1" t="n"/>
      <c r="I1701" s="1" t="n"/>
      <c r="J1701" s="1" t="n"/>
      <c r="K1701" s="1" t="n"/>
      <c r="L1701" s="1" t="n"/>
      <c r="M1701" s="1" t="n"/>
      <c r="N1701" s="1" t="n"/>
      <c r="O1701" s="1" t="n"/>
      <c r="P1701" s="1" t="n"/>
      <c r="Q1701" s="1" t="n"/>
      <c r="R1701" s="1" t="n"/>
      <c r="S1701" s="1" t="n"/>
      <c r="T1701" s="1" t="n"/>
      <c r="U1701" s="1" t="n"/>
      <c r="V1701" s="1" t="n"/>
      <c r="W1701" s="1" t="n"/>
      <c r="X1701" s="1" t="n"/>
      <c r="Y1701" s="1" t="n"/>
      <c r="Z1701" s="1" t="n"/>
      <c r="AA1701" s="1" t="n"/>
      <c r="AB1701" s="1" t="n"/>
      <c r="AC1701" s="1" t="n"/>
      <c r="AD1701" s="1" t="n"/>
      <c r="AE1701" s="1" t="n"/>
      <c r="AF1701" s="1" t="n"/>
      <c r="AG1701" s="1" t="n"/>
      <c r="AH1701" s="1" t="n"/>
      <c r="AI1701" s="1" t="n"/>
      <c r="AJ1701" s="1" t="n"/>
      <c r="AK1701" s="1" t="n"/>
      <c r="AL1701" s="1" t="n"/>
      <c r="AM1701" s="1" t="n"/>
      <c r="AN1701" s="1" t="n"/>
      <c r="AO1701" s="1" t="n"/>
      <c r="AP1701" s="1" t="n"/>
      <c r="AQ1701" s="1" t="n"/>
      <c r="AR1701" s="1" t="n"/>
      <c r="AS1701" s="1" t="n"/>
      <c r="AT1701" s="1" t="n"/>
      <c r="AU1701" s="1" t="n"/>
      <c r="AV1701" s="1" t="n"/>
      <c r="AW1701" s="1" t="n"/>
      <c r="AX1701" s="1" t="n"/>
      <c r="AY1701" s="1" t="n"/>
      <c r="AZ1701" s="1" t="n"/>
      <c r="BA1701" s="1" t="n"/>
      <c r="BB1701" s="1" t="n"/>
      <c r="BC1701" s="1" t="n"/>
      <c r="BD1701" s="1" t="n"/>
      <c r="BE1701" s="1" t="n"/>
      <c r="BF1701" s="1" t="n"/>
      <c r="BG1701" s="1" t="n"/>
      <c r="BH1701" s="1" t="n"/>
      <c r="BI1701" s="1" t="n"/>
      <c r="BJ1701" s="1" t="n"/>
      <c r="BK1701" s="1" t="n"/>
      <c r="BL1701" s="1" t="n"/>
      <c r="BM1701" s="1" t="n"/>
      <c r="BN1701" s="1" t="n"/>
      <c r="BO1701" s="1" t="n"/>
      <c r="BP1701" s="1" t="n"/>
      <c r="BQ1701" s="1" t="n"/>
      <c r="BR1701" s="1" t="n"/>
      <c r="BS1701" s="1" t="n"/>
      <c r="BT1701" s="1" t="n"/>
      <c r="BU1701" s="1" t="n"/>
      <c r="BV1701" s="1" t="n"/>
      <c r="BW1701" s="1" t="n"/>
      <c r="BX1701" s="1" t="n"/>
      <c r="BY1701" s="1" t="n"/>
      <c r="BZ1701" s="1" t="n"/>
      <c r="CA1701" s="1" t="n"/>
      <c r="CB1701" s="1" t="n"/>
      <c r="CC1701" s="1" t="n"/>
      <c r="CD1701" s="1" t="n"/>
      <c r="CE1701" s="1" t="n"/>
      <c r="CF1701" s="1" t="n"/>
      <c r="CG1701" s="1" t="n"/>
      <c r="CH1701" s="1" t="n"/>
      <c r="CI1701" s="1" t="n"/>
      <c r="CJ1701" s="1" t="n"/>
      <c r="CK1701" s="1" t="n"/>
      <c r="CL1701" s="1" t="n"/>
      <c r="CM1701" s="1" t="n"/>
      <c r="CN1701" s="1" t="n"/>
      <c r="CO1701" s="1" t="n"/>
      <c r="CP1701" s="1" t="n"/>
      <c r="CQ1701" s="1" t="n"/>
      <c r="CR1701" s="1" t="n"/>
      <c r="CS1701" s="1" t="n"/>
      <c r="CT1701" s="1" t="n"/>
      <c r="CU1701" s="1" t="n"/>
      <c r="CV1701" s="1" t="n"/>
      <c r="CW1701" s="1" t="n"/>
      <c r="CX1701" s="1" t="n"/>
      <c r="CY1701" s="1" t="n"/>
      <c r="CZ1701" s="1" t="n"/>
      <c r="DA1701" s="1" t="n"/>
      <c r="DB1701" s="1" t="n"/>
      <c r="DC1701" s="1" t="n"/>
      <c r="DD1701" s="1" t="n"/>
      <c r="DE1701" s="1" t="n"/>
      <c r="DF1701" s="1" t="n"/>
      <c r="DG1701" s="1" t="n"/>
      <c r="DH1701" s="1" t="n"/>
      <c r="DI1701" s="1" t="n"/>
      <c r="DJ1701" s="1" t="n"/>
      <c r="DK1701" s="1" t="n"/>
      <c r="DL1701" s="1" t="n"/>
      <c r="DM1701" s="1" t="n"/>
      <c r="DN1701" s="1" t="n"/>
      <c r="DO1701" s="1" t="n"/>
      <c r="DP1701" s="1" t="n"/>
      <c r="DQ1701" s="1" t="n"/>
      <c r="DR1701" s="1" t="n"/>
      <c r="DS1701" s="1" t="n"/>
      <c r="DT1701" s="1" t="n"/>
      <c r="DU1701" s="1" t="n"/>
      <c r="DV1701" s="1" t="n"/>
      <c r="DW1701" s="1" t="n"/>
      <c r="DX1701" s="1" t="n"/>
      <c r="DY1701" s="1" t="n"/>
      <c r="DZ1701" s="1" t="n"/>
      <c r="EA1701" s="1" t="n"/>
      <c r="EB1701" s="1" t="n"/>
      <c r="EC1701" s="1" t="n"/>
      <c r="ED1701" s="1" t="n"/>
      <c r="EE1701" s="1" t="n"/>
      <c r="EF1701" s="1" t="n"/>
      <c r="EG1701" s="1" t="n"/>
      <c r="EH1701" s="1" t="n"/>
      <c r="EI1701" s="1" t="n"/>
      <c r="EJ1701" s="1" t="n"/>
      <c r="EK1701" s="1" t="n"/>
      <c r="EL1701" s="1" t="n"/>
      <c r="EM1701" s="1" t="n"/>
      <c r="EN1701" s="1" t="n"/>
      <c r="EO1701" s="1" t="n"/>
      <c r="EP1701" s="1" t="n"/>
      <c r="EQ1701" s="1" t="n"/>
      <c r="ER1701" s="1" t="n"/>
      <c r="ES1701" s="1" t="n"/>
    </row>
    <row r="1702" customFormat="1" s="18">
      <c r="A1702" s="1" t="n"/>
      <c r="I1702" s="1" t="n"/>
      <c r="J1702" s="1" t="n"/>
      <c r="K1702" s="1" t="n"/>
      <c r="L1702" s="1" t="n"/>
      <c r="M1702" s="1" t="n"/>
      <c r="N1702" s="1" t="n"/>
      <c r="O1702" s="1" t="n"/>
      <c r="P1702" s="1" t="n"/>
      <c r="Q1702" s="1" t="n"/>
      <c r="R1702" s="1" t="n"/>
      <c r="S1702" s="1" t="n"/>
      <c r="T1702" s="1" t="n"/>
      <c r="U1702" s="1" t="n"/>
      <c r="V1702" s="1" t="n"/>
      <c r="W1702" s="1" t="n"/>
      <c r="X1702" s="1" t="n"/>
      <c r="Y1702" s="1" t="n"/>
      <c r="Z1702" s="1" t="n"/>
      <c r="AA1702" s="1" t="n"/>
      <c r="AB1702" s="1" t="n"/>
      <c r="AC1702" s="1" t="n"/>
      <c r="AD1702" s="1" t="n"/>
      <c r="AE1702" s="1" t="n"/>
      <c r="AF1702" s="1" t="n"/>
      <c r="AG1702" s="1" t="n"/>
      <c r="AH1702" s="1" t="n"/>
      <c r="AI1702" s="1" t="n"/>
      <c r="AJ1702" s="1" t="n"/>
      <c r="AK1702" s="1" t="n"/>
      <c r="AL1702" s="1" t="n"/>
      <c r="AM1702" s="1" t="n"/>
      <c r="AN1702" s="1" t="n"/>
      <c r="AO1702" s="1" t="n"/>
      <c r="AP1702" s="1" t="n"/>
      <c r="AQ1702" s="1" t="n"/>
      <c r="AR1702" s="1" t="n"/>
      <c r="AS1702" s="1" t="n"/>
      <c r="AT1702" s="1" t="n"/>
      <c r="AU1702" s="1" t="n"/>
      <c r="AV1702" s="1" t="n"/>
      <c r="AW1702" s="1" t="n"/>
      <c r="AX1702" s="1" t="n"/>
      <c r="AY1702" s="1" t="n"/>
      <c r="AZ1702" s="1" t="n"/>
      <c r="BA1702" s="1" t="n"/>
      <c r="BB1702" s="1" t="n"/>
      <c r="BC1702" s="1" t="n"/>
      <c r="BD1702" s="1" t="n"/>
      <c r="BE1702" s="1" t="n"/>
      <c r="BF1702" s="1" t="n"/>
      <c r="BG1702" s="1" t="n"/>
      <c r="BH1702" s="1" t="n"/>
      <c r="BI1702" s="1" t="n"/>
      <c r="BJ1702" s="1" t="n"/>
      <c r="BK1702" s="1" t="n"/>
      <c r="BL1702" s="1" t="n"/>
      <c r="BM1702" s="1" t="n"/>
      <c r="BN1702" s="1" t="n"/>
      <c r="BO1702" s="1" t="n"/>
      <c r="BP1702" s="1" t="n"/>
      <c r="BQ1702" s="1" t="n"/>
      <c r="BR1702" s="1" t="n"/>
      <c r="BS1702" s="1" t="n"/>
      <c r="BT1702" s="1" t="n"/>
      <c r="BU1702" s="1" t="n"/>
      <c r="BV1702" s="1" t="n"/>
      <c r="BW1702" s="1" t="n"/>
      <c r="BX1702" s="1" t="n"/>
      <c r="BY1702" s="1" t="n"/>
      <c r="BZ1702" s="1" t="n"/>
      <c r="CA1702" s="1" t="n"/>
      <c r="CB1702" s="1" t="n"/>
      <c r="CC1702" s="1" t="n"/>
      <c r="CD1702" s="1" t="n"/>
      <c r="CE1702" s="1" t="n"/>
      <c r="CF1702" s="1" t="n"/>
      <c r="CG1702" s="1" t="n"/>
      <c r="CH1702" s="1" t="n"/>
      <c r="CI1702" s="1" t="n"/>
      <c r="CJ1702" s="1" t="n"/>
      <c r="CK1702" s="1" t="n"/>
      <c r="CL1702" s="1" t="n"/>
      <c r="CM1702" s="1" t="n"/>
      <c r="CN1702" s="1" t="n"/>
      <c r="CO1702" s="1" t="n"/>
      <c r="CP1702" s="1" t="n"/>
      <c r="CQ1702" s="1" t="n"/>
      <c r="CR1702" s="1" t="n"/>
      <c r="CS1702" s="1" t="n"/>
      <c r="CT1702" s="1" t="n"/>
      <c r="CU1702" s="1" t="n"/>
      <c r="CV1702" s="1" t="n"/>
      <c r="CW1702" s="1" t="n"/>
      <c r="CX1702" s="1" t="n"/>
      <c r="CY1702" s="1" t="n"/>
      <c r="CZ1702" s="1" t="n"/>
      <c r="DA1702" s="1" t="n"/>
      <c r="DB1702" s="1" t="n"/>
      <c r="DC1702" s="1" t="n"/>
      <c r="DD1702" s="1" t="n"/>
      <c r="DE1702" s="1" t="n"/>
      <c r="DF1702" s="1" t="n"/>
      <c r="DG1702" s="1" t="n"/>
      <c r="DH1702" s="1" t="n"/>
      <c r="DI1702" s="1" t="n"/>
      <c r="DJ1702" s="1" t="n"/>
      <c r="DK1702" s="1" t="n"/>
      <c r="DL1702" s="1" t="n"/>
      <c r="DM1702" s="1" t="n"/>
      <c r="DN1702" s="1" t="n"/>
      <c r="DO1702" s="1" t="n"/>
      <c r="DP1702" s="1" t="n"/>
      <c r="DQ1702" s="1" t="n"/>
      <c r="DR1702" s="1" t="n"/>
      <c r="DS1702" s="1" t="n"/>
      <c r="DT1702" s="1" t="n"/>
      <c r="DU1702" s="1" t="n"/>
      <c r="DV1702" s="1" t="n"/>
      <c r="DW1702" s="1" t="n"/>
      <c r="DX1702" s="1" t="n"/>
      <c r="DY1702" s="1" t="n"/>
      <c r="DZ1702" s="1" t="n"/>
      <c r="EA1702" s="1" t="n"/>
      <c r="EB1702" s="1" t="n"/>
      <c r="EC1702" s="1" t="n"/>
      <c r="ED1702" s="1" t="n"/>
      <c r="EE1702" s="1" t="n"/>
      <c r="EF1702" s="1" t="n"/>
      <c r="EG1702" s="1" t="n"/>
      <c r="EH1702" s="1" t="n"/>
      <c r="EI1702" s="1" t="n"/>
      <c r="EJ1702" s="1" t="n"/>
      <c r="EK1702" s="1" t="n"/>
      <c r="EL1702" s="1" t="n"/>
      <c r="EM1702" s="1" t="n"/>
      <c r="EN1702" s="1" t="n"/>
      <c r="EO1702" s="1" t="n"/>
      <c r="EP1702" s="1" t="n"/>
      <c r="EQ1702" s="1" t="n"/>
      <c r="ER1702" s="1" t="n"/>
      <c r="ES1702" s="1" t="n"/>
    </row>
    <row r="1703" customFormat="1" s="18">
      <c r="A1703" s="1" t="n"/>
      <c r="I1703" s="1" t="n"/>
      <c r="J1703" s="1" t="n"/>
      <c r="K1703" s="1" t="n"/>
      <c r="L1703" s="1" t="n"/>
      <c r="M1703" s="1" t="n"/>
      <c r="N1703" s="1" t="n"/>
      <c r="O1703" s="1" t="n"/>
      <c r="P1703" s="1" t="n"/>
      <c r="Q1703" s="1" t="n"/>
      <c r="R1703" s="1" t="n"/>
      <c r="S1703" s="1" t="n"/>
      <c r="T1703" s="1" t="n"/>
      <c r="U1703" s="1" t="n"/>
      <c r="V1703" s="1" t="n"/>
      <c r="W1703" s="1" t="n"/>
      <c r="X1703" s="1" t="n"/>
      <c r="Y1703" s="1" t="n"/>
      <c r="Z1703" s="1" t="n"/>
      <c r="AA1703" s="1" t="n"/>
      <c r="AB1703" s="1" t="n"/>
      <c r="AC1703" s="1" t="n"/>
      <c r="AD1703" s="1" t="n"/>
      <c r="AE1703" s="1" t="n"/>
      <c r="AF1703" s="1" t="n"/>
      <c r="AG1703" s="1" t="n"/>
      <c r="AH1703" s="1" t="n"/>
      <c r="AI1703" s="1" t="n"/>
      <c r="AJ1703" s="1" t="n"/>
      <c r="AK1703" s="1" t="n"/>
      <c r="AL1703" s="1" t="n"/>
      <c r="AM1703" s="1" t="n"/>
      <c r="AN1703" s="1" t="n"/>
      <c r="AO1703" s="1" t="n"/>
      <c r="AP1703" s="1" t="n"/>
      <c r="AQ1703" s="1" t="n"/>
      <c r="AR1703" s="1" t="n"/>
      <c r="AS1703" s="1" t="n"/>
      <c r="AT1703" s="1" t="n"/>
      <c r="AU1703" s="1" t="n"/>
      <c r="AV1703" s="1" t="n"/>
      <c r="AW1703" s="1" t="n"/>
      <c r="AX1703" s="1" t="n"/>
      <c r="AY1703" s="1" t="n"/>
      <c r="AZ1703" s="1" t="n"/>
      <c r="BA1703" s="1" t="n"/>
      <c r="BB1703" s="1" t="n"/>
      <c r="BC1703" s="1" t="n"/>
      <c r="BD1703" s="1" t="n"/>
      <c r="BE1703" s="1" t="n"/>
      <c r="BF1703" s="1" t="n"/>
      <c r="BG1703" s="1" t="n"/>
      <c r="BH1703" s="1" t="n"/>
      <c r="BI1703" s="1" t="n"/>
      <c r="BJ1703" s="1" t="n"/>
      <c r="BK1703" s="1" t="n"/>
      <c r="BL1703" s="1" t="n"/>
      <c r="BM1703" s="1" t="n"/>
      <c r="BN1703" s="1" t="n"/>
      <c r="BO1703" s="1" t="n"/>
      <c r="BP1703" s="1" t="n"/>
      <c r="BQ1703" s="1" t="n"/>
      <c r="BR1703" s="1" t="n"/>
      <c r="BS1703" s="1" t="n"/>
      <c r="BT1703" s="1" t="n"/>
      <c r="BU1703" s="1" t="n"/>
      <c r="BV1703" s="1" t="n"/>
      <c r="BW1703" s="1" t="n"/>
      <c r="BX1703" s="1" t="n"/>
      <c r="BY1703" s="1" t="n"/>
      <c r="BZ1703" s="1" t="n"/>
      <c r="CA1703" s="1" t="n"/>
      <c r="CB1703" s="1" t="n"/>
      <c r="CC1703" s="1" t="n"/>
      <c r="CD1703" s="1" t="n"/>
      <c r="CE1703" s="1" t="n"/>
      <c r="CF1703" s="1" t="n"/>
      <c r="CG1703" s="1" t="n"/>
      <c r="CH1703" s="1" t="n"/>
      <c r="CI1703" s="1" t="n"/>
      <c r="CJ1703" s="1" t="n"/>
      <c r="CK1703" s="1" t="n"/>
      <c r="CL1703" s="1" t="n"/>
      <c r="CM1703" s="1" t="n"/>
      <c r="CN1703" s="1" t="n"/>
      <c r="CO1703" s="1" t="n"/>
      <c r="CP1703" s="1" t="n"/>
      <c r="CQ1703" s="1" t="n"/>
      <c r="CR1703" s="1" t="n"/>
      <c r="CS1703" s="1" t="n"/>
      <c r="CT1703" s="1" t="n"/>
      <c r="CU1703" s="1" t="n"/>
      <c r="CV1703" s="1" t="n"/>
      <c r="CW1703" s="1" t="n"/>
      <c r="CX1703" s="1" t="n"/>
      <c r="CY1703" s="1" t="n"/>
      <c r="CZ1703" s="1" t="n"/>
      <c r="DA1703" s="1" t="n"/>
      <c r="DB1703" s="1" t="n"/>
      <c r="DC1703" s="1" t="n"/>
      <c r="DD1703" s="1" t="n"/>
      <c r="DE1703" s="1" t="n"/>
      <c r="DF1703" s="1" t="n"/>
      <c r="DG1703" s="1" t="n"/>
      <c r="DH1703" s="1" t="n"/>
      <c r="DI1703" s="1" t="n"/>
      <c r="DJ1703" s="1" t="n"/>
      <c r="DK1703" s="1" t="n"/>
      <c r="DL1703" s="1" t="n"/>
      <c r="DM1703" s="1" t="n"/>
      <c r="DN1703" s="1" t="n"/>
      <c r="DO1703" s="1" t="n"/>
      <c r="DP1703" s="1" t="n"/>
      <c r="DQ1703" s="1" t="n"/>
      <c r="DR1703" s="1" t="n"/>
      <c r="DS1703" s="1" t="n"/>
      <c r="DT1703" s="1" t="n"/>
      <c r="DU1703" s="1" t="n"/>
      <c r="DV1703" s="1" t="n"/>
      <c r="DW1703" s="1" t="n"/>
      <c r="DX1703" s="1" t="n"/>
      <c r="DY1703" s="1" t="n"/>
      <c r="DZ1703" s="1" t="n"/>
      <c r="EA1703" s="1" t="n"/>
      <c r="EB1703" s="1" t="n"/>
      <c r="EC1703" s="1" t="n"/>
      <c r="ED1703" s="1" t="n"/>
      <c r="EE1703" s="1" t="n"/>
      <c r="EF1703" s="1" t="n"/>
      <c r="EG1703" s="1" t="n"/>
      <c r="EH1703" s="1" t="n"/>
      <c r="EI1703" s="1" t="n"/>
      <c r="EJ1703" s="1" t="n"/>
      <c r="EK1703" s="1" t="n"/>
      <c r="EL1703" s="1" t="n"/>
      <c r="EM1703" s="1" t="n"/>
      <c r="EN1703" s="1" t="n"/>
      <c r="EO1703" s="1" t="n"/>
      <c r="EP1703" s="1" t="n"/>
      <c r="EQ1703" s="1" t="n"/>
      <c r="ER1703" s="1" t="n"/>
      <c r="ES1703" s="1" t="n"/>
    </row>
    <row r="1704" customFormat="1" s="18">
      <c r="A1704" s="1" t="n"/>
      <c r="I1704" s="1" t="n"/>
      <c r="J1704" s="1" t="n"/>
      <c r="K1704" s="1" t="n"/>
      <c r="L1704" s="1" t="n"/>
      <c r="M1704" s="1" t="n"/>
      <c r="N1704" s="1" t="n"/>
      <c r="O1704" s="1" t="n"/>
      <c r="P1704" s="1" t="n"/>
      <c r="Q1704" s="1" t="n"/>
      <c r="R1704" s="1" t="n"/>
      <c r="S1704" s="1" t="n"/>
      <c r="T1704" s="1" t="n"/>
      <c r="U1704" s="1" t="n"/>
      <c r="V1704" s="1" t="n"/>
      <c r="W1704" s="1" t="n"/>
      <c r="X1704" s="1" t="n"/>
      <c r="Y1704" s="1" t="n"/>
      <c r="Z1704" s="1" t="n"/>
      <c r="AA1704" s="1" t="n"/>
      <c r="AB1704" s="1" t="n"/>
      <c r="AC1704" s="1" t="n"/>
      <c r="AD1704" s="1" t="n"/>
      <c r="AE1704" s="1" t="n"/>
      <c r="AF1704" s="1" t="n"/>
      <c r="AG1704" s="1" t="n"/>
      <c r="AH1704" s="1" t="n"/>
      <c r="AI1704" s="1" t="n"/>
      <c r="AJ1704" s="1" t="n"/>
      <c r="AK1704" s="1" t="n"/>
      <c r="AL1704" s="1" t="n"/>
      <c r="AM1704" s="1" t="n"/>
      <c r="AN1704" s="1" t="n"/>
      <c r="AO1704" s="1" t="n"/>
      <c r="AP1704" s="1" t="n"/>
      <c r="AQ1704" s="1" t="n"/>
      <c r="AR1704" s="1" t="n"/>
      <c r="AS1704" s="1" t="n"/>
      <c r="AT1704" s="1" t="n"/>
      <c r="AU1704" s="1" t="n"/>
      <c r="AV1704" s="1" t="n"/>
      <c r="AW1704" s="1" t="n"/>
      <c r="AX1704" s="1" t="n"/>
      <c r="AY1704" s="1" t="n"/>
      <c r="AZ1704" s="1" t="n"/>
      <c r="BA1704" s="1" t="n"/>
      <c r="BB1704" s="1" t="n"/>
      <c r="BC1704" s="1" t="n"/>
      <c r="BD1704" s="1" t="n"/>
      <c r="BE1704" s="1" t="n"/>
      <c r="BF1704" s="1" t="n"/>
      <c r="BG1704" s="1" t="n"/>
      <c r="BH1704" s="1" t="n"/>
      <c r="BI1704" s="1" t="n"/>
      <c r="BJ1704" s="1" t="n"/>
      <c r="BK1704" s="1" t="n"/>
      <c r="BL1704" s="1" t="n"/>
      <c r="BM1704" s="1" t="n"/>
      <c r="BN1704" s="1" t="n"/>
      <c r="BO1704" s="1" t="n"/>
      <c r="BP1704" s="1" t="n"/>
      <c r="BQ1704" s="1" t="n"/>
      <c r="BR1704" s="1" t="n"/>
      <c r="BS1704" s="1" t="n"/>
      <c r="BT1704" s="1" t="n"/>
      <c r="BU1704" s="1" t="n"/>
      <c r="BV1704" s="1" t="n"/>
      <c r="BW1704" s="1" t="n"/>
      <c r="BX1704" s="1" t="n"/>
      <c r="BY1704" s="1" t="n"/>
      <c r="BZ1704" s="1" t="n"/>
      <c r="CA1704" s="1" t="n"/>
      <c r="CB1704" s="1" t="n"/>
      <c r="CC1704" s="1" t="n"/>
      <c r="CD1704" s="1" t="n"/>
      <c r="CE1704" s="1" t="n"/>
      <c r="CF1704" s="1" t="n"/>
      <c r="CG1704" s="1" t="n"/>
      <c r="CH1704" s="1" t="n"/>
      <c r="CI1704" s="1" t="n"/>
      <c r="CJ1704" s="1" t="n"/>
      <c r="CK1704" s="1" t="n"/>
      <c r="CL1704" s="1" t="n"/>
      <c r="CM1704" s="1" t="n"/>
      <c r="CN1704" s="1" t="n"/>
      <c r="CO1704" s="1" t="n"/>
      <c r="CP1704" s="1" t="n"/>
      <c r="CQ1704" s="1" t="n"/>
      <c r="CR1704" s="1" t="n"/>
      <c r="CS1704" s="1" t="n"/>
      <c r="CT1704" s="1" t="n"/>
      <c r="CU1704" s="1" t="n"/>
      <c r="CV1704" s="1" t="n"/>
      <c r="CW1704" s="1" t="n"/>
      <c r="CX1704" s="1" t="n"/>
      <c r="CY1704" s="1" t="n"/>
      <c r="CZ1704" s="1" t="n"/>
      <c r="DA1704" s="1" t="n"/>
      <c r="DB1704" s="1" t="n"/>
      <c r="DC1704" s="1" t="n"/>
      <c r="DD1704" s="1" t="n"/>
      <c r="DE1704" s="1" t="n"/>
      <c r="DF1704" s="1" t="n"/>
      <c r="DG1704" s="1" t="n"/>
      <c r="DH1704" s="1" t="n"/>
      <c r="DI1704" s="1" t="n"/>
      <c r="DJ1704" s="1" t="n"/>
      <c r="DK1704" s="1" t="n"/>
      <c r="DL1704" s="1" t="n"/>
      <c r="DM1704" s="1" t="n"/>
      <c r="DN1704" s="1" t="n"/>
      <c r="DO1704" s="1" t="n"/>
      <c r="DP1704" s="1" t="n"/>
      <c r="DQ1704" s="1" t="n"/>
      <c r="DR1704" s="1" t="n"/>
      <c r="DS1704" s="1" t="n"/>
      <c r="DT1704" s="1" t="n"/>
      <c r="DU1704" s="1" t="n"/>
      <c r="DV1704" s="1" t="n"/>
      <c r="DW1704" s="1" t="n"/>
      <c r="DX1704" s="1" t="n"/>
      <c r="DY1704" s="1" t="n"/>
      <c r="DZ1704" s="1" t="n"/>
      <c r="EA1704" s="1" t="n"/>
      <c r="EB1704" s="1" t="n"/>
      <c r="EC1704" s="1" t="n"/>
      <c r="ED1704" s="1" t="n"/>
      <c r="EE1704" s="1" t="n"/>
      <c r="EF1704" s="1" t="n"/>
      <c r="EG1704" s="1" t="n"/>
      <c r="EH1704" s="1" t="n"/>
      <c r="EI1704" s="1" t="n"/>
      <c r="EJ1704" s="1" t="n"/>
      <c r="EK1704" s="1" t="n"/>
      <c r="EL1704" s="1" t="n"/>
      <c r="EM1704" s="1" t="n"/>
      <c r="EN1704" s="1" t="n"/>
      <c r="EO1704" s="1" t="n"/>
      <c r="EP1704" s="1" t="n"/>
      <c r="EQ1704" s="1" t="n"/>
      <c r="ER1704" s="1" t="n"/>
      <c r="ES1704" s="1" t="n"/>
    </row>
    <row r="1705" customFormat="1" s="18">
      <c r="A1705" s="1" t="n"/>
      <c r="I1705" s="1" t="n"/>
      <c r="J1705" s="1" t="n"/>
      <c r="K1705" s="1" t="n"/>
      <c r="L1705" s="1" t="n"/>
      <c r="M1705" s="1" t="n"/>
      <c r="N1705" s="1" t="n"/>
      <c r="O1705" s="1" t="n"/>
      <c r="P1705" s="1" t="n"/>
      <c r="Q1705" s="1" t="n"/>
      <c r="R1705" s="1" t="n"/>
      <c r="S1705" s="1" t="n"/>
      <c r="T1705" s="1" t="n"/>
      <c r="U1705" s="1" t="n"/>
      <c r="V1705" s="1" t="n"/>
      <c r="W1705" s="1" t="n"/>
      <c r="X1705" s="1" t="n"/>
      <c r="Y1705" s="1" t="n"/>
      <c r="Z1705" s="1" t="n"/>
      <c r="AA1705" s="1" t="n"/>
      <c r="AB1705" s="1" t="n"/>
      <c r="AC1705" s="1" t="n"/>
      <c r="AD1705" s="1" t="n"/>
      <c r="AE1705" s="1" t="n"/>
      <c r="AF1705" s="1" t="n"/>
      <c r="AG1705" s="1" t="n"/>
      <c r="AH1705" s="1" t="n"/>
      <c r="AI1705" s="1" t="n"/>
      <c r="AJ1705" s="1" t="n"/>
      <c r="AK1705" s="1" t="n"/>
      <c r="AL1705" s="1" t="n"/>
      <c r="AM1705" s="1" t="n"/>
      <c r="AN1705" s="1" t="n"/>
      <c r="AO1705" s="1" t="n"/>
      <c r="AP1705" s="1" t="n"/>
      <c r="AQ1705" s="1" t="n"/>
      <c r="AR1705" s="1" t="n"/>
      <c r="AS1705" s="1" t="n"/>
      <c r="AT1705" s="1" t="n"/>
      <c r="AU1705" s="1" t="n"/>
      <c r="AV1705" s="1" t="n"/>
      <c r="AW1705" s="1" t="n"/>
      <c r="AX1705" s="1" t="n"/>
      <c r="AY1705" s="1" t="n"/>
      <c r="AZ1705" s="1" t="n"/>
      <c r="BA1705" s="1" t="n"/>
      <c r="BB1705" s="1" t="n"/>
      <c r="BC1705" s="1" t="n"/>
      <c r="BD1705" s="1" t="n"/>
      <c r="BE1705" s="1" t="n"/>
      <c r="BF1705" s="1" t="n"/>
      <c r="BG1705" s="1" t="n"/>
      <c r="BH1705" s="1" t="n"/>
      <c r="BI1705" s="1" t="n"/>
      <c r="BJ1705" s="1" t="n"/>
      <c r="BK1705" s="1" t="n"/>
      <c r="BL1705" s="1" t="n"/>
      <c r="BM1705" s="1" t="n"/>
      <c r="BN1705" s="1" t="n"/>
      <c r="BO1705" s="1" t="n"/>
      <c r="BP1705" s="1" t="n"/>
      <c r="BQ1705" s="1" t="n"/>
      <c r="BR1705" s="1" t="n"/>
      <c r="BS1705" s="1" t="n"/>
      <c r="BT1705" s="1" t="n"/>
      <c r="BU1705" s="1" t="n"/>
      <c r="BV1705" s="1" t="n"/>
      <c r="BW1705" s="1" t="n"/>
      <c r="BX1705" s="1" t="n"/>
      <c r="BY1705" s="1" t="n"/>
      <c r="BZ1705" s="1" t="n"/>
      <c r="CA1705" s="1" t="n"/>
      <c r="CB1705" s="1" t="n"/>
      <c r="CC1705" s="1" t="n"/>
      <c r="CD1705" s="1" t="n"/>
      <c r="CE1705" s="1" t="n"/>
      <c r="CF1705" s="1" t="n"/>
      <c r="CG1705" s="1" t="n"/>
      <c r="CH1705" s="1" t="n"/>
      <c r="CI1705" s="1" t="n"/>
      <c r="CJ1705" s="1" t="n"/>
      <c r="CK1705" s="1" t="n"/>
      <c r="CL1705" s="1" t="n"/>
      <c r="CM1705" s="1" t="n"/>
      <c r="CN1705" s="1" t="n"/>
      <c r="CO1705" s="1" t="n"/>
      <c r="CP1705" s="1" t="n"/>
      <c r="CQ1705" s="1" t="n"/>
      <c r="CR1705" s="1" t="n"/>
      <c r="CS1705" s="1" t="n"/>
      <c r="CT1705" s="1" t="n"/>
      <c r="CU1705" s="1" t="n"/>
      <c r="CV1705" s="1" t="n"/>
      <c r="CW1705" s="1" t="n"/>
      <c r="CX1705" s="1" t="n"/>
      <c r="CY1705" s="1" t="n"/>
      <c r="CZ1705" s="1" t="n"/>
      <c r="DA1705" s="1" t="n"/>
      <c r="DB1705" s="1" t="n"/>
      <c r="DC1705" s="1" t="n"/>
      <c r="DD1705" s="1" t="n"/>
      <c r="DE1705" s="1" t="n"/>
      <c r="DF1705" s="1" t="n"/>
      <c r="DG1705" s="1" t="n"/>
      <c r="DH1705" s="1" t="n"/>
      <c r="DI1705" s="1" t="n"/>
      <c r="DJ1705" s="1" t="n"/>
      <c r="DK1705" s="1" t="n"/>
      <c r="DL1705" s="1" t="n"/>
      <c r="DM1705" s="1" t="n"/>
      <c r="DN1705" s="1" t="n"/>
      <c r="DO1705" s="1" t="n"/>
      <c r="DP1705" s="1" t="n"/>
      <c r="DQ1705" s="1" t="n"/>
      <c r="DR1705" s="1" t="n"/>
      <c r="DS1705" s="1" t="n"/>
      <c r="DT1705" s="1" t="n"/>
      <c r="DU1705" s="1" t="n"/>
      <c r="DV1705" s="1" t="n"/>
      <c r="DW1705" s="1" t="n"/>
      <c r="DX1705" s="1" t="n"/>
      <c r="DY1705" s="1" t="n"/>
      <c r="DZ1705" s="1" t="n"/>
      <c r="EA1705" s="1" t="n"/>
      <c r="EB1705" s="1" t="n"/>
      <c r="EC1705" s="1" t="n"/>
      <c r="ED1705" s="1" t="n"/>
      <c r="EE1705" s="1" t="n"/>
      <c r="EF1705" s="1" t="n"/>
      <c r="EG1705" s="1" t="n"/>
      <c r="EH1705" s="1" t="n"/>
      <c r="EI1705" s="1" t="n"/>
      <c r="EJ1705" s="1" t="n"/>
      <c r="EK1705" s="1" t="n"/>
      <c r="EL1705" s="1" t="n"/>
      <c r="EM1705" s="1" t="n"/>
      <c r="EN1705" s="1" t="n"/>
      <c r="EO1705" s="1" t="n"/>
      <c r="EP1705" s="1" t="n"/>
      <c r="EQ1705" s="1" t="n"/>
      <c r="ER1705" s="1" t="n"/>
      <c r="ES1705" s="1" t="n"/>
    </row>
    <row r="1706" customFormat="1" s="18">
      <c r="A1706" s="1" t="n"/>
      <c r="I1706" s="1" t="n"/>
      <c r="J1706" s="1" t="n"/>
      <c r="K1706" s="1" t="n"/>
      <c r="L1706" s="1" t="n"/>
      <c r="M1706" s="1" t="n"/>
      <c r="N1706" s="1" t="n"/>
      <c r="O1706" s="1" t="n"/>
      <c r="P1706" s="1" t="n"/>
      <c r="Q1706" s="1" t="n"/>
      <c r="R1706" s="1" t="n"/>
      <c r="S1706" s="1" t="n"/>
      <c r="T1706" s="1" t="n"/>
      <c r="U1706" s="1" t="n"/>
      <c r="V1706" s="1" t="n"/>
      <c r="W1706" s="1" t="n"/>
      <c r="X1706" s="1" t="n"/>
      <c r="Y1706" s="1" t="n"/>
      <c r="Z1706" s="1" t="n"/>
      <c r="AA1706" s="1" t="n"/>
      <c r="AB1706" s="1" t="n"/>
      <c r="AC1706" s="1" t="n"/>
      <c r="AD1706" s="1" t="n"/>
      <c r="AE1706" s="1" t="n"/>
      <c r="AF1706" s="1" t="n"/>
      <c r="AG1706" s="1" t="n"/>
      <c r="AH1706" s="1" t="n"/>
      <c r="AI1706" s="1" t="n"/>
      <c r="AJ1706" s="1" t="n"/>
      <c r="AK1706" s="1" t="n"/>
      <c r="AL1706" s="1" t="n"/>
      <c r="AM1706" s="1" t="n"/>
      <c r="AN1706" s="1" t="n"/>
      <c r="AO1706" s="1" t="n"/>
      <c r="AP1706" s="1" t="n"/>
      <c r="AQ1706" s="1" t="n"/>
      <c r="AR1706" s="1" t="n"/>
      <c r="AS1706" s="1" t="n"/>
      <c r="AT1706" s="1" t="n"/>
      <c r="AU1706" s="1" t="n"/>
      <c r="AV1706" s="1" t="n"/>
      <c r="AW1706" s="1" t="n"/>
      <c r="AX1706" s="1" t="n"/>
      <c r="AY1706" s="1" t="n"/>
      <c r="AZ1706" s="1" t="n"/>
      <c r="BA1706" s="1" t="n"/>
      <c r="BB1706" s="1" t="n"/>
      <c r="BC1706" s="1" t="n"/>
      <c r="BD1706" s="1" t="n"/>
      <c r="BE1706" s="1" t="n"/>
      <c r="BF1706" s="1" t="n"/>
      <c r="BG1706" s="1" t="n"/>
      <c r="BH1706" s="1" t="n"/>
      <c r="BI1706" s="1" t="n"/>
      <c r="BJ1706" s="1" t="n"/>
      <c r="BK1706" s="1" t="n"/>
      <c r="BL1706" s="1" t="n"/>
      <c r="BM1706" s="1" t="n"/>
      <c r="BN1706" s="1" t="n"/>
      <c r="BO1706" s="1" t="n"/>
      <c r="BP1706" s="1" t="n"/>
      <c r="BQ1706" s="1" t="n"/>
      <c r="BR1706" s="1" t="n"/>
      <c r="BS1706" s="1" t="n"/>
      <c r="BT1706" s="1" t="n"/>
      <c r="BU1706" s="1" t="n"/>
      <c r="BV1706" s="1" t="n"/>
      <c r="BW1706" s="1" t="n"/>
      <c r="BX1706" s="1" t="n"/>
      <c r="BY1706" s="1" t="n"/>
      <c r="BZ1706" s="1" t="n"/>
      <c r="CA1706" s="1" t="n"/>
      <c r="CB1706" s="1" t="n"/>
      <c r="CC1706" s="1" t="n"/>
      <c r="CD1706" s="1" t="n"/>
      <c r="CE1706" s="1" t="n"/>
      <c r="CF1706" s="1" t="n"/>
      <c r="CG1706" s="1" t="n"/>
      <c r="CH1706" s="1" t="n"/>
      <c r="CI1706" s="1" t="n"/>
      <c r="CJ1706" s="1" t="n"/>
      <c r="CK1706" s="1" t="n"/>
      <c r="CL1706" s="1" t="n"/>
      <c r="CM1706" s="1" t="n"/>
      <c r="CN1706" s="1" t="n"/>
      <c r="CO1706" s="1" t="n"/>
      <c r="CP1706" s="1" t="n"/>
      <c r="CQ1706" s="1" t="n"/>
      <c r="CR1706" s="1" t="n"/>
      <c r="CS1706" s="1" t="n"/>
      <c r="CT1706" s="1" t="n"/>
      <c r="CU1706" s="1" t="n"/>
      <c r="CV1706" s="1" t="n"/>
      <c r="CW1706" s="1" t="n"/>
      <c r="CX1706" s="1" t="n"/>
      <c r="CY1706" s="1" t="n"/>
      <c r="CZ1706" s="1" t="n"/>
      <c r="DA1706" s="1" t="n"/>
      <c r="DB1706" s="1" t="n"/>
      <c r="DC1706" s="1" t="n"/>
      <c r="DD1706" s="1" t="n"/>
      <c r="DE1706" s="1" t="n"/>
      <c r="DF1706" s="1" t="n"/>
      <c r="DG1706" s="1" t="n"/>
      <c r="DH1706" s="1" t="n"/>
      <c r="DI1706" s="1" t="n"/>
      <c r="DJ1706" s="1" t="n"/>
      <c r="DK1706" s="1" t="n"/>
      <c r="DL1706" s="1" t="n"/>
      <c r="DM1706" s="1" t="n"/>
      <c r="DN1706" s="1" t="n"/>
      <c r="DO1706" s="1" t="n"/>
      <c r="DP1706" s="1" t="n"/>
      <c r="DQ1706" s="1" t="n"/>
      <c r="DR1706" s="1" t="n"/>
      <c r="DS1706" s="1" t="n"/>
      <c r="DT1706" s="1" t="n"/>
      <c r="DU1706" s="1" t="n"/>
      <c r="DV1706" s="1" t="n"/>
      <c r="DW1706" s="1" t="n"/>
      <c r="DX1706" s="1" t="n"/>
      <c r="DY1706" s="1" t="n"/>
      <c r="DZ1706" s="1" t="n"/>
      <c r="EA1706" s="1" t="n"/>
      <c r="EB1706" s="1" t="n"/>
      <c r="EC1706" s="1" t="n"/>
      <c r="ED1706" s="1" t="n"/>
      <c r="EE1706" s="1" t="n"/>
      <c r="EF1706" s="1" t="n"/>
      <c r="EG1706" s="1" t="n"/>
      <c r="EH1706" s="1" t="n"/>
      <c r="EI1706" s="1" t="n"/>
      <c r="EJ1706" s="1" t="n"/>
      <c r="EK1706" s="1" t="n"/>
      <c r="EL1706" s="1" t="n"/>
      <c r="EM1706" s="1" t="n"/>
      <c r="EN1706" s="1" t="n"/>
      <c r="EO1706" s="1" t="n"/>
      <c r="EP1706" s="1" t="n"/>
      <c r="EQ1706" s="1" t="n"/>
      <c r="ER1706" s="1" t="n"/>
      <c r="ES1706" s="1" t="n"/>
    </row>
    <row r="1707" customFormat="1" s="18">
      <c r="A1707" s="1" t="n"/>
      <c r="I1707" s="1" t="n"/>
      <c r="J1707" s="1" t="n"/>
      <c r="K1707" s="1" t="n"/>
      <c r="L1707" s="1" t="n"/>
      <c r="M1707" s="1" t="n"/>
      <c r="N1707" s="1" t="n"/>
      <c r="O1707" s="1" t="n"/>
      <c r="P1707" s="1" t="n"/>
      <c r="Q1707" s="1" t="n"/>
      <c r="R1707" s="1" t="n"/>
      <c r="S1707" s="1" t="n"/>
      <c r="T1707" s="1" t="n"/>
      <c r="U1707" s="1" t="n"/>
      <c r="V1707" s="1" t="n"/>
      <c r="W1707" s="1" t="n"/>
      <c r="X1707" s="1" t="n"/>
      <c r="Y1707" s="1" t="n"/>
      <c r="Z1707" s="1" t="n"/>
      <c r="AA1707" s="1" t="n"/>
      <c r="AB1707" s="1" t="n"/>
      <c r="AC1707" s="1" t="n"/>
      <c r="AD1707" s="1" t="n"/>
      <c r="AE1707" s="1" t="n"/>
      <c r="AF1707" s="1" t="n"/>
      <c r="AG1707" s="1" t="n"/>
      <c r="AH1707" s="1" t="n"/>
      <c r="AI1707" s="1" t="n"/>
      <c r="AJ1707" s="1" t="n"/>
      <c r="AK1707" s="1" t="n"/>
      <c r="AL1707" s="1" t="n"/>
      <c r="AM1707" s="1" t="n"/>
      <c r="AN1707" s="1" t="n"/>
      <c r="AO1707" s="1" t="n"/>
      <c r="AP1707" s="1" t="n"/>
      <c r="AQ1707" s="1" t="n"/>
      <c r="AR1707" s="1" t="n"/>
      <c r="AS1707" s="1" t="n"/>
      <c r="AT1707" s="1" t="n"/>
      <c r="AU1707" s="1" t="n"/>
      <c r="AV1707" s="1" t="n"/>
      <c r="AW1707" s="1" t="n"/>
      <c r="AX1707" s="1" t="n"/>
      <c r="AY1707" s="1" t="n"/>
      <c r="AZ1707" s="1" t="n"/>
      <c r="BA1707" s="1" t="n"/>
      <c r="BB1707" s="1" t="n"/>
      <c r="BC1707" s="1" t="n"/>
      <c r="BD1707" s="1" t="n"/>
      <c r="BE1707" s="1" t="n"/>
      <c r="BF1707" s="1" t="n"/>
      <c r="BG1707" s="1" t="n"/>
      <c r="BH1707" s="1" t="n"/>
      <c r="BI1707" s="1" t="n"/>
      <c r="BJ1707" s="1" t="n"/>
      <c r="BK1707" s="1" t="n"/>
      <c r="BL1707" s="1" t="n"/>
      <c r="BM1707" s="1" t="n"/>
      <c r="BN1707" s="1" t="n"/>
      <c r="BO1707" s="1" t="n"/>
      <c r="BP1707" s="1" t="n"/>
      <c r="BQ1707" s="1" t="n"/>
      <c r="BR1707" s="1" t="n"/>
      <c r="BS1707" s="1" t="n"/>
      <c r="BT1707" s="1" t="n"/>
      <c r="BU1707" s="1" t="n"/>
      <c r="BV1707" s="1" t="n"/>
      <c r="BW1707" s="1" t="n"/>
      <c r="BX1707" s="1" t="n"/>
      <c r="BY1707" s="1" t="n"/>
      <c r="BZ1707" s="1" t="n"/>
      <c r="CA1707" s="1" t="n"/>
      <c r="CB1707" s="1" t="n"/>
      <c r="CC1707" s="1" t="n"/>
      <c r="CD1707" s="1" t="n"/>
      <c r="CE1707" s="1" t="n"/>
      <c r="CF1707" s="1" t="n"/>
      <c r="CG1707" s="1" t="n"/>
      <c r="CH1707" s="1" t="n"/>
      <c r="CI1707" s="1" t="n"/>
      <c r="CJ1707" s="1" t="n"/>
      <c r="CK1707" s="1" t="n"/>
      <c r="CL1707" s="1" t="n"/>
      <c r="CM1707" s="1" t="n"/>
      <c r="CN1707" s="1" t="n"/>
      <c r="CO1707" s="1" t="n"/>
      <c r="CP1707" s="1" t="n"/>
      <c r="CQ1707" s="1" t="n"/>
      <c r="CR1707" s="1" t="n"/>
      <c r="CS1707" s="1" t="n"/>
      <c r="CT1707" s="1" t="n"/>
      <c r="CU1707" s="1" t="n"/>
      <c r="CV1707" s="1" t="n"/>
      <c r="CW1707" s="1" t="n"/>
      <c r="CX1707" s="1" t="n"/>
      <c r="CY1707" s="1" t="n"/>
      <c r="CZ1707" s="1" t="n"/>
      <c r="DA1707" s="1" t="n"/>
      <c r="DB1707" s="1" t="n"/>
      <c r="DC1707" s="1" t="n"/>
      <c r="DD1707" s="1" t="n"/>
      <c r="DE1707" s="1" t="n"/>
      <c r="DF1707" s="1" t="n"/>
      <c r="DG1707" s="1" t="n"/>
      <c r="DH1707" s="1" t="n"/>
      <c r="DI1707" s="1" t="n"/>
      <c r="DJ1707" s="1" t="n"/>
      <c r="DK1707" s="1" t="n"/>
      <c r="DL1707" s="1" t="n"/>
      <c r="DM1707" s="1" t="n"/>
      <c r="DN1707" s="1" t="n"/>
      <c r="DO1707" s="1" t="n"/>
      <c r="DP1707" s="1" t="n"/>
      <c r="DQ1707" s="1" t="n"/>
      <c r="DR1707" s="1" t="n"/>
      <c r="DS1707" s="1" t="n"/>
      <c r="DT1707" s="1" t="n"/>
      <c r="DU1707" s="1" t="n"/>
      <c r="DV1707" s="1" t="n"/>
      <c r="DW1707" s="1" t="n"/>
      <c r="DX1707" s="1" t="n"/>
      <c r="DY1707" s="1" t="n"/>
      <c r="DZ1707" s="1" t="n"/>
      <c r="EA1707" s="1" t="n"/>
      <c r="EB1707" s="1" t="n"/>
      <c r="EC1707" s="1" t="n"/>
      <c r="ED1707" s="1" t="n"/>
      <c r="EE1707" s="1" t="n"/>
      <c r="EF1707" s="1" t="n"/>
      <c r="EG1707" s="1" t="n"/>
      <c r="EH1707" s="1" t="n"/>
      <c r="EI1707" s="1" t="n"/>
      <c r="EJ1707" s="1" t="n"/>
      <c r="EK1707" s="1" t="n"/>
      <c r="EL1707" s="1" t="n"/>
      <c r="EM1707" s="1" t="n"/>
      <c r="EN1707" s="1" t="n"/>
      <c r="EO1707" s="1" t="n"/>
      <c r="EP1707" s="1" t="n"/>
      <c r="EQ1707" s="1" t="n"/>
      <c r="ER1707" s="1" t="n"/>
      <c r="ES1707" s="1" t="n"/>
    </row>
    <row r="1708" customFormat="1" s="18">
      <c r="A1708" s="1" t="n"/>
      <c r="I1708" s="1" t="n"/>
      <c r="J1708" s="1" t="n"/>
      <c r="K1708" s="1" t="n"/>
      <c r="L1708" s="1" t="n"/>
      <c r="M1708" s="1" t="n"/>
      <c r="N1708" s="1" t="n"/>
      <c r="O1708" s="1" t="n"/>
      <c r="P1708" s="1" t="n"/>
      <c r="Q1708" s="1" t="n"/>
      <c r="R1708" s="1" t="n"/>
      <c r="S1708" s="1" t="n"/>
      <c r="T1708" s="1" t="n"/>
      <c r="U1708" s="1" t="n"/>
      <c r="V1708" s="1" t="n"/>
      <c r="W1708" s="1" t="n"/>
      <c r="X1708" s="1" t="n"/>
      <c r="Y1708" s="1" t="n"/>
      <c r="Z1708" s="1" t="n"/>
      <c r="AA1708" s="1" t="n"/>
      <c r="AB1708" s="1" t="n"/>
      <c r="AC1708" s="1" t="n"/>
      <c r="AD1708" s="1" t="n"/>
      <c r="AE1708" s="1" t="n"/>
      <c r="AF1708" s="1" t="n"/>
      <c r="AG1708" s="1" t="n"/>
      <c r="AH1708" s="1" t="n"/>
      <c r="AI1708" s="1" t="n"/>
      <c r="AJ1708" s="1" t="n"/>
      <c r="AK1708" s="1" t="n"/>
      <c r="AL1708" s="1" t="n"/>
      <c r="AM1708" s="1" t="n"/>
      <c r="AN1708" s="1" t="n"/>
      <c r="AO1708" s="1" t="n"/>
      <c r="AP1708" s="1" t="n"/>
      <c r="AQ1708" s="1" t="n"/>
      <c r="AR1708" s="1" t="n"/>
      <c r="AS1708" s="1" t="n"/>
      <c r="AT1708" s="1" t="n"/>
      <c r="AU1708" s="1" t="n"/>
      <c r="AV1708" s="1" t="n"/>
      <c r="AW1708" s="1" t="n"/>
      <c r="AX1708" s="1" t="n"/>
      <c r="AY1708" s="1" t="n"/>
      <c r="AZ1708" s="1" t="n"/>
      <c r="BA1708" s="1" t="n"/>
      <c r="BB1708" s="1" t="n"/>
      <c r="BC1708" s="1" t="n"/>
      <c r="BD1708" s="1" t="n"/>
      <c r="BE1708" s="1" t="n"/>
      <c r="BF1708" s="1" t="n"/>
      <c r="BG1708" s="1" t="n"/>
      <c r="BH1708" s="1" t="n"/>
      <c r="BI1708" s="1" t="n"/>
      <c r="BJ1708" s="1" t="n"/>
      <c r="BK1708" s="1" t="n"/>
      <c r="BL1708" s="1" t="n"/>
      <c r="BM1708" s="1" t="n"/>
      <c r="BN1708" s="1" t="n"/>
      <c r="BO1708" s="1" t="n"/>
      <c r="BP1708" s="1" t="n"/>
      <c r="BQ1708" s="1" t="n"/>
      <c r="BR1708" s="1" t="n"/>
      <c r="BS1708" s="1" t="n"/>
      <c r="BT1708" s="1" t="n"/>
      <c r="BU1708" s="1" t="n"/>
      <c r="BV1708" s="1" t="n"/>
      <c r="BW1708" s="1" t="n"/>
      <c r="BX1708" s="1" t="n"/>
      <c r="BY1708" s="1" t="n"/>
      <c r="BZ1708" s="1" t="n"/>
      <c r="CA1708" s="1" t="n"/>
      <c r="CB1708" s="1" t="n"/>
      <c r="CC1708" s="1" t="n"/>
      <c r="CD1708" s="1" t="n"/>
      <c r="CE1708" s="1" t="n"/>
      <c r="CF1708" s="1" t="n"/>
      <c r="CG1708" s="1" t="n"/>
      <c r="CH1708" s="1" t="n"/>
      <c r="CI1708" s="1" t="n"/>
      <c r="CJ1708" s="1" t="n"/>
      <c r="CK1708" s="1" t="n"/>
      <c r="CL1708" s="1" t="n"/>
      <c r="CM1708" s="1" t="n"/>
      <c r="CN1708" s="1" t="n"/>
      <c r="CO1708" s="1" t="n"/>
      <c r="CP1708" s="1" t="n"/>
      <c r="CQ1708" s="1" t="n"/>
      <c r="CR1708" s="1" t="n"/>
      <c r="CS1708" s="1" t="n"/>
      <c r="CT1708" s="1" t="n"/>
      <c r="CU1708" s="1" t="n"/>
      <c r="CV1708" s="1" t="n"/>
      <c r="CW1708" s="1" t="n"/>
      <c r="CX1708" s="1" t="n"/>
      <c r="CY1708" s="1" t="n"/>
      <c r="CZ1708" s="1" t="n"/>
      <c r="DA1708" s="1" t="n"/>
      <c r="DB1708" s="1" t="n"/>
      <c r="DC1708" s="1" t="n"/>
      <c r="DD1708" s="1" t="n"/>
      <c r="DE1708" s="1" t="n"/>
      <c r="DF1708" s="1" t="n"/>
      <c r="DG1708" s="1" t="n"/>
      <c r="DH1708" s="1" t="n"/>
      <c r="DI1708" s="1" t="n"/>
      <c r="DJ1708" s="1" t="n"/>
      <c r="DK1708" s="1" t="n"/>
      <c r="DL1708" s="1" t="n"/>
      <c r="DM1708" s="1" t="n"/>
      <c r="DN1708" s="1" t="n"/>
      <c r="DO1708" s="1" t="n"/>
      <c r="DP1708" s="1" t="n"/>
      <c r="DQ1708" s="1" t="n"/>
      <c r="DR1708" s="1" t="n"/>
      <c r="DS1708" s="1" t="n"/>
      <c r="DT1708" s="1" t="n"/>
      <c r="DU1708" s="1" t="n"/>
      <c r="DV1708" s="1" t="n"/>
      <c r="DW1708" s="1" t="n"/>
      <c r="DX1708" s="1" t="n"/>
      <c r="DY1708" s="1" t="n"/>
      <c r="DZ1708" s="1" t="n"/>
      <c r="EA1708" s="1" t="n"/>
      <c r="EB1708" s="1" t="n"/>
      <c r="EC1708" s="1" t="n"/>
      <c r="ED1708" s="1" t="n"/>
      <c r="EE1708" s="1" t="n"/>
      <c r="EF1708" s="1" t="n"/>
      <c r="EG1708" s="1" t="n"/>
      <c r="EH1708" s="1" t="n"/>
      <c r="EI1708" s="1" t="n"/>
      <c r="EJ1708" s="1" t="n"/>
      <c r="EK1708" s="1" t="n"/>
      <c r="EL1708" s="1" t="n"/>
      <c r="EM1708" s="1" t="n"/>
      <c r="EN1708" s="1" t="n"/>
      <c r="EO1708" s="1" t="n"/>
      <c r="EP1708" s="1" t="n"/>
      <c r="EQ1708" s="1" t="n"/>
      <c r="ER1708" s="1" t="n"/>
      <c r="ES1708" s="1" t="n"/>
    </row>
    <row r="1709" customFormat="1" s="18">
      <c r="A1709" s="1" t="n"/>
      <c r="I1709" s="1" t="n"/>
      <c r="J1709" s="1" t="n"/>
      <c r="K1709" s="1" t="n"/>
      <c r="L1709" s="1" t="n"/>
      <c r="M1709" s="1" t="n"/>
      <c r="N1709" s="1" t="n"/>
      <c r="O1709" s="1" t="n"/>
      <c r="P1709" s="1" t="n"/>
      <c r="Q1709" s="1" t="n"/>
      <c r="R1709" s="1" t="n"/>
      <c r="S1709" s="1" t="n"/>
      <c r="T1709" s="1" t="n"/>
      <c r="U1709" s="1" t="n"/>
      <c r="V1709" s="1" t="n"/>
      <c r="W1709" s="1" t="n"/>
      <c r="X1709" s="1" t="n"/>
      <c r="Y1709" s="1" t="n"/>
      <c r="Z1709" s="1" t="n"/>
      <c r="AA1709" s="1" t="n"/>
      <c r="AB1709" s="1" t="n"/>
      <c r="AC1709" s="1" t="n"/>
      <c r="AD1709" s="1" t="n"/>
      <c r="AE1709" s="1" t="n"/>
      <c r="AF1709" s="1" t="n"/>
      <c r="AG1709" s="1" t="n"/>
      <c r="AH1709" s="1" t="n"/>
      <c r="AI1709" s="1" t="n"/>
      <c r="AJ1709" s="1" t="n"/>
      <c r="AK1709" s="1" t="n"/>
      <c r="AL1709" s="1" t="n"/>
      <c r="AM1709" s="1" t="n"/>
      <c r="AN1709" s="1" t="n"/>
      <c r="AO1709" s="1" t="n"/>
      <c r="AP1709" s="1" t="n"/>
      <c r="AQ1709" s="1" t="n"/>
      <c r="AR1709" s="1" t="n"/>
      <c r="AS1709" s="1" t="n"/>
      <c r="AT1709" s="1" t="n"/>
      <c r="AU1709" s="1" t="n"/>
      <c r="AV1709" s="1" t="n"/>
      <c r="AW1709" s="1" t="n"/>
      <c r="AX1709" s="1" t="n"/>
      <c r="AY1709" s="1" t="n"/>
      <c r="AZ1709" s="1" t="n"/>
      <c r="BA1709" s="1" t="n"/>
      <c r="BB1709" s="1" t="n"/>
      <c r="BC1709" s="1" t="n"/>
      <c r="BD1709" s="1" t="n"/>
      <c r="BE1709" s="1" t="n"/>
      <c r="BF1709" s="1" t="n"/>
      <c r="BG1709" s="1" t="n"/>
      <c r="BH1709" s="1" t="n"/>
      <c r="BI1709" s="1" t="n"/>
      <c r="BJ1709" s="1" t="n"/>
      <c r="BK1709" s="1" t="n"/>
      <c r="BL1709" s="1" t="n"/>
      <c r="BM1709" s="1" t="n"/>
      <c r="BN1709" s="1" t="n"/>
      <c r="BO1709" s="1" t="n"/>
      <c r="BP1709" s="1" t="n"/>
      <c r="BQ1709" s="1" t="n"/>
      <c r="BR1709" s="1" t="n"/>
      <c r="BS1709" s="1" t="n"/>
      <c r="BT1709" s="1" t="n"/>
      <c r="BU1709" s="1" t="n"/>
      <c r="BV1709" s="1" t="n"/>
      <c r="BW1709" s="1" t="n"/>
      <c r="BX1709" s="1" t="n"/>
      <c r="BY1709" s="1" t="n"/>
      <c r="BZ1709" s="1" t="n"/>
      <c r="CA1709" s="1" t="n"/>
      <c r="CB1709" s="1" t="n"/>
      <c r="CC1709" s="1" t="n"/>
      <c r="CD1709" s="1" t="n"/>
      <c r="CE1709" s="1" t="n"/>
      <c r="CF1709" s="1" t="n"/>
      <c r="CG1709" s="1" t="n"/>
      <c r="CH1709" s="1" t="n"/>
      <c r="CI1709" s="1" t="n"/>
      <c r="CJ1709" s="1" t="n"/>
      <c r="CK1709" s="1" t="n"/>
      <c r="CL1709" s="1" t="n"/>
      <c r="CM1709" s="1" t="n"/>
      <c r="CN1709" s="1" t="n"/>
      <c r="CO1709" s="1" t="n"/>
      <c r="CP1709" s="1" t="n"/>
      <c r="CQ1709" s="1" t="n"/>
      <c r="CR1709" s="1" t="n"/>
      <c r="CS1709" s="1" t="n"/>
      <c r="CT1709" s="1" t="n"/>
      <c r="CU1709" s="1" t="n"/>
      <c r="CV1709" s="1" t="n"/>
      <c r="CW1709" s="1" t="n"/>
      <c r="CX1709" s="1" t="n"/>
      <c r="CY1709" s="1" t="n"/>
      <c r="CZ1709" s="1" t="n"/>
      <c r="DA1709" s="1" t="n"/>
      <c r="DB1709" s="1" t="n"/>
      <c r="DC1709" s="1" t="n"/>
      <c r="DD1709" s="1" t="n"/>
      <c r="DE1709" s="1" t="n"/>
      <c r="DF1709" s="1" t="n"/>
      <c r="DG1709" s="1" t="n"/>
      <c r="DH1709" s="1" t="n"/>
      <c r="DI1709" s="1" t="n"/>
      <c r="DJ1709" s="1" t="n"/>
      <c r="DK1709" s="1" t="n"/>
      <c r="DL1709" s="1" t="n"/>
      <c r="DM1709" s="1" t="n"/>
      <c r="DN1709" s="1" t="n"/>
      <c r="DO1709" s="1" t="n"/>
      <c r="DP1709" s="1" t="n"/>
      <c r="DQ1709" s="1" t="n"/>
      <c r="DR1709" s="1" t="n"/>
      <c r="DS1709" s="1" t="n"/>
      <c r="DT1709" s="1" t="n"/>
      <c r="DU1709" s="1" t="n"/>
      <c r="DV1709" s="1" t="n"/>
      <c r="DW1709" s="1" t="n"/>
      <c r="DX1709" s="1" t="n"/>
      <c r="DY1709" s="1" t="n"/>
      <c r="DZ1709" s="1" t="n"/>
      <c r="EA1709" s="1" t="n"/>
      <c r="EB1709" s="1" t="n"/>
      <c r="EC1709" s="1" t="n"/>
      <c r="ED1709" s="1" t="n"/>
      <c r="EE1709" s="1" t="n"/>
      <c r="EF1709" s="1" t="n"/>
      <c r="EG1709" s="1" t="n"/>
      <c r="EH1709" s="1" t="n"/>
      <c r="EI1709" s="1" t="n"/>
      <c r="EJ1709" s="1" t="n"/>
      <c r="EK1709" s="1" t="n"/>
      <c r="EL1709" s="1" t="n"/>
      <c r="EM1709" s="1" t="n"/>
      <c r="EN1709" s="1" t="n"/>
      <c r="EO1709" s="1" t="n"/>
      <c r="EP1709" s="1" t="n"/>
      <c r="EQ1709" s="1" t="n"/>
      <c r="ER1709" s="1" t="n"/>
      <c r="ES1709" s="1" t="n"/>
    </row>
    <row r="1710" customFormat="1" s="18">
      <c r="A1710" s="1" t="n"/>
      <c r="I1710" s="1" t="n"/>
      <c r="J1710" s="1" t="n"/>
      <c r="K1710" s="1" t="n"/>
      <c r="L1710" s="1" t="n"/>
      <c r="M1710" s="1" t="n"/>
      <c r="N1710" s="1" t="n"/>
      <c r="O1710" s="1" t="n"/>
      <c r="P1710" s="1" t="n"/>
      <c r="Q1710" s="1" t="n"/>
      <c r="R1710" s="1" t="n"/>
      <c r="S1710" s="1" t="n"/>
      <c r="T1710" s="1" t="n"/>
      <c r="U1710" s="1" t="n"/>
      <c r="V1710" s="1" t="n"/>
      <c r="W1710" s="1" t="n"/>
      <c r="X1710" s="1" t="n"/>
      <c r="Y1710" s="1" t="n"/>
      <c r="Z1710" s="1" t="n"/>
      <c r="AA1710" s="1" t="n"/>
      <c r="AB1710" s="1" t="n"/>
      <c r="AC1710" s="1" t="n"/>
      <c r="AD1710" s="1" t="n"/>
      <c r="AE1710" s="1" t="n"/>
      <c r="AF1710" s="1" t="n"/>
      <c r="AG1710" s="1" t="n"/>
      <c r="AH1710" s="1" t="n"/>
      <c r="AI1710" s="1" t="n"/>
      <c r="AJ1710" s="1" t="n"/>
      <c r="AK1710" s="1" t="n"/>
      <c r="AL1710" s="1" t="n"/>
      <c r="AM1710" s="1" t="n"/>
      <c r="AN1710" s="1" t="n"/>
      <c r="AO1710" s="1" t="n"/>
      <c r="AP1710" s="1" t="n"/>
      <c r="AQ1710" s="1" t="n"/>
      <c r="AR1710" s="1" t="n"/>
      <c r="AS1710" s="1" t="n"/>
      <c r="AT1710" s="1" t="n"/>
      <c r="AU1710" s="1" t="n"/>
      <c r="AV1710" s="1" t="n"/>
      <c r="AW1710" s="1" t="n"/>
      <c r="AX1710" s="1" t="n"/>
      <c r="AY1710" s="1" t="n"/>
      <c r="AZ1710" s="1" t="n"/>
      <c r="BA1710" s="1" t="n"/>
      <c r="BB1710" s="1" t="n"/>
      <c r="BC1710" s="1" t="n"/>
      <c r="BD1710" s="1" t="n"/>
      <c r="BE1710" s="1" t="n"/>
      <c r="BF1710" s="1" t="n"/>
      <c r="BG1710" s="1" t="n"/>
      <c r="BH1710" s="1" t="n"/>
      <c r="BI1710" s="1" t="n"/>
      <c r="BJ1710" s="1" t="n"/>
      <c r="BK1710" s="1" t="n"/>
      <c r="BL1710" s="1" t="n"/>
      <c r="BM1710" s="1" t="n"/>
      <c r="BN1710" s="1" t="n"/>
      <c r="BO1710" s="1" t="n"/>
      <c r="BP1710" s="1" t="n"/>
      <c r="BQ1710" s="1" t="n"/>
      <c r="BR1710" s="1" t="n"/>
      <c r="BS1710" s="1" t="n"/>
      <c r="BT1710" s="1" t="n"/>
      <c r="BU1710" s="1" t="n"/>
      <c r="BV1710" s="1" t="n"/>
      <c r="BW1710" s="1" t="n"/>
      <c r="BX1710" s="1" t="n"/>
      <c r="BY1710" s="1" t="n"/>
      <c r="BZ1710" s="1" t="n"/>
      <c r="CA1710" s="1" t="n"/>
      <c r="CB1710" s="1" t="n"/>
      <c r="CC1710" s="1" t="n"/>
      <c r="CD1710" s="1" t="n"/>
      <c r="CE1710" s="1" t="n"/>
      <c r="CF1710" s="1" t="n"/>
      <c r="CG1710" s="1" t="n"/>
      <c r="CH1710" s="1" t="n"/>
      <c r="CI1710" s="1" t="n"/>
      <c r="CJ1710" s="1" t="n"/>
      <c r="CK1710" s="1" t="n"/>
      <c r="CL1710" s="1" t="n"/>
      <c r="CM1710" s="1" t="n"/>
      <c r="CN1710" s="1" t="n"/>
      <c r="CO1710" s="1" t="n"/>
      <c r="CP1710" s="1" t="n"/>
      <c r="CQ1710" s="1" t="n"/>
      <c r="CR1710" s="1" t="n"/>
      <c r="CS1710" s="1" t="n"/>
      <c r="CT1710" s="1" t="n"/>
      <c r="CU1710" s="1" t="n"/>
      <c r="CV1710" s="1" t="n"/>
      <c r="CW1710" s="1" t="n"/>
      <c r="CX1710" s="1" t="n"/>
      <c r="CY1710" s="1" t="n"/>
      <c r="CZ1710" s="1" t="n"/>
      <c r="DA1710" s="1" t="n"/>
      <c r="DB1710" s="1" t="n"/>
      <c r="DC1710" s="1" t="n"/>
      <c r="DD1710" s="1" t="n"/>
      <c r="DE1710" s="1" t="n"/>
      <c r="DF1710" s="1" t="n"/>
      <c r="DG1710" s="1" t="n"/>
      <c r="DH1710" s="1" t="n"/>
      <c r="DI1710" s="1" t="n"/>
      <c r="DJ1710" s="1" t="n"/>
      <c r="DK1710" s="1" t="n"/>
      <c r="DL1710" s="1" t="n"/>
      <c r="DM1710" s="1" t="n"/>
      <c r="DN1710" s="1" t="n"/>
      <c r="DO1710" s="1" t="n"/>
      <c r="DP1710" s="1" t="n"/>
      <c r="DQ1710" s="1" t="n"/>
      <c r="DR1710" s="1" t="n"/>
      <c r="DS1710" s="1" t="n"/>
      <c r="DT1710" s="1" t="n"/>
      <c r="DU1710" s="1" t="n"/>
      <c r="DV1710" s="1" t="n"/>
      <c r="DW1710" s="1" t="n"/>
      <c r="DX1710" s="1" t="n"/>
      <c r="DY1710" s="1" t="n"/>
      <c r="DZ1710" s="1" t="n"/>
      <c r="EA1710" s="1" t="n"/>
      <c r="EB1710" s="1" t="n"/>
      <c r="EC1710" s="1" t="n"/>
      <c r="ED1710" s="1" t="n"/>
      <c r="EE1710" s="1" t="n"/>
      <c r="EF1710" s="1" t="n"/>
      <c r="EG1710" s="1" t="n"/>
      <c r="EH1710" s="1" t="n"/>
      <c r="EI1710" s="1" t="n"/>
      <c r="EJ1710" s="1" t="n"/>
      <c r="EK1710" s="1" t="n"/>
      <c r="EL1710" s="1" t="n"/>
      <c r="EM1710" s="1" t="n"/>
      <c r="EN1710" s="1" t="n"/>
      <c r="EO1710" s="1" t="n"/>
      <c r="EP1710" s="1" t="n"/>
      <c r="EQ1710" s="1" t="n"/>
      <c r="ER1710" s="1" t="n"/>
      <c r="ES1710" s="1" t="n"/>
    </row>
    <row r="1711" customFormat="1" s="18">
      <c r="A1711" s="1" t="n"/>
      <c r="I1711" s="1" t="n"/>
      <c r="J1711" s="1" t="n"/>
      <c r="K1711" s="1" t="n"/>
      <c r="L1711" s="1" t="n"/>
      <c r="M1711" s="1" t="n"/>
      <c r="N1711" s="1" t="n"/>
      <c r="O1711" s="1" t="n"/>
      <c r="P1711" s="1" t="n"/>
      <c r="Q1711" s="1" t="n"/>
      <c r="R1711" s="1" t="n"/>
      <c r="S1711" s="1" t="n"/>
      <c r="T1711" s="1" t="n"/>
      <c r="U1711" s="1" t="n"/>
      <c r="V1711" s="1" t="n"/>
      <c r="W1711" s="1" t="n"/>
      <c r="X1711" s="1" t="n"/>
      <c r="Y1711" s="1" t="n"/>
      <c r="Z1711" s="1" t="n"/>
      <c r="AA1711" s="1" t="n"/>
      <c r="AB1711" s="1" t="n"/>
      <c r="AC1711" s="1" t="n"/>
      <c r="AD1711" s="1" t="n"/>
      <c r="AE1711" s="1" t="n"/>
      <c r="AF1711" s="1" t="n"/>
      <c r="AG1711" s="1" t="n"/>
      <c r="AH1711" s="1" t="n"/>
      <c r="AI1711" s="1" t="n"/>
      <c r="AJ1711" s="1" t="n"/>
      <c r="AK1711" s="1" t="n"/>
      <c r="AL1711" s="1" t="n"/>
      <c r="AM1711" s="1" t="n"/>
      <c r="AN1711" s="1" t="n"/>
      <c r="AO1711" s="1" t="n"/>
      <c r="AP1711" s="1" t="n"/>
      <c r="AQ1711" s="1" t="n"/>
      <c r="AR1711" s="1" t="n"/>
      <c r="AS1711" s="1" t="n"/>
      <c r="AT1711" s="1" t="n"/>
      <c r="AU1711" s="1" t="n"/>
      <c r="AV1711" s="1" t="n"/>
      <c r="AW1711" s="1" t="n"/>
      <c r="AX1711" s="1" t="n"/>
      <c r="AY1711" s="1" t="n"/>
      <c r="AZ1711" s="1" t="n"/>
      <c r="BA1711" s="1" t="n"/>
      <c r="BB1711" s="1" t="n"/>
      <c r="BC1711" s="1" t="n"/>
      <c r="BD1711" s="1" t="n"/>
      <c r="BE1711" s="1" t="n"/>
      <c r="BF1711" s="1" t="n"/>
      <c r="BG1711" s="1" t="n"/>
      <c r="BH1711" s="1" t="n"/>
      <c r="BI1711" s="1" t="n"/>
      <c r="BJ1711" s="1" t="n"/>
      <c r="BK1711" s="1" t="n"/>
      <c r="BL1711" s="1" t="n"/>
      <c r="BM1711" s="1" t="n"/>
      <c r="BN1711" s="1" t="n"/>
      <c r="BO1711" s="1" t="n"/>
      <c r="BP1711" s="1" t="n"/>
      <c r="BQ1711" s="1" t="n"/>
      <c r="BR1711" s="1" t="n"/>
      <c r="BS1711" s="1" t="n"/>
      <c r="BT1711" s="1" t="n"/>
      <c r="BU1711" s="1" t="n"/>
      <c r="BV1711" s="1" t="n"/>
      <c r="BW1711" s="1" t="n"/>
      <c r="BX1711" s="1" t="n"/>
      <c r="BY1711" s="1" t="n"/>
      <c r="BZ1711" s="1" t="n"/>
      <c r="CA1711" s="1" t="n"/>
      <c r="CB1711" s="1" t="n"/>
      <c r="CC1711" s="1" t="n"/>
      <c r="CD1711" s="1" t="n"/>
      <c r="CE1711" s="1" t="n"/>
      <c r="CF1711" s="1" t="n"/>
      <c r="CG1711" s="1" t="n"/>
      <c r="CH1711" s="1" t="n"/>
      <c r="CI1711" s="1" t="n"/>
      <c r="CJ1711" s="1" t="n"/>
      <c r="CK1711" s="1" t="n"/>
      <c r="CL1711" s="1" t="n"/>
      <c r="CM1711" s="1" t="n"/>
      <c r="CN1711" s="1" t="n"/>
      <c r="CO1711" s="1" t="n"/>
      <c r="CP1711" s="1" t="n"/>
      <c r="CQ1711" s="1" t="n"/>
      <c r="CR1711" s="1" t="n"/>
      <c r="CS1711" s="1" t="n"/>
      <c r="CT1711" s="1" t="n"/>
      <c r="CU1711" s="1" t="n"/>
      <c r="CV1711" s="1" t="n"/>
      <c r="CW1711" s="1" t="n"/>
      <c r="CX1711" s="1" t="n"/>
      <c r="CY1711" s="1" t="n"/>
      <c r="CZ1711" s="1" t="n"/>
      <c r="DA1711" s="1" t="n"/>
      <c r="DB1711" s="1" t="n"/>
      <c r="DC1711" s="1" t="n"/>
      <c r="DD1711" s="1" t="n"/>
      <c r="DE1711" s="1" t="n"/>
      <c r="DF1711" s="1" t="n"/>
      <c r="DG1711" s="1" t="n"/>
      <c r="DH1711" s="1" t="n"/>
      <c r="DI1711" s="1" t="n"/>
      <c r="DJ1711" s="1" t="n"/>
      <c r="DK1711" s="1" t="n"/>
      <c r="DL1711" s="1" t="n"/>
      <c r="DM1711" s="1" t="n"/>
      <c r="DN1711" s="1" t="n"/>
      <c r="DO1711" s="1" t="n"/>
      <c r="DP1711" s="1" t="n"/>
      <c r="DQ1711" s="1" t="n"/>
      <c r="DR1711" s="1" t="n"/>
      <c r="DS1711" s="1" t="n"/>
      <c r="DT1711" s="1" t="n"/>
      <c r="DU1711" s="1" t="n"/>
      <c r="DV1711" s="1" t="n"/>
      <c r="DW1711" s="1" t="n"/>
      <c r="DX1711" s="1" t="n"/>
      <c r="DY1711" s="1" t="n"/>
      <c r="DZ1711" s="1" t="n"/>
      <c r="EA1711" s="1" t="n"/>
      <c r="EB1711" s="1" t="n"/>
      <c r="EC1711" s="1" t="n"/>
      <c r="ED1711" s="1" t="n"/>
      <c r="EE1711" s="1" t="n"/>
      <c r="EF1711" s="1" t="n"/>
      <c r="EG1711" s="1" t="n"/>
      <c r="EH1711" s="1" t="n"/>
      <c r="EI1711" s="1" t="n"/>
      <c r="EJ1711" s="1" t="n"/>
      <c r="EK1711" s="1" t="n"/>
      <c r="EL1711" s="1" t="n"/>
      <c r="EM1711" s="1" t="n"/>
      <c r="EN1711" s="1" t="n"/>
      <c r="EO1711" s="1" t="n"/>
      <c r="EP1711" s="1" t="n"/>
      <c r="EQ1711" s="1" t="n"/>
      <c r="ER1711" s="1" t="n"/>
      <c r="ES1711" s="1" t="n"/>
    </row>
    <row r="1712" customFormat="1" s="18">
      <c r="A1712" s="1" t="n"/>
      <c r="I1712" s="1" t="n"/>
      <c r="J1712" s="1" t="n"/>
      <c r="K1712" s="1" t="n"/>
      <c r="L1712" s="1" t="n"/>
      <c r="M1712" s="1" t="n"/>
      <c r="N1712" s="1" t="n"/>
      <c r="O1712" s="1" t="n"/>
      <c r="P1712" s="1" t="n"/>
      <c r="Q1712" s="1" t="n"/>
      <c r="R1712" s="1" t="n"/>
      <c r="S1712" s="1" t="n"/>
      <c r="T1712" s="1" t="n"/>
      <c r="U1712" s="1" t="n"/>
      <c r="V1712" s="1" t="n"/>
      <c r="W1712" s="1" t="n"/>
      <c r="X1712" s="1" t="n"/>
      <c r="Y1712" s="1" t="n"/>
      <c r="Z1712" s="1" t="n"/>
      <c r="AA1712" s="1" t="n"/>
      <c r="AB1712" s="1" t="n"/>
      <c r="AC1712" s="1" t="n"/>
      <c r="AD1712" s="1" t="n"/>
      <c r="AE1712" s="1" t="n"/>
      <c r="AF1712" s="1" t="n"/>
      <c r="AG1712" s="1" t="n"/>
      <c r="AH1712" s="1" t="n"/>
      <c r="AI1712" s="1" t="n"/>
      <c r="AJ1712" s="1" t="n"/>
      <c r="AK1712" s="1" t="n"/>
      <c r="AL1712" s="1" t="n"/>
      <c r="AM1712" s="1" t="n"/>
      <c r="AN1712" s="1" t="n"/>
      <c r="AO1712" s="1" t="n"/>
      <c r="AP1712" s="1" t="n"/>
      <c r="AQ1712" s="1" t="n"/>
      <c r="AR1712" s="1" t="n"/>
      <c r="AS1712" s="1" t="n"/>
      <c r="AT1712" s="1" t="n"/>
      <c r="AU1712" s="1" t="n"/>
      <c r="AV1712" s="1" t="n"/>
      <c r="AW1712" s="1" t="n"/>
      <c r="AX1712" s="1" t="n"/>
      <c r="AY1712" s="1" t="n"/>
      <c r="AZ1712" s="1" t="n"/>
      <c r="BA1712" s="1" t="n"/>
      <c r="BB1712" s="1" t="n"/>
      <c r="BC1712" s="1" t="n"/>
      <c r="BD1712" s="1" t="n"/>
      <c r="BE1712" s="1" t="n"/>
      <c r="BF1712" s="1" t="n"/>
      <c r="BG1712" s="1" t="n"/>
      <c r="BH1712" s="1" t="n"/>
      <c r="BI1712" s="1" t="n"/>
      <c r="BJ1712" s="1" t="n"/>
      <c r="BK1712" s="1" t="n"/>
      <c r="BL1712" s="1" t="n"/>
      <c r="BM1712" s="1" t="n"/>
      <c r="BN1712" s="1" t="n"/>
      <c r="BO1712" s="1" t="n"/>
      <c r="BP1712" s="1" t="n"/>
      <c r="BQ1712" s="1" t="n"/>
      <c r="BR1712" s="1" t="n"/>
      <c r="BS1712" s="1" t="n"/>
      <c r="BT1712" s="1" t="n"/>
      <c r="BU1712" s="1" t="n"/>
      <c r="BV1712" s="1" t="n"/>
      <c r="BW1712" s="1" t="n"/>
      <c r="BX1712" s="1" t="n"/>
      <c r="BY1712" s="1" t="n"/>
      <c r="BZ1712" s="1" t="n"/>
      <c r="CA1712" s="1" t="n"/>
      <c r="CB1712" s="1" t="n"/>
      <c r="CC1712" s="1" t="n"/>
      <c r="CD1712" s="1" t="n"/>
      <c r="CE1712" s="1" t="n"/>
      <c r="CF1712" s="1" t="n"/>
      <c r="CG1712" s="1" t="n"/>
      <c r="CH1712" s="1" t="n"/>
      <c r="CI1712" s="1" t="n"/>
      <c r="CJ1712" s="1" t="n"/>
      <c r="CK1712" s="1" t="n"/>
      <c r="CL1712" s="1" t="n"/>
      <c r="CM1712" s="1" t="n"/>
      <c r="CN1712" s="1" t="n"/>
      <c r="CO1712" s="1" t="n"/>
      <c r="CP1712" s="1" t="n"/>
      <c r="CQ1712" s="1" t="n"/>
      <c r="CR1712" s="1" t="n"/>
      <c r="CS1712" s="1" t="n"/>
      <c r="CT1712" s="1" t="n"/>
      <c r="CU1712" s="1" t="n"/>
      <c r="CV1712" s="1" t="n"/>
      <c r="CW1712" s="1" t="n"/>
      <c r="CX1712" s="1" t="n"/>
      <c r="CY1712" s="1" t="n"/>
      <c r="CZ1712" s="1" t="n"/>
      <c r="DA1712" s="1" t="n"/>
      <c r="DB1712" s="1" t="n"/>
      <c r="DC1712" s="1" t="n"/>
      <c r="DD1712" s="1" t="n"/>
      <c r="DE1712" s="1" t="n"/>
      <c r="DF1712" s="1" t="n"/>
      <c r="DG1712" s="1" t="n"/>
      <c r="DH1712" s="1" t="n"/>
      <c r="DI1712" s="1" t="n"/>
      <c r="DJ1712" s="1" t="n"/>
      <c r="DK1712" s="1" t="n"/>
      <c r="DL1712" s="1" t="n"/>
      <c r="DM1712" s="1" t="n"/>
      <c r="DN1712" s="1" t="n"/>
      <c r="DO1712" s="1" t="n"/>
      <c r="DP1712" s="1" t="n"/>
      <c r="DQ1712" s="1" t="n"/>
      <c r="DR1712" s="1" t="n"/>
      <c r="DS1712" s="1" t="n"/>
      <c r="DT1712" s="1" t="n"/>
      <c r="DU1712" s="1" t="n"/>
      <c r="DV1712" s="1" t="n"/>
      <c r="DW1712" s="1" t="n"/>
      <c r="DX1712" s="1" t="n"/>
      <c r="DY1712" s="1" t="n"/>
      <c r="DZ1712" s="1" t="n"/>
      <c r="EA1712" s="1" t="n"/>
      <c r="EB1712" s="1" t="n"/>
      <c r="EC1712" s="1" t="n"/>
      <c r="ED1712" s="1" t="n"/>
      <c r="EE1712" s="1" t="n"/>
      <c r="EF1712" s="1" t="n"/>
      <c r="EG1712" s="1" t="n"/>
      <c r="EH1712" s="1" t="n"/>
      <c r="EI1712" s="1" t="n"/>
      <c r="EJ1712" s="1" t="n"/>
      <c r="EK1712" s="1" t="n"/>
      <c r="EL1712" s="1" t="n"/>
      <c r="EM1712" s="1" t="n"/>
      <c r="EN1712" s="1" t="n"/>
      <c r="EO1712" s="1" t="n"/>
      <c r="EP1712" s="1" t="n"/>
      <c r="EQ1712" s="1" t="n"/>
      <c r="ER1712" s="1" t="n"/>
      <c r="ES1712" s="1" t="n"/>
    </row>
    <row r="1713" customFormat="1" s="18">
      <c r="A1713" s="1" t="n"/>
      <c r="I1713" s="1" t="n"/>
      <c r="J1713" s="1" t="n"/>
      <c r="K1713" s="1" t="n"/>
      <c r="L1713" s="1" t="n"/>
      <c r="M1713" s="1" t="n"/>
      <c r="N1713" s="1" t="n"/>
      <c r="O1713" s="1" t="n"/>
      <c r="P1713" s="1" t="n"/>
      <c r="Q1713" s="1" t="n"/>
      <c r="R1713" s="1" t="n"/>
      <c r="S1713" s="1" t="n"/>
      <c r="T1713" s="1" t="n"/>
      <c r="U1713" s="1" t="n"/>
      <c r="V1713" s="1" t="n"/>
      <c r="W1713" s="1" t="n"/>
      <c r="X1713" s="1" t="n"/>
      <c r="Y1713" s="1" t="n"/>
      <c r="Z1713" s="1" t="n"/>
      <c r="AA1713" s="1" t="n"/>
      <c r="AB1713" s="1" t="n"/>
      <c r="AC1713" s="1" t="n"/>
      <c r="AD1713" s="1" t="n"/>
      <c r="AE1713" s="1" t="n"/>
      <c r="AF1713" s="1" t="n"/>
      <c r="AG1713" s="1" t="n"/>
      <c r="AH1713" s="1" t="n"/>
      <c r="AI1713" s="1" t="n"/>
      <c r="AJ1713" s="1" t="n"/>
      <c r="AK1713" s="1" t="n"/>
      <c r="AL1713" s="1" t="n"/>
      <c r="AM1713" s="1" t="n"/>
      <c r="AN1713" s="1" t="n"/>
      <c r="AO1713" s="1" t="n"/>
      <c r="AP1713" s="1" t="n"/>
      <c r="AQ1713" s="1" t="n"/>
      <c r="AR1713" s="1" t="n"/>
      <c r="AS1713" s="1" t="n"/>
      <c r="AT1713" s="1" t="n"/>
      <c r="AU1713" s="1" t="n"/>
      <c r="AV1713" s="1" t="n"/>
      <c r="AW1713" s="1" t="n"/>
      <c r="AX1713" s="1" t="n"/>
      <c r="AY1713" s="1" t="n"/>
      <c r="AZ1713" s="1" t="n"/>
      <c r="BA1713" s="1" t="n"/>
      <c r="BB1713" s="1" t="n"/>
      <c r="BC1713" s="1" t="n"/>
      <c r="BD1713" s="1" t="n"/>
      <c r="BE1713" s="1" t="n"/>
      <c r="BF1713" s="1" t="n"/>
      <c r="BG1713" s="1" t="n"/>
      <c r="BH1713" s="1" t="n"/>
      <c r="BI1713" s="1" t="n"/>
      <c r="BJ1713" s="1" t="n"/>
      <c r="BK1713" s="1" t="n"/>
      <c r="BL1713" s="1" t="n"/>
      <c r="BM1713" s="1" t="n"/>
      <c r="BN1713" s="1" t="n"/>
      <c r="BO1713" s="1" t="n"/>
      <c r="BP1713" s="1" t="n"/>
      <c r="BQ1713" s="1" t="n"/>
      <c r="BR1713" s="1" t="n"/>
      <c r="BS1713" s="1" t="n"/>
      <c r="BT1713" s="1" t="n"/>
      <c r="BU1713" s="1" t="n"/>
      <c r="BV1713" s="1" t="n"/>
      <c r="BW1713" s="1" t="n"/>
      <c r="BX1713" s="1" t="n"/>
      <c r="BY1713" s="1" t="n"/>
      <c r="BZ1713" s="1" t="n"/>
      <c r="CA1713" s="1" t="n"/>
      <c r="CB1713" s="1" t="n"/>
      <c r="CC1713" s="1" t="n"/>
      <c r="CD1713" s="1" t="n"/>
      <c r="CE1713" s="1" t="n"/>
      <c r="CF1713" s="1" t="n"/>
      <c r="CG1713" s="1" t="n"/>
      <c r="CH1713" s="1" t="n"/>
      <c r="CI1713" s="1" t="n"/>
      <c r="CJ1713" s="1" t="n"/>
      <c r="CK1713" s="1" t="n"/>
      <c r="CL1713" s="1" t="n"/>
      <c r="CM1713" s="1" t="n"/>
      <c r="CN1713" s="1" t="n"/>
      <c r="CO1713" s="1" t="n"/>
      <c r="CP1713" s="1" t="n"/>
      <c r="CQ1713" s="1" t="n"/>
      <c r="CR1713" s="1" t="n"/>
      <c r="CS1713" s="1" t="n"/>
      <c r="CT1713" s="1" t="n"/>
      <c r="CU1713" s="1" t="n"/>
      <c r="CV1713" s="1" t="n"/>
      <c r="CW1713" s="1" t="n"/>
      <c r="CX1713" s="1" t="n"/>
      <c r="CY1713" s="1" t="n"/>
      <c r="CZ1713" s="1" t="n"/>
      <c r="DA1713" s="1" t="n"/>
      <c r="DB1713" s="1" t="n"/>
      <c r="DC1713" s="1" t="n"/>
      <c r="DD1713" s="1" t="n"/>
      <c r="DE1713" s="1" t="n"/>
      <c r="DF1713" s="1" t="n"/>
      <c r="DG1713" s="1" t="n"/>
      <c r="DH1713" s="1" t="n"/>
      <c r="DI1713" s="1" t="n"/>
      <c r="DJ1713" s="1" t="n"/>
      <c r="DK1713" s="1" t="n"/>
      <c r="DL1713" s="1" t="n"/>
      <c r="DM1713" s="1" t="n"/>
      <c r="DN1713" s="1" t="n"/>
      <c r="DO1713" s="1" t="n"/>
      <c r="DP1713" s="1" t="n"/>
      <c r="DQ1713" s="1" t="n"/>
      <c r="DR1713" s="1" t="n"/>
      <c r="DS1713" s="1" t="n"/>
      <c r="DT1713" s="1" t="n"/>
      <c r="DU1713" s="1" t="n"/>
      <c r="DV1713" s="1" t="n"/>
      <c r="DW1713" s="1" t="n"/>
      <c r="DX1713" s="1" t="n"/>
      <c r="DY1713" s="1" t="n"/>
      <c r="DZ1713" s="1" t="n"/>
      <c r="EA1713" s="1" t="n"/>
      <c r="EB1713" s="1" t="n"/>
      <c r="EC1713" s="1" t="n"/>
      <c r="ED1713" s="1" t="n"/>
      <c r="EE1713" s="1" t="n"/>
      <c r="EF1713" s="1" t="n"/>
      <c r="EG1713" s="1" t="n"/>
      <c r="EH1713" s="1" t="n"/>
      <c r="EI1713" s="1" t="n"/>
      <c r="EJ1713" s="1" t="n"/>
      <c r="EK1713" s="1" t="n"/>
      <c r="EL1713" s="1" t="n"/>
      <c r="EM1713" s="1" t="n"/>
      <c r="EN1713" s="1" t="n"/>
      <c r="EO1713" s="1" t="n"/>
      <c r="EP1713" s="1" t="n"/>
      <c r="EQ1713" s="1" t="n"/>
      <c r="ER1713" s="1" t="n"/>
      <c r="ES1713" s="1" t="n"/>
    </row>
    <row r="1714" customFormat="1" s="18">
      <c r="A1714" s="1" t="n"/>
      <c r="I1714" s="1" t="n"/>
      <c r="J1714" s="1" t="n"/>
      <c r="K1714" s="1" t="n"/>
      <c r="L1714" s="1" t="n"/>
      <c r="M1714" s="1" t="n"/>
      <c r="N1714" s="1" t="n"/>
      <c r="O1714" s="1" t="n"/>
      <c r="P1714" s="1" t="n"/>
      <c r="Q1714" s="1" t="n"/>
      <c r="R1714" s="1" t="n"/>
      <c r="S1714" s="1" t="n"/>
      <c r="T1714" s="1" t="n"/>
      <c r="U1714" s="1" t="n"/>
      <c r="V1714" s="1" t="n"/>
      <c r="W1714" s="1" t="n"/>
      <c r="X1714" s="1" t="n"/>
      <c r="Y1714" s="1" t="n"/>
      <c r="Z1714" s="1" t="n"/>
      <c r="AA1714" s="1" t="n"/>
      <c r="AB1714" s="1" t="n"/>
      <c r="AC1714" s="1" t="n"/>
      <c r="AD1714" s="1" t="n"/>
      <c r="AE1714" s="1" t="n"/>
      <c r="AF1714" s="1" t="n"/>
      <c r="AG1714" s="1" t="n"/>
      <c r="AH1714" s="1" t="n"/>
      <c r="AI1714" s="1" t="n"/>
      <c r="AJ1714" s="1" t="n"/>
      <c r="AK1714" s="1" t="n"/>
      <c r="AL1714" s="1" t="n"/>
      <c r="AM1714" s="1" t="n"/>
      <c r="AN1714" s="1" t="n"/>
      <c r="AO1714" s="1" t="n"/>
      <c r="AP1714" s="1" t="n"/>
      <c r="AQ1714" s="1" t="n"/>
      <c r="AR1714" s="1" t="n"/>
      <c r="AS1714" s="1" t="n"/>
      <c r="AT1714" s="1" t="n"/>
      <c r="AU1714" s="1" t="n"/>
      <c r="AV1714" s="1" t="n"/>
      <c r="AW1714" s="1" t="n"/>
      <c r="AX1714" s="1" t="n"/>
      <c r="AY1714" s="1" t="n"/>
      <c r="AZ1714" s="1" t="n"/>
      <c r="BA1714" s="1" t="n"/>
      <c r="BB1714" s="1" t="n"/>
      <c r="BC1714" s="1" t="n"/>
      <c r="BD1714" s="1" t="n"/>
      <c r="BE1714" s="1" t="n"/>
      <c r="BF1714" s="1" t="n"/>
      <c r="BG1714" s="1" t="n"/>
      <c r="BH1714" s="1" t="n"/>
      <c r="BI1714" s="1" t="n"/>
      <c r="BJ1714" s="1" t="n"/>
      <c r="BK1714" s="1" t="n"/>
      <c r="BL1714" s="1" t="n"/>
      <c r="BM1714" s="1" t="n"/>
      <c r="BN1714" s="1" t="n"/>
      <c r="BO1714" s="1" t="n"/>
      <c r="BP1714" s="1" t="n"/>
      <c r="BQ1714" s="1" t="n"/>
      <c r="BR1714" s="1" t="n"/>
      <c r="BS1714" s="1" t="n"/>
      <c r="BT1714" s="1" t="n"/>
      <c r="BU1714" s="1" t="n"/>
      <c r="BV1714" s="1" t="n"/>
      <c r="BW1714" s="1" t="n"/>
      <c r="BX1714" s="1" t="n"/>
      <c r="BY1714" s="1" t="n"/>
      <c r="BZ1714" s="1" t="n"/>
      <c r="CA1714" s="1" t="n"/>
      <c r="CB1714" s="1" t="n"/>
      <c r="CC1714" s="1" t="n"/>
      <c r="CD1714" s="1" t="n"/>
      <c r="CE1714" s="1" t="n"/>
      <c r="CF1714" s="1" t="n"/>
      <c r="CG1714" s="1" t="n"/>
      <c r="CH1714" s="1" t="n"/>
      <c r="CI1714" s="1" t="n"/>
      <c r="CJ1714" s="1" t="n"/>
      <c r="CK1714" s="1" t="n"/>
      <c r="CL1714" s="1" t="n"/>
      <c r="CM1714" s="1" t="n"/>
      <c r="CN1714" s="1" t="n"/>
      <c r="CO1714" s="1" t="n"/>
      <c r="CP1714" s="1" t="n"/>
      <c r="CQ1714" s="1" t="n"/>
      <c r="CR1714" s="1" t="n"/>
      <c r="CS1714" s="1" t="n"/>
      <c r="CT1714" s="1" t="n"/>
      <c r="CU1714" s="1" t="n"/>
      <c r="CV1714" s="1" t="n"/>
      <c r="CW1714" s="1" t="n"/>
      <c r="CX1714" s="1" t="n"/>
      <c r="CY1714" s="1" t="n"/>
      <c r="CZ1714" s="1" t="n"/>
      <c r="DA1714" s="1" t="n"/>
      <c r="DB1714" s="1" t="n"/>
      <c r="DC1714" s="1" t="n"/>
      <c r="DD1714" s="1" t="n"/>
      <c r="DE1714" s="1" t="n"/>
      <c r="DF1714" s="1" t="n"/>
      <c r="DG1714" s="1" t="n"/>
      <c r="DH1714" s="1" t="n"/>
      <c r="DI1714" s="1" t="n"/>
      <c r="DJ1714" s="1" t="n"/>
      <c r="DK1714" s="1" t="n"/>
      <c r="DL1714" s="1" t="n"/>
      <c r="DM1714" s="1" t="n"/>
      <c r="DN1714" s="1" t="n"/>
      <c r="DO1714" s="1" t="n"/>
      <c r="DP1714" s="1" t="n"/>
      <c r="DQ1714" s="1" t="n"/>
      <c r="DR1714" s="1" t="n"/>
      <c r="DS1714" s="1" t="n"/>
      <c r="DT1714" s="1" t="n"/>
      <c r="DU1714" s="1" t="n"/>
      <c r="DV1714" s="1" t="n"/>
      <c r="DW1714" s="1" t="n"/>
      <c r="DX1714" s="1" t="n"/>
      <c r="DY1714" s="1" t="n"/>
      <c r="DZ1714" s="1" t="n"/>
      <c r="EA1714" s="1" t="n"/>
      <c r="EB1714" s="1" t="n"/>
      <c r="EC1714" s="1" t="n"/>
      <c r="ED1714" s="1" t="n"/>
      <c r="EE1714" s="1" t="n"/>
      <c r="EF1714" s="1" t="n"/>
      <c r="EG1714" s="1" t="n"/>
      <c r="EH1714" s="1" t="n"/>
      <c r="EI1714" s="1" t="n"/>
      <c r="EJ1714" s="1" t="n"/>
      <c r="EK1714" s="1" t="n"/>
      <c r="EL1714" s="1" t="n"/>
      <c r="EM1714" s="1" t="n"/>
      <c r="EN1714" s="1" t="n"/>
      <c r="EO1714" s="1" t="n"/>
      <c r="EP1714" s="1" t="n"/>
      <c r="EQ1714" s="1" t="n"/>
      <c r="ER1714" s="1" t="n"/>
      <c r="ES1714" s="1" t="n"/>
    </row>
    <row r="1715" customFormat="1" s="18">
      <c r="A1715" s="1" t="n"/>
      <c r="I1715" s="1" t="n"/>
      <c r="J1715" s="1" t="n"/>
      <c r="K1715" s="1" t="n"/>
      <c r="L1715" s="1" t="n"/>
      <c r="M1715" s="1" t="n"/>
      <c r="N1715" s="1" t="n"/>
      <c r="O1715" s="1" t="n"/>
      <c r="P1715" s="1" t="n"/>
      <c r="Q1715" s="1" t="n"/>
      <c r="R1715" s="1" t="n"/>
      <c r="S1715" s="1" t="n"/>
      <c r="T1715" s="1" t="n"/>
      <c r="U1715" s="1" t="n"/>
      <c r="V1715" s="1" t="n"/>
      <c r="W1715" s="1" t="n"/>
      <c r="X1715" s="1" t="n"/>
      <c r="Y1715" s="1" t="n"/>
      <c r="Z1715" s="1" t="n"/>
      <c r="AA1715" s="1" t="n"/>
      <c r="AB1715" s="1" t="n"/>
      <c r="AC1715" s="1" t="n"/>
      <c r="AD1715" s="1" t="n"/>
      <c r="AE1715" s="1" t="n"/>
      <c r="AF1715" s="1" t="n"/>
      <c r="AG1715" s="1" t="n"/>
      <c r="AH1715" s="1" t="n"/>
      <c r="AI1715" s="1" t="n"/>
      <c r="AJ1715" s="1" t="n"/>
      <c r="AK1715" s="1" t="n"/>
      <c r="AL1715" s="1" t="n"/>
      <c r="AM1715" s="1" t="n"/>
      <c r="AN1715" s="1" t="n"/>
      <c r="AO1715" s="1" t="n"/>
      <c r="AP1715" s="1" t="n"/>
      <c r="AQ1715" s="1" t="n"/>
      <c r="AR1715" s="1" t="n"/>
      <c r="AS1715" s="1" t="n"/>
      <c r="AT1715" s="1" t="n"/>
      <c r="AU1715" s="1" t="n"/>
      <c r="AV1715" s="1" t="n"/>
      <c r="AW1715" s="1" t="n"/>
      <c r="AX1715" s="1" t="n"/>
      <c r="AY1715" s="1" t="n"/>
      <c r="AZ1715" s="1" t="n"/>
      <c r="BA1715" s="1" t="n"/>
      <c r="BB1715" s="1" t="n"/>
      <c r="BC1715" s="1" t="n"/>
      <c r="BD1715" s="1" t="n"/>
      <c r="BE1715" s="1" t="n"/>
      <c r="BF1715" s="1" t="n"/>
      <c r="BG1715" s="1" t="n"/>
      <c r="BH1715" s="1" t="n"/>
      <c r="BI1715" s="1" t="n"/>
      <c r="BJ1715" s="1" t="n"/>
      <c r="BK1715" s="1" t="n"/>
      <c r="BL1715" s="1" t="n"/>
      <c r="BM1715" s="1" t="n"/>
      <c r="BN1715" s="1" t="n"/>
      <c r="BO1715" s="1" t="n"/>
      <c r="BP1715" s="1" t="n"/>
      <c r="BQ1715" s="1" t="n"/>
      <c r="BR1715" s="1" t="n"/>
      <c r="BS1715" s="1" t="n"/>
      <c r="BT1715" s="1" t="n"/>
      <c r="BU1715" s="1" t="n"/>
      <c r="BV1715" s="1" t="n"/>
      <c r="BW1715" s="1" t="n"/>
      <c r="BX1715" s="1" t="n"/>
      <c r="BY1715" s="1" t="n"/>
      <c r="BZ1715" s="1" t="n"/>
      <c r="CA1715" s="1" t="n"/>
      <c r="CB1715" s="1" t="n"/>
      <c r="CC1715" s="1" t="n"/>
      <c r="CD1715" s="1" t="n"/>
      <c r="CE1715" s="1" t="n"/>
      <c r="CF1715" s="1" t="n"/>
      <c r="CG1715" s="1" t="n"/>
      <c r="CH1715" s="1" t="n"/>
      <c r="CI1715" s="1" t="n"/>
      <c r="CJ1715" s="1" t="n"/>
      <c r="CK1715" s="1" t="n"/>
      <c r="CL1715" s="1" t="n"/>
      <c r="CM1715" s="1" t="n"/>
      <c r="CN1715" s="1" t="n"/>
      <c r="CO1715" s="1" t="n"/>
      <c r="CP1715" s="1" t="n"/>
      <c r="CQ1715" s="1" t="n"/>
      <c r="CR1715" s="1" t="n"/>
      <c r="CS1715" s="1" t="n"/>
      <c r="CT1715" s="1" t="n"/>
      <c r="CU1715" s="1" t="n"/>
      <c r="CV1715" s="1" t="n"/>
      <c r="CW1715" s="1" t="n"/>
      <c r="CX1715" s="1" t="n"/>
      <c r="CY1715" s="1" t="n"/>
      <c r="CZ1715" s="1" t="n"/>
      <c r="DA1715" s="1" t="n"/>
      <c r="DB1715" s="1" t="n"/>
      <c r="DC1715" s="1" t="n"/>
      <c r="DD1715" s="1" t="n"/>
      <c r="DE1715" s="1" t="n"/>
      <c r="DF1715" s="1" t="n"/>
      <c r="DG1715" s="1" t="n"/>
      <c r="DH1715" s="1" t="n"/>
      <c r="DI1715" s="1" t="n"/>
      <c r="DJ1715" s="1" t="n"/>
      <c r="DK1715" s="1" t="n"/>
      <c r="DL1715" s="1" t="n"/>
      <c r="DM1715" s="1" t="n"/>
      <c r="DN1715" s="1" t="n"/>
      <c r="DO1715" s="1" t="n"/>
      <c r="DP1715" s="1" t="n"/>
      <c r="DQ1715" s="1" t="n"/>
      <c r="DR1715" s="1" t="n"/>
      <c r="DS1715" s="1" t="n"/>
      <c r="DT1715" s="1" t="n"/>
      <c r="DU1715" s="1" t="n"/>
      <c r="DV1715" s="1" t="n"/>
      <c r="DW1715" s="1" t="n"/>
      <c r="DX1715" s="1" t="n"/>
      <c r="DY1715" s="1" t="n"/>
      <c r="DZ1715" s="1" t="n"/>
      <c r="EA1715" s="1" t="n"/>
      <c r="EB1715" s="1" t="n"/>
      <c r="EC1715" s="1" t="n"/>
      <c r="ED1715" s="1" t="n"/>
      <c r="EE1715" s="1" t="n"/>
      <c r="EF1715" s="1" t="n"/>
      <c r="EG1715" s="1" t="n"/>
      <c r="EH1715" s="1" t="n"/>
      <c r="EI1715" s="1" t="n"/>
      <c r="EJ1715" s="1" t="n"/>
      <c r="EK1715" s="1" t="n"/>
      <c r="EL1715" s="1" t="n"/>
      <c r="EM1715" s="1" t="n"/>
      <c r="EN1715" s="1" t="n"/>
      <c r="EO1715" s="1" t="n"/>
      <c r="EP1715" s="1" t="n"/>
      <c r="EQ1715" s="1" t="n"/>
      <c r="ER1715" s="1" t="n"/>
      <c r="ES1715" s="1" t="n"/>
    </row>
    <row r="1716" customFormat="1" s="18">
      <c r="A1716" s="1" t="n"/>
      <c r="I1716" s="1" t="n"/>
      <c r="J1716" s="1" t="n"/>
      <c r="K1716" s="1" t="n"/>
      <c r="L1716" s="1" t="n"/>
      <c r="M1716" s="1" t="n"/>
      <c r="N1716" s="1" t="n"/>
      <c r="O1716" s="1" t="n"/>
      <c r="P1716" s="1" t="n"/>
      <c r="Q1716" s="1" t="n"/>
      <c r="R1716" s="1" t="n"/>
      <c r="S1716" s="1" t="n"/>
      <c r="T1716" s="1" t="n"/>
      <c r="U1716" s="1" t="n"/>
      <c r="V1716" s="1" t="n"/>
      <c r="W1716" s="1" t="n"/>
      <c r="X1716" s="1" t="n"/>
      <c r="Y1716" s="1" t="n"/>
      <c r="Z1716" s="1" t="n"/>
      <c r="AA1716" s="1" t="n"/>
      <c r="AB1716" s="1" t="n"/>
      <c r="AC1716" s="1" t="n"/>
      <c r="AD1716" s="1" t="n"/>
      <c r="AE1716" s="1" t="n"/>
      <c r="AF1716" s="1" t="n"/>
      <c r="AG1716" s="1" t="n"/>
      <c r="AH1716" s="1" t="n"/>
      <c r="AI1716" s="1" t="n"/>
      <c r="AJ1716" s="1" t="n"/>
      <c r="AK1716" s="1" t="n"/>
      <c r="AL1716" s="1" t="n"/>
      <c r="AM1716" s="1" t="n"/>
      <c r="AN1716" s="1" t="n"/>
      <c r="AO1716" s="1" t="n"/>
      <c r="AP1716" s="1" t="n"/>
      <c r="AQ1716" s="1" t="n"/>
      <c r="AR1716" s="1" t="n"/>
      <c r="AS1716" s="1" t="n"/>
      <c r="AT1716" s="1" t="n"/>
      <c r="AU1716" s="1" t="n"/>
      <c r="AV1716" s="1" t="n"/>
      <c r="AW1716" s="1" t="n"/>
      <c r="AX1716" s="1" t="n"/>
      <c r="AY1716" s="1" t="n"/>
      <c r="AZ1716" s="1" t="n"/>
      <c r="BA1716" s="1" t="n"/>
      <c r="BB1716" s="1" t="n"/>
      <c r="BC1716" s="1" t="n"/>
      <c r="BD1716" s="1" t="n"/>
      <c r="BE1716" s="1" t="n"/>
      <c r="BF1716" s="1" t="n"/>
      <c r="BG1716" s="1" t="n"/>
      <c r="BH1716" s="1" t="n"/>
      <c r="BI1716" s="1" t="n"/>
      <c r="BJ1716" s="1" t="n"/>
      <c r="BK1716" s="1" t="n"/>
      <c r="BL1716" s="1" t="n"/>
      <c r="BM1716" s="1" t="n"/>
      <c r="BN1716" s="1" t="n"/>
      <c r="BO1716" s="1" t="n"/>
      <c r="BP1716" s="1" t="n"/>
      <c r="BQ1716" s="1" t="n"/>
      <c r="BR1716" s="1" t="n"/>
      <c r="BS1716" s="1" t="n"/>
      <c r="BT1716" s="1" t="n"/>
      <c r="BU1716" s="1" t="n"/>
      <c r="BV1716" s="1" t="n"/>
      <c r="BW1716" s="1" t="n"/>
      <c r="BX1716" s="1" t="n"/>
      <c r="BY1716" s="1" t="n"/>
      <c r="BZ1716" s="1" t="n"/>
      <c r="CA1716" s="1" t="n"/>
      <c r="CB1716" s="1" t="n"/>
      <c r="CC1716" s="1" t="n"/>
      <c r="CD1716" s="1" t="n"/>
      <c r="CE1716" s="1" t="n"/>
      <c r="CF1716" s="1" t="n"/>
      <c r="CG1716" s="1" t="n"/>
      <c r="CH1716" s="1" t="n"/>
      <c r="CI1716" s="1" t="n"/>
      <c r="CJ1716" s="1" t="n"/>
      <c r="CK1716" s="1" t="n"/>
      <c r="CL1716" s="1" t="n"/>
      <c r="CM1716" s="1" t="n"/>
      <c r="CN1716" s="1" t="n"/>
      <c r="CO1716" s="1" t="n"/>
      <c r="CP1716" s="1" t="n"/>
      <c r="CQ1716" s="1" t="n"/>
      <c r="CR1716" s="1" t="n"/>
      <c r="CS1716" s="1" t="n"/>
      <c r="CT1716" s="1" t="n"/>
      <c r="CU1716" s="1" t="n"/>
      <c r="CV1716" s="1" t="n"/>
      <c r="CW1716" s="1" t="n"/>
      <c r="CX1716" s="1" t="n"/>
      <c r="CY1716" s="1" t="n"/>
      <c r="CZ1716" s="1" t="n"/>
      <c r="DA1716" s="1" t="n"/>
      <c r="DB1716" s="1" t="n"/>
      <c r="DC1716" s="1" t="n"/>
      <c r="DD1716" s="1" t="n"/>
      <c r="DE1716" s="1" t="n"/>
      <c r="DF1716" s="1" t="n"/>
      <c r="DG1716" s="1" t="n"/>
      <c r="DH1716" s="1" t="n"/>
      <c r="DI1716" s="1" t="n"/>
      <c r="DJ1716" s="1" t="n"/>
      <c r="DK1716" s="1" t="n"/>
      <c r="DL1716" s="1" t="n"/>
      <c r="DM1716" s="1" t="n"/>
      <c r="DN1716" s="1" t="n"/>
      <c r="DO1716" s="1" t="n"/>
      <c r="DP1716" s="1" t="n"/>
      <c r="DQ1716" s="1" t="n"/>
      <c r="DR1716" s="1" t="n"/>
      <c r="DS1716" s="1" t="n"/>
      <c r="DT1716" s="1" t="n"/>
      <c r="DU1716" s="1" t="n"/>
      <c r="DV1716" s="1" t="n"/>
      <c r="DW1716" s="1" t="n"/>
      <c r="DX1716" s="1" t="n"/>
      <c r="DY1716" s="1" t="n"/>
      <c r="DZ1716" s="1" t="n"/>
      <c r="EA1716" s="1" t="n"/>
      <c r="EB1716" s="1" t="n"/>
      <c r="EC1716" s="1" t="n"/>
      <c r="ED1716" s="1" t="n"/>
      <c r="EE1716" s="1" t="n"/>
      <c r="EF1716" s="1" t="n"/>
      <c r="EG1716" s="1" t="n"/>
      <c r="EH1716" s="1" t="n"/>
      <c r="EI1716" s="1" t="n"/>
      <c r="EJ1716" s="1" t="n"/>
      <c r="EK1716" s="1" t="n"/>
      <c r="EL1716" s="1" t="n"/>
      <c r="EM1716" s="1" t="n"/>
      <c r="EN1716" s="1" t="n"/>
      <c r="EO1716" s="1" t="n"/>
      <c r="EP1716" s="1" t="n"/>
      <c r="EQ1716" s="1" t="n"/>
      <c r="ER1716" s="1" t="n"/>
      <c r="ES1716" s="1" t="n"/>
    </row>
    <row r="1717" customFormat="1" s="18">
      <c r="A1717" s="1" t="n"/>
      <c r="I1717" s="1" t="n"/>
      <c r="J1717" s="1" t="n"/>
      <c r="K1717" s="1" t="n"/>
      <c r="L1717" s="1" t="n"/>
      <c r="M1717" s="1" t="n"/>
      <c r="N1717" s="1" t="n"/>
      <c r="O1717" s="1" t="n"/>
      <c r="P1717" s="1" t="n"/>
      <c r="Q1717" s="1" t="n"/>
      <c r="R1717" s="1" t="n"/>
      <c r="S1717" s="1" t="n"/>
      <c r="T1717" s="1" t="n"/>
      <c r="U1717" s="1" t="n"/>
      <c r="V1717" s="1" t="n"/>
      <c r="W1717" s="1" t="n"/>
      <c r="X1717" s="1" t="n"/>
      <c r="Y1717" s="1" t="n"/>
      <c r="Z1717" s="1" t="n"/>
      <c r="AA1717" s="1" t="n"/>
      <c r="AB1717" s="1" t="n"/>
      <c r="AC1717" s="1" t="n"/>
      <c r="AD1717" s="1" t="n"/>
      <c r="AE1717" s="1" t="n"/>
      <c r="AF1717" s="1" t="n"/>
      <c r="AG1717" s="1" t="n"/>
      <c r="AH1717" s="1" t="n"/>
      <c r="AI1717" s="1" t="n"/>
      <c r="AJ1717" s="1" t="n"/>
      <c r="AK1717" s="1" t="n"/>
      <c r="AL1717" s="1" t="n"/>
      <c r="AM1717" s="1" t="n"/>
      <c r="AN1717" s="1" t="n"/>
      <c r="AO1717" s="1" t="n"/>
      <c r="AP1717" s="1" t="n"/>
      <c r="AQ1717" s="1" t="n"/>
      <c r="AR1717" s="1" t="n"/>
      <c r="AS1717" s="1" t="n"/>
      <c r="AT1717" s="1" t="n"/>
      <c r="AU1717" s="1" t="n"/>
      <c r="AV1717" s="1" t="n"/>
      <c r="AW1717" s="1" t="n"/>
      <c r="AX1717" s="1" t="n"/>
      <c r="AY1717" s="1" t="n"/>
      <c r="AZ1717" s="1" t="n"/>
      <c r="BA1717" s="1" t="n"/>
      <c r="BB1717" s="1" t="n"/>
      <c r="BC1717" s="1" t="n"/>
      <c r="BD1717" s="1" t="n"/>
      <c r="BE1717" s="1" t="n"/>
      <c r="BF1717" s="1" t="n"/>
      <c r="BG1717" s="1" t="n"/>
      <c r="BH1717" s="1" t="n"/>
      <c r="BI1717" s="1" t="n"/>
      <c r="BJ1717" s="1" t="n"/>
      <c r="BK1717" s="1" t="n"/>
      <c r="BL1717" s="1" t="n"/>
      <c r="BM1717" s="1" t="n"/>
      <c r="BN1717" s="1" t="n"/>
      <c r="BO1717" s="1" t="n"/>
      <c r="BP1717" s="1" t="n"/>
      <c r="BQ1717" s="1" t="n"/>
      <c r="BR1717" s="1" t="n"/>
      <c r="BS1717" s="1" t="n"/>
      <c r="BT1717" s="1" t="n"/>
      <c r="BU1717" s="1" t="n"/>
      <c r="BV1717" s="1" t="n"/>
      <c r="BW1717" s="1" t="n"/>
      <c r="BX1717" s="1" t="n"/>
      <c r="BY1717" s="1" t="n"/>
      <c r="BZ1717" s="1" t="n"/>
      <c r="CA1717" s="1" t="n"/>
      <c r="CB1717" s="1" t="n"/>
      <c r="CC1717" s="1" t="n"/>
      <c r="CD1717" s="1" t="n"/>
      <c r="CE1717" s="1" t="n"/>
      <c r="CF1717" s="1" t="n"/>
      <c r="CG1717" s="1" t="n"/>
      <c r="CH1717" s="1" t="n"/>
      <c r="CI1717" s="1" t="n"/>
      <c r="CJ1717" s="1" t="n"/>
      <c r="CK1717" s="1" t="n"/>
      <c r="CL1717" s="1" t="n"/>
      <c r="CM1717" s="1" t="n"/>
      <c r="CN1717" s="1" t="n"/>
      <c r="CO1717" s="1" t="n"/>
      <c r="CP1717" s="1" t="n"/>
      <c r="CQ1717" s="1" t="n"/>
      <c r="CR1717" s="1" t="n"/>
      <c r="CS1717" s="1" t="n"/>
      <c r="CT1717" s="1" t="n"/>
      <c r="CU1717" s="1" t="n"/>
      <c r="CV1717" s="1" t="n"/>
      <c r="CW1717" s="1" t="n"/>
      <c r="CX1717" s="1" t="n"/>
      <c r="CY1717" s="1" t="n"/>
      <c r="CZ1717" s="1" t="n"/>
      <c r="DA1717" s="1" t="n"/>
      <c r="DB1717" s="1" t="n"/>
      <c r="DC1717" s="1" t="n"/>
      <c r="DD1717" s="1" t="n"/>
      <c r="DE1717" s="1" t="n"/>
      <c r="DF1717" s="1" t="n"/>
      <c r="DG1717" s="1" t="n"/>
      <c r="DH1717" s="1" t="n"/>
      <c r="DI1717" s="1" t="n"/>
      <c r="DJ1717" s="1" t="n"/>
      <c r="DK1717" s="1" t="n"/>
      <c r="DL1717" s="1" t="n"/>
      <c r="DM1717" s="1" t="n"/>
      <c r="DN1717" s="1" t="n"/>
      <c r="DO1717" s="1" t="n"/>
      <c r="DP1717" s="1" t="n"/>
      <c r="DQ1717" s="1" t="n"/>
      <c r="DR1717" s="1" t="n"/>
      <c r="DS1717" s="1" t="n"/>
      <c r="DT1717" s="1" t="n"/>
      <c r="DU1717" s="1" t="n"/>
      <c r="DV1717" s="1" t="n"/>
      <c r="DW1717" s="1" t="n"/>
      <c r="DX1717" s="1" t="n"/>
      <c r="DY1717" s="1" t="n"/>
      <c r="DZ1717" s="1" t="n"/>
      <c r="EA1717" s="1" t="n"/>
      <c r="EB1717" s="1" t="n"/>
      <c r="EC1717" s="1" t="n"/>
      <c r="ED1717" s="1" t="n"/>
      <c r="EE1717" s="1" t="n"/>
      <c r="EF1717" s="1" t="n"/>
      <c r="EG1717" s="1" t="n"/>
      <c r="EH1717" s="1" t="n"/>
      <c r="EI1717" s="1" t="n"/>
      <c r="EJ1717" s="1" t="n"/>
      <c r="EK1717" s="1" t="n"/>
      <c r="EL1717" s="1" t="n"/>
      <c r="EM1717" s="1" t="n"/>
      <c r="EN1717" s="1" t="n"/>
      <c r="EO1717" s="1" t="n"/>
      <c r="EP1717" s="1" t="n"/>
      <c r="EQ1717" s="1" t="n"/>
      <c r="ER1717" s="1" t="n"/>
      <c r="ES1717" s="1" t="n"/>
    </row>
    <row r="1718" customFormat="1" s="18">
      <c r="A1718" s="1" t="n"/>
      <c r="I1718" s="1" t="n"/>
      <c r="J1718" s="1" t="n"/>
      <c r="K1718" s="1" t="n"/>
      <c r="L1718" s="1" t="n"/>
      <c r="M1718" s="1" t="n"/>
      <c r="N1718" s="1" t="n"/>
      <c r="O1718" s="1" t="n"/>
      <c r="P1718" s="1" t="n"/>
      <c r="Q1718" s="1" t="n"/>
      <c r="R1718" s="1" t="n"/>
      <c r="S1718" s="1" t="n"/>
      <c r="T1718" s="1" t="n"/>
      <c r="U1718" s="1" t="n"/>
      <c r="V1718" s="1" t="n"/>
      <c r="W1718" s="1" t="n"/>
      <c r="X1718" s="1" t="n"/>
      <c r="Y1718" s="1" t="n"/>
      <c r="Z1718" s="1" t="n"/>
      <c r="AA1718" s="1" t="n"/>
      <c r="AB1718" s="1" t="n"/>
      <c r="AC1718" s="1" t="n"/>
      <c r="AD1718" s="1" t="n"/>
      <c r="AE1718" s="1" t="n"/>
      <c r="AF1718" s="1" t="n"/>
      <c r="AG1718" s="1" t="n"/>
      <c r="AH1718" s="1" t="n"/>
      <c r="AI1718" s="1" t="n"/>
      <c r="AJ1718" s="1" t="n"/>
      <c r="AK1718" s="1" t="n"/>
      <c r="AL1718" s="1" t="n"/>
      <c r="AM1718" s="1" t="n"/>
      <c r="AN1718" s="1" t="n"/>
      <c r="AO1718" s="1" t="n"/>
      <c r="AP1718" s="1" t="n"/>
      <c r="AQ1718" s="1" t="n"/>
      <c r="AR1718" s="1" t="n"/>
      <c r="AS1718" s="1" t="n"/>
      <c r="AT1718" s="1" t="n"/>
      <c r="AU1718" s="1" t="n"/>
      <c r="AV1718" s="1" t="n"/>
      <c r="AW1718" s="1" t="n"/>
      <c r="AX1718" s="1" t="n"/>
      <c r="AY1718" s="1" t="n"/>
      <c r="AZ1718" s="1" t="n"/>
      <c r="BA1718" s="1" t="n"/>
      <c r="BB1718" s="1" t="n"/>
      <c r="BC1718" s="1" t="n"/>
      <c r="BD1718" s="1" t="n"/>
      <c r="BE1718" s="1" t="n"/>
      <c r="BF1718" s="1" t="n"/>
      <c r="BG1718" s="1" t="n"/>
      <c r="BH1718" s="1" t="n"/>
      <c r="BI1718" s="1" t="n"/>
      <c r="BJ1718" s="1" t="n"/>
      <c r="BK1718" s="1" t="n"/>
      <c r="BL1718" s="1" t="n"/>
      <c r="BM1718" s="1" t="n"/>
      <c r="BN1718" s="1" t="n"/>
      <c r="BO1718" s="1" t="n"/>
      <c r="BP1718" s="1" t="n"/>
      <c r="BQ1718" s="1" t="n"/>
      <c r="BR1718" s="1" t="n"/>
      <c r="BS1718" s="1" t="n"/>
      <c r="BT1718" s="1" t="n"/>
      <c r="BU1718" s="1" t="n"/>
      <c r="BV1718" s="1" t="n"/>
      <c r="BW1718" s="1" t="n"/>
      <c r="BX1718" s="1" t="n"/>
      <c r="BY1718" s="1" t="n"/>
      <c r="BZ1718" s="1" t="n"/>
      <c r="CA1718" s="1" t="n"/>
      <c r="CB1718" s="1" t="n"/>
      <c r="CC1718" s="1" t="n"/>
      <c r="CD1718" s="1" t="n"/>
      <c r="CE1718" s="1" t="n"/>
      <c r="CF1718" s="1" t="n"/>
      <c r="CG1718" s="1" t="n"/>
      <c r="CH1718" s="1" t="n"/>
      <c r="CI1718" s="1" t="n"/>
      <c r="CJ1718" s="1" t="n"/>
      <c r="CK1718" s="1" t="n"/>
      <c r="CL1718" s="1" t="n"/>
      <c r="CM1718" s="1" t="n"/>
      <c r="CN1718" s="1" t="n"/>
      <c r="CO1718" s="1" t="n"/>
      <c r="CP1718" s="1" t="n"/>
      <c r="CQ1718" s="1" t="n"/>
      <c r="CR1718" s="1" t="n"/>
      <c r="CS1718" s="1" t="n"/>
      <c r="CT1718" s="1" t="n"/>
      <c r="CU1718" s="1" t="n"/>
      <c r="CV1718" s="1" t="n"/>
      <c r="CW1718" s="1" t="n"/>
      <c r="CX1718" s="1" t="n"/>
      <c r="CY1718" s="1" t="n"/>
      <c r="CZ1718" s="1" t="n"/>
      <c r="DA1718" s="1" t="n"/>
      <c r="DB1718" s="1" t="n"/>
      <c r="DC1718" s="1" t="n"/>
      <c r="DD1718" s="1" t="n"/>
      <c r="DE1718" s="1" t="n"/>
      <c r="DF1718" s="1" t="n"/>
      <c r="DG1718" s="1" t="n"/>
      <c r="DH1718" s="1" t="n"/>
      <c r="DI1718" s="1" t="n"/>
      <c r="DJ1718" s="1" t="n"/>
      <c r="DK1718" s="1" t="n"/>
      <c r="DL1718" s="1" t="n"/>
      <c r="DM1718" s="1" t="n"/>
      <c r="DN1718" s="1" t="n"/>
      <c r="DO1718" s="1" t="n"/>
      <c r="DP1718" s="1" t="n"/>
      <c r="DQ1718" s="1" t="n"/>
      <c r="DR1718" s="1" t="n"/>
      <c r="DS1718" s="1" t="n"/>
      <c r="DT1718" s="1" t="n"/>
      <c r="DU1718" s="1" t="n"/>
      <c r="DV1718" s="1" t="n"/>
      <c r="DW1718" s="1" t="n"/>
      <c r="DX1718" s="1" t="n"/>
      <c r="DY1718" s="1" t="n"/>
      <c r="DZ1718" s="1" t="n"/>
      <c r="EA1718" s="1" t="n"/>
      <c r="EB1718" s="1" t="n"/>
      <c r="EC1718" s="1" t="n"/>
      <c r="ED1718" s="1" t="n"/>
      <c r="EE1718" s="1" t="n"/>
      <c r="EF1718" s="1" t="n"/>
      <c r="EG1718" s="1" t="n"/>
      <c r="EH1718" s="1" t="n"/>
      <c r="EI1718" s="1" t="n"/>
      <c r="EJ1718" s="1" t="n"/>
      <c r="EK1718" s="1" t="n"/>
      <c r="EL1718" s="1" t="n"/>
      <c r="EM1718" s="1" t="n"/>
      <c r="EN1718" s="1" t="n"/>
      <c r="EO1718" s="1" t="n"/>
      <c r="EP1718" s="1" t="n"/>
      <c r="EQ1718" s="1" t="n"/>
      <c r="ER1718" s="1" t="n"/>
      <c r="ES1718" s="1" t="n"/>
    </row>
    <row r="1719" customFormat="1" s="18">
      <c r="A1719" s="1" t="n"/>
      <c r="I1719" s="1" t="n"/>
      <c r="J1719" s="1" t="n"/>
      <c r="K1719" s="1" t="n"/>
      <c r="L1719" s="1" t="n"/>
      <c r="M1719" s="1" t="n"/>
      <c r="N1719" s="1" t="n"/>
      <c r="O1719" s="1" t="n"/>
      <c r="P1719" s="1" t="n"/>
      <c r="Q1719" s="1" t="n"/>
      <c r="R1719" s="1" t="n"/>
      <c r="S1719" s="1" t="n"/>
      <c r="T1719" s="1" t="n"/>
      <c r="U1719" s="1" t="n"/>
      <c r="V1719" s="1" t="n"/>
      <c r="W1719" s="1" t="n"/>
      <c r="X1719" s="1" t="n"/>
      <c r="Y1719" s="1" t="n"/>
      <c r="Z1719" s="1" t="n"/>
      <c r="AA1719" s="1" t="n"/>
      <c r="AB1719" s="1" t="n"/>
      <c r="AC1719" s="1" t="n"/>
      <c r="AD1719" s="1" t="n"/>
      <c r="AE1719" s="1" t="n"/>
      <c r="AF1719" s="1" t="n"/>
      <c r="AG1719" s="1" t="n"/>
      <c r="AH1719" s="1" t="n"/>
      <c r="AI1719" s="1" t="n"/>
      <c r="AJ1719" s="1" t="n"/>
      <c r="AK1719" s="1" t="n"/>
      <c r="AL1719" s="1" t="n"/>
      <c r="AM1719" s="1" t="n"/>
      <c r="AN1719" s="1" t="n"/>
      <c r="AO1719" s="1" t="n"/>
      <c r="AP1719" s="1" t="n"/>
      <c r="AQ1719" s="1" t="n"/>
      <c r="AR1719" s="1" t="n"/>
      <c r="AS1719" s="1" t="n"/>
      <c r="AT1719" s="1" t="n"/>
      <c r="AU1719" s="1" t="n"/>
      <c r="AV1719" s="1" t="n"/>
      <c r="AW1719" s="1" t="n"/>
      <c r="AX1719" s="1" t="n"/>
      <c r="AY1719" s="1" t="n"/>
      <c r="AZ1719" s="1" t="n"/>
      <c r="BA1719" s="1" t="n"/>
      <c r="BB1719" s="1" t="n"/>
      <c r="BC1719" s="1" t="n"/>
      <c r="BD1719" s="1" t="n"/>
      <c r="BE1719" s="1" t="n"/>
      <c r="BF1719" s="1" t="n"/>
      <c r="BG1719" s="1" t="n"/>
      <c r="BH1719" s="1" t="n"/>
      <c r="BI1719" s="1" t="n"/>
      <c r="BJ1719" s="1" t="n"/>
      <c r="BK1719" s="1" t="n"/>
      <c r="BL1719" s="1" t="n"/>
      <c r="BM1719" s="1" t="n"/>
      <c r="BN1719" s="1" t="n"/>
      <c r="BO1719" s="1" t="n"/>
      <c r="BP1719" s="1" t="n"/>
      <c r="BQ1719" s="1" t="n"/>
      <c r="BR1719" s="1" t="n"/>
      <c r="BS1719" s="1" t="n"/>
      <c r="BT1719" s="1" t="n"/>
      <c r="BU1719" s="1" t="n"/>
      <c r="BV1719" s="1" t="n"/>
      <c r="BW1719" s="1" t="n"/>
      <c r="BX1719" s="1" t="n"/>
      <c r="BY1719" s="1" t="n"/>
      <c r="BZ1719" s="1" t="n"/>
      <c r="CA1719" s="1" t="n"/>
      <c r="CB1719" s="1" t="n"/>
      <c r="CC1719" s="1" t="n"/>
      <c r="CD1719" s="1" t="n"/>
      <c r="CE1719" s="1" t="n"/>
      <c r="CF1719" s="1" t="n"/>
      <c r="CG1719" s="1" t="n"/>
      <c r="CH1719" s="1" t="n"/>
      <c r="CI1719" s="1" t="n"/>
      <c r="CJ1719" s="1" t="n"/>
      <c r="CK1719" s="1" t="n"/>
      <c r="CL1719" s="1" t="n"/>
      <c r="CM1719" s="1" t="n"/>
      <c r="CN1719" s="1" t="n"/>
      <c r="CO1719" s="1" t="n"/>
      <c r="CP1719" s="1" t="n"/>
      <c r="CQ1719" s="1" t="n"/>
      <c r="CR1719" s="1" t="n"/>
      <c r="CS1719" s="1" t="n"/>
      <c r="CT1719" s="1" t="n"/>
      <c r="CU1719" s="1" t="n"/>
      <c r="CV1719" s="1" t="n"/>
      <c r="CW1719" s="1" t="n"/>
      <c r="CX1719" s="1" t="n"/>
      <c r="CY1719" s="1" t="n"/>
      <c r="CZ1719" s="1" t="n"/>
      <c r="DA1719" s="1" t="n"/>
      <c r="DB1719" s="1" t="n"/>
      <c r="DC1719" s="1" t="n"/>
      <c r="DD1719" s="1" t="n"/>
      <c r="DE1719" s="1" t="n"/>
      <c r="DF1719" s="1" t="n"/>
      <c r="DG1719" s="1" t="n"/>
      <c r="DH1719" s="1" t="n"/>
      <c r="DI1719" s="1" t="n"/>
      <c r="DJ1719" s="1" t="n"/>
      <c r="DK1719" s="1" t="n"/>
      <c r="DL1719" s="1" t="n"/>
      <c r="DM1719" s="1" t="n"/>
      <c r="DN1719" s="1" t="n"/>
      <c r="DO1719" s="1" t="n"/>
      <c r="DP1719" s="1" t="n"/>
      <c r="DQ1719" s="1" t="n"/>
      <c r="DR1719" s="1" t="n"/>
      <c r="DS1719" s="1" t="n"/>
      <c r="DT1719" s="1" t="n"/>
      <c r="DU1719" s="1" t="n"/>
      <c r="DV1719" s="1" t="n"/>
      <c r="DW1719" s="1" t="n"/>
      <c r="DX1719" s="1" t="n"/>
      <c r="DY1719" s="1" t="n"/>
      <c r="DZ1719" s="1" t="n"/>
      <c r="EA1719" s="1" t="n"/>
      <c r="EB1719" s="1" t="n"/>
      <c r="EC1719" s="1" t="n"/>
      <c r="ED1719" s="1" t="n"/>
      <c r="EE1719" s="1" t="n"/>
      <c r="EF1719" s="1" t="n"/>
      <c r="EG1719" s="1" t="n"/>
      <c r="EH1719" s="1" t="n"/>
      <c r="EI1719" s="1" t="n"/>
      <c r="EJ1719" s="1" t="n"/>
      <c r="EK1719" s="1" t="n"/>
      <c r="EL1719" s="1" t="n"/>
      <c r="EM1719" s="1" t="n"/>
      <c r="EN1719" s="1" t="n"/>
      <c r="EO1719" s="1" t="n"/>
      <c r="EP1719" s="1" t="n"/>
      <c r="EQ1719" s="1" t="n"/>
      <c r="ER1719" s="1" t="n"/>
      <c r="ES1719" s="1" t="n"/>
    </row>
    <row r="1720" customFormat="1" s="18">
      <c r="A1720" s="1" t="n"/>
      <c r="I1720" s="1" t="n"/>
      <c r="J1720" s="1" t="n"/>
      <c r="K1720" s="1" t="n"/>
      <c r="L1720" s="1" t="n"/>
      <c r="M1720" s="1" t="n"/>
      <c r="N1720" s="1" t="n"/>
      <c r="O1720" s="1" t="n"/>
      <c r="P1720" s="1" t="n"/>
      <c r="Q1720" s="1" t="n"/>
      <c r="R1720" s="1" t="n"/>
      <c r="S1720" s="1" t="n"/>
      <c r="T1720" s="1" t="n"/>
      <c r="U1720" s="1" t="n"/>
      <c r="V1720" s="1" t="n"/>
      <c r="W1720" s="1" t="n"/>
      <c r="X1720" s="1" t="n"/>
      <c r="Y1720" s="1" t="n"/>
      <c r="Z1720" s="1" t="n"/>
      <c r="AA1720" s="1" t="n"/>
      <c r="AB1720" s="1" t="n"/>
      <c r="AC1720" s="1" t="n"/>
      <c r="AD1720" s="1" t="n"/>
      <c r="AE1720" s="1" t="n"/>
      <c r="AF1720" s="1" t="n"/>
      <c r="AG1720" s="1" t="n"/>
      <c r="AH1720" s="1" t="n"/>
      <c r="AI1720" s="1" t="n"/>
      <c r="AJ1720" s="1" t="n"/>
      <c r="AK1720" s="1" t="n"/>
      <c r="AL1720" s="1" t="n"/>
      <c r="AM1720" s="1" t="n"/>
      <c r="AN1720" s="1" t="n"/>
      <c r="AO1720" s="1" t="n"/>
      <c r="AP1720" s="1" t="n"/>
      <c r="AQ1720" s="1" t="n"/>
      <c r="AR1720" s="1" t="n"/>
      <c r="AS1720" s="1" t="n"/>
      <c r="AT1720" s="1" t="n"/>
      <c r="AU1720" s="1" t="n"/>
      <c r="AV1720" s="1" t="n"/>
      <c r="AW1720" s="1" t="n"/>
      <c r="AX1720" s="1" t="n"/>
      <c r="AY1720" s="1" t="n"/>
      <c r="AZ1720" s="1" t="n"/>
      <c r="BA1720" s="1" t="n"/>
      <c r="BB1720" s="1" t="n"/>
      <c r="BC1720" s="1" t="n"/>
      <c r="BD1720" s="1" t="n"/>
      <c r="BE1720" s="1" t="n"/>
      <c r="BF1720" s="1" t="n"/>
      <c r="BG1720" s="1" t="n"/>
      <c r="BH1720" s="1" t="n"/>
      <c r="BI1720" s="1" t="n"/>
      <c r="BJ1720" s="1" t="n"/>
      <c r="BK1720" s="1" t="n"/>
      <c r="BL1720" s="1" t="n"/>
      <c r="BM1720" s="1" t="n"/>
      <c r="BN1720" s="1" t="n"/>
      <c r="BO1720" s="1" t="n"/>
      <c r="BP1720" s="1" t="n"/>
      <c r="BQ1720" s="1" t="n"/>
      <c r="BR1720" s="1" t="n"/>
      <c r="BS1720" s="1" t="n"/>
      <c r="BT1720" s="1" t="n"/>
      <c r="BU1720" s="1" t="n"/>
      <c r="BV1720" s="1" t="n"/>
      <c r="BW1720" s="1" t="n"/>
      <c r="BX1720" s="1" t="n"/>
      <c r="BY1720" s="1" t="n"/>
      <c r="BZ1720" s="1" t="n"/>
      <c r="CA1720" s="1" t="n"/>
      <c r="CB1720" s="1" t="n"/>
      <c r="CC1720" s="1" t="n"/>
      <c r="CD1720" s="1" t="n"/>
      <c r="CE1720" s="1" t="n"/>
      <c r="CF1720" s="1" t="n"/>
      <c r="CG1720" s="1" t="n"/>
      <c r="CH1720" s="1" t="n"/>
      <c r="CI1720" s="1" t="n"/>
      <c r="CJ1720" s="1" t="n"/>
      <c r="CK1720" s="1" t="n"/>
      <c r="CL1720" s="1" t="n"/>
      <c r="CM1720" s="1" t="n"/>
      <c r="CN1720" s="1" t="n"/>
      <c r="CO1720" s="1" t="n"/>
      <c r="CP1720" s="1" t="n"/>
      <c r="CQ1720" s="1" t="n"/>
      <c r="CR1720" s="1" t="n"/>
      <c r="CS1720" s="1" t="n"/>
      <c r="CT1720" s="1" t="n"/>
      <c r="CU1720" s="1" t="n"/>
      <c r="CV1720" s="1" t="n"/>
      <c r="CW1720" s="1" t="n"/>
      <c r="CX1720" s="1" t="n"/>
      <c r="CY1720" s="1" t="n"/>
      <c r="CZ1720" s="1" t="n"/>
      <c r="DA1720" s="1" t="n"/>
      <c r="DB1720" s="1" t="n"/>
      <c r="DC1720" s="1" t="n"/>
      <c r="DD1720" s="1" t="n"/>
      <c r="DE1720" s="1" t="n"/>
      <c r="DF1720" s="1" t="n"/>
      <c r="DG1720" s="1" t="n"/>
      <c r="DH1720" s="1" t="n"/>
      <c r="DI1720" s="1" t="n"/>
      <c r="DJ1720" s="1" t="n"/>
      <c r="DK1720" s="1" t="n"/>
      <c r="DL1720" s="1" t="n"/>
      <c r="DM1720" s="1" t="n"/>
      <c r="DN1720" s="1" t="n"/>
      <c r="DO1720" s="1" t="n"/>
      <c r="DP1720" s="1" t="n"/>
      <c r="DQ1720" s="1" t="n"/>
      <c r="DR1720" s="1" t="n"/>
      <c r="DS1720" s="1" t="n"/>
      <c r="DT1720" s="1" t="n"/>
      <c r="DU1720" s="1" t="n"/>
      <c r="DV1720" s="1" t="n"/>
      <c r="DW1720" s="1" t="n"/>
      <c r="DX1720" s="1" t="n"/>
      <c r="DY1720" s="1" t="n"/>
      <c r="DZ1720" s="1" t="n"/>
      <c r="EA1720" s="1" t="n"/>
      <c r="EB1720" s="1" t="n"/>
      <c r="EC1720" s="1" t="n"/>
      <c r="ED1720" s="1" t="n"/>
      <c r="EE1720" s="1" t="n"/>
      <c r="EF1720" s="1" t="n"/>
      <c r="EG1720" s="1" t="n"/>
      <c r="EH1720" s="1" t="n"/>
      <c r="EI1720" s="1" t="n"/>
      <c r="EJ1720" s="1" t="n"/>
      <c r="EK1720" s="1" t="n"/>
      <c r="EL1720" s="1" t="n"/>
      <c r="EM1720" s="1" t="n"/>
      <c r="EN1720" s="1" t="n"/>
      <c r="EO1720" s="1" t="n"/>
      <c r="EP1720" s="1" t="n"/>
      <c r="EQ1720" s="1" t="n"/>
      <c r="ER1720" s="1" t="n"/>
      <c r="ES1720" s="1" t="n"/>
    </row>
    <row r="1721" customFormat="1" s="18">
      <c r="A1721" s="1" t="n"/>
      <c r="I1721" s="1" t="n"/>
      <c r="J1721" s="1" t="n"/>
      <c r="K1721" s="1" t="n"/>
      <c r="L1721" s="1" t="n"/>
      <c r="M1721" s="1" t="n"/>
      <c r="N1721" s="1" t="n"/>
      <c r="O1721" s="1" t="n"/>
      <c r="P1721" s="1" t="n"/>
      <c r="Q1721" s="1" t="n"/>
      <c r="R1721" s="1" t="n"/>
      <c r="S1721" s="1" t="n"/>
      <c r="T1721" s="1" t="n"/>
      <c r="U1721" s="1" t="n"/>
      <c r="V1721" s="1" t="n"/>
      <c r="W1721" s="1" t="n"/>
      <c r="X1721" s="1" t="n"/>
      <c r="Y1721" s="1" t="n"/>
      <c r="Z1721" s="1" t="n"/>
      <c r="AA1721" s="1" t="n"/>
      <c r="AB1721" s="1" t="n"/>
      <c r="AC1721" s="1" t="n"/>
      <c r="AD1721" s="1" t="n"/>
      <c r="AE1721" s="1" t="n"/>
      <c r="AF1721" s="1" t="n"/>
      <c r="AG1721" s="1" t="n"/>
      <c r="AH1721" s="1" t="n"/>
      <c r="AI1721" s="1" t="n"/>
      <c r="AJ1721" s="1" t="n"/>
      <c r="AK1721" s="1" t="n"/>
      <c r="AL1721" s="1" t="n"/>
      <c r="AM1721" s="1" t="n"/>
      <c r="AN1721" s="1" t="n"/>
      <c r="AO1721" s="1" t="n"/>
      <c r="AP1721" s="1" t="n"/>
      <c r="AQ1721" s="1" t="n"/>
      <c r="AR1721" s="1" t="n"/>
      <c r="AS1721" s="1" t="n"/>
      <c r="AT1721" s="1" t="n"/>
      <c r="AU1721" s="1" t="n"/>
      <c r="AV1721" s="1" t="n"/>
      <c r="AW1721" s="1" t="n"/>
      <c r="AX1721" s="1" t="n"/>
      <c r="AY1721" s="1" t="n"/>
      <c r="AZ1721" s="1" t="n"/>
      <c r="BA1721" s="1" t="n"/>
      <c r="BB1721" s="1" t="n"/>
      <c r="BC1721" s="1" t="n"/>
      <c r="BD1721" s="1" t="n"/>
      <c r="BE1721" s="1" t="n"/>
      <c r="BF1721" s="1" t="n"/>
      <c r="BG1721" s="1" t="n"/>
      <c r="BH1721" s="1" t="n"/>
      <c r="BI1721" s="1" t="n"/>
      <c r="BJ1721" s="1" t="n"/>
      <c r="BK1721" s="1" t="n"/>
      <c r="BL1721" s="1" t="n"/>
      <c r="BM1721" s="1" t="n"/>
      <c r="BN1721" s="1" t="n"/>
      <c r="BO1721" s="1" t="n"/>
      <c r="BP1721" s="1" t="n"/>
      <c r="BQ1721" s="1" t="n"/>
      <c r="BR1721" s="1" t="n"/>
      <c r="BS1721" s="1" t="n"/>
      <c r="BT1721" s="1" t="n"/>
      <c r="BU1721" s="1" t="n"/>
      <c r="BV1721" s="1" t="n"/>
      <c r="BW1721" s="1" t="n"/>
      <c r="BX1721" s="1" t="n"/>
      <c r="BY1721" s="1" t="n"/>
      <c r="BZ1721" s="1" t="n"/>
      <c r="CA1721" s="1" t="n"/>
      <c r="CB1721" s="1" t="n"/>
      <c r="CC1721" s="1" t="n"/>
      <c r="CD1721" s="1" t="n"/>
      <c r="CE1721" s="1" t="n"/>
      <c r="CF1721" s="1" t="n"/>
      <c r="CG1721" s="1" t="n"/>
      <c r="CH1721" s="1" t="n"/>
      <c r="CI1721" s="1" t="n"/>
      <c r="CJ1721" s="1" t="n"/>
      <c r="CK1721" s="1" t="n"/>
      <c r="CL1721" s="1" t="n"/>
      <c r="CM1721" s="1" t="n"/>
      <c r="CN1721" s="1" t="n"/>
      <c r="CO1721" s="1" t="n"/>
      <c r="CP1721" s="1" t="n"/>
      <c r="CQ1721" s="1" t="n"/>
      <c r="CR1721" s="1" t="n"/>
      <c r="CS1721" s="1" t="n"/>
      <c r="CT1721" s="1" t="n"/>
      <c r="CU1721" s="1" t="n"/>
      <c r="CV1721" s="1" t="n"/>
      <c r="CW1721" s="1" t="n"/>
      <c r="CX1721" s="1" t="n"/>
      <c r="CY1721" s="1" t="n"/>
      <c r="CZ1721" s="1" t="n"/>
      <c r="DA1721" s="1" t="n"/>
      <c r="DB1721" s="1" t="n"/>
      <c r="DC1721" s="1" t="n"/>
      <c r="DD1721" s="1" t="n"/>
      <c r="DE1721" s="1" t="n"/>
      <c r="DF1721" s="1" t="n"/>
      <c r="DG1721" s="1" t="n"/>
      <c r="DH1721" s="1" t="n"/>
      <c r="DI1721" s="1" t="n"/>
      <c r="DJ1721" s="1" t="n"/>
      <c r="DK1721" s="1" t="n"/>
      <c r="DL1721" s="1" t="n"/>
      <c r="DM1721" s="1" t="n"/>
      <c r="DN1721" s="1" t="n"/>
      <c r="DO1721" s="1" t="n"/>
      <c r="DP1721" s="1" t="n"/>
      <c r="DQ1721" s="1" t="n"/>
      <c r="DR1721" s="1" t="n"/>
      <c r="DS1721" s="1" t="n"/>
      <c r="DT1721" s="1" t="n"/>
      <c r="DU1721" s="1" t="n"/>
      <c r="DV1721" s="1" t="n"/>
      <c r="DW1721" s="1" t="n"/>
      <c r="DX1721" s="1" t="n"/>
      <c r="DY1721" s="1" t="n"/>
      <c r="DZ1721" s="1" t="n"/>
      <c r="EA1721" s="1" t="n"/>
      <c r="EB1721" s="1" t="n"/>
      <c r="EC1721" s="1" t="n"/>
      <c r="ED1721" s="1" t="n"/>
      <c r="EE1721" s="1" t="n"/>
      <c r="EF1721" s="1" t="n"/>
      <c r="EG1721" s="1" t="n"/>
      <c r="EH1721" s="1" t="n"/>
      <c r="EI1721" s="1" t="n"/>
      <c r="EJ1721" s="1" t="n"/>
      <c r="EK1721" s="1" t="n"/>
      <c r="EL1721" s="1" t="n"/>
      <c r="EM1721" s="1" t="n"/>
      <c r="EN1721" s="1" t="n"/>
      <c r="EO1721" s="1" t="n"/>
      <c r="EP1721" s="1" t="n"/>
      <c r="EQ1721" s="1" t="n"/>
      <c r="ER1721" s="1" t="n"/>
      <c r="ES1721" s="1" t="n"/>
    </row>
    <row r="1722" customFormat="1" s="18">
      <c r="A1722" s="1" t="n"/>
      <c r="I1722" s="1" t="n"/>
      <c r="J1722" s="1" t="n"/>
      <c r="K1722" s="1" t="n"/>
      <c r="L1722" s="1" t="n"/>
      <c r="M1722" s="1" t="n"/>
      <c r="N1722" s="1" t="n"/>
      <c r="O1722" s="1" t="n"/>
      <c r="P1722" s="1" t="n"/>
      <c r="Q1722" s="1" t="n"/>
      <c r="R1722" s="1" t="n"/>
      <c r="S1722" s="1" t="n"/>
      <c r="T1722" s="1" t="n"/>
      <c r="U1722" s="1" t="n"/>
      <c r="V1722" s="1" t="n"/>
      <c r="W1722" s="1" t="n"/>
      <c r="X1722" s="1" t="n"/>
      <c r="Y1722" s="1" t="n"/>
      <c r="Z1722" s="1" t="n"/>
      <c r="AA1722" s="1" t="n"/>
      <c r="AB1722" s="1" t="n"/>
      <c r="AC1722" s="1" t="n"/>
      <c r="AD1722" s="1" t="n"/>
      <c r="AE1722" s="1" t="n"/>
      <c r="AF1722" s="1" t="n"/>
      <c r="AG1722" s="1" t="n"/>
      <c r="AH1722" s="1" t="n"/>
      <c r="AI1722" s="1" t="n"/>
      <c r="AJ1722" s="1" t="n"/>
      <c r="AK1722" s="1" t="n"/>
      <c r="AL1722" s="1" t="n"/>
      <c r="AM1722" s="1" t="n"/>
      <c r="AN1722" s="1" t="n"/>
      <c r="AO1722" s="1" t="n"/>
      <c r="AP1722" s="1" t="n"/>
      <c r="AQ1722" s="1" t="n"/>
      <c r="AR1722" s="1" t="n"/>
      <c r="AS1722" s="1" t="n"/>
      <c r="AT1722" s="1" t="n"/>
      <c r="AU1722" s="1" t="n"/>
      <c r="AV1722" s="1" t="n"/>
      <c r="AW1722" s="1" t="n"/>
      <c r="AX1722" s="1" t="n"/>
      <c r="AY1722" s="1" t="n"/>
      <c r="AZ1722" s="1" t="n"/>
      <c r="BA1722" s="1" t="n"/>
      <c r="BB1722" s="1" t="n"/>
      <c r="BC1722" s="1" t="n"/>
      <c r="BD1722" s="1" t="n"/>
      <c r="BE1722" s="1" t="n"/>
      <c r="BF1722" s="1" t="n"/>
      <c r="BG1722" s="1" t="n"/>
      <c r="BH1722" s="1" t="n"/>
      <c r="BI1722" s="1" t="n"/>
      <c r="BJ1722" s="1" t="n"/>
      <c r="BK1722" s="1" t="n"/>
      <c r="BL1722" s="1" t="n"/>
      <c r="BM1722" s="1" t="n"/>
      <c r="BN1722" s="1" t="n"/>
      <c r="BO1722" s="1" t="n"/>
      <c r="BP1722" s="1" t="n"/>
      <c r="BQ1722" s="1" t="n"/>
      <c r="BR1722" s="1" t="n"/>
      <c r="BS1722" s="1" t="n"/>
      <c r="BT1722" s="1" t="n"/>
      <c r="BU1722" s="1" t="n"/>
      <c r="BV1722" s="1" t="n"/>
      <c r="BW1722" s="1" t="n"/>
      <c r="BX1722" s="1" t="n"/>
      <c r="BY1722" s="1" t="n"/>
      <c r="BZ1722" s="1" t="n"/>
      <c r="CA1722" s="1" t="n"/>
      <c r="CB1722" s="1" t="n"/>
      <c r="CC1722" s="1" t="n"/>
      <c r="CD1722" s="1" t="n"/>
      <c r="CE1722" s="1" t="n"/>
      <c r="CF1722" s="1" t="n"/>
      <c r="CG1722" s="1" t="n"/>
      <c r="CH1722" s="1" t="n"/>
      <c r="CI1722" s="1" t="n"/>
      <c r="CJ1722" s="1" t="n"/>
      <c r="CK1722" s="1" t="n"/>
      <c r="CL1722" s="1" t="n"/>
      <c r="CM1722" s="1" t="n"/>
      <c r="CN1722" s="1" t="n"/>
      <c r="CO1722" s="1" t="n"/>
      <c r="CP1722" s="1" t="n"/>
      <c r="CQ1722" s="1" t="n"/>
      <c r="CR1722" s="1" t="n"/>
      <c r="CS1722" s="1" t="n"/>
      <c r="CT1722" s="1" t="n"/>
      <c r="CU1722" s="1" t="n"/>
      <c r="CV1722" s="1" t="n"/>
      <c r="CW1722" s="1" t="n"/>
      <c r="CX1722" s="1" t="n"/>
      <c r="CY1722" s="1" t="n"/>
      <c r="CZ1722" s="1" t="n"/>
      <c r="DA1722" s="1" t="n"/>
      <c r="DB1722" s="1" t="n"/>
      <c r="DC1722" s="1" t="n"/>
      <c r="DD1722" s="1" t="n"/>
      <c r="DE1722" s="1" t="n"/>
      <c r="DF1722" s="1" t="n"/>
      <c r="DG1722" s="1" t="n"/>
      <c r="DH1722" s="1" t="n"/>
      <c r="DI1722" s="1" t="n"/>
      <c r="DJ1722" s="1" t="n"/>
      <c r="DK1722" s="1" t="n"/>
      <c r="DL1722" s="1" t="n"/>
      <c r="DM1722" s="1" t="n"/>
      <c r="DN1722" s="1" t="n"/>
      <c r="DO1722" s="1" t="n"/>
      <c r="DP1722" s="1" t="n"/>
      <c r="DQ1722" s="1" t="n"/>
      <c r="DR1722" s="1" t="n"/>
      <c r="DS1722" s="1" t="n"/>
      <c r="DT1722" s="1" t="n"/>
      <c r="DU1722" s="1" t="n"/>
      <c r="DV1722" s="1" t="n"/>
      <c r="DW1722" s="1" t="n"/>
      <c r="DX1722" s="1" t="n"/>
      <c r="DY1722" s="1" t="n"/>
      <c r="DZ1722" s="1" t="n"/>
      <c r="EA1722" s="1" t="n"/>
      <c r="EB1722" s="1" t="n"/>
      <c r="EC1722" s="1" t="n"/>
      <c r="ED1722" s="1" t="n"/>
      <c r="EE1722" s="1" t="n"/>
      <c r="EF1722" s="1" t="n"/>
      <c r="EG1722" s="1" t="n"/>
      <c r="EH1722" s="1" t="n"/>
      <c r="EI1722" s="1" t="n"/>
      <c r="EJ1722" s="1" t="n"/>
      <c r="EK1722" s="1" t="n"/>
      <c r="EL1722" s="1" t="n"/>
      <c r="EM1722" s="1" t="n"/>
      <c r="EN1722" s="1" t="n"/>
      <c r="EO1722" s="1" t="n"/>
      <c r="EP1722" s="1" t="n"/>
      <c r="EQ1722" s="1" t="n"/>
      <c r="ER1722" s="1" t="n"/>
      <c r="ES1722" s="1" t="n"/>
    </row>
    <row r="1723" customFormat="1" s="18">
      <c r="A1723" s="1" t="n"/>
      <c r="I1723" s="1" t="n"/>
      <c r="J1723" s="1" t="n"/>
      <c r="K1723" s="1" t="n"/>
      <c r="L1723" s="1" t="n"/>
      <c r="M1723" s="1" t="n"/>
      <c r="N1723" s="1" t="n"/>
      <c r="O1723" s="1" t="n"/>
      <c r="P1723" s="1" t="n"/>
      <c r="Q1723" s="1" t="n"/>
      <c r="R1723" s="1" t="n"/>
      <c r="S1723" s="1" t="n"/>
      <c r="T1723" s="1" t="n"/>
      <c r="U1723" s="1" t="n"/>
      <c r="V1723" s="1" t="n"/>
      <c r="W1723" s="1" t="n"/>
      <c r="X1723" s="1" t="n"/>
      <c r="Y1723" s="1" t="n"/>
      <c r="Z1723" s="1" t="n"/>
      <c r="AA1723" s="1" t="n"/>
      <c r="AB1723" s="1" t="n"/>
      <c r="AC1723" s="1" t="n"/>
      <c r="AD1723" s="1" t="n"/>
      <c r="AE1723" s="1" t="n"/>
      <c r="AF1723" s="1" t="n"/>
      <c r="AG1723" s="1" t="n"/>
      <c r="AH1723" s="1" t="n"/>
      <c r="AI1723" s="1" t="n"/>
      <c r="AJ1723" s="1" t="n"/>
      <c r="AK1723" s="1" t="n"/>
      <c r="AL1723" s="1" t="n"/>
      <c r="AM1723" s="1" t="n"/>
      <c r="AN1723" s="1" t="n"/>
      <c r="AO1723" s="1" t="n"/>
      <c r="AP1723" s="1" t="n"/>
      <c r="AQ1723" s="1" t="n"/>
      <c r="AR1723" s="1" t="n"/>
      <c r="AS1723" s="1" t="n"/>
      <c r="AT1723" s="1" t="n"/>
      <c r="AU1723" s="1" t="n"/>
      <c r="AV1723" s="1" t="n"/>
      <c r="AW1723" s="1" t="n"/>
      <c r="AX1723" s="1" t="n"/>
      <c r="AY1723" s="1" t="n"/>
      <c r="AZ1723" s="1" t="n"/>
      <c r="BA1723" s="1" t="n"/>
      <c r="BB1723" s="1" t="n"/>
      <c r="BC1723" s="1" t="n"/>
      <c r="BD1723" s="1" t="n"/>
      <c r="BE1723" s="1" t="n"/>
      <c r="BF1723" s="1" t="n"/>
      <c r="BG1723" s="1" t="n"/>
      <c r="BH1723" s="1" t="n"/>
      <c r="BI1723" s="1" t="n"/>
      <c r="BJ1723" s="1" t="n"/>
      <c r="BK1723" s="1" t="n"/>
      <c r="BL1723" s="1" t="n"/>
      <c r="BM1723" s="1" t="n"/>
      <c r="BN1723" s="1" t="n"/>
      <c r="BO1723" s="1" t="n"/>
      <c r="BP1723" s="1" t="n"/>
      <c r="BQ1723" s="1" t="n"/>
      <c r="BR1723" s="1" t="n"/>
      <c r="BS1723" s="1" t="n"/>
      <c r="BT1723" s="1" t="n"/>
      <c r="BU1723" s="1" t="n"/>
      <c r="BV1723" s="1" t="n"/>
      <c r="BW1723" s="1" t="n"/>
      <c r="BX1723" s="1" t="n"/>
      <c r="BY1723" s="1" t="n"/>
      <c r="BZ1723" s="1" t="n"/>
      <c r="CA1723" s="1" t="n"/>
      <c r="CB1723" s="1" t="n"/>
      <c r="CC1723" s="1" t="n"/>
      <c r="CD1723" s="1" t="n"/>
      <c r="CE1723" s="1" t="n"/>
      <c r="CF1723" s="1" t="n"/>
      <c r="CG1723" s="1" t="n"/>
      <c r="CH1723" s="1" t="n"/>
      <c r="CI1723" s="1" t="n"/>
      <c r="CJ1723" s="1" t="n"/>
      <c r="CK1723" s="1" t="n"/>
      <c r="CL1723" s="1" t="n"/>
      <c r="CM1723" s="1" t="n"/>
      <c r="CN1723" s="1" t="n"/>
      <c r="CO1723" s="1" t="n"/>
      <c r="CP1723" s="1" t="n"/>
      <c r="CQ1723" s="1" t="n"/>
      <c r="CR1723" s="1" t="n"/>
      <c r="CS1723" s="1" t="n"/>
      <c r="CT1723" s="1" t="n"/>
      <c r="CU1723" s="1" t="n"/>
      <c r="CV1723" s="1" t="n"/>
      <c r="CW1723" s="1" t="n"/>
      <c r="CX1723" s="1" t="n"/>
      <c r="CY1723" s="1" t="n"/>
      <c r="CZ1723" s="1" t="n"/>
      <c r="DA1723" s="1" t="n"/>
      <c r="DB1723" s="1" t="n"/>
      <c r="DC1723" s="1" t="n"/>
      <c r="DD1723" s="1" t="n"/>
      <c r="DE1723" s="1" t="n"/>
      <c r="DF1723" s="1" t="n"/>
      <c r="DG1723" s="1" t="n"/>
      <c r="DH1723" s="1" t="n"/>
      <c r="DI1723" s="1" t="n"/>
      <c r="DJ1723" s="1" t="n"/>
      <c r="DK1723" s="1" t="n"/>
      <c r="DL1723" s="1" t="n"/>
      <c r="DM1723" s="1" t="n"/>
      <c r="DN1723" s="1" t="n"/>
      <c r="DO1723" s="1" t="n"/>
      <c r="DP1723" s="1" t="n"/>
      <c r="DQ1723" s="1" t="n"/>
      <c r="DR1723" s="1" t="n"/>
      <c r="DS1723" s="1" t="n"/>
      <c r="DT1723" s="1" t="n"/>
      <c r="DU1723" s="1" t="n"/>
      <c r="DV1723" s="1" t="n"/>
      <c r="DW1723" s="1" t="n"/>
      <c r="DX1723" s="1" t="n"/>
      <c r="DY1723" s="1" t="n"/>
      <c r="DZ1723" s="1" t="n"/>
      <c r="EA1723" s="1" t="n"/>
      <c r="EB1723" s="1" t="n"/>
      <c r="EC1723" s="1" t="n"/>
      <c r="ED1723" s="1" t="n"/>
      <c r="EE1723" s="1" t="n"/>
      <c r="EF1723" s="1" t="n"/>
      <c r="EG1723" s="1" t="n"/>
      <c r="EH1723" s="1" t="n"/>
      <c r="EI1723" s="1" t="n"/>
      <c r="EJ1723" s="1" t="n"/>
      <c r="EK1723" s="1" t="n"/>
      <c r="EL1723" s="1" t="n"/>
      <c r="EM1723" s="1" t="n"/>
      <c r="EN1723" s="1" t="n"/>
      <c r="EO1723" s="1" t="n"/>
      <c r="EP1723" s="1" t="n"/>
      <c r="EQ1723" s="1" t="n"/>
      <c r="ER1723" s="1" t="n"/>
      <c r="ES1723" s="1" t="n"/>
    </row>
    <row r="1724" customFormat="1" s="18">
      <c r="A1724" s="1" t="n"/>
      <c r="I1724" s="1" t="n"/>
      <c r="J1724" s="1" t="n"/>
      <c r="K1724" s="1" t="n"/>
      <c r="L1724" s="1" t="n"/>
      <c r="M1724" s="1" t="n"/>
      <c r="N1724" s="1" t="n"/>
      <c r="O1724" s="1" t="n"/>
      <c r="P1724" s="1" t="n"/>
      <c r="Q1724" s="1" t="n"/>
      <c r="R1724" s="1" t="n"/>
      <c r="S1724" s="1" t="n"/>
      <c r="T1724" s="1" t="n"/>
      <c r="U1724" s="1" t="n"/>
      <c r="V1724" s="1" t="n"/>
      <c r="W1724" s="1" t="n"/>
      <c r="X1724" s="1" t="n"/>
      <c r="Y1724" s="1" t="n"/>
      <c r="Z1724" s="1" t="n"/>
      <c r="AA1724" s="1" t="n"/>
      <c r="AB1724" s="1" t="n"/>
      <c r="AC1724" s="1" t="n"/>
      <c r="AD1724" s="1" t="n"/>
      <c r="AE1724" s="1" t="n"/>
      <c r="AF1724" s="1" t="n"/>
      <c r="AG1724" s="1" t="n"/>
      <c r="AH1724" s="1" t="n"/>
      <c r="AI1724" s="1" t="n"/>
      <c r="AJ1724" s="1" t="n"/>
      <c r="AK1724" s="1" t="n"/>
      <c r="AL1724" s="1" t="n"/>
      <c r="AM1724" s="1" t="n"/>
      <c r="AN1724" s="1" t="n"/>
      <c r="AO1724" s="1" t="n"/>
      <c r="AP1724" s="1" t="n"/>
      <c r="AQ1724" s="1" t="n"/>
      <c r="AR1724" s="1" t="n"/>
      <c r="AS1724" s="1" t="n"/>
      <c r="AT1724" s="1" t="n"/>
      <c r="AU1724" s="1" t="n"/>
      <c r="AV1724" s="1" t="n"/>
      <c r="AW1724" s="1" t="n"/>
      <c r="AX1724" s="1" t="n"/>
      <c r="AY1724" s="1" t="n"/>
      <c r="AZ1724" s="1" t="n"/>
      <c r="BA1724" s="1" t="n"/>
      <c r="BB1724" s="1" t="n"/>
      <c r="BC1724" s="1" t="n"/>
      <c r="BD1724" s="1" t="n"/>
      <c r="BE1724" s="1" t="n"/>
      <c r="BF1724" s="1" t="n"/>
      <c r="BG1724" s="1" t="n"/>
      <c r="BH1724" s="1" t="n"/>
      <c r="BI1724" s="1" t="n"/>
      <c r="BJ1724" s="1" t="n"/>
      <c r="BK1724" s="1" t="n"/>
      <c r="BL1724" s="1" t="n"/>
      <c r="BM1724" s="1" t="n"/>
      <c r="BN1724" s="1" t="n"/>
      <c r="BO1724" s="1" t="n"/>
      <c r="BP1724" s="1" t="n"/>
      <c r="BQ1724" s="1" t="n"/>
      <c r="BR1724" s="1" t="n"/>
      <c r="BS1724" s="1" t="n"/>
      <c r="BT1724" s="1" t="n"/>
      <c r="BU1724" s="1" t="n"/>
      <c r="BV1724" s="1" t="n"/>
      <c r="BW1724" s="1" t="n"/>
      <c r="BX1724" s="1" t="n"/>
      <c r="BY1724" s="1" t="n"/>
      <c r="BZ1724" s="1" t="n"/>
      <c r="CA1724" s="1" t="n"/>
      <c r="CB1724" s="1" t="n"/>
      <c r="CC1724" s="1" t="n"/>
      <c r="CD1724" s="1" t="n"/>
      <c r="CE1724" s="1" t="n"/>
      <c r="CF1724" s="1" t="n"/>
      <c r="CG1724" s="1" t="n"/>
      <c r="CH1724" s="1" t="n"/>
      <c r="CI1724" s="1" t="n"/>
      <c r="CJ1724" s="1" t="n"/>
      <c r="CK1724" s="1" t="n"/>
      <c r="CL1724" s="1" t="n"/>
      <c r="CM1724" s="1" t="n"/>
      <c r="CN1724" s="1" t="n"/>
      <c r="CO1724" s="1" t="n"/>
      <c r="CP1724" s="1" t="n"/>
      <c r="CQ1724" s="1" t="n"/>
      <c r="CR1724" s="1" t="n"/>
      <c r="CS1724" s="1" t="n"/>
      <c r="CT1724" s="1" t="n"/>
      <c r="CU1724" s="1" t="n"/>
      <c r="CV1724" s="1" t="n"/>
      <c r="CW1724" s="1" t="n"/>
      <c r="CX1724" s="1" t="n"/>
      <c r="CY1724" s="1" t="n"/>
      <c r="CZ1724" s="1" t="n"/>
      <c r="DA1724" s="1" t="n"/>
      <c r="DB1724" s="1" t="n"/>
      <c r="DC1724" s="1" t="n"/>
      <c r="DD1724" s="1" t="n"/>
      <c r="DE1724" s="1" t="n"/>
      <c r="DF1724" s="1" t="n"/>
      <c r="DG1724" s="1" t="n"/>
      <c r="DH1724" s="1" t="n"/>
      <c r="DI1724" s="1" t="n"/>
      <c r="DJ1724" s="1" t="n"/>
      <c r="DK1724" s="1" t="n"/>
      <c r="DL1724" s="1" t="n"/>
      <c r="DM1724" s="1" t="n"/>
      <c r="DN1724" s="1" t="n"/>
      <c r="DO1724" s="1" t="n"/>
      <c r="DP1724" s="1" t="n"/>
      <c r="DQ1724" s="1" t="n"/>
      <c r="DR1724" s="1" t="n"/>
      <c r="DS1724" s="1" t="n"/>
      <c r="DT1724" s="1" t="n"/>
      <c r="DU1724" s="1" t="n"/>
      <c r="DV1724" s="1" t="n"/>
      <c r="DW1724" s="1" t="n"/>
      <c r="DX1724" s="1" t="n"/>
      <c r="DY1724" s="1" t="n"/>
      <c r="DZ1724" s="1" t="n"/>
      <c r="EA1724" s="1" t="n"/>
      <c r="EB1724" s="1" t="n"/>
      <c r="EC1724" s="1" t="n"/>
      <c r="ED1724" s="1" t="n"/>
      <c r="EE1724" s="1" t="n"/>
      <c r="EF1724" s="1" t="n"/>
      <c r="EG1724" s="1" t="n"/>
      <c r="EH1724" s="1" t="n"/>
      <c r="EI1724" s="1" t="n"/>
      <c r="EJ1724" s="1" t="n"/>
      <c r="EK1724" s="1" t="n"/>
      <c r="EL1724" s="1" t="n"/>
      <c r="EM1724" s="1" t="n"/>
      <c r="EN1724" s="1" t="n"/>
      <c r="EO1724" s="1" t="n"/>
      <c r="EP1724" s="1" t="n"/>
      <c r="EQ1724" s="1" t="n"/>
      <c r="ER1724" s="1" t="n"/>
      <c r="ES1724" s="1" t="n"/>
    </row>
    <row r="1725" customFormat="1" s="18">
      <c r="A1725" s="1" t="n"/>
      <c r="I1725" s="1" t="n"/>
      <c r="J1725" s="1" t="n"/>
      <c r="K1725" s="1" t="n"/>
      <c r="L1725" s="1" t="n"/>
      <c r="M1725" s="1" t="n"/>
      <c r="N1725" s="1" t="n"/>
      <c r="O1725" s="1" t="n"/>
      <c r="P1725" s="1" t="n"/>
      <c r="Q1725" s="1" t="n"/>
      <c r="R1725" s="1" t="n"/>
      <c r="S1725" s="1" t="n"/>
      <c r="T1725" s="1" t="n"/>
      <c r="U1725" s="1" t="n"/>
      <c r="V1725" s="1" t="n"/>
      <c r="W1725" s="1" t="n"/>
      <c r="X1725" s="1" t="n"/>
      <c r="Y1725" s="1" t="n"/>
      <c r="Z1725" s="1" t="n"/>
      <c r="AA1725" s="1" t="n"/>
      <c r="AB1725" s="1" t="n"/>
      <c r="AC1725" s="1" t="n"/>
      <c r="AD1725" s="1" t="n"/>
      <c r="AE1725" s="1" t="n"/>
      <c r="AF1725" s="1" t="n"/>
      <c r="AG1725" s="1" t="n"/>
      <c r="AH1725" s="1" t="n"/>
      <c r="AI1725" s="1" t="n"/>
      <c r="AJ1725" s="1" t="n"/>
      <c r="AK1725" s="1" t="n"/>
      <c r="AL1725" s="1" t="n"/>
      <c r="AM1725" s="1" t="n"/>
      <c r="AN1725" s="1" t="n"/>
      <c r="AO1725" s="1" t="n"/>
      <c r="AP1725" s="1" t="n"/>
      <c r="AQ1725" s="1" t="n"/>
      <c r="AR1725" s="1" t="n"/>
      <c r="AS1725" s="1" t="n"/>
      <c r="AT1725" s="1" t="n"/>
      <c r="AU1725" s="1" t="n"/>
      <c r="AV1725" s="1" t="n"/>
      <c r="AW1725" s="1" t="n"/>
      <c r="AX1725" s="1" t="n"/>
      <c r="AY1725" s="1" t="n"/>
      <c r="AZ1725" s="1" t="n"/>
      <c r="BA1725" s="1" t="n"/>
      <c r="BB1725" s="1" t="n"/>
      <c r="BC1725" s="1" t="n"/>
      <c r="BD1725" s="1" t="n"/>
      <c r="BE1725" s="1" t="n"/>
      <c r="BF1725" s="1" t="n"/>
      <c r="BG1725" s="1" t="n"/>
      <c r="BH1725" s="1" t="n"/>
      <c r="BI1725" s="1" t="n"/>
      <c r="BJ1725" s="1" t="n"/>
      <c r="BK1725" s="1" t="n"/>
      <c r="BL1725" s="1" t="n"/>
      <c r="BM1725" s="1" t="n"/>
      <c r="BN1725" s="1" t="n"/>
      <c r="BO1725" s="1" t="n"/>
      <c r="BP1725" s="1" t="n"/>
      <c r="BQ1725" s="1" t="n"/>
      <c r="BR1725" s="1" t="n"/>
      <c r="BS1725" s="1" t="n"/>
      <c r="BT1725" s="1" t="n"/>
      <c r="BU1725" s="1" t="n"/>
      <c r="BV1725" s="1" t="n"/>
      <c r="BW1725" s="1" t="n"/>
      <c r="BX1725" s="1" t="n"/>
      <c r="BY1725" s="1" t="n"/>
      <c r="BZ1725" s="1" t="n"/>
      <c r="CA1725" s="1" t="n"/>
      <c r="CB1725" s="1" t="n"/>
      <c r="CC1725" s="1" t="n"/>
      <c r="CD1725" s="1" t="n"/>
      <c r="CE1725" s="1" t="n"/>
      <c r="CF1725" s="1" t="n"/>
      <c r="CG1725" s="1" t="n"/>
      <c r="CH1725" s="1" t="n"/>
      <c r="CI1725" s="1" t="n"/>
      <c r="CJ1725" s="1" t="n"/>
      <c r="CK1725" s="1" t="n"/>
      <c r="CL1725" s="1" t="n"/>
      <c r="CM1725" s="1" t="n"/>
      <c r="CN1725" s="1" t="n"/>
      <c r="CO1725" s="1" t="n"/>
      <c r="CP1725" s="1" t="n"/>
      <c r="CQ1725" s="1" t="n"/>
      <c r="CR1725" s="1" t="n"/>
      <c r="CS1725" s="1" t="n"/>
      <c r="CT1725" s="1" t="n"/>
      <c r="CU1725" s="1" t="n"/>
      <c r="CV1725" s="1" t="n"/>
      <c r="CW1725" s="1" t="n"/>
      <c r="CX1725" s="1" t="n"/>
      <c r="CY1725" s="1" t="n"/>
      <c r="CZ1725" s="1" t="n"/>
      <c r="DA1725" s="1" t="n"/>
      <c r="DB1725" s="1" t="n"/>
      <c r="DC1725" s="1" t="n"/>
      <c r="DD1725" s="1" t="n"/>
      <c r="DE1725" s="1" t="n"/>
      <c r="DF1725" s="1" t="n"/>
      <c r="DG1725" s="1" t="n"/>
      <c r="DH1725" s="1" t="n"/>
      <c r="DI1725" s="1" t="n"/>
      <c r="DJ1725" s="1" t="n"/>
      <c r="DK1725" s="1" t="n"/>
      <c r="DL1725" s="1" t="n"/>
      <c r="DM1725" s="1" t="n"/>
      <c r="DN1725" s="1" t="n"/>
      <c r="DO1725" s="1" t="n"/>
      <c r="DP1725" s="1" t="n"/>
      <c r="DQ1725" s="1" t="n"/>
      <c r="DR1725" s="1" t="n"/>
      <c r="DS1725" s="1" t="n"/>
      <c r="DT1725" s="1" t="n"/>
      <c r="DU1725" s="1" t="n"/>
      <c r="DV1725" s="1" t="n"/>
      <c r="DW1725" s="1" t="n"/>
      <c r="DX1725" s="1" t="n"/>
      <c r="DY1725" s="1" t="n"/>
      <c r="DZ1725" s="1" t="n"/>
      <c r="EA1725" s="1" t="n"/>
      <c r="EB1725" s="1" t="n"/>
      <c r="EC1725" s="1" t="n"/>
      <c r="ED1725" s="1" t="n"/>
      <c r="EE1725" s="1" t="n"/>
      <c r="EF1725" s="1" t="n"/>
      <c r="EG1725" s="1" t="n"/>
      <c r="EH1725" s="1" t="n"/>
      <c r="EI1725" s="1" t="n"/>
      <c r="EJ1725" s="1" t="n"/>
      <c r="EK1725" s="1" t="n"/>
      <c r="EL1725" s="1" t="n"/>
      <c r="EM1725" s="1" t="n"/>
      <c r="EN1725" s="1" t="n"/>
      <c r="EO1725" s="1" t="n"/>
      <c r="EP1725" s="1" t="n"/>
      <c r="EQ1725" s="1" t="n"/>
      <c r="ER1725" s="1" t="n"/>
      <c r="ES1725" s="1" t="n"/>
    </row>
    <row r="1726" customFormat="1" s="18">
      <c r="A1726" s="1" t="n"/>
      <c r="I1726" s="1" t="n"/>
      <c r="J1726" s="1" t="n"/>
      <c r="K1726" s="1" t="n"/>
      <c r="L1726" s="1" t="n"/>
      <c r="M1726" s="1" t="n"/>
      <c r="N1726" s="1" t="n"/>
      <c r="O1726" s="1" t="n"/>
      <c r="P1726" s="1" t="n"/>
      <c r="Q1726" s="1" t="n"/>
      <c r="R1726" s="1" t="n"/>
      <c r="S1726" s="1" t="n"/>
      <c r="T1726" s="1" t="n"/>
      <c r="U1726" s="1" t="n"/>
      <c r="V1726" s="1" t="n"/>
      <c r="W1726" s="1" t="n"/>
      <c r="X1726" s="1" t="n"/>
      <c r="Y1726" s="1" t="n"/>
      <c r="Z1726" s="1" t="n"/>
      <c r="AA1726" s="1" t="n"/>
      <c r="AB1726" s="1" t="n"/>
      <c r="AC1726" s="1" t="n"/>
      <c r="AD1726" s="1" t="n"/>
      <c r="AE1726" s="1" t="n"/>
      <c r="AF1726" s="1" t="n"/>
      <c r="AG1726" s="1" t="n"/>
      <c r="AH1726" s="1" t="n"/>
      <c r="AI1726" s="1" t="n"/>
      <c r="AJ1726" s="1" t="n"/>
      <c r="AK1726" s="1" t="n"/>
      <c r="AL1726" s="1" t="n"/>
      <c r="AM1726" s="1" t="n"/>
      <c r="AN1726" s="1" t="n"/>
      <c r="AO1726" s="1" t="n"/>
      <c r="AP1726" s="1" t="n"/>
      <c r="AQ1726" s="1" t="n"/>
      <c r="AR1726" s="1" t="n"/>
      <c r="AS1726" s="1" t="n"/>
      <c r="AT1726" s="1" t="n"/>
      <c r="AU1726" s="1" t="n"/>
      <c r="AV1726" s="1" t="n"/>
      <c r="AW1726" s="1" t="n"/>
      <c r="AX1726" s="1" t="n"/>
      <c r="AY1726" s="1" t="n"/>
      <c r="AZ1726" s="1" t="n"/>
      <c r="BA1726" s="1" t="n"/>
      <c r="BB1726" s="1" t="n"/>
      <c r="BC1726" s="1" t="n"/>
      <c r="BD1726" s="1" t="n"/>
      <c r="BE1726" s="1" t="n"/>
      <c r="BF1726" s="1" t="n"/>
      <c r="BG1726" s="1" t="n"/>
      <c r="BH1726" s="1" t="n"/>
      <c r="BI1726" s="1" t="n"/>
      <c r="BJ1726" s="1" t="n"/>
      <c r="BK1726" s="1" t="n"/>
      <c r="BL1726" s="1" t="n"/>
      <c r="BM1726" s="1" t="n"/>
      <c r="BN1726" s="1" t="n"/>
      <c r="BO1726" s="1" t="n"/>
      <c r="BP1726" s="1" t="n"/>
      <c r="BQ1726" s="1" t="n"/>
      <c r="BR1726" s="1" t="n"/>
      <c r="BS1726" s="1" t="n"/>
      <c r="BT1726" s="1" t="n"/>
      <c r="BU1726" s="1" t="n"/>
      <c r="BV1726" s="1" t="n"/>
      <c r="BW1726" s="1" t="n"/>
      <c r="BX1726" s="1" t="n"/>
      <c r="BY1726" s="1" t="n"/>
      <c r="BZ1726" s="1" t="n"/>
      <c r="CA1726" s="1" t="n"/>
      <c r="CB1726" s="1" t="n"/>
      <c r="CC1726" s="1" t="n"/>
      <c r="CD1726" s="1" t="n"/>
      <c r="CE1726" s="1" t="n"/>
      <c r="CF1726" s="1" t="n"/>
      <c r="CG1726" s="1" t="n"/>
      <c r="CH1726" s="1" t="n"/>
      <c r="CI1726" s="1" t="n"/>
      <c r="CJ1726" s="1" t="n"/>
      <c r="CK1726" s="1" t="n"/>
      <c r="CL1726" s="1" t="n"/>
      <c r="CM1726" s="1" t="n"/>
      <c r="CN1726" s="1" t="n"/>
      <c r="CO1726" s="1" t="n"/>
      <c r="CP1726" s="1" t="n"/>
      <c r="CQ1726" s="1" t="n"/>
      <c r="CR1726" s="1" t="n"/>
      <c r="CS1726" s="1" t="n"/>
      <c r="CT1726" s="1" t="n"/>
      <c r="CU1726" s="1" t="n"/>
      <c r="CV1726" s="1" t="n"/>
      <c r="CW1726" s="1" t="n"/>
      <c r="CX1726" s="1" t="n"/>
      <c r="CY1726" s="1" t="n"/>
      <c r="CZ1726" s="1" t="n"/>
      <c r="DA1726" s="1" t="n"/>
      <c r="DB1726" s="1" t="n"/>
      <c r="DC1726" s="1" t="n"/>
      <c r="DD1726" s="1" t="n"/>
      <c r="DE1726" s="1" t="n"/>
      <c r="DF1726" s="1" t="n"/>
      <c r="DG1726" s="1" t="n"/>
      <c r="DH1726" s="1" t="n"/>
      <c r="DI1726" s="1" t="n"/>
      <c r="DJ1726" s="1" t="n"/>
      <c r="DK1726" s="1" t="n"/>
      <c r="DL1726" s="1" t="n"/>
      <c r="DM1726" s="1" t="n"/>
      <c r="DN1726" s="1" t="n"/>
      <c r="DO1726" s="1" t="n"/>
      <c r="DP1726" s="1" t="n"/>
      <c r="DQ1726" s="1" t="n"/>
      <c r="DR1726" s="1" t="n"/>
      <c r="DS1726" s="1" t="n"/>
      <c r="DT1726" s="1" t="n"/>
      <c r="DU1726" s="1" t="n"/>
      <c r="DV1726" s="1" t="n"/>
      <c r="DW1726" s="1" t="n"/>
      <c r="DX1726" s="1" t="n"/>
      <c r="DY1726" s="1" t="n"/>
      <c r="DZ1726" s="1" t="n"/>
      <c r="EA1726" s="1" t="n"/>
      <c r="EB1726" s="1" t="n"/>
      <c r="EC1726" s="1" t="n"/>
      <c r="ED1726" s="1" t="n"/>
      <c r="EE1726" s="1" t="n"/>
      <c r="EF1726" s="1" t="n"/>
      <c r="EG1726" s="1" t="n"/>
      <c r="EH1726" s="1" t="n"/>
      <c r="EI1726" s="1" t="n"/>
      <c r="EJ1726" s="1" t="n"/>
      <c r="EK1726" s="1" t="n"/>
      <c r="EL1726" s="1" t="n"/>
      <c r="EM1726" s="1" t="n"/>
      <c r="EN1726" s="1" t="n"/>
      <c r="EO1726" s="1" t="n"/>
      <c r="EP1726" s="1" t="n"/>
      <c r="EQ1726" s="1" t="n"/>
      <c r="ER1726" s="1" t="n"/>
      <c r="ES1726" s="1" t="n"/>
    </row>
    <row r="1727" customFormat="1" s="18">
      <c r="A1727" s="1" t="n"/>
      <c r="I1727" s="1" t="n"/>
      <c r="J1727" s="1" t="n"/>
      <c r="K1727" s="1" t="n"/>
      <c r="L1727" s="1" t="n"/>
      <c r="M1727" s="1" t="n"/>
      <c r="N1727" s="1" t="n"/>
      <c r="O1727" s="1" t="n"/>
      <c r="P1727" s="1" t="n"/>
      <c r="Q1727" s="1" t="n"/>
      <c r="R1727" s="1" t="n"/>
      <c r="S1727" s="1" t="n"/>
      <c r="T1727" s="1" t="n"/>
      <c r="U1727" s="1" t="n"/>
      <c r="V1727" s="1" t="n"/>
      <c r="W1727" s="1" t="n"/>
      <c r="X1727" s="1" t="n"/>
      <c r="Y1727" s="1" t="n"/>
      <c r="Z1727" s="1" t="n"/>
      <c r="AA1727" s="1" t="n"/>
      <c r="AB1727" s="1" t="n"/>
      <c r="AC1727" s="1" t="n"/>
      <c r="AD1727" s="1" t="n"/>
      <c r="AE1727" s="1" t="n"/>
      <c r="AF1727" s="1" t="n"/>
      <c r="AG1727" s="1" t="n"/>
      <c r="AH1727" s="1" t="n"/>
      <c r="AI1727" s="1" t="n"/>
      <c r="AJ1727" s="1" t="n"/>
      <c r="AK1727" s="1" t="n"/>
      <c r="AL1727" s="1" t="n"/>
      <c r="AM1727" s="1" t="n"/>
      <c r="AN1727" s="1" t="n"/>
      <c r="AO1727" s="1" t="n"/>
      <c r="AP1727" s="1" t="n"/>
      <c r="AQ1727" s="1" t="n"/>
      <c r="AR1727" s="1" t="n"/>
      <c r="AS1727" s="1" t="n"/>
      <c r="AT1727" s="1" t="n"/>
      <c r="AU1727" s="1" t="n"/>
      <c r="AV1727" s="1" t="n"/>
      <c r="AW1727" s="1" t="n"/>
      <c r="AX1727" s="1" t="n"/>
      <c r="AY1727" s="1" t="n"/>
      <c r="AZ1727" s="1" t="n"/>
      <c r="BA1727" s="1" t="n"/>
      <c r="BB1727" s="1" t="n"/>
      <c r="BC1727" s="1" t="n"/>
      <c r="BD1727" s="1" t="n"/>
      <c r="BE1727" s="1" t="n"/>
      <c r="BF1727" s="1" t="n"/>
      <c r="BG1727" s="1" t="n"/>
      <c r="BH1727" s="1" t="n"/>
      <c r="BI1727" s="1" t="n"/>
      <c r="BJ1727" s="1" t="n"/>
      <c r="BK1727" s="1" t="n"/>
      <c r="BL1727" s="1" t="n"/>
      <c r="BM1727" s="1" t="n"/>
      <c r="BN1727" s="1" t="n"/>
      <c r="BO1727" s="1" t="n"/>
      <c r="BP1727" s="1" t="n"/>
      <c r="BQ1727" s="1" t="n"/>
      <c r="BR1727" s="1" t="n"/>
      <c r="BS1727" s="1" t="n"/>
      <c r="BT1727" s="1" t="n"/>
      <c r="BU1727" s="1" t="n"/>
      <c r="BV1727" s="1" t="n"/>
      <c r="BW1727" s="1" t="n"/>
      <c r="BX1727" s="1" t="n"/>
      <c r="BY1727" s="1" t="n"/>
      <c r="BZ1727" s="1" t="n"/>
      <c r="CA1727" s="1" t="n"/>
      <c r="CB1727" s="1" t="n"/>
      <c r="CC1727" s="1" t="n"/>
      <c r="CD1727" s="1" t="n"/>
      <c r="CE1727" s="1" t="n"/>
      <c r="CF1727" s="1" t="n"/>
      <c r="CG1727" s="1" t="n"/>
      <c r="CH1727" s="1" t="n"/>
      <c r="CI1727" s="1" t="n"/>
      <c r="CJ1727" s="1" t="n"/>
      <c r="CK1727" s="1" t="n"/>
      <c r="CL1727" s="1" t="n"/>
      <c r="CM1727" s="1" t="n"/>
      <c r="CN1727" s="1" t="n"/>
      <c r="CO1727" s="1" t="n"/>
      <c r="CP1727" s="1" t="n"/>
      <c r="CQ1727" s="1" t="n"/>
      <c r="CR1727" s="1" t="n"/>
      <c r="CS1727" s="1" t="n"/>
      <c r="CT1727" s="1" t="n"/>
      <c r="CU1727" s="1" t="n"/>
      <c r="CV1727" s="1" t="n"/>
      <c r="CW1727" s="1" t="n"/>
      <c r="CX1727" s="1" t="n"/>
      <c r="CY1727" s="1" t="n"/>
      <c r="CZ1727" s="1" t="n"/>
      <c r="DA1727" s="1" t="n"/>
      <c r="DB1727" s="1" t="n"/>
      <c r="DC1727" s="1" t="n"/>
      <c r="DD1727" s="1" t="n"/>
      <c r="DE1727" s="1" t="n"/>
      <c r="DF1727" s="1" t="n"/>
      <c r="DG1727" s="1" t="n"/>
      <c r="DH1727" s="1" t="n"/>
      <c r="DI1727" s="1" t="n"/>
      <c r="DJ1727" s="1" t="n"/>
      <c r="DK1727" s="1" t="n"/>
      <c r="DL1727" s="1" t="n"/>
      <c r="DM1727" s="1" t="n"/>
      <c r="DN1727" s="1" t="n"/>
      <c r="DO1727" s="1" t="n"/>
      <c r="DP1727" s="1" t="n"/>
      <c r="DQ1727" s="1" t="n"/>
      <c r="DR1727" s="1" t="n"/>
      <c r="DS1727" s="1" t="n"/>
      <c r="DT1727" s="1" t="n"/>
      <c r="DU1727" s="1" t="n"/>
      <c r="DV1727" s="1" t="n"/>
      <c r="DW1727" s="1" t="n"/>
      <c r="DX1727" s="1" t="n"/>
      <c r="DY1727" s="1" t="n"/>
      <c r="DZ1727" s="1" t="n"/>
      <c r="EA1727" s="1" t="n"/>
      <c r="EB1727" s="1" t="n"/>
      <c r="EC1727" s="1" t="n"/>
      <c r="ED1727" s="1" t="n"/>
      <c r="EE1727" s="1" t="n"/>
      <c r="EF1727" s="1" t="n"/>
      <c r="EG1727" s="1" t="n"/>
      <c r="EH1727" s="1" t="n"/>
      <c r="EI1727" s="1" t="n"/>
      <c r="EJ1727" s="1" t="n"/>
      <c r="EK1727" s="1" t="n"/>
      <c r="EL1727" s="1" t="n"/>
      <c r="EM1727" s="1" t="n"/>
      <c r="EN1727" s="1" t="n"/>
      <c r="EO1727" s="1" t="n"/>
      <c r="EP1727" s="1" t="n"/>
      <c r="EQ1727" s="1" t="n"/>
      <c r="ER1727" s="1" t="n"/>
      <c r="ES1727" s="1" t="n"/>
    </row>
    <row r="1728" customFormat="1" s="18">
      <c r="A1728" s="1" t="n"/>
      <c r="I1728" s="1" t="n"/>
      <c r="J1728" s="1" t="n"/>
      <c r="K1728" s="1" t="n"/>
      <c r="L1728" s="1" t="n"/>
      <c r="M1728" s="1" t="n"/>
      <c r="N1728" s="1" t="n"/>
      <c r="O1728" s="1" t="n"/>
      <c r="P1728" s="1" t="n"/>
      <c r="Q1728" s="1" t="n"/>
      <c r="R1728" s="1" t="n"/>
      <c r="S1728" s="1" t="n"/>
      <c r="T1728" s="1" t="n"/>
      <c r="U1728" s="1" t="n"/>
      <c r="V1728" s="1" t="n"/>
      <c r="W1728" s="1" t="n"/>
      <c r="X1728" s="1" t="n"/>
      <c r="Y1728" s="1" t="n"/>
      <c r="Z1728" s="1" t="n"/>
      <c r="AA1728" s="1" t="n"/>
      <c r="AB1728" s="1" t="n"/>
      <c r="AC1728" s="1" t="n"/>
      <c r="AD1728" s="1" t="n"/>
      <c r="AE1728" s="1" t="n"/>
      <c r="AF1728" s="1" t="n"/>
      <c r="AG1728" s="1" t="n"/>
      <c r="AH1728" s="1" t="n"/>
      <c r="AI1728" s="1" t="n"/>
      <c r="AJ1728" s="1" t="n"/>
      <c r="AK1728" s="1" t="n"/>
      <c r="AL1728" s="1" t="n"/>
      <c r="AM1728" s="1" t="n"/>
      <c r="AN1728" s="1" t="n"/>
      <c r="AO1728" s="1" t="n"/>
      <c r="AP1728" s="1" t="n"/>
      <c r="AQ1728" s="1" t="n"/>
      <c r="AR1728" s="1" t="n"/>
      <c r="AS1728" s="1" t="n"/>
      <c r="AT1728" s="1" t="n"/>
      <c r="AU1728" s="1" t="n"/>
      <c r="AV1728" s="1" t="n"/>
      <c r="AW1728" s="1" t="n"/>
      <c r="AX1728" s="1" t="n"/>
      <c r="AY1728" s="1" t="n"/>
      <c r="AZ1728" s="1" t="n"/>
      <c r="BA1728" s="1" t="n"/>
      <c r="BB1728" s="1" t="n"/>
      <c r="BC1728" s="1" t="n"/>
      <c r="BD1728" s="1" t="n"/>
      <c r="BE1728" s="1" t="n"/>
      <c r="BF1728" s="1" t="n"/>
      <c r="BG1728" s="1" t="n"/>
      <c r="BH1728" s="1" t="n"/>
      <c r="BI1728" s="1" t="n"/>
      <c r="BJ1728" s="1" t="n"/>
      <c r="BK1728" s="1" t="n"/>
      <c r="BL1728" s="1" t="n"/>
      <c r="BM1728" s="1" t="n"/>
      <c r="BN1728" s="1" t="n"/>
      <c r="BO1728" s="1" t="n"/>
      <c r="BP1728" s="1" t="n"/>
      <c r="BQ1728" s="1" t="n"/>
      <c r="BR1728" s="1" t="n"/>
      <c r="BS1728" s="1" t="n"/>
      <c r="BT1728" s="1" t="n"/>
      <c r="BU1728" s="1" t="n"/>
      <c r="BV1728" s="1" t="n"/>
      <c r="BW1728" s="1" t="n"/>
      <c r="BX1728" s="1" t="n"/>
      <c r="BY1728" s="1" t="n"/>
      <c r="BZ1728" s="1" t="n"/>
      <c r="CA1728" s="1" t="n"/>
      <c r="CB1728" s="1" t="n"/>
      <c r="CC1728" s="1" t="n"/>
      <c r="CD1728" s="1" t="n"/>
      <c r="CE1728" s="1" t="n"/>
      <c r="CF1728" s="1" t="n"/>
      <c r="CG1728" s="1" t="n"/>
      <c r="CH1728" s="1" t="n"/>
      <c r="CI1728" s="1" t="n"/>
      <c r="CJ1728" s="1" t="n"/>
      <c r="CK1728" s="1" t="n"/>
      <c r="CL1728" s="1" t="n"/>
      <c r="CM1728" s="1" t="n"/>
      <c r="CN1728" s="1" t="n"/>
      <c r="CO1728" s="1" t="n"/>
      <c r="CP1728" s="1" t="n"/>
      <c r="CQ1728" s="1" t="n"/>
      <c r="CR1728" s="1" t="n"/>
      <c r="CS1728" s="1" t="n"/>
      <c r="CT1728" s="1" t="n"/>
      <c r="CU1728" s="1" t="n"/>
      <c r="CV1728" s="1" t="n"/>
      <c r="CW1728" s="1" t="n"/>
      <c r="CX1728" s="1" t="n"/>
      <c r="CY1728" s="1" t="n"/>
      <c r="CZ1728" s="1" t="n"/>
      <c r="DA1728" s="1" t="n"/>
      <c r="DB1728" s="1" t="n"/>
      <c r="DC1728" s="1" t="n"/>
      <c r="DD1728" s="1" t="n"/>
      <c r="DE1728" s="1" t="n"/>
      <c r="DF1728" s="1" t="n"/>
      <c r="DG1728" s="1" t="n"/>
      <c r="DH1728" s="1" t="n"/>
      <c r="DI1728" s="1" t="n"/>
      <c r="DJ1728" s="1" t="n"/>
      <c r="DK1728" s="1" t="n"/>
      <c r="DL1728" s="1" t="n"/>
      <c r="DM1728" s="1" t="n"/>
      <c r="DN1728" s="1" t="n"/>
      <c r="DO1728" s="1" t="n"/>
      <c r="DP1728" s="1" t="n"/>
      <c r="DQ1728" s="1" t="n"/>
      <c r="DR1728" s="1" t="n"/>
      <c r="DS1728" s="1" t="n"/>
      <c r="DT1728" s="1" t="n"/>
      <c r="DU1728" s="1" t="n"/>
      <c r="DV1728" s="1" t="n"/>
      <c r="DW1728" s="1" t="n"/>
      <c r="DX1728" s="1" t="n"/>
      <c r="DY1728" s="1" t="n"/>
      <c r="DZ1728" s="1" t="n"/>
      <c r="EA1728" s="1" t="n"/>
      <c r="EB1728" s="1" t="n"/>
      <c r="EC1728" s="1" t="n"/>
      <c r="ED1728" s="1" t="n"/>
      <c r="EE1728" s="1" t="n"/>
      <c r="EF1728" s="1" t="n"/>
      <c r="EG1728" s="1" t="n"/>
      <c r="EH1728" s="1" t="n"/>
      <c r="EI1728" s="1" t="n"/>
      <c r="EJ1728" s="1" t="n"/>
      <c r="EK1728" s="1" t="n"/>
      <c r="EL1728" s="1" t="n"/>
      <c r="EM1728" s="1" t="n"/>
      <c r="EN1728" s="1" t="n"/>
      <c r="EO1728" s="1" t="n"/>
      <c r="EP1728" s="1" t="n"/>
      <c r="EQ1728" s="1" t="n"/>
      <c r="ER1728" s="1" t="n"/>
      <c r="ES1728" s="1" t="n"/>
    </row>
    <row r="1729" customFormat="1" s="18">
      <c r="A1729" s="1" t="n"/>
      <c r="I1729" s="1" t="n"/>
      <c r="J1729" s="1" t="n"/>
      <c r="K1729" s="1" t="n"/>
      <c r="L1729" s="1" t="n"/>
      <c r="M1729" s="1" t="n"/>
      <c r="N1729" s="1" t="n"/>
      <c r="O1729" s="1" t="n"/>
      <c r="P1729" s="1" t="n"/>
      <c r="Q1729" s="1" t="n"/>
      <c r="R1729" s="1" t="n"/>
      <c r="S1729" s="1" t="n"/>
      <c r="T1729" s="1" t="n"/>
      <c r="U1729" s="1" t="n"/>
      <c r="V1729" s="1" t="n"/>
      <c r="W1729" s="1" t="n"/>
      <c r="X1729" s="1" t="n"/>
      <c r="Y1729" s="1" t="n"/>
      <c r="Z1729" s="1" t="n"/>
      <c r="AA1729" s="1" t="n"/>
      <c r="AB1729" s="1" t="n"/>
      <c r="AC1729" s="1" t="n"/>
      <c r="AD1729" s="1" t="n"/>
      <c r="AE1729" s="1" t="n"/>
      <c r="AF1729" s="1" t="n"/>
      <c r="AG1729" s="1" t="n"/>
      <c r="AH1729" s="1" t="n"/>
      <c r="AI1729" s="1" t="n"/>
      <c r="AJ1729" s="1" t="n"/>
      <c r="AK1729" s="1" t="n"/>
      <c r="AL1729" s="1" t="n"/>
      <c r="AM1729" s="1" t="n"/>
      <c r="AN1729" s="1" t="n"/>
      <c r="AO1729" s="1" t="n"/>
      <c r="AP1729" s="1" t="n"/>
      <c r="AQ1729" s="1" t="n"/>
      <c r="AR1729" s="1" t="n"/>
      <c r="AS1729" s="1" t="n"/>
      <c r="AT1729" s="1" t="n"/>
      <c r="AU1729" s="1" t="n"/>
      <c r="AV1729" s="1" t="n"/>
      <c r="AW1729" s="1" t="n"/>
      <c r="AX1729" s="1" t="n"/>
      <c r="AY1729" s="1" t="n"/>
      <c r="AZ1729" s="1" t="n"/>
      <c r="BA1729" s="1" t="n"/>
      <c r="BB1729" s="1" t="n"/>
      <c r="BC1729" s="1" t="n"/>
      <c r="BD1729" s="1" t="n"/>
      <c r="BE1729" s="1" t="n"/>
      <c r="BF1729" s="1" t="n"/>
      <c r="BG1729" s="1" t="n"/>
      <c r="BH1729" s="1" t="n"/>
      <c r="BI1729" s="1" t="n"/>
      <c r="BJ1729" s="1" t="n"/>
      <c r="BK1729" s="1" t="n"/>
      <c r="BL1729" s="1" t="n"/>
      <c r="BM1729" s="1" t="n"/>
      <c r="BN1729" s="1" t="n"/>
      <c r="BO1729" s="1" t="n"/>
      <c r="BP1729" s="1" t="n"/>
      <c r="BQ1729" s="1" t="n"/>
      <c r="BR1729" s="1" t="n"/>
      <c r="BS1729" s="1" t="n"/>
      <c r="BT1729" s="1" t="n"/>
      <c r="BU1729" s="1" t="n"/>
      <c r="BV1729" s="1" t="n"/>
      <c r="BW1729" s="1" t="n"/>
      <c r="BX1729" s="1" t="n"/>
      <c r="BY1729" s="1" t="n"/>
      <c r="BZ1729" s="1" t="n"/>
      <c r="CA1729" s="1" t="n"/>
      <c r="CB1729" s="1" t="n"/>
      <c r="CC1729" s="1" t="n"/>
      <c r="CD1729" s="1" t="n"/>
      <c r="CE1729" s="1" t="n"/>
      <c r="CF1729" s="1" t="n"/>
      <c r="CG1729" s="1" t="n"/>
      <c r="CH1729" s="1" t="n"/>
      <c r="CI1729" s="1" t="n"/>
      <c r="CJ1729" s="1" t="n"/>
      <c r="CK1729" s="1" t="n"/>
      <c r="CL1729" s="1" t="n"/>
      <c r="CM1729" s="1" t="n"/>
      <c r="CN1729" s="1" t="n"/>
      <c r="CO1729" s="1" t="n"/>
      <c r="CP1729" s="1" t="n"/>
      <c r="CQ1729" s="1" t="n"/>
      <c r="CR1729" s="1" t="n"/>
      <c r="CS1729" s="1" t="n"/>
      <c r="CT1729" s="1" t="n"/>
      <c r="CU1729" s="1" t="n"/>
      <c r="CV1729" s="1" t="n"/>
      <c r="CW1729" s="1" t="n"/>
      <c r="CX1729" s="1" t="n"/>
      <c r="CY1729" s="1" t="n"/>
      <c r="CZ1729" s="1" t="n"/>
      <c r="DA1729" s="1" t="n"/>
      <c r="DB1729" s="1" t="n"/>
      <c r="DC1729" s="1" t="n"/>
      <c r="DD1729" s="1" t="n"/>
      <c r="DE1729" s="1" t="n"/>
      <c r="DF1729" s="1" t="n"/>
      <c r="DG1729" s="1" t="n"/>
      <c r="DH1729" s="1" t="n"/>
      <c r="DI1729" s="1" t="n"/>
      <c r="DJ1729" s="1" t="n"/>
      <c r="DK1729" s="1" t="n"/>
      <c r="DL1729" s="1" t="n"/>
      <c r="DM1729" s="1" t="n"/>
      <c r="DN1729" s="1" t="n"/>
      <c r="DO1729" s="1" t="n"/>
      <c r="DP1729" s="1" t="n"/>
      <c r="DQ1729" s="1" t="n"/>
      <c r="DR1729" s="1" t="n"/>
      <c r="DS1729" s="1" t="n"/>
      <c r="DT1729" s="1" t="n"/>
      <c r="DU1729" s="1" t="n"/>
      <c r="DV1729" s="1" t="n"/>
      <c r="DW1729" s="1" t="n"/>
      <c r="DX1729" s="1" t="n"/>
      <c r="DY1729" s="1" t="n"/>
      <c r="DZ1729" s="1" t="n"/>
      <c r="EA1729" s="1" t="n"/>
      <c r="EB1729" s="1" t="n"/>
      <c r="EC1729" s="1" t="n"/>
      <c r="ED1729" s="1" t="n"/>
      <c r="EE1729" s="1" t="n"/>
      <c r="EF1729" s="1" t="n"/>
      <c r="EG1729" s="1" t="n"/>
      <c r="EH1729" s="1" t="n"/>
      <c r="EI1729" s="1" t="n"/>
      <c r="EJ1729" s="1" t="n"/>
      <c r="EK1729" s="1" t="n"/>
      <c r="EL1729" s="1" t="n"/>
      <c r="EM1729" s="1" t="n"/>
      <c r="EN1729" s="1" t="n"/>
      <c r="EO1729" s="1" t="n"/>
      <c r="EP1729" s="1" t="n"/>
      <c r="EQ1729" s="1" t="n"/>
      <c r="ER1729" s="1" t="n"/>
      <c r="ES1729" s="1" t="n"/>
    </row>
    <row r="1730" customFormat="1" s="18">
      <c r="A1730" s="1" t="n"/>
      <c r="I1730" s="1" t="n"/>
      <c r="J1730" s="1" t="n"/>
      <c r="K1730" s="1" t="n"/>
      <c r="L1730" s="1" t="n"/>
      <c r="M1730" s="1" t="n"/>
      <c r="N1730" s="1" t="n"/>
      <c r="O1730" s="1" t="n"/>
      <c r="P1730" s="1" t="n"/>
      <c r="Q1730" s="1" t="n"/>
      <c r="R1730" s="1" t="n"/>
      <c r="S1730" s="1" t="n"/>
      <c r="T1730" s="1" t="n"/>
      <c r="U1730" s="1" t="n"/>
      <c r="V1730" s="1" t="n"/>
      <c r="W1730" s="1" t="n"/>
      <c r="X1730" s="1" t="n"/>
      <c r="Y1730" s="1" t="n"/>
      <c r="Z1730" s="1" t="n"/>
      <c r="AA1730" s="1" t="n"/>
      <c r="AB1730" s="1" t="n"/>
      <c r="AC1730" s="1" t="n"/>
      <c r="AD1730" s="1" t="n"/>
      <c r="AE1730" s="1" t="n"/>
      <c r="AF1730" s="1" t="n"/>
      <c r="AG1730" s="1" t="n"/>
      <c r="AH1730" s="1" t="n"/>
      <c r="AI1730" s="1" t="n"/>
      <c r="AJ1730" s="1" t="n"/>
      <c r="AK1730" s="1" t="n"/>
      <c r="AL1730" s="1" t="n"/>
      <c r="AM1730" s="1" t="n"/>
      <c r="AN1730" s="1" t="n"/>
      <c r="AO1730" s="1" t="n"/>
      <c r="AP1730" s="1" t="n"/>
      <c r="AQ1730" s="1" t="n"/>
      <c r="AR1730" s="1" t="n"/>
      <c r="AS1730" s="1" t="n"/>
      <c r="AT1730" s="1" t="n"/>
      <c r="AU1730" s="1" t="n"/>
      <c r="AV1730" s="1" t="n"/>
      <c r="AW1730" s="1" t="n"/>
      <c r="AX1730" s="1" t="n"/>
      <c r="AY1730" s="1" t="n"/>
      <c r="AZ1730" s="1" t="n"/>
      <c r="BA1730" s="1" t="n"/>
      <c r="BB1730" s="1" t="n"/>
      <c r="BC1730" s="1" t="n"/>
      <c r="BD1730" s="1" t="n"/>
      <c r="BE1730" s="1" t="n"/>
      <c r="BF1730" s="1" t="n"/>
      <c r="BG1730" s="1" t="n"/>
      <c r="BH1730" s="1" t="n"/>
      <c r="BI1730" s="1" t="n"/>
      <c r="BJ1730" s="1" t="n"/>
      <c r="BK1730" s="1" t="n"/>
      <c r="BL1730" s="1" t="n"/>
      <c r="BM1730" s="1" t="n"/>
      <c r="BN1730" s="1" t="n"/>
      <c r="BO1730" s="1" t="n"/>
      <c r="BP1730" s="1" t="n"/>
      <c r="BQ1730" s="1" t="n"/>
      <c r="BR1730" s="1" t="n"/>
      <c r="BS1730" s="1" t="n"/>
      <c r="BT1730" s="1" t="n"/>
      <c r="BU1730" s="1" t="n"/>
      <c r="BV1730" s="1" t="n"/>
      <c r="BW1730" s="1" t="n"/>
      <c r="BX1730" s="1" t="n"/>
      <c r="BY1730" s="1" t="n"/>
      <c r="BZ1730" s="1" t="n"/>
      <c r="CA1730" s="1" t="n"/>
      <c r="CB1730" s="1" t="n"/>
      <c r="CC1730" s="1" t="n"/>
      <c r="CD1730" s="1" t="n"/>
      <c r="CE1730" s="1" t="n"/>
      <c r="CF1730" s="1" t="n"/>
      <c r="CG1730" s="1" t="n"/>
      <c r="CH1730" s="1" t="n"/>
      <c r="CI1730" s="1" t="n"/>
      <c r="CJ1730" s="1" t="n"/>
      <c r="CK1730" s="1" t="n"/>
      <c r="CL1730" s="1" t="n"/>
      <c r="CM1730" s="1" t="n"/>
      <c r="CN1730" s="1" t="n"/>
      <c r="CO1730" s="1" t="n"/>
      <c r="CP1730" s="1" t="n"/>
      <c r="CQ1730" s="1" t="n"/>
      <c r="CR1730" s="1" t="n"/>
      <c r="CS1730" s="1" t="n"/>
      <c r="CT1730" s="1" t="n"/>
      <c r="CU1730" s="1" t="n"/>
      <c r="CV1730" s="1" t="n"/>
      <c r="CW1730" s="1" t="n"/>
      <c r="CX1730" s="1" t="n"/>
      <c r="CY1730" s="1" t="n"/>
      <c r="CZ1730" s="1" t="n"/>
      <c r="DA1730" s="1" t="n"/>
      <c r="DB1730" s="1" t="n"/>
      <c r="DC1730" s="1" t="n"/>
      <c r="DD1730" s="1" t="n"/>
      <c r="DE1730" s="1" t="n"/>
      <c r="DF1730" s="1" t="n"/>
      <c r="DG1730" s="1" t="n"/>
      <c r="DH1730" s="1" t="n"/>
      <c r="DI1730" s="1" t="n"/>
      <c r="DJ1730" s="1" t="n"/>
      <c r="DK1730" s="1" t="n"/>
      <c r="DL1730" s="1" t="n"/>
      <c r="DM1730" s="1" t="n"/>
      <c r="DN1730" s="1" t="n"/>
      <c r="DO1730" s="1" t="n"/>
      <c r="DP1730" s="1" t="n"/>
      <c r="DQ1730" s="1" t="n"/>
      <c r="DR1730" s="1" t="n"/>
      <c r="DS1730" s="1" t="n"/>
      <c r="DT1730" s="1" t="n"/>
      <c r="DU1730" s="1" t="n"/>
      <c r="DV1730" s="1" t="n"/>
      <c r="DW1730" s="1" t="n"/>
      <c r="DX1730" s="1" t="n"/>
      <c r="DY1730" s="1" t="n"/>
      <c r="DZ1730" s="1" t="n"/>
      <c r="EA1730" s="1" t="n"/>
      <c r="EB1730" s="1" t="n"/>
      <c r="EC1730" s="1" t="n"/>
      <c r="ED1730" s="1" t="n"/>
      <c r="EE1730" s="1" t="n"/>
      <c r="EF1730" s="1" t="n"/>
      <c r="EG1730" s="1" t="n"/>
      <c r="EH1730" s="1" t="n"/>
      <c r="EI1730" s="1" t="n"/>
      <c r="EJ1730" s="1" t="n"/>
      <c r="EK1730" s="1" t="n"/>
      <c r="EL1730" s="1" t="n"/>
      <c r="EM1730" s="1" t="n"/>
      <c r="EN1730" s="1" t="n"/>
      <c r="EO1730" s="1" t="n"/>
      <c r="EP1730" s="1" t="n"/>
      <c r="EQ1730" s="1" t="n"/>
      <c r="ER1730" s="1" t="n"/>
      <c r="ES1730" s="1" t="n"/>
    </row>
    <row r="1731" customFormat="1" s="18">
      <c r="A1731" s="1" t="n"/>
      <c r="I1731" s="1" t="n"/>
      <c r="J1731" s="1" t="n"/>
      <c r="K1731" s="1" t="n"/>
      <c r="L1731" s="1" t="n"/>
      <c r="M1731" s="1" t="n"/>
      <c r="N1731" s="1" t="n"/>
      <c r="O1731" s="1" t="n"/>
      <c r="P1731" s="1" t="n"/>
      <c r="Q1731" s="1" t="n"/>
      <c r="R1731" s="1" t="n"/>
      <c r="S1731" s="1" t="n"/>
      <c r="T1731" s="1" t="n"/>
      <c r="U1731" s="1" t="n"/>
      <c r="V1731" s="1" t="n"/>
      <c r="W1731" s="1" t="n"/>
      <c r="X1731" s="1" t="n"/>
      <c r="Y1731" s="1" t="n"/>
      <c r="Z1731" s="1" t="n"/>
      <c r="AA1731" s="1" t="n"/>
      <c r="AB1731" s="1" t="n"/>
      <c r="AC1731" s="1" t="n"/>
      <c r="AD1731" s="1" t="n"/>
      <c r="AE1731" s="1" t="n"/>
      <c r="AF1731" s="1" t="n"/>
      <c r="AG1731" s="1" t="n"/>
      <c r="AH1731" s="1" t="n"/>
      <c r="AI1731" s="1" t="n"/>
      <c r="AJ1731" s="1" t="n"/>
      <c r="AK1731" s="1" t="n"/>
      <c r="AL1731" s="1" t="n"/>
      <c r="AM1731" s="1" t="n"/>
      <c r="AN1731" s="1" t="n"/>
      <c r="AO1731" s="1" t="n"/>
      <c r="AP1731" s="1" t="n"/>
      <c r="AQ1731" s="1" t="n"/>
      <c r="AR1731" s="1" t="n"/>
      <c r="AS1731" s="1" t="n"/>
      <c r="AT1731" s="1" t="n"/>
      <c r="AU1731" s="1" t="n"/>
      <c r="AV1731" s="1" t="n"/>
      <c r="AW1731" s="1" t="n"/>
      <c r="AX1731" s="1" t="n"/>
      <c r="AY1731" s="1" t="n"/>
      <c r="AZ1731" s="1" t="n"/>
      <c r="BA1731" s="1" t="n"/>
      <c r="BB1731" s="1" t="n"/>
      <c r="BC1731" s="1" t="n"/>
      <c r="BD1731" s="1" t="n"/>
      <c r="BE1731" s="1" t="n"/>
      <c r="BF1731" s="1" t="n"/>
      <c r="BG1731" s="1" t="n"/>
      <c r="BH1731" s="1" t="n"/>
      <c r="BI1731" s="1" t="n"/>
      <c r="BJ1731" s="1" t="n"/>
      <c r="BK1731" s="1" t="n"/>
      <c r="BL1731" s="1" t="n"/>
      <c r="BM1731" s="1" t="n"/>
      <c r="BN1731" s="1" t="n"/>
      <c r="BO1731" s="1" t="n"/>
      <c r="BP1731" s="1" t="n"/>
      <c r="BQ1731" s="1" t="n"/>
      <c r="BR1731" s="1" t="n"/>
      <c r="BS1731" s="1" t="n"/>
      <c r="BT1731" s="1" t="n"/>
      <c r="BU1731" s="1" t="n"/>
      <c r="BV1731" s="1" t="n"/>
      <c r="BW1731" s="1" t="n"/>
      <c r="BX1731" s="1" t="n"/>
      <c r="BY1731" s="1" t="n"/>
      <c r="BZ1731" s="1" t="n"/>
      <c r="CA1731" s="1" t="n"/>
      <c r="CB1731" s="1" t="n"/>
      <c r="CC1731" s="1" t="n"/>
      <c r="CD1731" s="1" t="n"/>
      <c r="CE1731" s="1" t="n"/>
      <c r="CF1731" s="1" t="n"/>
      <c r="CG1731" s="1" t="n"/>
      <c r="CH1731" s="1" t="n"/>
      <c r="CI1731" s="1" t="n"/>
      <c r="CJ1731" s="1" t="n"/>
      <c r="CK1731" s="1" t="n"/>
      <c r="CL1731" s="1" t="n"/>
      <c r="CM1731" s="1" t="n"/>
      <c r="CN1731" s="1" t="n"/>
      <c r="CO1731" s="1" t="n"/>
      <c r="CP1731" s="1" t="n"/>
      <c r="CQ1731" s="1" t="n"/>
      <c r="CR1731" s="1" t="n"/>
      <c r="CS1731" s="1" t="n"/>
      <c r="CT1731" s="1" t="n"/>
      <c r="CU1731" s="1" t="n"/>
      <c r="CV1731" s="1" t="n"/>
      <c r="CW1731" s="1" t="n"/>
      <c r="CX1731" s="1" t="n"/>
      <c r="CY1731" s="1" t="n"/>
      <c r="CZ1731" s="1" t="n"/>
      <c r="DA1731" s="1" t="n"/>
      <c r="DB1731" s="1" t="n"/>
      <c r="DC1731" s="1" t="n"/>
      <c r="DD1731" s="1" t="n"/>
      <c r="DE1731" s="1" t="n"/>
      <c r="DF1731" s="1" t="n"/>
      <c r="DG1731" s="1" t="n"/>
      <c r="DH1731" s="1" t="n"/>
      <c r="DI1731" s="1" t="n"/>
      <c r="DJ1731" s="1" t="n"/>
      <c r="DK1731" s="1" t="n"/>
      <c r="DL1731" s="1" t="n"/>
      <c r="DM1731" s="1" t="n"/>
      <c r="DN1731" s="1" t="n"/>
      <c r="DO1731" s="1" t="n"/>
      <c r="DP1731" s="1" t="n"/>
      <c r="DQ1731" s="1" t="n"/>
      <c r="DR1731" s="1" t="n"/>
      <c r="DS1731" s="1" t="n"/>
      <c r="DT1731" s="1" t="n"/>
      <c r="DU1731" s="1" t="n"/>
      <c r="DV1731" s="1" t="n"/>
      <c r="DW1731" s="1" t="n"/>
      <c r="DX1731" s="1" t="n"/>
      <c r="DY1731" s="1" t="n"/>
      <c r="DZ1731" s="1" t="n"/>
      <c r="EA1731" s="1" t="n"/>
      <c r="EB1731" s="1" t="n"/>
      <c r="EC1731" s="1" t="n"/>
      <c r="ED1731" s="1" t="n"/>
      <c r="EE1731" s="1" t="n"/>
      <c r="EF1731" s="1" t="n"/>
      <c r="EG1731" s="1" t="n"/>
      <c r="EH1731" s="1" t="n"/>
      <c r="EI1731" s="1" t="n"/>
      <c r="EJ1731" s="1" t="n"/>
      <c r="EK1731" s="1" t="n"/>
      <c r="EL1731" s="1" t="n"/>
      <c r="EM1731" s="1" t="n"/>
      <c r="EN1731" s="1" t="n"/>
      <c r="EO1731" s="1" t="n"/>
      <c r="EP1731" s="1" t="n"/>
      <c r="EQ1731" s="1" t="n"/>
      <c r="ER1731" s="1" t="n"/>
      <c r="ES1731" s="1" t="n"/>
    </row>
    <row r="1732" customFormat="1" s="18">
      <c r="A1732" s="1" t="n"/>
      <c r="I1732" s="1" t="n"/>
      <c r="J1732" s="1" t="n"/>
      <c r="K1732" s="1" t="n"/>
      <c r="L1732" s="1" t="n"/>
      <c r="M1732" s="1" t="n"/>
      <c r="N1732" s="1" t="n"/>
      <c r="O1732" s="1" t="n"/>
      <c r="P1732" s="1" t="n"/>
      <c r="Q1732" s="1" t="n"/>
      <c r="R1732" s="1" t="n"/>
      <c r="S1732" s="1" t="n"/>
      <c r="T1732" s="1" t="n"/>
      <c r="U1732" s="1" t="n"/>
      <c r="V1732" s="1" t="n"/>
      <c r="W1732" s="1" t="n"/>
      <c r="X1732" s="1" t="n"/>
      <c r="Y1732" s="1" t="n"/>
      <c r="Z1732" s="1" t="n"/>
      <c r="AA1732" s="1" t="n"/>
      <c r="AB1732" s="1" t="n"/>
      <c r="AC1732" s="1" t="n"/>
      <c r="AD1732" s="1" t="n"/>
      <c r="AE1732" s="1" t="n"/>
      <c r="AF1732" s="1" t="n"/>
      <c r="AG1732" s="1" t="n"/>
      <c r="AH1732" s="1" t="n"/>
      <c r="AI1732" s="1" t="n"/>
      <c r="AJ1732" s="1" t="n"/>
      <c r="AK1732" s="1" t="n"/>
      <c r="AL1732" s="1" t="n"/>
      <c r="AM1732" s="1" t="n"/>
      <c r="AN1732" s="1" t="n"/>
      <c r="AO1732" s="1" t="n"/>
      <c r="AP1732" s="1" t="n"/>
      <c r="AQ1732" s="1" t="n"/>
      <c r="AR1732" s="1" t="n"/>
      <c r="AS1732" s="1" t="n"/>
      <c r="AT1732" s="1" t="n"/>
      <c r="AU1732" s="1" t="n"/>
      <c r="AV1732" s="1" t="n"/>
      <c r="AW1732" s="1" t="n"/>
      <c r="AX1732" s="1" t="n"/>
      <c r="AY1732" s="1" t="n"/>
      <c r="AZ1732" s="1" t="n"/>
      <c r="BA1732" s="1" t="n"/>
      <c r="BB1732" s="1" t="n"/>
      <c r="BC1732" s="1" t="n"/>
      <c r="BD1732" s="1" t="n"/>
      <c r="BE1732" s="1" t="n"/>
      <c r="BF1732" s="1" t="n"/>
      <c r="BG1732" s="1" t="n"/>
      <c r="BH1732" s="1" t="n"/>
      <c r="BI1732" s="1" t="n"/>
      <c r="BJ1732" s="1" t="n"/>
      <c r="BK1732" s="1" t="n"/>
      <c r="BL1732" s="1" t="n"/>
      <c r="BM1732" s="1" t="n"/>
      <c r="BN1732" s="1" t="n"/>
      <c r="BO1732" s="1" t="n"/>
      <c r="BP1732" s="1" t="n"/>
      <c r="BQ1732" s="1" t="n"/>
      <c r="BR1732" s="1" t="n"/>
      <c r="BS1732" s="1" t="n"/>
      <c r="BT1732" s="1" t="n"/>
      <c r="BU1732" s="1" t="n"/>
      <c r="BV1732" s="1" t="n"/>
      <c r="BW1732" s="1" t="n"/>
      <c r="BX1732" s="1" t="n"/>
      <c r="BY1732" s="1" t="n"/>
      <c r="BZ1732" s="1" t="n"/>
      <c r="CA1732" s="1" t="n"/>
      <c r="CB1732" s="1" t="n"/>
      <c r="CC1732" s="1" t="n"/>
      <c r="CD1732" s="1" t="n"/>
      <c r="CE1732" s="1" t="n"/>
      <c r="CF1732" s="1" t="n"/>
      <c r="CG1732" s="1" t="n"/>
      <c r="CH1732" s="1" t="n"/>
      <c r="CI1732" s="1" t="n"/>
      <c r="CJ1732" s="1" t="n"/>
      <c r="CK1732" s="1" t="n"/>
      <c r="CL1732" s="1" t="n"/>
      <c r="CM1732" s="1" t="n"/>
      <c r="CN1732" s="1" t="n"/>
      <c r="CO1732" s="1" t="n"/>
      <c r="CP1732" s="1" t="n"/>
      <c r="CQ1732" s="1" t="n"/>
      <c r="CR1732" s="1" t="n"/>
      <c r="CS1732" s="1" t="n"/>
      <c r="CT1732" s="1" t="n"/>
      <c r="CU1732" s="1" t="n"/>
      <c r="CV1732" s="1" t="n"/>
      <c r="CW1732" s="1" t="n"/>
      <c r="CX1732" s="1" t="n"/>
      <c r="CY1732" s="1" t="n"/>
      <c r="CZ1732" s="1" t="n"/>
      <c r="DA1732" s="1" t="n"/>
      <c r="DB1732" s="1" t="n"/>
      <c r="DC1732" s="1" t="n"/>
      <c r="DD1732" s="1" t="n"/>
      <c r="DE1732" s="1" t="n"/>
      <c r="DF1732" s="1" t="n"/>
      <c r="DG1732" s="1" t="n"/>
      <c r="DH1732" s="1" t="n"/>
      <c r="DI1732" s="1" t="n"/>
      <c r="DJ1732" s="1" t="n"/>
      <c r="DK1732" s="1" t="n"/>
      <c r="DL1732" s="1" t="n"/>
      <c r="DM1732" s="1" t="n"/>
      <c r="DN1732" s="1" t="n"/>
      <c r="DO1732" s="1" t="n"/>
      <c r="DP1732" s="1" t="n"/>
      <c r="DQ1732" s="1" t="n"/>
      <c r="DR1732" s="1" t="n"/>
      <c r="DS1732" s="1" t="n"/>
      <c r="DT1732" s="1" t="n"/>
      <c r="DU1732" s="1" t="n"/>
      <c r="DV1732" s="1" t="n"/>
      <c r="DW1732" s="1" t="n"/>
      <c r="DX1732" s="1" t="n"/>
      <c r="DY1732" s="1" t="n"/>
      <c r="DZ1732" s="1" t="n"/>
      <c r="EA1732" s="1" t="n"/>
      <c r="EB1732" s="1" t="n"/>
      <c r="EC1732" s="1" t="n"/>
      <c r="ED1732" s="1" t="n"/>
      <c r="EE1732" s="1" t="n"/>
      <c r="EF1732" s="1" t="n"/>
      <c r="EG1732" s="1" t="n"/>
      <c r="EH1732" s="1" t="n"/>
      <c r="EI1732" s="1" t="n"/>
      <c r="EJ1732" s="1" t="n"/>
      <c r="EK1732" s="1" t="n"/>
      <c r="EL1732" s="1" t="n"/>
      <c r="EM1732" s="1" t="n"/>
      <c r="EN1732" s="1" t="n"/>
      <c r="EO1732" s="1" t="n"/>
      <c r="EP1732" s="1" t="n"/>
      <c r="EQ1732" s="1" t="n"/>
      <c r="ER1732" s="1" t="n"/>
      <c r="ES1732" s="1" t="n"/>
    </row>
    <row r="1733" customFormat="1" s="18">
      <c r="A1733" s="1" t="n"/>
      <c r="I1733" s="1" t="n"/>
      <c r="J1733" s="1" t="n"/>
      <c r="K1733" s="1" t="n"/>
      <c r="L1733" s="1" t="n"/>
      <c r="M1733" s="1" t="n"/>
      <c r="N1733" s="1" t="n"/>
      <c r="O1733" s="1" t="n"/>
      <c r="P1733" s="1" t="n"/>
      <c r="Q1733" s="1" t="n"/>
      <c r="R1733" s="1" t="n"/>
      <c r="S1733" s="1" t="n"/>
      <c r="T1733" s="1" t="n"/>
      <c r="U1733" s="1" t="n"/>
      <c r="V1733" s="1" t="n"/>
      <c r="W1733" s="1" t="n"/>
      <c r="X1733" s="1" t="n"/>
      <c r="Y1733" s="1" t="n"/>
      <c r="Z1733" s="1" t="n"/>
      <c r="AA1733" s="1" t="n"/>
      <c r="AB1733" s="1" t="n"/>
      <c r="AC1733" s="1" t="n"/>
      <c r="AD1733" s="1" t="n"/>
      <c r="AE1733" s="1" t="n"/>
      <c r="AF1733" s="1" t="n"/>
      <c r="AG1733" s="1" t="n"/>
      <c r="AH1733" s="1" t="n"/>
      <c r="AI1733" s="1" t="n"/>
      <c r="AJ1733" s="1" t="n"/>
      <c r="AK1733" s="1" t="n"/>
      <c r="AL1733" s="1" t="n"/>
      <c r="AM1733" s="1" t="n"/>
      <c r="AN1733" s="1" t="n"/>
      <c r="AO1733" s="1" t="n"/>
      <c r="AP1733" s="1" t="n"/>
      <c r="AQ1733" s="1" t="n"/>
      <c r="AR1733" s="1" t="n"/>
      <c r="AS1733" s="1" t="n"/>
      <c r="AT1733" s="1" t="n"/>
      <c r="AU1733" s="1" t="n"/>
      <c r="AV1733" s="1" t="n"/>
      <c r="AW1733" s="1" t="n"/>
      <c r="AX1733" s="1" t="n"/>
      <c r="AY1733" s="1" t="n"/>
      <c r="AZ1733" s="1" t="n"/>
      <c r="BA1733" s="1" t="n"/>
      <c r="BB1733" s="1" t="n"/>
      <c r="BC1733" s="1" t="n"/>
      <c r="BD1733" s="1" t="n"/>
      <c r="BE1733" s="1" t="n"/>
      <c r="BF1733" s="1" t="n"/>
      <c r="BG1733" s="1" t="n"/>
      <c r="BH1733" s="1" t="n"/>
      <c r="BI1733" s="1" t="n"/>
      <c r="BJ1733" s="1" t="n"/>
      <c r="BK1733" s="1" t="n"/>
      <c r="BL1733" s="1" t="n"/>
      <c r="BM1733" s="1" t="n"/>
      <c r="BN1733" s="1" t="n"/>
      <c r="BO1733" s="1" t="n"/>
      <c r="BP1733" s="1" t="n"/>
      <c r="BQ1733" s="1" t="n"/>
      <c r="BR1733" s="1" t="n"/>
      <c r="BS1733" s="1" t="n"/>
      <c r="BT1733" s="1" t="n"/>
      <c r="BU1733" s="1" t="n"/>
      <c r="BV1733" s="1" t="n"/>
      <c r="BW1733" s="1" t="n"/>
      <c r="BX1733" s="1" t="n"/>
      <c r="BY1733" s="1" t="n"/>
      <c r="BZ1733" s="1" t="n"/>
      <c r="CA1733" s="1" t="n"/>
      <c r="CB1733" s="1" t="n"/>
      <c r="CC1733" s="1" t="n"/>
      <c r="CD1733" s="1" t="n"/>
      <c r="CE1733" s="1" t="n"/>
      <c r="CF1733" s="1" t="n"/>
      <c r="CG1733" s="1" t="n"/>
      <c r="CH1733" s="1" t="n"/>
      <c r="CI1733" s="1" t="n"/>
      <c r="CJ1733" s="1" t="n"/>
      <c r="CK1733" s="1" t="n"/>
      <c r="CL1733" s="1" t="n"/>
      <c r="CM1733" s="1" t="n"/>
      <c r="CN1733" s="1" t="n"/>
      <c r="CO1733" s="1" t="n"/>
      <c r="CP1733" s="1" t="n"/>
      <c r="CQ1733" s="1" t="n"/>
      <c r="CR1733" s="1" t="n"/>
      <c r="CS1733" s="1" t="n"/>
      <c r="CT1733" s="1" t="n"/>
      <c r="CU1733" s="1" t="n"/>
      <c r="CV1733" s="1" t="n"/>
      <c r="CW1733" s="1" t="n"/>
      <c r="CX1733" s="1" t="n"/>
      <c r="CY1733" s="1" t="n"/>
      <c r="CZ1733" s="1" t="n"/>
      <c r="DA1733" s="1" t="n"/>
      <c r="DB1733" s="1" t="n"/>
      <c r="DC1733" s="1" t="n"/>
      <c r="DD1733" s="1" t="n"/>
      <c r="DE1733" s="1" t="n"/>
      <c r="DF1733" s="1" t="n"/>
      <c r="DG1733" s="1" t="n"/>
      <c r="DH1733" s="1" t="n"/>
      <c r="DI1733" s="1" t="n"/>
      <c r="DJ1733" s="1" t="n"/>
      <c r="DK1733" s="1" t="n"/>
      <c r="DL1733" s="1" t="n"/>
      <c r="DM1733" s="1" t="n"/>
      <c r="DN1733" s="1" t="n"/>
      <c r="DO1733" s="1" t="n"/>
      <c r="DP1733" s="1" t="n"/>
      <c r="DQ1733" s="1" t="n"/>
      <c r="DR1733" s="1" t="n"/>
      <c r="DS1733" s="1" t="n"/>
      <c r="DT1733" s="1" t="n"/>
      <c r="DU1733" s="1" t="n"/>
      <c r="DV1733" s="1" t="n"/>
      <c r="DW1733" s="1" t="n"/>
      <c r="DX1733" s="1" t="n"/>
      <c r="DY1733" s="1" t="n"/>
      <c r="DZ1733" s="1" t="n"/>
      <c r="EA1733" s="1" t="n"/>
      <c r="EB1733" s="1" t="n"/>
      <c r="EC1733" s="1" t="n"/>
      <c r="ED1733" s="1" t="n"/>
      <c r="EE1733" s="1" t="n"/>
      <c r="EF1733" s="1" t="n"/>
      <c r="EG1733" s="1" t="n"/>
      <c r="EH1733" s="1" t="n"/>
      <c r="EI1733" s="1" t="n"/>
      <c r="EJ1733" s="1" t="n"/>
      <c r="EK1733" s="1" t="n"/>
      <c r="EL1733" s="1" t="n"/>
      <c r="EM1733" s="1" t="n"/>
      <c r="EN1733" s="1" t="n"/>
      <c r="EO1733" s="1" t="n"/>
      <c r="EP1733" s="1" t="n"/>
      <c r="EQ1733" s="1" t="n"/>
      <c r="ER1733" s="1" t="n"/>
      <c r="ES1733" s="1" t="n"/>
    </row>
    <row r="1734" customFormat="1" s="18">
      <c r="A1734" s="1" t="n"/>
      <c r="I1734" s="1" t="n"/>
      <c r="J1734" s="1" t="n"/>
      <c r="K1734" s="1" t="n"/>
      <c r="L1734" s="1" t="n"/>
      <c r="M1734" s="1" t="n"/>
      <c r="N1734" s="1" t="n"/>
      <c r="O1734" s="1" t="n"/>
      <c r="P1734" s="1" t="n"/>
      <c r="Q1734" s="1" t="n"/>
      <c r="R1734" s="1" t="n"/>
      <c r="S1734" s="1" t="n"/>
      <c r="T1734" s="1" t="n"/>
      <c r="U1734" s="1" t="n"/>
      <c r="V1734" s="1" t="n"/>
      <c r="W1734" s="1" t="n"/>
      <c r="X1734" s="1" t="n"/>
      <c r="Y1734" s="1" t="n"/>
      <c r="Z1734" s="1" t="n"/>
      <c r="AA1734" s="1" t="n"/>
      <c r="AB1734" s="1" t="n"/>
      <c r="AC1734" s="1" t="n"/>
      <c r="AD1734" s="1" t="n"/>
      <c r="AE1734" s="1" t="n"/>
      <c r="AF1734" s="1" t="n"/>
      <c r="AG1734" s="1" t="n"/>
      <c r="AH1734" s="1" t="n"/>
      <c r="AI1734" s="1" t="n"/>
      <c r="AJ1734" s="1" t="n"/>
      <c r="AK1734" s="1" t="n"/>
      <c r="AL1734" s="1" t="n"/>
      <c r="AM1734" s="1" t="n"/>
      <c r="AN1734" s="1" t="n"/>
      <c r="AO1734" s="1" t="n"/>
      <c r="AP1734" s="1" t="n"/>
      <c r="AQ1734" s="1" t="n"/>
      <c r="AR1734" s="1" t="n"/>
      <c r="AS1734" s="1" t="n"/>
      <c r="AT1734" s="1" t="n"/>
      <c r="AU1734" s="1" t="n"/>
      <c r="AV1734" s="1" t="n"/>
      <c r="AW1734" s="1" t="n"/>
      <c r="AX1734" s="1" t="n"/>
      <c r="AY1734" s="1" t="n"/>
      <c r="AZ1734" s="1" t="n"/>
      <c r="BA1734" s="1" t="n"/>
      <c r="BB1734" s="1" t="n"/>
      <c r="BC1734" s="1" t="n"/>
      <c r="BD1734" s="1" t="n"/>
      <c r="BE1734" s="1" t="n"/>
      <c r="BF1734" s="1" t="n"/>
      <c r="BG1734" s="1" t="n"/>
      <c r="BH1734" s="1" t="n"/>
      <c r="BI1734" s="1" t="n"/>
      <c r="BJ1734" s="1" t="n"/>
      <c r="BK1734" s="1" t="n"/>
      <c r="BL1734" s="1" t="n"/>
      <c r="BM1734" s="1" t="n"/>
      <c r="BN1734" s="1" t="n"/>
      <c r="BO1734" s="1" t="n"/>
      <c r="BP1734" s="1" t="n"/>
      <c r="BQ1734" s="1" t="n"/>
      <c r="BR1734" s="1" t="n"/>
      <c r="BS1734" s="1" t="n"/>
      <c r="BT1734" s="1" t="n"/>
      <c r="BU1734" s="1" t="n"/>
      <c r="BV1734" s="1" t="n"/>
      <c r="BW1734" s="1" t="n"/>
      <c r="BX1734" s="1" t="n"/>
      <c r="BY1734" s="1" t="n"/>
      <c r="BZ1734" s="1" t="n"/>
      <c r="CA1734" s="1" t="n"/>
      <c r="CB1734" s="1" t="n"/>
      <c r="CC1734" s="1" t="n"/>
      <c r="CD1734" s="1" t="n"/>
      <c r="CE1734" s="1" t="n"/>
      <c r="CF1734" s="1" t="n"/>
      <c r="CG1734" s="1" t="n"/>
      <c r="CH1734" s="1" t="n"/>
      <c r="CI1734" s="1" t="n"/>
      <c r="CJ1734" s="1" t="n"/>
      <c r="CK1734" s="1" t="n"/>
      <c r="CL1734" s="1" t="n"/>
      <c r="CM1734" s="1" t="n"/>
      <c r="CN1734" s="1" t="n"/>
      <c r="CO1734" s="1" t="n"/>
      <c r="CP1734" s="1" t="n"/>
      <c r="CQ1734" s="1" t="n"/>
      <c r="CR1734" s="1" t="n"/>
      <c r="CS1734" s="1" t="n"/>
      <c r="CT1734" s="1" t="n"/>
      <c r="CU1734" s="1" t="n"/>
      <c r="CV1734" s="1" t="n"/>
      <c r="CW1734" s="1" t="n"/>
      <c r="CX1734" s="1" t="n"/>
      <c r="CY1734" s="1" t="n"/>
      <c r="CZ1734" s="1" t="n"/>
      <c r="DA1734" s="1" t="n"/>
      <c r="DB1734" s="1" t="n"/>
      <c r="DC1734" s="1" t="n"/>
      <c r="DD1734" s="1" t="n"/>
      <c r="DE1734" s="1" t="n"/>
      <c r="DF1734" s="1" t="n"/>
      <c r="DG1734" s="1" t="n"/>
      <c r="DH1734" s="1" t="n"/>
      <c r="DI1734" s="1" t="n"/>
      <c r="DJ1734" s="1" t="n"/>
      <c r="DK1734" s="1" t="n"/>
      <c r="DL1734" s="1" t="n"/>
      <c r="DM1734" s="1" t="n"/>
      <c r="DN1734" s="1" t="n"/>
      <c r="DO1734" s="1" t="n"/>
      <c r="DP1734" s="1" t="n"/>
      <c r="DQ1734" s="1" t="n"/>
      <c r="DR1734" s="1" t="n"/>
      <c r="DS1734" s="1" t="n"/>
      <c r="DT1734" s="1" t="n"/>
      <c r="DU1734" s="1" t="n"/>
      <c r="DV1734" s="1" t="n"/>
      <c r="DW1734" s="1" t="n"/>
      <c r="DX1734" s="1" t="n"/>
      <c r="DY1734" s="1" t="n"/>
      <c r="DZ1734" s="1" t="n"/>
      <c r="EA1734" s="1" t="n"/>
      <c r="EB1734" s="1" t="n"/>
      <c r="EC1734" s="1" t="n"/>
      <c r="ED1734" s="1" t="n"/>
      <c r="EE1734" s="1" t="n"/>
      <c r="EF1734" s="1" t="n"/>
      <c r="EG1734" s="1" t="n"/>
      <c r="EH1734" s="1" t="n"/>
      <c r="EI1734" s="1" t="n"/>
      <c r="EJ1734" s="1" t="n"/>
      <c r="EK1734" s="1" t="n"/>
      <c r="EL1734" s="1" t="n"/>
      <c r="EM1734" s="1" t="n"/>
      <c r="EN1734" s="1" t="n"/>
      <c r="EO1734" s="1" t="n"/>
      <c r="EP1734" s="1" t="n"/>
      <c r="EQ1734" s="1" t="n"/>
      <c r="ER1734" s="1" t="n"/>
      <c r="ES1734" s="1" t="n"/>
    </row>
    <row r="1735" customFormat="1" s="18">
      <c r="A1735" s="1" t="n"/>
      <c r="I1735" s="1" t="n"/>
      <c r="J1735" s="1" t="n"/>
      <c r="K1735" s="1" t="n"/>
      <c r="L1735" s="1" t="n"/>
      <c r="M1735" s="1" t="n"/>
      <c r="N1735" s="1" t="n"/>
      <c r="O1735" s="1" t="n"/>
      <c r="P1735" s="1" t="n"/>
      <c r="Q1735" s="1" t="n"/>
      <c r="R1735" s="1" t="n"/>
      <c r="S1735" s="1" t="n"/>
      <c r="T1735" s="1" t="n"/>
      <c r="U1735" s="1" t="n"/>
      <c r="V1735" s="1" t="n"/>
      <c r="W1735" s="1" t="n"/>
      <c r="X1735" s="1" t="n"/>
      <c r="Y1735" s="1" t="n"/>
      <c r="Z1735" s="1" t="n"/>
      <c r="AA1735" s="1" t="n"/>
      <c r="AB1735" s="1" t="n"/>
      <c r="AC1735" s="1" t="n"/>
      <c r="AD1735" s="1" t="n"/>
      <c r="AE1735" s="1" t="n"/>
      <c r="AF1735" s="1" t="n"/>
      <c r="AG1735" s="1" t="n"/>
      <c r="AH1735" s="1" t="n"/>
      <c r="AI1735" s="1" t="n"/>
      <c r="AJ1735" s="1" t="n"/>
      <c r="AK1735" s="1" t="n"/>
      <c r="AL1735" s="1" t="n"/>
      <c r="AM1735" s="1" t="n"/>
      <c r="AN1735" s="1" t="n"/>
      <c r="AO1735" s="1" t="n"/>
      <c r="AP1735" s="1" t="n"/>
      <c r="AQ1735" s="1" t="n"/>
      <c r="AR1735" s="1" t="n"/>
      <c r="AS1735" s="1" t="n"/>
      <c r="AT1735" s="1" t="n"/>
      <c r="AU1735" s="1" t="n"/>
      <c r="AV1735" s="1" t="n"/>
      <c r="AW1735" s="1" t="n"/>
      <c r="AX1735" s="1" t="n"/>
      <c r="AY1735" s="1" t="n"/>
      <c r="AZ1735" s="1" t="n"/>
      <c r="BA1735" s="1" t="n"/>
      <c r="BB1735" s="1" t="n"/>
      <c r="BC1735" s="1" t="n"/>
      <c r="BD1735" s="1" t="n"/>
      <c r="BE1735" s="1" t="n"/>
      <c r="BF1735" s="1" t="n"/>
      <c r="BG1735" s="1" t="n"/>
      <c r="BH1735" s="1" t="n"/>
      <c r="BI1735" s="1" t="n"/>
      <c r="BJ1735" s="1" t="n"/>
      <c r="BK1735" s="1" t="n"/>
      <c r="BL1735" s="1" t="n"/>
      <c r="BM1735" s="1" t="n"/>
      <c r="BN1735" s="1" t="n"/>
      <c r="BO1735" s="1" t="n"/>
      <c r="BP1735" s="1" t="n"/>
      <c r="BQ1735" s="1" t="n"/>
      <c r="BR1735" s="1" t="n"/>
      <c r="BS1735" s="1" t="n"/>
      <c r="BT1735" s="1" t="n"/>
      <c r="BU1735" s="1" t="n"/>
      <c r="BV1735" s="1" t="n"/>
      <c r="BW1735" s="1" t="n"/>
      <c r="BX1735" s="1" t="n"/>
      <c r="BY1735" s="1" t="n"/>
      <c r="BZ1735" s="1" t="n"/>
      <c r="CA1735" s="1" t="n"/>
      <c r="CB1735" s="1" t="n"/>
      <c r="CC1735" s="1" t="n"/>
      <c r="CD1735" s="1" t="n"/>
      <c r="CE1735" s="1" t="n"/>
      <c r="CF1735" s="1" t="n"/>
      <c r="CG1735" s="1" t="n"/>
      <c r="CH1735" s="1" t="n"/>
      <c r="CI1735" s="1" t="n"/>
      <c r="CJ1735" s="1" t="n"/>
      <c r="CK1735" s="1" t="n"/>
      <c r="CL1735" s="1" t="n"/>
      <c r="CM1735" s="1" t="n"/>
      <c r="CN1735" s="1" t="n"/>
      <c r="CO1735" s="1" t="n"/>
      <c r="CP1735" s="1" t="n"/>
      <c r="CQ1735" s="1" t="n"/>
      <c r="CR1735" s="1" t="n"/>
      <c r="CS1735" s="1" t="n"/>
      <c r="CT1735" s="1" t="n"/>
      <c r="CU1735" s="1" t="n"/>
      <c r="CV1735" s="1" t="n"/>
      <c r="CW1735" s="1" t="n"/>
      <c r="CX1735" s="1" t="n"/>
      <c r="CY1735" s="1" t="n"/>
      <c r="CZ1735" s="1" t="n"/>
      <c r="DA1735" s="1" t="n"/>
      <c r="DB1735" s="1" t="n"/>
      <c r="DC1735" s="1" t="n"/>
      <c r="DD1735" s="1" t="n"/>
      <c r="DE1735" s="1" t="n"/>
      <c r="DF1735" s="1" t="n"/>
      <c r="DG1735" s="1" t="n"/>
      <c r="DH1735" s="1" t="n"/>
      <c r="DI1735" s="1" t="n"/>
      <c r="DJ1735" s="1" t="n"/>
      <c r="DK1735" s="1" t="n"/>
      <c r="DL1735" s="1" t="n"/>
      <c r="DM1735" s="1" t="n"/>
      <c r="DN1735" s="1" t="n"/>
      <c r="DO1735" s="1" t="n"/>
      <c r="DP1735" s="1" t="n"/>
      <c r="DQ1735" s="1" t="n"/>
      <c r="DR1735" s="1" t="n"/>
      <c r="DS1735" s="1" t="n"/>
      <c r="DT1735" s="1" t="n"/>
      <c r="DU1735" s="1" t="n"/>
      <c r="DV1735" s="1" t="n"/>
      <c r="DW1735" s="1" t="n"/>
      <c r="DX1735" s="1" t="n"/>
      <c r="DY1735" s="1" t="n"/>
      <c r="DZ1735" s="1" t="n"/>
      <c r="EA1735" s="1" t="n"/>
      <c r="EB1735" s="1" t="n"/>
      <c r="EC1735" s="1" t="n"/>
      <c r="ED1735" s="1" t="n"/>
      <c r="EE1735" s="1" t="n"/>
      <c r="EF1735" s="1" t="n"/>
      <c r="EG1735" s="1" t="n"/>
      <c r="EH1735" s="1" t="n"/>
      <c r="EI1735" s="1" t="n"/>
      <c r="EJ1735" s="1" t="n"/>
      <c r="EK1735" s="1" t="n"/>
      <c r="EL1735" s="1" t="n"/>
      <c r="EM1735" s="1" t="n"/>
      <c r="EN1735" s="1" t="n"/>
      <c r="EO1735" s="1" t="n"/>
      <c r="EP1735" s="1" t="n"/>
      <c r="EQ1735" s="1" t="n"/>
      <c r="ER1735" s="1" t="n"/>
      <c r="ES1735" s="1" t="n"/>
    </row>
    <row r="1736" customFormat="1" s="18">
      <c r="A1736" s="1" t="n"/>
      <c r="I1736" s="1" t="n"/>
      <c r="J1736" s="1" t="n"/>
      <c r="K1736" s="1" t="n"/>
      <c r="L1736" s="1" t="n"/>
      <c r="M1736" s="1" t="n"/>
      <c r="N1736" s="1" t="n"/>
      <c r="O1736" s="1" t="n"/>
      <c r="P1736" s="1" t="n"/>
      <c r="Q1736" s="1" t="n"/>
      <c r="R1736" s="1" t="n"/>
      <c r="S1736" s="1" t="n"/>
      <c r="T1736" s="1" t="n"/>
      <c r="U1736" s="1" t="n"/>
      <c r="V1736" s="1" t="n"/>
      <c r="W1736" s="1" t="n"/>
      <c r="X1736" s="1" t="n"/>
      <c r="Y1736" s="1" t="n"/>
      <c r="Z1736" s="1" t="n"/>
      <c r="AA1736" s="1" t="n"/>
      <c r="AB1736" s="1" t="n"/>
      <c r="AC1736" s="1" t="n"/>
      <c r="AD1736" s="1" t="n"/>
      <c r="AE1736" s="1" t="n"/>
      <c r="AF1736" s="1" t="n"/>
      <c r="AG1736" s="1" t="n"/>
      <c r="AH1736" s="1" t="n"/>
      <c r="AI1736" s="1" t="n"/>
      <c r="AJ1736" s="1" t="n"/>
      <c r="AK1736" s="1" t="n"/>
      <c r="AL1736" s="1" t="n"/>
      <c r="AM1736" s="1" t="n"/>
      <c r="AN1736" s="1" t="n"/>
      <c r="AO1736" s="1" t="n"/>
      <c r="AP1736" s="1" t="n"/>
      <c r="AQ1736" s="1" t="n"/>
      <c r="AR1736" s="1" t="n"/>
      <c r="AS1736" s="1" t="n"/>
      <c r="AT1736" s="1" t="n"/>
      <c r="AU1736" s="1" t="n"/>
      <c r="AV1736" s="1" t="n"/>
      <c r="AW1736" s="1" t="n"/>
      <c r="AX1736" s="1" t="n"/>
      <c r="AY1736" s="1" t="n"/>
      <c r="AZ1736" s="1" t="n"/>
      <c r="BA1736" s="1" t="n"/>
      <c r="BB1736" s="1" t="n"/>
      <c r="BC1736" s="1" t="n"/>
      <c r="BD1736" s="1" t="n"/>
      <c r="BE1736" s="1" t="n"/>
      <c r="BF1736" s="1" t="n"/>
      <c r="BG1736" s="1" t="n"/>
      <c r="BH1736" s="1" t="n"/>
      <c r="BI1736" s="1" t="n"/>
      <c r="BJ1736" s="1" t="n"/>
      <c r="BK1736" s="1" t="n"/>
      <c r="BL1736" s="1" t="n"/>
      <c r="BM1736" s="1" t="n"/>
      <c r="BN1736" s="1" t="n"/>
      <c r="BO1736" s="1" t="n"/>
      <c r="BP1736" s="1" t="n"/>
      <c r="BQ1736" s="1" t="n"/>
      <c r="BR1736" s="1" t="n"/>
      <c r="BS1736" s="1" t="n"/>
      <c r="BT1736" s="1" t="n"/>
      <c r="BU1736" s="1" t="n"/>
      <c r="BV1736" s="1" t="n"/>
      <c r="BW1736" s="1" t="n"/>
      <c r="BX1736" s="1" t="n"/>
      <c r="BY1736" s="1" t="n"/>
      <c r="BZ1736" s="1" t="n"/>
      <c r="CA1736" s="1" t="n"/>
      <c r="CB1736" s="1" t="n"/>
      <c r="CC1736" s="1" t="n"/>
      <c r="CD1736" s="1" t="n"/>
      <c r="CE1736" s="1" t="n"/>
      <c r="CF1736" s="1" t="n"/>
      <c r="CG1736" s="1" t="n"/>
      <c r="CH1736" s="1" t="n"/>
      <c r="CI1736" s="1" t="n"/>
      <c r="CJ1736" s="1" t="n"/>
      <c r="CK1736" s="1" t="n"/>
      <c r="CL1736" s="1" t="n"/>
      <c r="CM1736" s="1" t="n"/>
      <c r="CN1736" s="1" t="n"/>
      <c r="CO1736" s="1" t="n"/>
      <c r="CP1736" s="1" t="n"/>
      <c r="CQ1736" s="1" t="n"/>
      <c r="CR1736" s="1" t="n"/>
      <c r="CS1736" s="1" t="n"/>
      <c r="CT1736" s="1" t="n"/>
      <c r="CU1736" s="1" t="n"/>
      <c r="CV1736" s="1" t="n"/>
      <c r="CW1736" s="1" t="n"/>
      <c r="CX1736" s="1" t="n"/>
      <c r="CY1736" s="1" t="n"/>
      <c r="CZ1736" s="1" t="n"/>
      <c r="DA1736" s="1" t="n"/>
      <c r="DB1736" s="1" t="n"/>
      <c r="DC1736" s="1" t="n"/>
      <c r="DD1736" s="1" t="n"/>
      <c r="DE1736" s="1" t="n"/>
      <c r="DF1736" s="1" t="n"/>
      <c r="DG1736" s="1" t="n"/>
      <c r="DH1736" s="1" t="n"/>
      <c r="DI1736" s="1" t="n"/>
      <c r="DJ1736" s="1" t="n"/>
      <c r="DK1736" s="1" t="n"/>
      <c r="DL1736" s="1" t="n"/>
      <c r="DM1736" s="1" t="n"/>
      <c r="DN1736" s="1" t="n"/>
      <c r="DO1736" s="1" t="n"/>
      <c r="DP1736" s="1" t="n"/>
      <c r="DQ1736" s="1" t="n"/>
      <c r="DR1736" s="1" t="n"/>
      <c r="DS1736" s="1" t="n"/>
      <c r="DT1736" s="1" t="n"/>
      <c r="DU1736" s="1" t="n"/>
      <c r="DV1736" s="1" t="n"/>
      <c r="DW1736" s="1" t="n"/>
      <c r="DX1736" s="1" t="n"/>
      <c r="DY1736" s="1" t="n"/>
      <c r="DZ1736" s="1" t="n"/>
      <c r="EA1736" s="1" t="n"/>
      <c r="EB1736" s="1" t="n"/>
      <c r="EC1736" s="1" t="n"/>
      <c r="ED1736" s="1" t="n"/>
      <c r="EE1736" s="1" t="n"/>
      <c r="EF1736" s="1" t="n"/>
      <c r="EG1736" s="1" t="n"/>
      <c r="EH1736" s="1" t="n"/>
      <c r="EI1736" s="1" t="n"/>
      <c r="EJ1736" s="1" t="n"/>
      <c r="EK1736" s="1" t="n"/>
      <c r="EL1736" s="1" t="n"/>
      <c r="EM1736" s="1" t="n"/>
      <c r="EN1736" s="1" t="n"/>
      <c r="EO1736" s="1" t="n"/>
      <c r="EP1736" s="1" t="n"/>
      <c r="EQ1736" s="1" t="n"/>
      <c r="ER1736" s="1" t="n"/>
      <c r="ES1736" s="1" t="n"/>
    </row>
    <row r="1737" customFormat="1" s="18">
      <c r="A1737" s="1" t="n"/>
      <c r="I1737" s="1" t="n"/>
      <c r="J1737" s="1" t="n"/>
      <c r="K1737" s="1" t="n"/>
      <c r="L1737" s="1" t="n"/>
      <c r="M1737" s="1" t="n"/>
      <c r="N1737" s="1" t="n"/>
      <c r="O1737" s="1" t="n"/>
      <c r="P1737" s="1" t="n"/>
      <c r="Q1737" s="1" t="n"/>
      <c r="R1737" s="1" t="n"/>
      <c r="S1737" s="1" t="n"/>
      <c r="T1737" s="1" t="n"/>
      <c r="U1737" s="1" t="n"/>
      <c r="V1737" s="1" t="n"/>
      <c r="W1737" s="1" t="n"/>
      <c r="X1737" s="1" t="n"/>
      <c r="Y1737" s="1" t="n"/>
      <c r="Z1737" s="1" t="n"/>
      <c r="AA1737" s="1" t="n"/>
      <c r="AB1737" s="1" t="n"/>
      <c r="AC1737" s="1" t="n"/>
      <c r="AD1737" s="1" t="n"/>
      <c r="AE1737" s="1" t="n"/>
      <c r="AF1737" s="1" t="n"/>
      <c r="AG1737" s="1" t="n"/>
      <c r="AH1737" s="1" t="n"/>
      <c r="AI1737" s="1" t="n"/>
      <c r="AJ1737" s="1" t="n"/>
      <c r="AK1737" s="1" t="n"/>
      <c r="AL1737" s="1" t="n"/>
      <c r="AM1737" s="1" t="n"/>
      <c r="AN1737" s="1" t="n"/>
      <c r="AO1737" s="1" t="n"/>
      <c r="AP1737" s="1" t="n"/>
      <c r="AQ1737" s="1" t="n"/>
      <c r="AR1737" s="1" t="n"/>
      <c r="AS1737" s="1" t="n"/>
      <c r="AT1737" s="1" t="n"/>
      <c r="AU1737" s="1" t="n"/>
      <c r="AV1737" s="1" t="n"/>
      <c r="AW1737" s="1" t="n"/>
      <c r="AX1737" s="1" t="n"/>
      <c r="AY1737" s="1" t="n"/>
      <c r="AZ1737" s="1" t="n"/>
      <c r="BA1737" s="1" t="n"/>
      <c r="BB1737" s="1" t="n"/>
      <c r="BC1737" s="1" t="n"/>
      <c r="BD1737" s="1" t="n"/>
      <c r="BE1737" s="1" t="n"/>
      <c r="BF1737" s="1" t="n"/>
      <c r="BG1737" s="1" t="n"/>
      <c r="BH1737" s="1" t="n"/>
      <c r="BI1737" s="1" t="n"/>
      <c r="BJ1737" s="1" t="n"/>
      <c r="BK1737" s="1" t="n"/>
      <c r="BL1737" s="1" t="n"/>
      <c r="BM1737" s="1" t="n"/>
      <c r="BN1737" s="1" t="n"/>
      <c r="BO1737" s="1" t="n"/>
      <c r="BP1737" s="1" t="n"/>
      <c r="BQ1737" s="1" t="n"/>
      <c r="BR1737" s="1" t="n"/>
      <c r="BS1737" s="1" t="n"/>
      <c r="BT1737" s="1" t="n"/>
      <c r="BU1737" s="1" t="n"/>
      <c r="BV1737" s="1" t="n"/>
      <c r="BW1737" s="1" t="n"/>
      <c r="BX1737" s="1" t="n"/>
      <c r="BY1737" s="1" t="n"/>
      <c r="BZ1737" s="1" t="n"/>
      <c r="CA1737" s="1" t="n"/>
      <c r="CB1737" s="1" t="n"/>
      <c r="CC1737" s="1" t="n"/>
      <c r="CD1737" s="1" t="n"/>
      <c r="CE1737" s="1" t="n"/>
      <c r="CF1737" s="1" t="n"/>
      <c r="CG1737" s="1" t="n"/>
      <c r="CH1737" s="1" t="n"/>
      <c r="CI1737" s="1" t="n"/>
      <c r="CJ1737" s="1" t="n"/>
      <c r="CK1737" s="1" t="n"/>
      <c r="CL1737" s="1" t="n"/>
      <c r="CM1737" s="1" t="n"/>
      <c r="CN1737" s="1" t="n"/>
      <c r="CO1737" s="1" t="n"/>
      <c r="CP1737" s="1" t="n"/>
      <c r="CQ1737" s="1" t="n"/>
      <c r="CR1737" s="1" t="n"/>
      <c r="CS1737" s="1" t="n"/>
      <c r="CT1737" s="1" t="n"/>
      <c r="CU1737" s="1" t="n"/>
      <c r="CV1737" s="1" t="n"/>
      <c r="CW1737" s="1" t="n"/>
      <c r="CX1737" s="1" t="n"/>
      <c r="CY1737" s="1" t="n"/>
      <c r="CZ1737" s="1" t="n"/>
      <c r="DA1737" s="1" t="n"/>
      <c r="DB1737" s="1" t="n"/>
      <c r="DC1737" s="1" t="n"/>
      <c r="DD1737" s="1" t="n"/>
      <c r="DE1737" s="1" t="n"/>
      <c r="DF1737" s="1" t="n"/>
      <c r="DG1737" s="1" t="n"/>
      <c r="DH1737" s="1" t="n"/>
      <c r="DI1737" s="1" t="n"/>
      <c r="DJ1737" s="1" t="n"/>
      <c r="DK1737" s="1" t="n"/>
      <c r="DL1737" s="1" t="n"/>
      <c r="DM1737" s="1" t="n"/>
      <c r="DN1737" s="1" t="n"/>
      <c r="DO1737" s="1" t="n"/>
      <c r="DP1737" s="1" t="n"/>
      <c r="DQ1737" s="1" t="n"/>
      <c r="DR1737" s="1" t="n"/>
      <c r="DS1737" s="1" t="n"/>
      <c r="DT1737" s="1" t="n"/>
      <c r="DU1737" s="1" t="n"/>
      <c r="DV1737" s="1" t="n"/>
      <c r="DW1737" s="1" t="n"/>
      <c r="DX1737" s="1" t="n"/>
      <c r="DY1737" s="1" t="n"/>
      <c r="DZ1737" s="1" t="n"/>
      <c r="EA1737" s="1" t="n"/>
      <c r="EB1737" s="1" t="n"/>
      <c r="EC1737" s="1" t="n"/>
      <c r="ED1737" s="1" t="n"/>
      <c r="EE1737" s="1" t="n"/>
      <c r="EF1737" s="1" t="n"/>
      <c r="EG1737" s="1" t="n"/>
      <c r="EH1737" s="1" t="n"/>
      <c r="EI1737" s="1" t="n"/>
      <c r="EJ1737" s="1" t="n"/>
      <c r="EK1737" s="1" t="n"/>
      <c r="EL1737" s="1" t="n"/>
      <c r="EM1737" s="1" t="n"/>
      <c r="EN1737" s="1" t="n"/>
      <c r="EO1737" s="1" t="n"/>
      <c r="EP1737" s="1" t="n"/>
      <c r="EQ1737" s="1" t="n"/>
      <c r="ER1737" s="1" t="n"/>
      <c r="ES1737" s="1" t="n"/>
    </row>
    <row r="1738" customFormat="1" s="18">
      <c r="A1738" s="1" t="n"/>
      <c r="I1738" s="1" t="n"/>
      <c r="J1738" s="1" t="n"/>
      <c r="K1738" s="1" t="n"/>
      <c r="L1738" s="1" t="n"/>
      <c r="M1738" s="1" t="n"/>
      <c r="N1738" s="1" t="n"/>
      <c r="O1738" s="1" t="n"/>
      <c r="P1738" s="1" t="n"/>
      <c r="Q1738" s="1" t="n"/>
      <c r="R1738" s="1" t="n"/>
      <c r="S1738" s="1" t="n"/>
      <c r="T1738" s="1" t="n"/>
      <c r="U1738" s="1" t="n"/>
      <c r="V1738" s="1" t="n"/>
      <c r="W1738" s="1" t="n"/>
      <c r="X1738" s="1" t="n"/>
      <c r="Y1738" s="1" t="n"/>
      <c r="Z1738" s="1" t="n"/>
      <c r="AA1738" s="1" t="n"/>
      <c r="AB1738" s="1" t="n"/>
      <c r="AC1738" s="1" t="n"/>
      <c r="AD1738" s="1" t="n"/>
      <c r="AE1738" s="1" t="n"/>
      <c r="AF1738" s="1" t="n"/>
      <c r="AG1738" s="1" t="n"/>
      <c r="AH1738" s="1" t="n"/>
      <c r="AI1738" s="1" t="n"/>
      <c r="AJ1738" s="1" t="n"/>
      <c r="AK1738" s="1" t="n"/>
      <c r="AL1738" s="1" t="n"/>
      <c r="AM1738" s="1" t="n"/>
      <c r="AN1738" s="1" t="n"/>
      <c r="AO1738" s="1" t="n"/>
      <c r="AP1738" s="1" t="n"/>
      <c r="AQ1738" s="1" t="n"/>
      <c r="AR1738" s="1" t="n"/>
      <c r="AS1738" s="1" t="n"/>
      <c r="AT1738" s="1" t="n"/>
      <c r="AU1738" s="1" t="n"/>
      <c r="AV1738" s="1" t="n"/>
      <c r="AW1738" s="1" t="n"/>
      <c r="AX1738" s="1" t="n"/>
      <c r="AY1738" s="1" t="n"/>
      <c r="AZ1738" s="1" t="n"/>
      <c r="BA1738" s="1" t="n"/>
      <c r="BB1738" s="1" t="n"/>
      <c r="BC1738" s="1" t="n"/>
      <c r="BD1738" s="1" t="n"/>
      <c r="BE1738" s="1" t="n"/>
      <c r="BF1738" s="1" t="n"/>
      <c r="BG1738" s="1" t="n"/>
      <c r="BH1738" s="1" t="n"/>
      <c r="BI1738" s="1" t="n"/>
      <c r="BJ1738" s="1" t="n"/>
      <c r="BK1738" s="1" t="n"/>
      <c r="BL1738" s="1" t="n"/>
      <c r="BM1738" s="1" t="n"/>
      <c r="BN1738" s="1" t="n"/>
      <c r="BO1738" s="1" t="n"/>
      <c r="BP1738" s="1" t="n"/>
      <c r="BQ1738" s="1" t="n"/>
      <c r="BR1738" s="1" t="n"/>
      <c r="BS1738" s="1" t="n"/>
      <c r="BT1738" s="1" t="n"/>
      <c r="BU1738" s="1" t="n"/>
      <c r="BV1738" s="1" t="n"/>
      <c r="BW1738" s="1" t="n"/>
      <c r="BX1738" s="1" t="n"/>
      <c r="BY1738" s="1" t="n"/>
      <c r="BZ1738" s="1" t="n"/>
      <c r="CA1738" s="1" t="n"/>
      <c r="CB1738" s="1" t="n"/>
      <c r="CC1738" s="1" t="n"/>
      <c r="CD1738" s="1" t="n"/>
      <c r="CE1738" s="1" t="n"/>
      <c r="CF1738" s="1" t="n"/>
      <c r="CG1738" s="1" t="n"/>
      <c r="CH1738" s="1" t="n"/>
      <c r="CI1738" s="1" t="n"/>
      <c r="CJ1738" s="1" t="n"/>
      <c r="CK1738" s="1" t="n"/>
      <c r="CL1738" s="1" t="n"/>
      <c r="CM1738" s="1" t="n"/>
      <c r="CN1738" s="1" t="n"/>
      <c r="CO1738" s="1" t="n"/>
      <c r="CP1738" s="1" t="n"/>
      <c r="CQ1738" s="1" t="n"/>
      <c r="CR1738" s="1" t="n"/>
      <c r="CS1738" s="1" t="n"/>
      <c r="CT1738" s="1" t="n"/>
      <c r="CU1738" s="1" t="n"/>
      <c r="CV1738" s="1" t="n"/>
      <c r="CW1738" s="1" t="n"/>
      <c r="CX1738" s="1" t="n"/>
      <c r="CY1738" s="1" t="n"/>
      <c r="CZ1738" s="1" t="n"/>
      <c r="DA1738" s="1" t="n"/>
      <c r="DB1738" s="1" t="n"/>
      <c r="DC1738" s="1" t="n"/>
      <c r="DD1738" s="1" t="n"/>
      <c r="DE1738" s="1" t="n"/>
      <c r="DF1738" s="1" t="n"/>
      <c r="DG1738" s="1" t="n"/>
      <c r="DH1738" s="1" t="n"/>
      <c r="DI1738" s="1" t="n"/>
      <c r="DJ1738" s="1" t="n"/>
      <c r="DK1738" s="1" t="n"/>
      <c r="DL1738" s="1" t="n"/>
      <c r="DM1738" s="1" t="n"/>
      <c r="DN1738" s="1" t="n"/>
      <c r="DO1738" s="1" t="n"/>
      <c r="DP1738" s="1" t="n"/>
      <c r="DQ1738" s="1" t="n"/>
      <c r="DR1738" s="1" t="n"/>
      <c r="DS1738" s="1" t="n"/>
      <c r="DT1738" s="1" t="n"/>
      <c r="DU1738" s="1" t="n"/>
      <c r="DV1738" s="1" t="n"/>
      <c r="DW1738" s="1" t="n"/>
      <c r="DX1738" s="1" t="n"/>
      <c r="DY1738" s="1" t="n"/>
      <c r="DZ1738" s="1" t="n"/>
      <c r="EA1738" s="1" t="n"/>
      <c r="EB1738" s="1" t="n"/>
      <c r="EC1738" s="1" t="n"/>
      <c r="ED1738" s="1" t="n"/>
      <c r="EE1738" s="1" t="n"/>
      <c r="EF1738" s="1" t="n"/>
      <c r="EG1738" s="1" t="n"/>
      <c r="EH1738" s="1" t="n"/>
      <c r="EI1738" s="1" t="n"/>
      <c r="EJ1738" s="1" t="n"/>
      <c r="EK1738" s="1" t="n"/>
      <c r="EL1738" s="1" t="n"/>
      <c r="EM1738" s="1" t="n"/>
      <c r="EN1738" s="1" t="n"/>
      <c r="EO1738" s="1" t="n"/>
      <c r="EP1738" s="1" t="n"/>
      <c r="EQ1738" s="1" t="n"/>
      <c r="ER1738" s="1" t="n"/>
      <c r="ES1738" s="1" t="n"/>
    </row>
    <row r="1739" customFormat="1" s="18">
      <c r="A1739" s="1" t="n"/>
      <c r="I1739" s="1" t="n"/>
      <c r="J1739" s="1" t="n"/>
      <c r="K1739" s="1" t="n"/>
      <c r="L1739" s="1" t="n"/>
      <c r="M1739" s="1" t="n"/>
      <c r="N1739" s="1" t="n"/>
      <c r="O1739" s="1" t="n"/>
      <c r="P1739" s="1" t="n"/>
      <c r="Q1739" s="1" t="n"/>
      <c r="R1739" s="1" t="n"/>
      <c r="S1739" s="1" t="n"/>
      <c r="T1739" s="1" t="n"/>
      <c r="U1739" s="1" t="n"/>
      <c r="V1739" s="1" t="n"/>
      <c r="W1739" s="1" t="n"/>
      <c r="X1739" s="1" t="n"/>
      <c r="Y1739" s="1" t="n"/>
      <c r="Z1739" s="1" t="n"/>
      <c r="AA1739" s="1" t="n"/>
      <c r="AB1739" s="1" t="n"/>
      <c r="AC1739" s="1" t="n"/>
      <c r="AD1739" s="1" t="n"/>
      <c r="AE1739" s="1" t="n"/>
      <c r="AF1739" s="1" t="n"/>
      <c r="AG1739" s="1" t="n"/>
      <c r="AH1739" s="1" t="n"/>
      <c r="AI1739" s="1" t="n"/>
      <c r="AJ1739" s="1" t="n"/>
      <c r="AK1739" s="1" t="n"/>
      <c r="AL1739" s="1" t="n"/>
      <c r="AM1739" s="1" t="n"/>
      <c r="AN1739" s="1" t="n"/>
      <c r="AO1739" s="1" t="n"/>
      <c r="AP1739" s="1" t="n"/>
      <c r="AQ1739" s="1" t="n"/>
      <c r="AR1739" s="1" t="n"/>
      <c r="AS1739" s="1" t="n"/>
      <c r="AT1739" s="1" t="n"/>
      <c r="AU1739" s="1" t="n"/>
      <c r="AV1739" s="1" t="n"/>
      <c r="AW1739" s="1" t="n"/>
      <c r="AX1739" s="1" t="n"/>
      <c r="AY1739" s="1" t="n"/>
      <c r="AZ1739" s="1" t="n"/>
      <c r="BA1739" s="1" t="n"/>
      <c r="BB1739" s="1" t="n"/>
      <c r="BC1739" s="1" t="n"/>
      <c r="BD1739" s="1" t="n"/>
      <c r="BE1739" s="1" t="n"/>
      <c r="BF1739" s="1" t="n"/>
      <c r="BG1739" s="1" t="n"/>
      <c r="BH1739" s="1" t="n"/>
      <c r="BI1739" s="1" t="n"/>
      <c r="BJ1739" s="1" t="n"/>
      <c r="BK1739" s="1" t="n"/>
      <c r="BL1739" s="1" t="n"/>
      <c r="BM1739" s="1" t="n"/>
      <c r="BN1739" s="1" t="n"/>
      <c r="BO1739" s="1" t="n"/>
      <c r="BP1739" s="1" t="n"/>
      <c r="BQ1739" s="1" t="n"/>
      <c r="BR1739" s="1" t="n"/>
      <c r="BS1739" s="1" t="n"/>
      <c r="BT1739" s="1" t="n"/>
      <c r="BU1739" s="1" t="n"/>
      <c r="BV1739" s="1" t="n"/>
      <c r="BW1739" s="1" t="n"/>
      <c r="BX1739" s="1" t="n"/>
      <c r="BY1739" s="1" t="n"/>
      <c r="BZ1739" s="1" t="n"/>
      <c r="CA1739" s="1" t="n"/>
      <c r="CB1739" s="1" t="n"/>
      <c r="CC1739" s="1" t="n"/>
      <c r="CD1739" s="1" t="n"/>
      <c r="CE1739" s="1" t="n"/>
      <c r="CF1739" s="1" t="n"/>
      <c r="CG1739" s="1" t="n"/>
      <c r="CH1739" s="1" t="n"/>
      <c r="CI1739" s="1" t="n"/>
      <c r="CJ1739" s="1" t="n"/>
      <c r="CK1739" s="1" t="n"/>
      <c r="CL1739" s="1" t="n"/>
      <c r="CM1739" s="1" t="n"/>
      <c r="CN1739" s="1" t="n"/>
      <c r="CO1739" s="1" t="n"/>
      <c r="CP1739" s="1" t="n"/>
      <c r="CQ1739" s="1" t="n"/>
      <c r="CR1739" s="1" t="n"/>
      <c r="CS1739" s="1" t="n"/>
      <c r="CT1739" s="1" t="n"/>
      <c r="CU1739" s="1" t="n"/>
      <c r="CV1739" s="1" t="n"/>
      <c r="CW1739" s="1" t="n"/>
      <c r="CX1739" s="1" t="n"/>
      <c r="CY1739" s="1" t="n"/>
      <c r="CZ1739" s="1" t="n"/>
      <c r="DA1739" s="1" t="n"/>
      <c r="DB1739" s="1" t="n"/>
      <c r="DC1739" s="1" t="n"/>
      <c r="DD1739" s="1" t="n"/>
      <c r="DE1739" s="1" t="n"/>
      <c r="DF1739" s="1" t="n"/>
      <c r="DG1739" s="1" t="n"/>
      <c r="DH1739" s="1" t="n"/>
      <c r="DI1739" s="1" t="n"/>
      <c r="DJ1739" s="1" t="n"/>
      <c r="DK1739" s="1" t="n"/>
      <c r="DL1739" s="1" t="n"/>
      <c r="DM1739" s="1" t="n"/>
      <c r="DN1739" s="1" t="n"/>
      <c r="DO1739" s="1" t="n"/>
      <c r="DP1739" s="1" t="n"/>
      <c r="DQ1739" s="1" t="n"/>
      <c r="DR1739" s="1" t="n"/>
      <c r="DS1739" s="1" t="n"/>
      <c r="DT1739" s="1" t="n"/>
      <c r="DU1739" s="1" t="n"/>
      <c r="DV1739" s="1" t="n"/>
      <c r="DW1739" s="1" t="n"/>
      <c r="DX1739" s="1" t="n"/>
      <c r="DY1739" s="1" t="n"/>
      <c r="DZ1739" s="1" t="n"/>
      <c r="EA1739" s="1" t="n"/>
      <c r="EB1739" s="1" t="n"/>
      <c r="EC1739" s="1" t="n"/>
      <c r="ED1739" s="1" t="n"/>
      <c r="EE1739" s="1" t="n"/>
      <c r="EF1739" s="1" t="n"/>
      <c r="EG1739" s="1" t="n"/>
      <c r="EH1739" s="1" t="n"/>
      <c r="EI1739" s="1" t="n"/>
      <c r="EJ1739" s="1" t="n"/>
      <c r="EK1739" s="1" t="n"/>
      <c r="EL1739" s="1" t="n"/>
      <c r="EM1739" s="1" t="n"/>
      <c r="EN1739" s="1" t="n"/>
      <c r="EO1739" s="1" t="n"/>
      <c r="EP1739" s="1" t="n"/>
      <c r="EQ1739" s="1" t="n"/>
      <c r="ER1739" s="1" t="n"/>
      <c r="ES1739" s="1" t="n"/>
    </row>
    <row r="1740" customFormat="1" s="18">
      <c r="A1740" s="1" t="n"/>
      <c r="I1740" s="1" t="n"/>
      <c r="J1740" s="1" t="n"/>
      <c r="K1740" s="1" t="n"/>
      <c r="L1740" s="1" t="n"/>
      <c r="M1740" s="1" t="n"/>
      <c r="N1740" s="1" t="n"/>
      <c r="O1740" s="1" t="n"/>
      <c r="P1740" s="1" t="n"/>
      <c r="Q1740" s="1" t="n"/>
      <c r="R1740" s="1" t="n"/>
      <c r="S1740" s="1" t="n"/>
      <c r="T1740" s="1" t="n"/>
      <c r="U1740" s="1" t="n"/>
      <c r="V1740" s="1" t="n"/>
      <c r="W1740" s="1" t="n"/>
      <c r="X1740" s="1" t="n"/>
      <c r="Y1740" s="1" t="n"/>
      <c r="Z1740" s="1" t="n"/>
      <c r="AA1740" s="1" t="n"/>
      <c r="AB1740" s="1" t="n"/>
      <c r="AC1740" s="1" t="n"/>
      <c r="AD1740" s="1" t="n"/>
      <c r="AE1740" s="1" t="n"/>
      <c r="AF1740" s="1" t="n"/>
      <c r="AG1740" s="1" t="n"/>
      <c r="AH1740" s="1" t="n"/>
      <c r="AI1740" s="1" t="n"/>
      <c r="AJ1740" s="1" t="n"/>
      <c r="AK1740" s="1" t="n"/>
      <c r="AL1740" s="1" t="n"/>
      <c r="AM1740" s="1" t="n"/>
      <c r="AN1740" s="1" t="n"/>
      <c r="AO1740" s="1" t="n"/>
      <c r="AP1740" s="1" t="n"/>
      <c r="AQ1740" s="1" t="n"/>
      <c r="AR1740" s="1" t="n"/>
      <c r="AS1740" s="1" t="n"/>
      <c r="AT1740" s="1" t="n"/>
      <c r="AU1740" s="1" t="n"/>
      <c r="AV1740" s="1" t="n"/>
      <c r="AW1740" s="1" t="n"/>
      <c r="AX1740" s="1" t="n"/>
      <c r="AY1740" s="1" t="n"/>
      <c r="AZ1740" s="1" t="n"/>
      <c r="BA1740" s="1" t="n"/>
      <c r="BB1740" s="1" t="n"/>
      <c r="BC1740" s="1" t="n"/>
      <c r="BD1740" s="1" t="n"/>
      <c r="BE1740" s="1" t="n"/>
      <c r="BF1740" s="1" t="n"/>
      <c r="BG1740" s="1" t="n"/>
      <c r="BH1740" s="1" t="n"/>
      <c r="BI1740" s="1" t="n"/>
      <c r="BJ1740" s="1" t="n"/>
      <c r="BK1740" s="1" t="n"/>
      <c r="BL1740" s="1" t="n"/>
      <c r="BM1740" s="1" t="n"/>
      <c r="BN1740" s="1" t="n"/>
      <c r="BO1740" s="1" t="n"/>
      <c r="BP1740" s="1" t="n"/>
      <c r="BQ1740" s="1" t="n"/>
      <c r="BR1740" s="1" t="n"/>
      <c r="BS1740" s="1" t="n"/>
      <c r="BT1740" s="1" t="n"/>
      <c r="BU1740" s="1" t="n"/>
      <c r="BV1740" s="1" t="n"/>
      <c r="BW1740" s="1" t="n"/>
      <c r="BX1740" s="1" t="n"/>
      <c r="BY1740" s="1" t="n"/>
      <c r="BZ1740" s="1" t="n"/>
      <c r="CA1740" s="1" t="n"/>
      <c r="CB1740" s="1" t="n"/>
      <c r="CC1740" s="1" t="n"/>
      <c r="CD1740" s="1" t="n"/>
      <c r="CE1740" s="1" t="n"/>
      <c r="CF1740" s="1" t="n"/>
      <c r="CG1740" s="1" t="n"/>
      <c r="CH1740" s="1" t="n"/>
      <c r="CI1740" s="1" t="n"/>
      <c r="CJ1740" s="1" t="n"/>
      <c r="CK1740" s="1" t="n"/>
      <c r="CL1740" s="1" t="n"/>
      <c r="CM1740" s="1" t="n"/>
      <c r="CN1740" s="1" t="n"/>
      <c r="CO1740" s="1" t="n"/>
      <c r="CP1740" s="1" t="n"/>
      <c r="CQ1740" s="1" t="n"/>
      <c r="CR1740" s="1" t="n"/>
      <c r="CS1740" s="1" t="n"/>
      <c r="CT1740" s="1" t="n"/>
      <c r="CU1740" s="1" t="n"/>
      <c r="CV1740" s="1" t="n"/>
      <c r="CW1740" s="1" t="n"/>
      <c r="CX1740" s="1" t="n"/>
      <c r="CY1740" s="1" t="n"/>
      <c r="CZ1740" s="1" t="n"/>
      <c r="DA1740" s="1" t="n"/>
      <c r="DB1740" s="1" t="n"/>
      <c r="DC1740" s="1" t="n"/>
      <c r="DD1740" s="1" t="n"/>
      <c r="DE1740" s="1" t="n"/>
      <c r="DF1740" s="1" t="n"/>
      <c r="DG1740" s="1" t="n"/>
      <c r="DH1740" s="1" t="n"/>
      <c r="DI1740" s="1" t="n"/>
      <c r="DJ1740" s="1" t="n"/>
      <c r="DK1740" s="1" t="n"/>
      <c r="DL1740" s="1" t="n"/>
      <c r="DM1740" s="1" t="n"/>
      <c r="DN1740" s="1" t="n"/>
      <c r="DO1740" s="1" t="n"/>
      <c r="DP1740" s="1" t="n"/>
      <c r="DQ1740" s="1" t="n"/>
      <c r="DR1740" s="1" t="n"/>
      <c r="DS1740" s="1" t="n"/>
      <c r="DT1740" s="1" t="n"/>
      <c r="DU1740" s="1" t="n"/>
      <c r="DV1740" s="1" t="n"/>
      <c r="DW1740" s="1" t="n"/>
      <c r="DX1740" s="1" t="n"/>
      <c r="DY1740" s="1" t="n"/>
      <c r="DZ1740" s="1" t="n"/>
      <c r="EA1740" s="1" t="n"/>
      <c r="EB1740" s="1" t="n"/>
      <c r="EC1740" s="1" t="n"/>
      <c r="ED1740" s="1" t="n"/>
      <c r="EE1740" s="1" t="n"/>
      <c r="EF1740" s="1" t="n"/>
      <c r="EG1740" s="1" t="n"/>
      <c r="EH1740" s="1" t="n"/>
      <c r="EI1740" s="1" t="n"/>
      <c r="EJ1740" s="1" t="n"/>
      <c r="EK1740" s="1" t="n"/>
      <c r="EL1740" s="1" t="n"/>
      <c r="EM1740" s="1" t="n"/>
      <c r="EN1740" s="1" t="n"/>
      <c r="EO1740" s="1" t="n"/>
      <c r="EP1740" s="1" t="n"/>
      <c r="EQ1740" s="1" t="n"/>
      <c r="ER1740" s="1" t="n"/>
      <c r="ES1740" s="1" t="n"/>
    </row>
    <row r="1741" customFormat="1" s="18">
      <c r="A1741" s="1" t="n"/>
      <c r="I1741" s="1" t="n"/>
      <c r="J1741" s="1" t="n"/>
      <c r="K1741" s="1" t="n"/>
      <c r="L1741" s="1" t="n"/>
      <c r="M1741" s="1" t="n"/>
      <c r="N1741" s="1" t="n"/>
      <c r="O1741" s="1" t="n"/>
      <c r="P1741" s="1" t="n"/>
      <c r="Q1741" s="1" t="n"/>
      <c r="R1741" s="1" t="n"/>
      <c r="S1741" s="1" t="n"/>
      <c r="T1741" s="1" t="n"/>
      <c r="U1741" s="1" t="n"/>
      <c r="V1741" s="1" t="n"/>
      <c r="W1741" s="1" t="n"/>
      <c r="X1741" s="1" t="n"/>
      <c r="Y1741" s="1" t="n"/>
      <c r="Z1741" s="1" t="n"/>
      <c r="AA1741" s="1" t="n"/>
      <c r="AB1741" s="1" t="n"/>
      <c r="AC1741" s="1" t="n"/>
      <c r="AD1741" s="1" t="n"/>
      <c r="AE1741" s="1" t="n"/>
      <c r="AF1741" s="1" t="n"/>
      <c r="AG1741" s="1" t="n"/>
      <c r="AH1741" s="1" t="n"/>
      <c r="AI1741" s="1" t="n"/>
      <c r="AJ1741" s="1" t="n"/>
      <c r="AK1741" s="1" t="n"/>
      <c r="AL1741" s="1" t="n"/>
      <c r="AM1741" s="1" t="n"/>
      <c r="AN1741" s="1" t="n"/>
      <c r="AO1741" s="1" t="n"/>
      <c r="AP1741" s="1" t="n"/>
      <c r="AQ1741" s="1" t="n"/>
      <c r="AR1741" s="1" t="n"/>
      <c r="AS1741" s="1" t="n"/>
      <c r="AT1741" s="1" t="n"/>
      <c r="AU1741" s="1" t="n"/>
      <c r="AV1741" s="1" t="n"/>
      <c r="AW1741" s="1" t="n"/>
      <c r="AX1741" s="1" t="n"/>
      <c r="AY1741" s="1" t="n"/>
      <c r="AZ1741" s="1" t="n"/>
      <c r="BA1741" s="1" t="n"/>
      <c r="BB1741" s="1" t="n"/>
      <c r="BC1741" s="1" t="n"/>
      <c r="BD1741" s="1" t="n"/>
      <c r="BE1741" s="1" t="n"/>
      <c r="BF1741" s="1" t="n"/>
      <c r="BG1741" s="1" t="n"/>
      <c r="BH1741" s="1" t="n"/>
      <c r="BI1741" s="1" t="n"/>
      <c r="BJ1741" s="1" t="n"/>
      <c r="BK1741" s="1" t="n"/>
      <c r="BL1741" s="1" t="n"/>
      <c r="BM1741" s="1" t="n"/>
      <c r="BN1741" s="1" t="n"/>
      <c r="BO1741" s="1" t="n"/>
      <c r="BP1741" s="1" t="n"/>
      <c r="BQ1741" s="1" t="n"/>
      <c r="BR1741" s="1" t="n"/>
      <c r="BS1741" s="1" t="n"/>
      <c r="BT1741" s="1" t="n"/>
      <c r="BU1741" s="1" t="n"/>
      <c r="BV1741" s="1" t="n"/>
      <c r="BW1741" s="1" t="n"/>
      <c r="BX1741" s="1" t="n"/>
      <c r="BY1741" s="1" t="n"/>
      <c r="BZ1741" s="1" t="n"/>
      <c r="CA1741" s="1" t="n"/>
      <c r="CB1741" s="1" t="n"/>
      <c r="CC1741" s="1" t="n"/>
      <c r="CD1741" s="1" t="n"/>
      <c r="CE1741" s="1" t="n"/>
      <c r="CF1741" s="1" t="n"/>
      <c r="CG1741" s="1" t="n"/>
      <c r="CH1741" s="1" t="n"/>
      <c r="CI1741" s="1" t="n"/>
      <c r="CJ1741" s="1" t="n"/>
      <c r="CK1741" s="1" t="n"/>
      <c r="CL1741" s="1" t="n"/>
      <c r="CM1741" s="1" t="n"/>
      <c r="CN1741" s="1" t="n"/>
      <c r="CO1741" s="1" t="n"/>
      <c r="CP1741" s="1" t="n"/>
      <c r="CQ1741" s="1" t="n"/>
      <c r="CR1741" s="1" t="n"/>
      <c r="CS1741" s="1" t="n"/>
      <c r="CT1741" s="1" t="n"/>
      <c r="CU1741" s="1" t="n"/>
      <c r="CV1741" s="1" t="n"/>
      <c r="CW1741" s="1" t="n"/>
      <c r="CX1741" s="1" t="n"/>
      <c r="CY1741" s="1" t="n"/>
      <c r="CZ1741" s="1" t="n"/>
      <c r="DA1741" s="1" t="n"/>
      <c r="DB1741" s="1" t="n"/>
      <c r="DC1741" s="1" t="n"/>
      <c r="DD1741" s="1" t="n"/>
      <c r="DE1741" s="1" t="n"/>
      <c r="DF1741" s="1" t="n"/>
      <c r="DG1741" s="1" t="n"/>
      <c r="DH1741" s="1" t="n"/>
      <c r="DI1741" s="1" t="n"/>
      <c r="DJ1741" s="1" t="n"/>
      <c r="DK1741" s="1" t="n"/>
      <c r="DL1741" s="1" t="n"/>
      <c r="DM1741" s="1" t="n"/>
      <c r="DN1741" s="1" t="n"/>
      <c r="DO1741" s="1" t="n"/>
      <c r="DP1741" s="1" t="n"/>
      <c r="DQ1741" s="1" t="n"/>
      <c r="DR1741" s="1" t="n"/>
      <c r="DS1741" s="1" t="n"/>
      <c r="DT1741" s="1" t="n"/>
      <c r="DU1741" s="1" t="n"/>
      <c r="DV1741" s="1" t="n"/>
      <c r="DW1741" s="1" t="n"/>
      <c r="DX1741" s="1" t="n"/>
      <c r="DY1741" s="1" t="n"/>
      <c r="DZ1741" s="1" t="n"/>
      <c r="EA1741" s="1" t="n"/>
      <c r="EB1741" s="1" t="n"/>
      <c r="EC1741" s="1" t="n"/>
      <c r="ED1741" s="1" t="n"/>
      <c r="EE1741" s="1" t="n"/>
      <c r="EF1741" s="1" t="n"/>
      <c r="EG1741" s="1" t="n"/>
      <c r="EH1741" s="1" t="n"/>
      <c r="EI1741" s="1" t="n"/>
      <c r="EJ1741" s="1" t="n"/>
      <c r="EK1741" s="1" t="n"/>
      <c r="EL1741" s="1" t="n"/>
      <c r="EM1741" s="1" t="n"/>
      <c r="EN1741" s="1" t="n"/>
      <c r="EO1741" s="1" t="n"/>
      <c r="EP1741" s="1" t="n"/>
      <c r="EQ1741" s="1" t="n"/>
      <c r="ER1741" s="1" t="n"/>
      <c r="ES1741" s="1" t="n"/>
    </row>
    <row r="1742" customFormat="1" s="18">
      <c r="A1742" s="1" t="n"/>
      <c r="I1742" s="1" t="n"/>
      <c r="J1742" s="1" t="n"/>
      <c r="K1742" s="1" t="n"/>
      <c r="L1742" s="1" t="n"/>
      <c r="M1742" s="1" t="n"/>
      <c r="N1742" s="1" t="n"/>
      <c r="O1742" s="1" t="n"/>
      <c r="P1742" s="1" t="n"/>
      <c r="Q1742" s="1" t="n"/>
      <c r="R1742" s="1" t="n"/>
      <c r="S1742" s="1" t="n"/>
      <c r="T1742" s="1" t="n"/>
      <c r="U1742" s="1" t="n"/>
      <c r="V1742" s="1" t="n"/>
      <c r="W1742" s="1" t="n"/>
      <c r="X1742" s="1" t="n"/>
      <c r="Y1742" s="1" t="n"/>
      <c r="Z1742" s="1" t="n"/>
      <c r="AA1742" s="1" t="n"/>
      <c r="AB1742" s="1" t="n"/>
      <c r="AC1742" s="1" t="n"/>
      <c r="AD1742" s="1" t="n"/>
      <c r="AE1742" s="1" t="n"/>
      <c r="AF1742" s="1" t="n"/>
      <c r="AG1742" s="1" t="n"/>
      <c r="AH1742" s="1" t="n"/>
      <c r="AI1742" s="1" t="n"/>
      <c r="AJ1742" s="1" t="n"/>
      <c r="AK1742" s="1" t="n"/>
      <c r="AL1742" s="1" t="n"/>
      <c r="AM1742" s="1" t="n"/>
      <c r="AN1742" s="1" t="n"/>
      <c r="AO1742" s="1" t="n"/>
      <c r="AP1742" s="1" t="n"/>
      <c r="AQ1742" s="1" t="n"/>
      <c r="AR1742" s="1" t="n"/>
      <c r="AS1742" s="1" t="n"/>
      <c r="AT1742" s="1" t="n"/>
      <c r="AU1742" s="1" t="n"/>
      <c r="AV1742" s="1" t="n"/>
      <c r="AW1742" s="1" t="n"/>
      <c r="AX1742" s="1" t="n"/>
      <c r="AY1742" s="1" t="n"/>
      <c r="AZ1742" s="1" t="n"/>
      <c r="BA1742" s="1" t="n"/>
      <c r="BB1742" s="1" t="n"/>
      <c r="BC1742" s="1" t="n"/>
      <c r="BD1742" s="1" t="n"/>
      <c r="BE1742" s="1" t="n"/>
      <c r="BF1742" s="1" t="n"/>
      <c r="BG1742" s="1" t="n"/>
      <c r="BH1742" s="1" t="n"/>
      <c r="BI1742" s="1" t="n"/>
      <c r="BJ1742" s="1" t="n"/>
      <c r="BK1742" s="1" t="n"/>
      <c r="BL1742" s="1" t="n"/>
      <c r="BM1742" s="1" t="n"/>
      <c r="BN1742" s="1" t="n"/>
      <c r="BO1742" s="1" t="n"/>
      <c r="BP1742" s="1" t="n"/>
      <c r="BQ1742" s="1" t="n"/>
      <c r="BR1742" s="1" t="n"/>
      <c r="BS1742" s="1" t="n"/>
      <c r="BT1742" s="1" t="n"/>
      <c r="BU1742" s="1" t="n"/>
      <c r="BV1742" s="1" t="n"/>
      <c r="BW1742" s="1" t="n"/>
      <c r="BX1742" s="1" t="n"/>
      <c r="BY1742" s="1" t="n"/>
      <c r="BZ1742" s="1" t="n"/>
      <c r="CA1742" s="1" t="n"/>
      <c r="CB1742" s="1" t="n"/>
      <c r="CC1742" s="1" t="n"/>
      <c r="CD1742" s="1" t="n"/>
      <c r="CE1742" s="1" t="n"/>
      <c r="CF1742" s="1" t="n"/>
      <c r="CG1742" s="1" t="n"/>
      <c r="CH1742" s="1" t="n"/>
      <c r="CI1742" s="1" t="n"/>
      <c r="CJ1742" s="1" t="n"/>
      <c r="CK1742" s="1" t="n"/>
      <c r="CL1742" s="1" t="n"/>
      <c r="CM1742" s="1" t="n"/>
      <c r="CN1742" s="1" t="n"/>
      <c r="CO1742" s="1" t="n"/>
      <c r="CP1742" s="1" t="n"/>
      <c r="CQ1742" s="1" t="n"/>
      <c r="CR1742" s="1" t="n"/>
      <c r="CS1742" s="1" t="n"/>
      <c r="CT1742" s="1" t="n"/>
      <c r="CU1742" s="1" t="n"/>
      <c r="CV1742" s="1" t="n"/>
      <c r="CW1742" s="1" t="n"/>
      <c r="CX1742" s="1" t="n"/>
      <c r="CY1742" s="1" t="n"/>
      <c r="CZ1742" s="1" t="n"/>
      <c r="DA1742" s="1" t="n"/>
      <c r="DB1742" s="1" t="n"/>
      <c r="DC1742" s="1" t="n"/>
      <c r="DD1742" s="1" t="n"/>
      <c r="DE1742" s="1" t="n"/>
      <c r="DF1742" s="1" t="n"/>
      <c r="DG1742" s="1" t="n"/>
      <c r="DH1742" s="1" t="n"/>
      <c r="DI1742" s="1" t="n"/>
      <c r="DJ1742" s="1" t="n"/>
      <c r="DK1742" s="1" t="n"/>
      <c r="DL1742" s="1" t="n"/>
      <c r="DM1742" s="1" t="n"/>
      <c r="DN1742" s="1" t="n"/>
      <c r="DO1742" s="1" t="n"/>
      <c r="DP1742" s="1" t="n"/>
      <c r="DQ1742" s="1" t="n"/>
      <c r="DR1742" s="1" t="n"/>
      <c r="DS1742" s="1" t="n"/>
      <c r="DT1742" s="1" t="n"/>
      <c r="DU1742" s="1" t="n"/>
      <c r="DV1742" s="1" t="n"/>
      <c r="DW1742" s="1" t="n"/>
      <c r="DX1742" s="1" t="n"/>
      <c r="DY1742" s="1" t="n"/>
      <c r="DZ1742" s="1" t="n"/>
      <c r="EA1742" s="1" t="n"/>
      <c r="EB1742" s="1" t="n"/>
      <c r="EC1742" s="1" t="n"/>
      <c r="ED1742" s="1" t="n"/>
      <c r="EE1742" s="1" t="n"/>
      <c r="EF1742" s="1" t="n"/>
      <c r="EG1742" s="1" t="n"/>
      <c r="EH1742" s="1" t="n"/>
      <c r="EI1742" s="1" t="n"/>
      <c r="EJ1742" s="1" t="n"/>
      <c r="EK1742" s="1" t="n"/>
      <c r="EL1742" s="1" t="n"/>
      <c r="EM1742" s="1" t="n"/>
      <c r="EN1742" s="1" t="n"/>
      <c r="EO1742" s="1" t="n"/>
      <c r="EP1742" s="1" t="n"/>
      <c r="EQ1742" s="1" t="n"/>
      <c r="ER1742" s="1" t="n"/>
      <c r="ES1742" s="1" t="n"/>
    </row>
    <row r="1743" customFormat="1" s="18">
      <c r="A1743" s="1" t="n"/>
      <c r="I1743" s="1" t="n"/>
      <c r="J1743" s="1" t="n"/>
      <c r="K1743" s="1" t="n"/>
      <c r="L1743" s="1" t="n"/>
      <c r="M1743" s="1" t="n"/>
      <c r="N1743" s="1" t="n"/>
      <c r="O1743" s="1" t="n"/>
      <c r="P1743" s="1" t="n"/>
      <c r="Q1743" s="1" t="n"/>
      <c r="R1743" s="1" t="n"/>
      <c r="S1743" s="1" t="n"/>
      <c r="T1743" s="1" t="n"/>
      <c r="U1743" s="1" t="n"/>
      <c r="V1743" s="1" t="n"/>
      <c r="W1743" s="1" t="n"/>
      <c r="X1743" s="1" t="n"/>
      <c r="Y1743" s="1" t="n"/>
      <c r="Z1743" s="1" t="n"/>
      <c r="AA1743" s="1" t="n"/>
      <c r="AB1743" s="1" t="n"/>
      <c r="AC1743" s="1" t="n"/>
      <c r="AD1743" s="1" t="n"/>
      <c r="AE1743" s="1" t="n"/>
      <c r="AF1743" s="1" t="n"/>
      <c r="AG1743" s="1" t="n"/>
      <c r="AH1743" s="1" t="n"/>
      <c r="AI1743" s="1" t="n"/>
      <c r="AJ1743" s="1" t="n"/>
      <c r="AK1743" s="1" t="n"/>
      <c r="AL1743" s="1" t="n"/>
      <c r="AM1743" s="1" t="n"/>
      <c r="AN1743" s="1" t="n"/>
      <c r="AO1743" s="1" t="n"/>
      <c r="AP1743" s="1" t="n"/>
      <c r="AQ1743" s="1" t="n"/>
      <c r="AR1743" s="1" t="n"/>
      <c r="AS1743" s="1" t="n"/>
      <c r="AT1743" s="1" t="n"/>
      <c r="AU1743" s="1" t="n"/>
      <c r="AV1743" s="1" t="n"/>
      <c r="AW1743" s="1" t="n"/>
      <c r="AX1743" s="1" t="n"/>
      <c r="AY1743" s="1" t="n"/>
      <c r="AZ1743" s="1" t="n"/>
      <c r="BA1743" s="1" t="n"/>
      <c r="BB1743" s="1" t="n"/>
      <c r="BC1743" s="1" t="n"/>
      <c r="BD1743" s="1" t="n"/>
      <c r="BE1743" s="1" t="n"/>
      <c r="BF1743" s="1" t="n"/>
      <c r="BG1743" s="1" t="n"/>
      <c r="BH1743" s="1" t="n"/>
      <c r="BI1743" s="1" t="n"/>
      <c r="BJ1743" s="1" t="n"/>
      <c r="BK1743" s="1" t="n"/>
      <c r="BL1743" s="1" t="n"/>
      <c r="BM1743" s="1" t="n"/>
      <c r="BN1743" s="1" t="n"/>
      <c r="BO1743" s="1" t="n"/>
      <c r="BP1743" s="1" t="n"/>
      <c r="BQ1743" s="1" t="n"/>
      <c r="BR1743" s="1" t="n"/>
      <c r="BS1743" s="1" t="n"/>
      <c r="BT1743" s="1" t="n"/>
      <c r="BU1743" s="1" t="n"/>
      <c r="BV1743" s="1" t="n"/>
      <c r="BW1743" s="1" t="n"/>
      <c r="BX1743" s="1" t="n"/>
      <c r="BY1743" s="1" t="n"/>
      <c r="BZ1743" s="1" t="n"/>
      <c r="CA1743" s="1" t="n"/>
      <c r="CB1743" s="1" t="n"/>
      <c r="CC1743" s="1" t="n"/>
      <c r="CD1743" s="1" t="n"/>
      <c r="CE1743" s="1" t="n"/>
      <c r="CF1743" s="1" t="n"/>
      <c r="CG1743" s="1" t="n"/>
      <c r="CH1743" s="1" t="n"/>
      <c r="CI1743" s="1" t="n"/>
      <c r="CJ1743" s="1" t="n"/>
      <c r="CK1743" s="1" t="n"/>
      <c r="CL1743" s="1" t="n"/>
      <c r="CM1743" s="1" t="n"/>
      <c r="CN1743" s="1" t="n"/>
      <c r="CO1743" s="1" t="n"/>
      <c r="CP1743" s="1" t="n"/>
      <c r="CQ1743" s="1" t="n"/>
      <c r="CR1743" s="1" t="n"/>
      <c r="CS1743" s="1" t="n"/>
      <c r="CT1743" s="1" t="n"/>
      <c r="CU1743" s="1" t="n"/>
      <c r="CV1743" s="1" t="n"/>
      <c r="CW1743" s="1" t="n"/>
      <c r="CX1743" s="1" t="n"/>
      <c r="CY1743" s="1" t="n"/>
      <c r="CZ1743" s="1" t="n"/>
      <c r="DA1743" s="1" t="n"/>
      <c r="DB1743" s="1" t="n"/>
      <c r="DC1743" s="1" t="n"/>
      <c r="DD1743" s="1" t="n"/>
      <c r="DE1743" s="1" t="n"/>
      <c r="DF1743" s="1" t="n"/>
      <c r="DG1743" s="1" t="n"/>
      <c r="DH1743" s="1" t="n"/>
      <c r="DI1743" s="1" t="n"/>
      <c r="DJ1743" s="1" t="n"/>
      <c r="DK1743" s="1" t="n"/>
      <c r="DL1743" s="1" t="n"/>
      <c r="DM1743" s="1" t="n"/>
      <c r="DN1743" s="1" t="n"/>
      <c r="DO1743" s="1" t="n"/>
      <c r="DP1743" s="1" t="n"/>
      <c r="DQ1743" s="1" t="n"/>
      <c r="DR1743" s="1" t="n"/>
      <c r="DS1743" s="1" t="n"/>
      <c r="DT1743" s="1" t="n"/>
      <c r="DU1743" s="1" t="n"/>
      <c r="DV1743" s="1" t="n"/>
      <c r="DW1743" s="1" t="n"/>
      <c r="DX1743" s="1" t="n"/>
      <c r="DY1743" s="1" t="n"/>
      <c r="DZ1743" s="1" t="n"/>
      <c r="EA1743" s="1" t="n"/>
      <c r="EB1743" s="1" t="n"/>
      <c r="EC1743" s="1" t="n"/>
      <c r="ED1743" s="1" t="n"/>
      <c r="EE1743" s="1" t="n"/>
      <c r="EF1743" s="1" t="n"/>
      <c r="EG1743" s="1" t="n"/>
      <c r="EH1743" s="1" t="n"/>
      <c r="EI1743" s="1" t="n"/>
      <c r="EJ1743" s="1" t="n"/>
      <c r="EK1743" s="1" t="n"/>
      <c r="EL1743" s="1" t="n"/>
      <c r="EM1743" s="1" t="n"/>
      <c r="EN1743" s="1" t="n"/>
      <c r="EO1743" s="1" t="n"/>
      <c r="EP1743" s="1" t="n"/>
      <c r="EQ1743" s="1" t="n"/>
      <c r="ER1743" s="1" t="n"/>
      <c r="ES1743" s="1" t="n"/>
    </row>
    <row r="1744" customFormat="1" s="18">
      <c r="A1744" s="1" t="n"/>
      <c r="I1744" s="1" t="n"/>
      <c r="J1744" s="1" t="n"/>
      <c r="K1744" s="1" t="n"/>
      <c r="L1744" s="1" t="n"/>
      <c r="M1744" s="1" t="n"/>
      <c r="N1744" s="1" t="n"/>
      <c r="O1744" s="1" t="n"/>
      <c r="P1744" s="1" t="n"/>
      <c r="Q1744" s="1" t="n"/>
      <c r="R1744" s="1" t="n"/>
      <c r="S1744" s="1" t="n"/>
      <c r="T1744" s="1" t="n"/>
      <c r="U1744" s="1" t="n"/>
      <c r="V1744" s="1" t="n"/>
      <c r="W1744" s="1" t="n"/>
      <c r="X1744" s="1" t="n"/>
      <c r="Y1744" s="1" t="n"/>
      <c r="Z1744" s="1" t="n"/>
      <c r="AA1744" s="1" t="n"/>
      <c r="AB1744" s="1" t="n"/>
      <c r="AC1744" s="1" t="n"/>
      <c r="AD1744" s="1" t="n"/>
      <c r="AE1744" s="1" t="n"/>
      <c r="AF1744" s="1" t="n"/>
      <c r="AG1744" s="1" t="n"/>
      <c r="AH1744" s="1" t="n"/>
      <c r="AI1744" s="1" t="n"/>
      <c r="AJ1744" s="1" t="n"/>
      <c r="AK1744" s="1" t="n"/>
      <c r="AL1744" s="1" t="n"/>
      <c r="AM1744" s="1" t="n"/>
      <c r="AN1744" s="1" t="n"/>
      <c r="AO1744" s="1" t="n"/>
      <c r="AP1744" s="1" t="n"/>
      <c r="AQ1744" s="1" t="n"/>
      <c r="AR1744" s="1" t="n"/>
      <c r="AS1744" s="1" t="n"/>
      <c r="AT1744" s="1" t="n"/>
      <c r="AU1744" s="1" t="n"/>
      <c r="AV1744" s="1" t="n"/>
      <c r="AW1744" s="1" t="n"/>
      <c r="AX1744" s="1" t="n"/>
      <c r="AY1744" s="1" t="n"/>
      <c r="AZ1744" s="1" t="n"/>
      <c r="BA1744" s="1" t="n"/>
      <c r="BB1744" s="1" t="n"/>
      <c r="BC1744" s="1" t="n"/>
      <c r="BD1744" s="1" t="n"/>
      <c r="BE1744" s="1" t="n"/>
      <c r="BF1744" s="1" t="n"/>
      <c r="BG1744" s="1" t="n"/>
      <c r="BH1744" s="1" t="n"/>
      <c r="BI1744" s="1" t="n"/>
      <c r="BJ1744" s="1" t="n"/>
      <c r="BK1744" s="1" t="n"/>
      <c r="BL1744" s="1" t="n"/>
      <c r="BM1744" s="1" t="n"/>
      <c r="BN1744" s="1" t="n"/>
      <c r="BO1744" s="1" t="n"/>
      <c r="BP1744" s="1" t="n"/>
      <c r="BQ1744" s="1" t="n"/>
      <c r="BR1744" s="1" t="n"/>
      <c r="BS1744" s="1" t="n"/>
      <c r="BT1744" s="1" t="n"/>
      <c r="BU1744" s="1" t="n"/>
      <c r="BV1744" s="1" t="n"/>
      <c r="BW1744" s="1" t="n"/>
      <c r="BX1744" s="1" t="n"/>
      <c r="BY1744" s="1" t="n"/>
      <c r="BZ1744" s="1" t="n"/>
      <c r="CA1744" s="1" t="n"/>
      <c r="CB1744" s="1" t="n"/>
      <c r="CC1744" s="1" t="n"/>
      <c r="CD1744" s="1" t="n"/>
      <c r="CE1744" s="1" t="n"/>
      <c r="CF1744" s="1" t="n"/>
      <c r="CG1744" s="1" t="n"/>
      <c r="CH1744" s="1" t="n"/>
      <c r="CI1744" s="1" t="n"/>
      <c r="CJ1744" s="1" t="n"/>
      <c r="CK1744" s="1" t="n"/>
      <c r="CL1744" s="1" t="n"/>
      <c r="CM1744" s="1" t="n"/>
      <c r="CN1744" s="1" t="n"/>
      <c r="CO1744" s="1" t="n"/>
      <c r="CP1744" s="1" t="n"/>
      <c r="CQ1744" s="1" t="n"/>
      <c r="CR1744" s="1" t="n"/>
      <c r="CS1744" s="1" t="n"/>
      <c r="CT1744" s="1" t="n"/>
      <c r="CU1744" s="1" t="n"/>
      <c r="CV1744" s="1" t="n"/>
      <c r="CW1744" s="1" t="n"/>
      <c r="CX1744" s="1" t="n"/>
      <c r="CY1744" s="1" t="n"/>
      <c r="CZ1744" s="1" t="n"/>
      <c r="DA1744" s="1" t="n"/>
      <c r="DB1744" s="1" t="n"/>
      <c r="DC1744" s="1" t="n"/>
      <c r="DD1744" s="1" t="n"/>
      <c r="DE1744" s="1" t="n"/>
      <c r="DF1744" s="1" t="n"/>
      <c r="DG1744" s="1" t="n"/>
      <c r="DH1744" s="1" t="n"/>
      <c r="DI1744" s="1" t="n"/>
      <c r="DJ1744" s="1" t="n"/>
      <c r="DK1744" s="1" t="n"/>
      <c r="DL1744" s="1" t="n"/>
      <c r="DM1744" s="1" t="n"/>
      <c r="DN1744" s="1" t="n"/>
      <c r="DO1744" s="1" t="n"/>
      <c r="DP1744" s="1" t="n"/>
      <c r="DQ1744" s="1" t="n"/>
      <c r="DR1744" s="1" t="n"/>
      <c r="DS1744" s="1" t="n"/>
      <c r="DT1744" s="1" t="n"/>
      <c r="DU1744" s="1" t="n"/>
      <c r="DV1744" s="1" t="n"/>
      <c r="DW1744" s="1" t="n"/>
      <c r="DX1744" s="1" t="n"/>
      <c r="DY1744" s="1" t="n"/>
      <c r="DZ1744" s="1" t="n"/>
      <c r="EA1744" s="1" t="n"/>
      <c r="EB1744" s="1" t="n"/>
      <c r="EC1744" s="1" t="n"/>
      <c r="ED1744" s="1" t="n"/>
      <c r="EE1744" s="1" t="n"/>
      <c r="EF1744" s="1" t="n"/>
      <c r="EG1744" s="1" t="n"/>
      <c r="EH1744" s="1" t="n"/>
      <c r="EI1744" s="1" t="n"/>
      <c r="EJ1744" s="1" t="n"/>
      <c r="EK1744" s="1" t="n"/>
      <c r="EL1744" s="1" t="n"/>
      <c r="EM1744" s="1" t="n"/>
      <c r="EN1744" s="1" t="n"/>
      <c r="EO1744" s="1" t="n"/>
      <c r="EP1744" s="1" t="n"/>
      <c r="EQ1744" s="1" t="n"/>
      <c r="ER1744" s="1" t="n"/>
      <c r="ES1744" s="1" t="n"/>
    </row>
    <row r="1745" customFormat="1" s="18">
      <c r="A1745" s="1" t="n"/>
      <c r="I1745" s="1" t="n"/>
      <c r="J1745" s="1" t="n"/>
      <c r="K1745" s="1" t="n"/>
      <c r="L1745" s="1" t="n"/>
      <c r="M1745" s="1" t="n"/>
      <c r="N1745" s="1" t="n"/>
      <c r="O1745" s="1" t="n"/>
      <c r="P1745" s="1" t="n"/>
      <c r="Q1745" s="1" t="n"/>
      <c r="R1745" s="1" t="n"/>
      <c r="S1745" s="1" t="n"/>
      <c r="T1745" s="1" t="n"/>
      <c r="U1745" s="1" t="n"/>
      <c r="V1745" s="1" t="n"/>
      <c r="W1745" s="1" t="n"/>
      <c r="X1745" s="1" t="n"/>
      <c r="Y1745" s="1" t="n"/>
      <c r="Z1745" s="1" t="n"/>
      <c r="AA1745" s="1" t="n"/>
      <c r="AB1745" s="1" t="n"/>
      <c r="AC1745" s="1" t="n"/>
      <c r="AD1745" s="1" t="n"/>
      <c r="AE1745" s="1" t="n"/>
      <c r="AF1745" s="1" t="n"/>
      <c r="AG1745" s="1" t="n"/>
      <c r="AH1745" s="1" t="n"/>
      <c r="AI1745" s="1" t="n"/>
      <c r="AJ1745" s="1" t="n"/>
      <c r="AK1745" s="1" t="n"/>
      <c r="AL1745" s="1" t="n"/>
      <c r="AM1745" s="1" t="n"/>
      <c r="AN1745" s="1" t="n"/>
      <c r="AO1745" s="1" t="n"/>
      <c r="AP1745" s="1" t="n"/>
      <c r="AQ1745" s="1" t="n"/>
      <c r="AR1745" s="1" t="n"/>
      <c r="AS1745" s="1" t="n"/>
      <c r="AT1745" s="1" t="n"/>
      <c r="AU1745" s="1" t="n"/>
      <c r="AV1745" s="1" t="n"/>
      <c r="AW1745" s="1" t="n"/>
      <c r="AX1745" s="1" t="n"/>
      <c r="AY1745" s="1" t="n"/>
      <c r="AZ1745" s="1" t="n"/>
      <c r="BA1745" s="1" t="n"/>
      <c r="BB1745" s="1" t="n"/>
      <c r="BC1745" s="1" t="n"/>
      <c r="BD1745" s="1" t="n"/>
      <c r="BE1745" s="1" t="n"/>
      <c r="BF1745" s="1" t="n"/>
      <c r="BG1745" s="1" t="n"/>
      <c r="BH1745" s="1" t="n"/>
      <c r="BI1745" s="1" t="n"/>
      <c r="BJ1745" s="1" t="n"/>
      <c r="BK1745" s="1" t="n"/>
      <c r="BL1745" s="1" t="n"/>
      <c r="BM1745" s="1" t="n"/>
      <c r="BN1745" s="1" t="n"/>
      <c r="BO1745" s="1" t="n"/>
      <c r="BP1745" s="1" t="n"/>
      <c r="BQ1745" s="1" t="n"/>
      <c r="BR1745" s="1" t="n"/>
      <c r="BS1745" s="1" t="n"/>
      <c r="BT1745" s="1" t="n"/>
      <c r="BU1745" s="1" t="n"/>
      <c r="BV1745" s="1" t="n"/>
      <c r="BW1745" s="1" t="n"/>
      <c r="BX1745" s="1" t="n"/>
      <c r="BY1745" s="1" t="n"/>
      <c r="BZ1745" s="1" t="n"/>
      <c r="CA1745" s="1" t="n"/>
      <c r="CB1745" s="1" t="n"/>
      <c r="CC1745" s="1" t="n"/>
      <c r="CD1745" s="1" t="n"/>
      <c r="CE1745" s="1" t="n"/>
      <c r="CF1745" s="1" t="n"/>
      <c r="CG1745" s="1" t="n"/>
      <c r="CH1745" s="1" t="n"/>
      <c r="CI1745" s="1" t="n"/>
      <c r="CJ1745" s="1" t="n"/>
      <c r="CK1745" s="1" t="n"/>
      <c r="CL1745" s="1" t="n"/>
      <c r="CM1745" s="1" t="n"/>
      <c r="CN1745" s="1" t="n"/>
      <c r="CO1745" s="1" t="n"/>
      <c r="CP1745" s="1" t="n"/>
      <c r="CQ1745" s="1" t="n"/>
      <c r="CR1745" s="1" t="n"/>
      <c r="CS1745" s="1" t="n"/>
      <c r="CT1745" s="1" t="n"/>
      <c r="CU1745" s="1" t="n"/>
      <c r="CV1745" s="1" t="n"/>
      <c r="CW1745" s="1" t="n"/>
      <c r="CX1745" s="1" t="n"/>
      <c r="CY1745" s="1" t="n"/>
      <c r="CZ1745" s="1" t="n"/>
      <c r="DA1745" s="1" t="n"/>
      <c r="DB1745" s="1" t="n"/>
      <c r="DC1745" s="1" t="n"/>
      <c r="DD1745" s="1" t="n"/>
      <c r="DE1745" s="1" t="n"/>
      <c r="DF1745" s="1" t="n"/>
      <c r="DG1745" s="1" t="n"/>
      <c r="DH1745" s="1" t="n"/>
      <c r="DI1745" s="1" t="n"/>
      <c r="DJ1745" s="1" t="n"/>
      <c r="DK1745" s="1" t="n"/>
      <c r="DL1745" s="1" t="n"/>
      <c r="DM1745" s="1" t="n"/>
      <c r="DN1745" s="1" t="n"/>
      <c r="DO1745" s="1" t="n"/>
      <c r="DP1745" s="1" t="n"/>
      <c r="DQ1745" s="1" t="n"/>
      <c r="DR1745" s="1" t="n"/>
      <c r="DS1745" s="1" t="n"/>
      <c r="DT1745" s="1" t="n"/>
      <c r="DU1745" s="1" t="n"/>
      <c r="DV1745" s="1" t="n"/>
      <c r="DW1745" s="1" t="n"/>
      <c r="DX1745" s="1" t="n"/>
      <c r="DY1745" s="1" t="n"/>
      <c r="DZ1745" s="1" t="n"/>
      <c r="EA1745" s="1" t="n"/>
      <c r="EB1745" s="1" t="n"/>
      <c r="EC1745" s="1" t="n"/>
      <c r="ED1745" s="1" t="n"/>
      <c r="EE1745" s="1" t="n"/>
      <c r="EF1745" s="1" t="n"/>
      <c r="EG1745" s="1" t="n"/>
      <c r="EH1745" s="1" t="n"/>
      <c r="EI1745" s="1" t="n"/>
      <c r="EJ1745" s="1" t="n"/>
      <c r="EK1745" s="1" t="n"/>
      <c r="EL1745" s="1" t="n"/>
      <c r="EM1745" s="1" t="n"/>
      <c r="EN1745" s="1" t="n"/>
      <c r="EO1745" s="1" t="n"/>
      <c r="EP1745" s="1" t="n"/>
      <c r="EQ1745" s="1" t="n"/>
      <c r="ER1745" s="1" t="n"/>
      <c r="ES1745" s="1" t="n"/>
    </row>
    <row r="1746" customFormat="1" s="18">
      <c r="A1746" s="1" t="n"/>
      <c r="I1746" s="1" t="n"/>
      <c r="J1746" s="1" t="n"/>
      <c r="K1746" s="1" t="n"/>
      <c r="L1746" s="1" t="n"/>
      <c r="M1746" s="1" t="n"/>
      <c r="N1746" s="1" t="n"/>
      <c r="O1746" s="1" t="n"/>
      <c r="P1746" s="1" t="n"/>
      <c r="Q1746" s="1" t="n"/>
      <c r="R1746" s="1" t="n"/>
      <c r="S1746" s="1" t="n"/>
      <c r="T1746" s="1" t="n"/>
      <c r="U1746" s="1" t="n"/>
      <c r="V1746" s="1" t="n"/>
      <c r="W1746" s="1" t="n"/>
      <c r="X1746" s="1" t="n"/>
      <c r="Y1746" s="1" t="n"/>
      <c r="Z1746" s="1" t="n"/>
      <c r="AA1746" s="1" t="n"/>
      <c r="AB1746" s="1" t="n"/>
      <c r="AC1746" s="1" t="n"/>
      <c r="AD1746" s="1" t="n"/>
      <c r="AE1746" s="1" t="n"/>
      <c r="AF1746" s="1" t="n"/>
      <c r="AG1746" s="1" t="n"/>
      <c r="AH1746" s="1" t="n"/>
      <c r="AI1746" s="1" t="n"/>
      <c r="AJ1746" s="1" t="n"/>
      <c r="AK1746" s="1" t="n"/>
      <c r="AL1746" s="1" t="n"/>
      <c r="AM1746" s="1" t="n"/>
      <c r="AN1746" s="1" t="n"/>
      <c r="AO1746" s="1" t="n"/>
      <c r="AP1746" s="1" t="n"/>
      <c r="AQ1746" s="1" t="n"/>
      <c r="AR1746" s="1" t="n"/>
      <c r="AS1746" s="1" t="n"/>
      <c r="AT1746" s="1" t="n"/>
      <c r="AU1746" s="1" t="n"/>
      <c r="AV1746" s="1" t="n"/>
      <c r="AW1746" s="1" t="n"/>
      <c r="AX1746" s="1" t="n"/>
      <c r="AY1746" s="1" t="n"/>
      <c r="AZ1746" s="1" t="n"/>
      <c r="BA1746" s="1" t="n"/>
      <c r="BB1746" s="1" t="n"/>
      <c r="BC1746" s="1" t="n"/>
      <c r="BD1746" s="1" t="n"/>
      <c r="BE1746" s="1" t="n"/>
      <c r="BF1746" s="1" t="n"/>
      <c r="BG1746" s="1" t="n"/>
      <c r="BH1746" s="1" t="n"/>
      <c r="BI1746" s="1" t="n"/>
      <c r="BJ1746" s="1" t="n"/>
      <c r="BK1746" s="1" t="n"/>
      <c r="BL1746" s="1" t="n"/>
      <c r="BM1746" s="1" t="n"/>
      <c r="BN1746" s="1" t="n"/>
      <c r="BO1746" s="1" t="n"/>
      <c r="BP1746" s="1" t="n"/>
      <c r="BQ1746" s="1" t="n"/>
      <c r="BR1746" s="1" t="n"/>
      <c r="BS1746" s="1" t="n"/>
      <c r="BT1746" s="1" t="n"/>
      <c r="BU1746" s="1" t="n"/>
      <c r="BV1746" s="1" t="n"/>
      <c r="BW1746" s="1" t="n"/>
      <c r="BX1746" s="1" t="n"/>
      <c r="BY1746" s="1" t="n"/>
      <c r="BZ1746" s="1" t="n"/>
      <c r="CA1746" s="1" t="n"/>
      <c r="CB1746" s="1" t="n"/>
      <c r="CC1746" s="1" t="n"/>
      <c r="CD1746" s="1" t="n"/>
      <c r="CE1746" s="1" t="n"/>
      <c r="CF1746" s="1" t="n"/>
      <c r="CG1746" s="1" t="n"/>
      <c r="CH1746" s="1" t="n"/>
      <c r="CI1746" s="1" t="n"/>
      <c r="CJ1746" s="1" t="n"/>
      <c r="CK1746" s="1" t="n"/>
      <c r="CL1746" s="1" t="n"/>
      <c r="CM1746" s="1" t="n"/>
      <c r="CN1746" s="1" t="n"/>
      <c r="CO1746" s="1" t="n"/>
      <c r="CP1746" s="1" t="n"/>
      <c r="CQ1746" s="1" t="n"/>
      <c r="CR1746" s="1" t="n"/>
      <c r="CS1746" s="1" t="n"/>
      <c r="CT1746" s="1" t="n"/>
      <c r="CU1746" s="1" t="n"/>
      <c r="CV1746" s="1" t="n"/>
      <c r="CW1746" s="1" t="n"/>
      <c r="CX1746" s="1" t="n"/>
      <c r="CY1746" s="1" t="n"/>
      <c r="CZ1746" s="1" t="n"/>
      <c r="DA1746" s="1" t="n"/>
      <c r="DB1746" s="1" t="n"/>
      <c r="DC1746" s="1" t="n"/>
      <c r="DD1746" s="1" t="n"/>
      <c r="DE1746" s="1" t="n"/>
      <c r="DF1746" s="1" t="n"/>
      <c r="DG1746" s="1" t="n"/>
      <c r="DH1746" s="1" t="n"/>
      <c r="DI1746" s="1" t="n"/>
      <c r="DJ1746" s="1" t="n"/>
      <c r="DK1746" s="1" t="n"/>
      <c r="DL1746" s="1" t="n"/>
      <c r="DM1746" s="1" t="n"/>
      <c r="DN1746" s="1" t="n"/>
      <c r="DO1746" s="1" t="n"/>
      <c r="DP1746" s="1" t="n"/>
      <c r="DQ1746" s="1" t="n"/>
      <c r="DR1746" s="1" t="n"/>
      <c r="DS1746" s="1" t="n"/>
      <c r="DT1746" s="1" t="n"/>
      <c r="DU1746" s="1" t="n"/>
      <c r="DV1746" s="1" t="n"/>
      <c r="DW1746" s="1" t="n"/>
      <c r="DX1746" s="1" t="n"/>
      <c r="DY1746" s="1" t="n"/>
      <c r="DZ1746" s="1" t="n"/>
      <c r="EA1746" s="1" t="n"/>
      <c r="EB1746" s="1" t="n"/>
      <c r="EC1746" s="1" t="n"/>
      <c r="ED1746" s="1" t="n"/>
      <c r="EE1746" s="1" t="n"/>
      <c r="EF1746" s="1" t="n"/>
      <c r="EG1746" s="1" t="n"/>
      <c r="EH1746" s="1" t="n"/>
      <c r="EI1746" s="1" t="n"/>
      <c r="EJ1746" s="1" t="n"/>
      <c r="EK1746" s="1" t="n"/>
      <c r="EL1746" s="1" t="n"/>
      <c r="EM1746" s="1" t="n"/>
      <c r="EN1746" s="1" t="n"/>
      <c r="EO1746" s="1" t="n"/>
      <c r="EP1746" s="1" t="n"/>
      <c r="EQ1746" s="1" t="n"/>
      <c r="ER1746" s="1" t="n"/>
      <c r="ES1746" s="1" t="n"/>
    </row>
    <row r="1747" customFormat="1" s="18">
      <c r="A1747" s="1" t="n"/>
      <c r="I1747" s="1" t="n"/>
      <c r="J1747" s="1" t="n"/>
      <c r="K1747" s="1" t="n"/>
      <c r="L1747" s="1" t="n"/>
      <c r="M1747" s="1" t="n"/>
      <c r="N1747" s="1" t="n"/>
      <c r="O1747" s="1" t="n"/>
      <c r="P1747" s="1" t="n"/>
      <c r="Q1747" s="1" t="n"/>
      <c r="R1747" s="1" t="n"/>
      <c r="S1747" s="1" t="n"/>
      <c r="T1747" s="1" t="n"/>
      <c r="U1747" s="1" t="n"/>
      <c r="V1747" s="1" t="n"/>
      <c r="W1747" s="1" t="n"/>
      <c r="X1747" s="1" t="n"/>
      <c r="Y1747" s="1" t="n"/>
      <c r="Z1747" s="1" t="n"/>
      <c r="AA1747" s="1" t="n"/>
      <c r="AB1747" s="1" t="n"/>
      <c r="AC1747" s="1" t="n"/>
      <c r="AD1747" s="1" t="n"/>
      <c r="AE1747" s="1" t="n"/>
      <c r="AF1747" s="1" t="n"/>
      <c r="AG1747" s="1" t="n"/>
      <c r="AH1747" s="1" t="n"/>
      <c r="AI1747" s="1" t="n"/>
      <c r="AJ1747" s="1" t="n"/>
      <c r="AK1747" s="1" t="n"/>
      <c r="AL1747" s="1" t="n"/>
      <c r="AM1747" s="1" t="n"/>
      <c r="AN1747" s="1" t="n"/>
      <c r="AO1747" s="1" t="n"/>
      <c r="AP1747" s="1" t="n"/>
      <c r="AQ1747" s="1" t="n"/>
      <c r="AR1747" s="1" t="n"/>
      <c r="AS1747" s="1" t="n"/>
      <c r="AT1747" s="1" t="n"/>
      <c r="AU1747" s="1" t="n"/>
      <c r="AV1747" s="1" t="n"/>
      <c r="AW1747" s="1" t="n"/>
      <c r="AX1747" s="1" t="n"/>
      <c r="AY1747" s="1" t="n"/>
      <c r="AZ1747" s="1" t="n"/>
      <c r="BA1747" s="1" t="n"/>
      <c r="BB1747" s="1" t="n"/>
      <c r="BC1747" s="1" t="n"/>
      <c r="BD1747" s="1" t="n"/>
      <c r="BE1747" s="1" t="n"/>
      <c r="BF1747" s="1" t="n"/>
      <c r="BG1747" s="1" t="n"/>
      <c r="BH1747" s="1" t="n"/>
      <c r="BI1747" s="1" t="n"/>
      <c r="BJ1747" s="1" t="n"/>
      <c r="BK1747" s="1" t="n"/>
      <c r="BL1747" s="1" t="n"/>
      <c r="BM1747" s="1" t="n"/>
      <c r="BN1747" s="1" t="n"/>
      <c r="BO1747" s="1" t="n"/>
      <c r="BP1747" s="1" t="n"/>
      <c r="BQ1747" s="1" t="n"/>
      <c r="BR1747" s="1" t="n"/>
      <c r="BS1747" s="1" t="n"/>
      <c r="BT1747" s="1" t="n"/>
      <c r="BU1747" s="1" t="n"/>
      <c r="BV1747" s="1" t="n"/>
      <c r="BW1747" s="1" t="n"/>
      <c r="BX1747" s="1" t="n"/>
      <c r="BY1747" s="1" t="n"/>
      <c r="BZ1747" s="1" t="n"/>
      <c r="CA1747" s="1" t="n"/>
      <c r="CB1747" s="1" t="n"/>
      <c r="CC1747" s="1" t="n"/>
      <c r="CD1747" s="1" t="n"/>
      <c r="CE1747" s="1" t="n"/>
      <c r="CF1747" s="1" t="n"/>
      <c r="CG1747" s="1" t="n"/>
      <c r="CH1747" s="1" t="n"/>
      <c r="CI1747" s="1" t="n"/>
      <c r="CJ1747" s="1" t="n"/>
      <c r="CK1747" s="1" t="n"/>
      <c r="CL1747" s="1" t="n"/>
      <c r="CM1747" s="1" t="n"/>
      <c r="CN1747" s="1" t="n"/>
      <c r="CO1747" s="1" t="n"/>
      <c r="CP1747" s="1" t="n"/>
      <c r="CQ1747" s="1" t="n"/>
      <c r="CR1747" s="1" t="n"/>
      <c r="CS1747" s="1" t="n"/>
      <c r="CT1747" s="1" t="n"/>
      <c r="CU1747" s="1" t="n"/>
      <c r="CV1747" s="1" t="n"/>
      <c r="CW1747" s="1" t="n"/>
      <c r="CX1747" s="1" t="n"/>
      <c r="CY1747" s="1" t="n"/>
      <c r="CZ1747" s="1" t="n"/>
      <c r="DA1747" s="1" t="n"/>
      <c r="DB1747" s="1" t="n"/>
      <c r="DC1747" s="1" t="n"/>
      <c r="DD1747" s="1" t="n"/>
      <c r="DE1747" s="1" t="n"/>
      <c r="DF1747" s="1" t="n"/>
      <c r="DG1747" s="1" t="n"/>
      <c r="DH1747" s="1" t="n"/>
      <c r="DI1747" s="1" t="n"/>
      <c r="DJ1747" s="1" t="n"/>
      <c r="DK1747" s="1" t="n"/>
      <c r="DL1747" s="1" t="n"/>
      <c r="DM1747" s="1" t="n"/>
      <c r="DN1747" s="1" t="n"/>
      <c r="DO1747" s="1" t="n"/>
      <c r="DP1747" s="1" t="n"/>
      <c r="DQ1747" s="1" t="n"/>
      <c r="DR1747" s="1" t="n"/>
      <c r="DS1747" s="1" t="n"/>
      <c r="DT1747" s="1" t="n"/>
      <c r="DU1747" s="1" t="n"/>
      <c r="DV1747" s="1" t="n"/>
      <c r="DW1747" s="1" t="n"/>
      <c r="DX1747" s="1" t="n"/>
      <c r="DY1747" s="1" t="n"/>
      <c r="DZ1747" s="1" t="n"/>
      <c r="EA1747" s="1" t="n"/>
      <c r="EB1747" s="1" t="n"/>
      <c r="EC1747" s="1" t="n"/>
      <c r="ED1747" s="1" t="n"/>
      <c r="EE1747" s="1" t="n"/>
      <c r="EF1747" s="1" t="n"/>
      <c r="EG1747" s="1" t="n"/>
      <c r="EH1747" s="1" t="n"/>
      <c r="EI1747" s="1" t="n"/>
      <c r="EJ1747" s="1" t="n"/>
      <c r="EK1747" s="1" t="n"/>
      <c r="EL1747" s="1" t="n"/>
      <c r="EM1747" s="1" t="n"/>
      <c r="EN1747" s="1" t="n"/>
      <c r="EO1747" s="1" t="n"/>
      <c r="EP1747" s="1" t="n"/>
      <c r="EQ1747" s="1" t="n"/>
      <c r="ER1747" s="1" t="n"/>
      <c r="ES1747" s="1" t="n"/>
    </row>
    <row r="1748" customFormat="1" s="18">
      <c r="A1748" s="1" t="n"/>
      <c r="I1748" s="1" t="n"/>
      <c r="J1748" s="1" t="n"/>
      <c r="K1748" s="1" t="n"/>
      <c r="L1748" s="1" t="n"/>
      <c r="M1748" s="1" t="n"/>
      <c r="N1748" s="1" t="n"/>
      <c r="O1748" s="1" t="n"/>
      <c r="P1748" s="1" t="n"/>
      <c r="Q1748" s="1" t="n"/>
      <c r="R1748" s="1" t="n"/>
      <c r="S1748" s="1" t="n"/>
      <c r="T1748" s="1" t="n"/>
      <c r="U1748" s="1" t="n"/>
      <c r="V1748" s="1" t="n"/>
      <c r="W1748" s="1" t="n"/>
      <c r="X1748" s="1" t="n"/>
      <c r="Y1748" s="1" t="n"/>
      <c r="Z1748" s="1" t="n"/>
      <c r="AA1748" s="1" t="n"/>
      <c r="AB1748" s="1" t="n"/>
      <c r="AC1748" s="1" t="n"/>
      <c r="AD1748" s="1" t="n"/>
      <c r="AE1748" s="1" t="n"/>
      <c r="AF1748" s="1" t="n"/>
      <c r="AG1748" s="1" t="n"/>
      <c r="AH1748" s="1" t="n"/>
      <c r="AI1748" s="1" t="n"/>
      <c r="AJ1748" s="1" t="n"/>
      <c r="AK1748" s="1" t="n"/>
      <c r="AL1748" s="1" t="n"/>
      <c r="AM1748" s="1" t="n"/>
      <c r="AN1748" s="1" t="n"/>
      <c r="AO1748" s="1" t="n"/>
      <c r="AP1748" s="1" t="n"/>
      <c r="AQ1748" s="1" t="n"/>
      <c r="AR1748" s="1" t="n"/>
      <c r="AS1748" s="1" t="n"/>
      <c r="AT1748" s="1" t="n"/>
      <c r="AU1748" s="1" t="n"/>
      <c r="AV1748" s="1" t="n"/>
      <c r="AW1748" s="1" t="n"/>
      <c r="AX1748" s="1" t="n"/>
      <c r="AY1748" s="1" t="n"/>
      <c r="AZ1748" s="1" t="n"/>
      <c r="BA1748" s="1" t="n"/>
      <c r="BB1748" s="1" t="n"/>
      <c r="BC1748" s="1" t="n"/>
      <c r="BD1748" s="1" t="n"/>
      <c r="BE1748" s="1" t="n"/>
      <c r="BF1748" s="1" t="n"/>
      <c r="BG1748" s="1" t="n"/>
      <c r="BH1748" s="1" t="n"/>
      <c r="BI1748" s="1" t="n"/>
      <c r="BJ1748" s="1" t="n"/>
      <c r="BK1748" s="1" t="n"/>
      <c r="BL1748" s="1" t="n"/>
      <c r="BM1748" s="1" t="n"/>
      <c r="BN1748" s="1" t="n"/>
      <c r="BO1748" s="1" t="n"/>
      <c r="BP1748" s="1" t="n"/>
      <c r="BQ1748" s="1" t="n"/>
      <c r="BR1748" s="1" t="n"/>
      <c r="BS1748" s="1" t="n"/>
      <c r="BT1748" s="1" t="n"/>
      <c r="BU1748" s="1" t="n"/>
      <c r="BV1748" s="1" t="n"/>
      <c r="BW1748" s="1" t="n"/>
      <c r="BX1748" s="1" t="n"/>
      <c r="BY1748" s="1" t="n"/>
      <c r="BZ1748" s="1" t="n"/>
      <c r="CA1748" s="1" t="n"/>
      <c r="CB1748" s="1" t="n"/>
      <c r="CC1748" s="1" t="n"/>
      <c r="CD1748" s="1" t="n"/>
      <c r="CE1748" s="1" t="n"/>
      <c r="CF1748" s="1" t="n"/>
      <c r="CG1748" s="1" t="n"/>
      <c r="CH1748" s="1" t="n"/>
      <c r="CI1748" s="1" t="n"/>
      <c r="CJ1748" s="1" t="n"/>
      <c r="CK1748" s="1" t="n"/>
      <c r="CL1748" s="1" t="n"/>
      <c r="CM1748" s="1" t="n"/>
      <c r="CN1748" s="1" t="n"/>
      <c r="CO1748" s="1" t="n"/>
      <c r="CP1748" s="1" t="n"/>
      <c r="CQ1748" s="1" t="n"/>
      <c r="CR1748" s="1" t="n"/>
      <c r="CS1748" s="1" t="n"/>
      <c r="CT1748" s="1" t="n"/>
      <c r="CU1748" s="1" t="n"/>
      <c r="CV1748" s="1" t="n"/>
      <c r="CW1748" s="1" t="n"/>
      <c r="CX1748" s="1" t="n"/>
      <c r="CY1748" s="1" t="n"/>
      <c r="CZ1748" s="1" t="n"/>
      <c r="DA1748" s="1" t="n"/>
      <c r="DB1748" s="1" t="n"/>
      <c r="DC1748" s="1" t="n"/>
      <c r="DD1748" s="1" t="n"/>
      <c r="DE1748" s="1" t="n"/>
      <c r="DF1748" s="1" t="n"/>
      <c r="DG1748" s="1" t="n"/>
      <c r="DH1748" s="1" t="n"/>
      <c r="DI1748" s="1" t="n"/>
      <c r="DJ1748" s="1" t="n"/>
      <c r="DK1748" s="1" t="n"/>
      <c r="DL1748" s="1" t="n"/>
      <c r="DM1748" s="1" t="n"/>
      <c r="DN1748" s="1" t="n"/>
      <c r="DO1748" s="1" t="n"/>
      <c r="DP1748" s="1" t="n"/>
      <c r="DQ1748" s="1" t="n"/>
      <c r="DR1748" s="1" t="n"/>
      <c r="DS1748" s="1" t="n"/>
      <c r="DT1748" s="1" t="n"/>
      <c r="DU1748" s="1" t="n"/>
      <c r="DV1748" s="1" t="n"/>
      <c r="DW1748" s="1" t="n"/>
      <c r="DX1748" s="1" t="n"/>
      <c r="DY1748" s="1" t="n"/>
      <c r="DZ1748" s="1" t="n"/>
      <c r="EA1748" s="1" t="n"/>
      <c r="EB1748" s="1" t="n"/>
      <c r="EC1748" s="1" t="n"/>
      <c r="ED1748" s="1" t="n"/>
      <c r="EE1748" s="1" t="n"/>
      <c r="EF1748" s="1" t="n"/>
      <c r="EG1748" s="1" t="n"/>
      <c r="EH1748" s="1" t="n"/>
      <c r="EI1748" s="1" t="n"/>
      <c r="EJ1748" s="1" t="n"/>
      <c r="EK1748" s="1" t="n"/>
      <c r="EL1748" s="1" t="n"/>
      <c r="EM1748" s="1" t="n"/>
      <c r="EN1748" s="1" t="n"/>
      <c r="EO1748" s="1" t="n"/>
      <c r="EP1748" s="1" t="n"/>
      <c r="EQ1748" s="1" t="n"/>
      <c r="ER1748" s="1" t="n"/>
      <c r="ES1748" s="1" t="n"/>
    </row>
    <row r="1749" customFormat="1" s="18">
      <c r="A1749" s="1" t="n"/>
      <c r="I1749" s="1" t="n"/>
      <c r="J1749" s="1" t="n"/>
      <c r="K1749" s="1" t="n"/>
      <c r="L1749" s="1" t="n"/>
      <c r="M1749" s="1" t="n"/>
      <c r="N1749" s="1" t="n"/>
      <c r="O1749" s="1" t="n"/>
      <c r="P1749" s="1" t="n"/>
      <c r="Q1749" s="1" t="n"/>
      <c r="R1749" s="1" t="n"/>
      <c r="S1749" s="1" t="n"/>
      <c r="T1749" s="1" t="n"/>
      <c r="U1749" s="1" t="n"/>
      <c r="V1749" s="1" t="n"/>
      <c r="W1749" s="1" t="n"/>
      <c r="X1749" s="1" t="n"/>
      <c r="Y1749" s="1" t="n"/>
      <c r="Z1749" s="1" t="n"/>
      <c r="AA1749" s="1" t="n"/>
      <c r="AB1749" s="1" t="n"/>
      <c r="AC1749" s="1" t="n"/>
      <c r="AD1749" s="1" t="n"/>
      <c r="AE1749" s="1" t="n"/>
      <c r="AF1749" s="1" t="n"/>
      <c r="AG1749" s="1" t="n"/>
      <c r="AH1749" s="1" t="n"/>
      <c r="AI1749" s="1" t="n"/>
      <c r="AJ1749" s="1" t="n"/>
      <c r="AK1749" s="1" t="n"/>
      <c r="AL1749" s="1" t="n"/>
      <c r="AM1749" s="1" t="n"/>
      <c r="AN1749" s="1" t="n"/>
      <c r="AO1749" s="1" t="n"/>
      <c r="AP1749" s="1" t="n"/>
      <c r="AQ1749" s="1" t="n"/>
      <c r="AR1749" s="1" t="n"/>
      <c r="AS1749" s="1" t="n"/>
      <c r="AT1749" s="1" t="n"/>
      <c r="AU1749" s="1" t="n"/>
      <c r="AV1749" s="1" t="n"/>
      <c r="AW1749" s="1" t="n"/>
      <c r="AX1749" s="1" t="n"/>
      <c r="AY1749" s="1" t="n"/>
      <c r="AZ1749" s="1" t="n"/>
      <c r="BA1749" s="1" t="n"/>
      <c r="BB1749" s="1" t="n"/>
      <c r="BC1749" s="1" t="n"/>
      <c r="BD1749" s="1" t="n"/>
      <c r="BE1749" s="1" t="n"/>
      <c r="BF1749" s="1" t="n"/>
      <c r="BG1749" s="1" t="n"/>
      <c r="BH1749" s="1" t="n"/>
      <c r="BI1749" s="1" t="n"/>
      <c r="BJ1749" s="1" t="n"/>
      <c r="BK1749" s="1" t="n"/>
      <c r="BL1749" s="1" t="n"/>
      <c r="BM1749" s="1" t="n"/>
      <c r="BN1749" s="1" t="n"/>
      <c r="BO1749" s="1" t="n"/>
      <c r="BP1749" s="1" t="n"/>
      <c r="BQ1749" s="1" t="n"/>
      <c r="BR1749" s="1" t="n"/>
      <c r="BS1749" s="1" t="n"/>
      <c r="BT1749" s="1" t="n"/>
      <c r="BU1749" s="1" t="n"/>
      <c r="BV1749" s="1" t="n"/>
      <c r="BW1749" s="1" t="n"/>
      <c r="BX1749" s="1" t="n"/>
      <c r="BY1749" s="1" t="n"/>
      <c r="BZ1749" s="1" t="n"/>
      <c r="CA1749" s="1" t="n"/>
      <c r="CB1749" s="1" t="n"/>
      <c r="CC1749" s="1" t="n"/>
      <c r="CD1749" s="1" t="n"/>
      <c r="CE1749" s="1" t="n"/>
      <c r="CF1749" s="1" t="n"/>
      <c r="CG1749" s="1" t="n"/>
      <c r="CH1749" s="1" t="n"/>
      <c r="CI1749" s="1" t="n"/>
      <c r="CJ1749" s="1" t="n"/>
      <c r="CK1749" s="1" t="n"/>
      <c r="CL1749" s="1" t="n"/>
      <c r="CM1749" s="1" t="n"/>
      <c r="CN1749" s="1" t="n"/>
      <c r="CO1749" s="1" t="n"/>
      <c r="CP1749" s="1" t="n"/>
      <c r="CQ1749" s="1" t="n"/>
      <c r="CR1749" s="1" t="n"/>
      <c r="CS1749" s="1" t="n"/>
      <c r="CT1749" s="1" t="n"/>
      <c r="CU1749" s="1" t="n"/>
      <c r="CV1749" s="1" t="n"/>
      <c r="CW1749" s="1" t="n"/>
      <c r="CX1749" s="1" t="n"/>
      <c r="CY1749" s="1" t="n"/>
      <c r="CZ1749" s="1" t="n"/>
      <c r="DA1749" s="1" t="n"/>
      <c r="DB1749" s="1" t="n"/>
      <c r="DC1749" s="1" t="n"/>
      <c r="DD1749" s="1" t="n"/>
      <c r="DE1749" s="1" t="n"/>
      <c r="DF1749" s="1" t="n"/>
      <c r="DG1749" s="1" t="n"/>
      <c r="DH1749" s="1" t="n"/>
      <c r="DI1749" s="1" t="n"/>
      <c r="DJ1749" s="1" t="n"/>
      <c r="DK1749" s="1" t="n"/>
      <c r="DL1749" s="1" t="n"/>
      <c r="DM1749" s="1" t="n"/>
      <c r="DN1749" s="1" t="n"/>
      <c r="DO1749" s="1" t="n"/>
      <c r="DP1749" s="1" t="n"/>
      <c r="DQ1749" s="1" t="n"/>
      <c r="DR1749" s="1" t="n"/>
      <c r="DS1749" s="1" t="n"/>
      <c r="DT1749" s="1" t="n"/>
      <c r="DU1749" s="1" t="n"/>
      <c r="DV1749" s="1" t="n"/>
      <c r="DW1749" s="1" t="n"/>
      <c r="DX1749" s="1" t="n"/>
      <c r="DY1749" s="1" t="n"/>
      <c r="DZ1749" s="1" t="n"/>
      <c r="EA1749" s="1" t="n"/>
      <c r="EB1749" s="1" t="n"/>
      <c r="EC1749" s="1" t="n"/>
      <c r="ED1749" s="1" t="n"/>
      <c r="EE1749" s="1" t="n"/>
      <c r="EF1749" s="1" t="n"/>
      <c r="EG1749" s="1" t="n"/>
      <c r="EH1749" s="1" t="n"/>
      <c r="EI1749" s="1" t="n"/>
      <c r="EJ1749" s="1" t="n"/>
      <c r="EK1749" s="1" t="n"/>
      <c r="EL1749" s="1" t="n"/>
      <c r="EM1749" s="1" t="n"/>
      <c r="EN1749" s="1" t="n"/>
      <c r="EO1749" s="1" t="n"/>
      <c r="EP1749" s="1" t="n"/>
      <c r="EQ1749" s="1" t="n"/>
      <c r="ER1749" s="1" t="n"/>
      <c r="ES1749" s="1" t="n"/>
    </row>
    <row r="1750" customFormat="1" s="18">
      <c r="A1750" s="1" t="n"/>
      <c r="I1750" s="1" t="n"/>
      <c r="J1750" s="1" t="n"/>
      <c r="K1750" s="1" t="n"/>
      <c r="L1750" s="1" t="n"/>
      <c r="M1750" s="1" t="n"/>
      <c r="N1750" s="1" t="n"/>
      <c r="O1750" s="1" t="n"/>
      <c r="P1750" s="1" t="n"/>
      <c r="Q1750" s="1" t="n"/>
      <c r="R1750" s="1" t="n"/>
      <c r="S1750" s="1" t="n"/>
      <c r="T1750" s="1" t="n"/>
      <c r="U1750" s="1" t="n"/>
      <c r="V1750" s="1" t="n"/>
      <c r="W1750" s="1" t="n"/>
      <c r="X1750" s="1" t="n"/>
      <c r="Y1750" s="1" t="n"/>
      <c r="Z1750" s="1" t="n"/>
      <c r="AA1750" s="1" t="n"/>
      <c r="AB1750" s="1" t="n"/>
      <c r="AC1750" s="1" t="n"/>
      <c r="AD1750" s="1" t="n"/>
      <c r="AE1750" s="1" t="n"/>
      <c r="AF1750" s="1" t="n"/>
      <c r="AG1750" s="1" t="n"/>
      <c r="AH1750" s="1" t="n"/>
      <c r="AI1750" s="1" t="n"/>
      <c r="AJ1750" s="1" t="n"/>
      <c r="AK1750" s="1" t="n"/>
      <c r="AL1750" s="1" t="n"/>
      <c r="AM1750" s="1" t="n"/>
      <c r="AN1750" s="1" t="n"/>
      <c r="AO1750" s="1" t="n"/>
      <c r="AP1750" s="1" t="n"/>
      <c r="AQ1750" s="1" t="n"/>
      <c r="AR1750" s="1" t="n"/>
      <c r="AS1750" s="1" t="n"/>
      <c r="AT1750" s="1" t="n"/>
      <c r="AU1750" s="1" t="n"/>
      <c r="AV1750" s="1" t="n"/>
      <c r="AW1750" s="1" t="n"/>
      <c r="AX1750" s="1" t="n"/>
      <c r="AY1750" s="1" t="n"/>
      <c r="AZ1750" s="1" t="n"/>
      <c r="BA1750" s="1" t="n"/>
      <c r="BB1750" s="1" t="n"/>
      <c r="BC1750" s="1" t="n"/>
      <c r="BD1750" s="1" t="n"/>
      <c r="BE1750" s="1" t="n"/>
      <c r="BF1750" s="1" t="n"/>
      <c r="BG1750" s="1" t="n"/>
      <c r="BH1750" s="1" t="n"/>
      <c r="BI1750" s="1" t="n"/>
      <c r="BJ1750" s="1" t="n"/>
      <c r="BK1750" s="1" t="n"/>
      <c r="BL1750" s="1" t="n"/>
      <c r="BM1750" s="1" t="n"/>
      <c r="BN1750" s="1" t="n"/>
      <c r="BO1750" s="1" t="n"/>
      <c r="BP1750" s="1" t="n"/>
      <c r="BQ1750" s="1" t="n"/>
      <c r="BR1750" s="1" t="n"/>
      <c r="BS1750" s="1" t="n"/>
      <c r="BT1750" s="1" t="n"/>
      <c r="BU1750" s="1" t="n"/>
      <c r="BV1750" s="1" t="n"/>
      <c r="BW1750" s="1" t="n"/>
      <c r="BX1750" s="1" t="n"/>
      <c r="BY1750" s="1" t="n"/>
      <c r="BZ1750" s="1" t="n"/>
      <c r="CA1750" s="1" t="n"/>
      <c r="CB1750" s="1" t="n"/>
      <c r="CC1750" s="1" t="n"/>
      <c r="CD1750" s="1" t="n"/>
      <c r="CE1750" s="1" t="n"/>
      <c r="CF1750" s="1" t="n"/>
      <c r="CG1750" s="1" t="n"/>
      <c r="CH1750" s="1" t="n"/>
      <c r="CI1750" s="1" t="n"/>
      <c r="CJ1750" s="1" t="n"/>
      <c r="CK1750" s="1" t="n"/>
      <c r="CL1750" s="1" t="n"/>
      <c r="CM1750" s="1" t="n"/>
      <c r="CN1750" s="1" t="n"/>
      <c r="CO1750" s="1" t="n"/>
      <c r="CP1750" s="1" t="n"/>
      <c r="CQ1750" s="1" t="n"/>
      <c r="CR1750" s="1" t="n"/>
      <c r="CS1750" s="1" t="n"/>
      <c r="CT1750" s="1" t="n"/>
      <c r="CU1750" s="1" t="n"/>
      <c r="CV1750" s="1" t="n"/>
      <c r="CW1750" s="1" t="n"/>
      <c r="CX1750" s="1" t="n"/>
      <c r="CY1750" s="1" t="n"/>
      <c r="CZ1750" s="1" t="n"/>
      <c r="DA1750" s="1" t="n"/>
      <c r="DB1750" s="1" t="n"/>
      <c r="DC1750" s="1" t="n"/>
      <c r="DD1750" s="1" t="n"/>
      <c r="DE1750" s="1" t="n"/>
      <c r="DF1750" s="1" t="n"/>
      <c r="DG1750" s="1" t="n"/>
      <c r="DH1750" s="1" t="n"/>
      <c r="DI1750" s="1" t="n"/>
      <c r="DJ1750" s="1" t="n"/>
      <c r="DK1750" s="1" t="n"/>
      <c r="DL1750" s="1" t="n"/>
      <c r="DM1750" s="1" t="n"/>
      <c r="DN1750" s="1" t="n"/>
      <c r="DO1750" s="1" t="n"/>
      <c r="DP1750" s="1" t="n"/>
      <c r="DQ1750" s="1" t="n"/>
      <c r="DR1750" s="1" t="n"/>
      <c r="DS1750" s="1" t="n"/>
      <c r="DT1750" s="1" t="n"/>
      <c r="DU1750" s="1" t="n"/>
      <c r="DV1750" s="1" t="n"/>
      <c r="DW1750" s="1" t="n"/>
      <c r="DX1750" s="1" t="n"/>
      <c r="DY1750" s="1" t="n"/>
      <c r="DZ1750" s="1" t="n"/>
      <c r="EA1750" s="1" t="n"/>
      <c r="EB1750" s="1" t="n"/>
      <c r="EC1750" s="1" t="n"/>
      <c r="ED1750" s="1" t="n"/>
      <c r="EE1750" s="1" t="n"/>
      <c r="EF1750" s="1" t="n"/>
      <c r="EG1750" s="1" t="n"/>
      <c r="EH1750" s="1" t="n"/>
      <c r="EI1750" s="1" t="n"/>
      <c r="EJ1750" s="1" t="n"/>
      <c r="EK1750" s="1" t="n"/>
      <c r="EL1750" s="1" t="n"/>
      <c r="EM1750" s="1" t="n"/>
      <c r="EN1750" s="1" t="n"/>
      <c r="EO1750" s="1" t="n"/>
      <c r="EP1750" s="1" t="n"/>
      <c r="EQ1750" s="1" t="n"/>
      <c r="ER1750" s="1" t="n"/>
      <c r="ES1750" s="1" t="n"/>
    </row>
    <row r="1751" customFormat="1" s="18">
      <c r="A1751" s="1" t="n"/>
      <c r="I1751" s="1" t="n"/>
      <c r="J1751" s="1" t="n"/>
      <c r="K1751" s="1" t="n"/>
      <c r="L1751" s="1" t="n"/>
      <c r="M1751" s="1" t="n"/>
      <c r="N1751" s="1" t="n"/>
      <c r="O1751" s="1" t="n"/>
      <c r="P1751" s="1" t="n"/>
      <c r="Q1751" s="1" t="n"/>
      <c r="R1751" s="1" t="n"/>
      <c r="S1751" s="1" t="n"/>
      <c r="T1751" s="1" t="n"/>
      <c r="U1751" s="1" t="n"/>
      <c r="V1751" s="1" t="n"/>
      <c r="W1751" s="1" t="n"/>
      <c r="X1751" s="1" t="n"/>
      <c r="Y1751" s="1" t="n"/>
      <c r="Z1751" s="1" t="n"/>
      <c r="AA1751" s="1" t="n"/>
      <c r="AB1751" s="1" t="n"/>
      <c r="AC1751" s="1" t="n"/>
      <c r="AD1751" s="1" t="n"/>
      <c r="AE1751" s="1" t="n"/>
      <c r="AF1751" s="1" t="n"/>
      <c r="AG1751" s="1" t="n"/>
      <c r="AH1751" s="1" t="n"/>
      <c r="AI1751" s="1" t="n"/>
      <c r="AJ1751" s="1" t="n"/>
      <c r="AK1751" s="1" t="n"/>
      <c r="AL1751" s="1" t="n"/>
      <c r="AM1751" s="1" t="n"/>
      <c r="AN1751" s="1" t="n"/>
      <c r="AO1751" s="1" t="n"/>
      <c r="AP1751" s="1" t="n"/>
      <c r="AQ1751" s="1" t="n"/>
      <c r="AR1751" s="1" t="n"/>
      <c r="AS1751" s="1" t="n"/>
      <c r="AT1751" s="1" t="n"/>
      <c r="AU1751" s="1" t="n"/>
      <c r="AV1751" s="1" t="n"/>
      <c r="AW1751" s="1" t="n"/>
      <c r="AX1751" s="1" t="n"/>
      <c r="AY1751" s="1" t="n"/>
      <c r="AZ1751" s="1" t="n"/>
      <c r="BA1751" s="1" t="n"/>
      <c r="BB1751" s="1" t="n"/>
      <c r="BC1751" s="1" t="n"/>
      <c r="BD1751" s="1" t="n"/>
      <c r="BE1751" s="1" t="n"/>
      <c r="BF1751" s="1" t="n"/>
      <c r="BG1751" s="1" t="n"/>
      <c r="BH1751" s="1" t="n"/>
      <c r="BI1751" s="1" t="n"/>
      <c r="BJ1751" s="1" t="n"/>
      <c r="BK1751" s="1" t="n"/>
      <c r="BL1751" s="1" t="n"/>
      <c r="BM1751" s="1" t="n"/>
      <c r="BN1751" s="1" t="n"/>
      <c r="BO1751" s="1" t="n"/>
      <c r="BP1751" s="1" t="n"/>
      <c r="BQ1751" s="1" t="n"/>
      <c r="BR1751" s="1" t="n"/>
      <c r="BS1751" s="1" t="n"/>
      <c r="BT1751" s="1" t="n"/>
      <c r="BU1751" s="1" t="n"/>
      <c r="BV1751" s="1" t="n"/>
      <c r="BW1751" s="1" t="n"/>
      <c r="BX1751" s="1" t="n"/>
      <c r="BY1751" s="1" t="n"/>
      <c r="BZ1751" s="1" t="n"/>
      <c r="CA1751" s="1" t="n"/>
      <c r="CB1751" s="1" t="n"/>
      <c r="CC1751" s="1" t="n"/>
      <c r="CD1751" s="1" t="n"/>
      <c r="CE1751" s="1" t="n"/>
      <c r="CF1751" s="1" t="n"/>
      <c r="CG1751" s="1" t="n"/>
      <c r="CH1751" s="1" t="n"/>
      <c r="CI1751" s="1" t="n"/>
      <c r="CJ1751" s="1" t="n"/>
      <c r="CK1751" s="1" t="n"/>
      <c r="CL1751" s="1" t="n"/>
      <c r="CM1751" s="1" t="n"/>
      <c r="CN1751" s="1" t="n"/>
      <c r="CO1751" s="1" t="n"/>
      <c r="CP1751" s="1" t="n"/>
      <c r="CQ1751" s="1" t="n"/>
      <c r="CR1751" s="1" t="n"/>
      <c r="CS1751" s="1" t="n"/>
      <c r="CT1751" s="1" t="n"/>
      <c r="CU1751" s="1" t="n"/>
      <c r="CV1751" s="1" t="n"/>
      <c r="CW1751" s="1" t="n"/>
      <c r="CX1751" s="1" t="n"/>
      <c r="CY1751" s="1" t="n"/>
      <c r="CZ1751" s="1" t="n"/>
      <c r="DA1751" s="1" t="n"/>
      <c r="DB1751" s="1" t="n"/>
      <c r="DC1751" s="1" t="n"/>
      <c r="DD1751" s="1" t="n"/>
      <c r="DE1751" s="1" t="n"/>
      <c r="DF1751" s="1" t="n"/>
      <c r="DG1751" s="1" t="n"/>
      <c r="DH1751" s="1" t="n"/>
      <c r="DI1751" s="1" t="n"/>
      <c r="DJ1751" s="1" t="n"/>
      <c r="DK1751" s="1" t="n"/>
      <c r="DL1751" s="1" t="n"/>
      <c r="DM1751" s="1" t="n"/>
      <c r="DN1751" s="1" t="n"/>
      <c r="DO1751" s="1" t="n"/>
      <c r="DP1751" s="1" t="n"/>
      <c r="DQ1751" s="1" t="n"/>
      <c r="DR1751" s="1" t="n"/>
      <c r="DS1751" s="1" t="n"/>
      <c r="DT1751" s="1" t="n"/>
      <c r="DU1751" s="1" t="n"/>
      <c r="DV1751" s="1" t="n"/>
      <c r="DW1751" s="1" t="n"/>
      <c r="DX1751" s="1" t="n"/>
      <c r="DY1751" s="1" t="n"/>
      <c r="DZ1751" s="1" t="n"/>
      <c r="EA1751" s="1" t="n"/>
      <c r="EB1751" s="1" t="n"/>
      <c r="EC1751" s="1" t="n"/>
      <c r="ED1751" s="1" t="n"/>
      <c r="EE1751" s="1" t="n"/>
      <c r="EF1751" s="1" t="n"/>
      <c r="EG1751" s="1" t="n"/>
      <c r="EH1751" s="1" t="n"/>
      <c r="EI1751" s="1" t="n"/>
      <c r="EJ1751" s="1" t="n"/>
      <c r="EK1751" s="1" t="n"/>
      <c r="EL1751" s="1" t="n"/>
      <c r="EM1751" s="1" t="n"/>
      <c r="EN1751" s="1" t="n"/>
      <c r="EO1751" s="1" t="n"/>
      <c r="EP1751" s="1" t="n"/>
      <c r="EQ1751" s="1" t="n"/>
      <c r="ER1751" s="1" t="n"/>
      <c r="ES1751" s="1" t="n"/>
    </row>
    <row r="1752" customFormat="1" s="18">
      <c r="A1752" s="1" t="n"/>
      <c r="I1752" s="1" t="n"/>
      <c r="J1752" s="1" t="n"/>
      <c r="K1752" s="1" t="n"/>
      <c r="L1752" s="1" t="n"/>
      <c r="M1752" s="1" t="n"/>
      <c r="N1752" s="1" t="n"/>
      <c r="O1752" s="1" t="n"/>
      <c r="P1752" s="1" t="n"/>
      <c r="Q1752" s="1" t="n"/>
      <c r="R1752" s="1" t="n"/>
      <c r="S1752" s="1" t="n"/>
      <c r="T1752" s="1" t="n"/>
      <c r="U1752" s="1" t="n"/>
      <c r="V1752" s="1" t="n"/>
      <c r="W1752" s="1" t="n"/>
      <c r="X1752" s="1" t="n"/>
      <c r="Y1752" s="1" t="n"/>
      <c r="Z1752" s="1" t="n"/>
      <c r="AA1752" s="1" t="n"/>
      <c r="AB1752" s="1" t="n"/>
      <c r="AC1752" s="1" t="n"/>
      <c r="AD1752" s="1" t="n"/>
      <c r="AE1752" s="1" t="n"/>
      <c r="AF1752" s="1" t="n"/>
      <c r="AG1752" s="1" t="n"/>
      <c r="AH1752" s="1" t="n"/>
      <c r="AI1752" s="1" t="n"/>
      <c r="AJ1752" s="1" t="n"/>
      <c r="AK1752" s="1" t="n"/>
      <c r="AL1752" s="1" t="n"/>
      <c r="AM1752" s="1" t="n"/>
      <c r="AN1752" s="1" t="n"/>
      <c r="AO1752" s="1" t="n"/>
      <c r="AP1752" s="1" t="n"/>
      <c r="AQ1752" s="1" t="n"/>
      <c r="AR1752" s="1" t="n"/>
      <c r="AS1752" s="1" t="n"/>
      <c r="AT1752" s="1" t="n"/>
      <c r="AU1752" s="1" t="n"/>
      <c r="AV1752" s="1" t="n"/>
      <c r="AW1752" s="1" t="n"/>
      <c r="AX1752" s="1" t="n"/>
      <c r="AY1752" s="1" t="n"/>
      <c r="AZ1752" s="1" t="n"/>
      <c r="BA1752" s="1" t="n"/>
      <c r="BB1752" s="1" t="n"/>
      <c r="BC1752" s="1" t="n"/>
      <c r="BD1752" s="1" t="n"/>
      <c r="BE1752" s="1" t="n"/>
      <c r="BF1752" s="1" t="n"/>
      <c r="BG1752" s="1" t="n"/>
      <c r="BH1752" s="1" t="n"/>
      <c r="BI1752" s="1" t="n"/>
      <c r="BJ1752" s="1" t="n"/>
      <c r="BK1752" s="1" t="n"/>
      <c r="BL1752" s="1" t="n"/>
      <c r="BM1752" s="1" t="n"/>
      <c r="BN1752" s="1" t="n"/>
      <c r="BO1752" s="1" t="n"/>
      <c r="BP1752" s="1" t="n"/>
      <c r="BQ1752" s="1" t="n"/>
      <c r="BR1752" s="1" t="n"/>
      <c r="BS1752" s="1" t="n"/>
      <c r="BT1752" s="1" t="n"/>
      <c r="BU1752" s="1" t="n"/>
      <c r="BV1752" s="1" t="n"/>
      <c r="BW1752" s="1" t="n"/>
      <c r="BX1752" s="1" t="n"/>
      <c r="BY1752" s="1" t="n"/>
      <c r="BZ1752" s="1" t="n"/>
      <c r="CA1752" s="1" t="n"/>
      <c r="CB1752" s="1" t="n"/>
      <c r="CC1752" s="1" t="n"/>
      <c r="CD1752" s="1" t="n"/>
      <c r="CE1752" s="1" t="n"/>
      <c r="CF1752" s="1" t="n"/>
      <c r="CG1752" s="1" t="n"/>
      <c r="CH1752" s="1" t="n"/>
      <c r="CI1752" s="1" t="n"/>
      <c r="CJ1752" s="1" t="n"/>
      <c r="CK1752" s="1" t="n"/>
      <c r="CL1752" s="1" t="n"/>
      <c r="CM1752" s="1" t="n"/>
      <c r="CN1752" s="1" t="n"/>
      <c r="CO1752" s="1" t="n"/>
      <c r="CP1752" s="1" t="n"/>
      <c r="CQ1752" s="1" t="n"/>
      <c r="CR1752" s="1" t="n"/>
      <c r="CS1752" s="1" t="n"/>
      <c r="CT1752" s="1" t="n"/>
      <c r="CU1752" s="1" t="n"/>
      <c r="CV1752" s="1" t="n"/>
      <c r="CW1752" s="1" t="n"/>
      <c r="CX1752" s="1" t="n"/>
      <c r="CY1752" s="1" t="n"/>
      <c r="CZ1752" s="1" t="n"/>
      <c r="DA1752" s="1" t="n"/>
      <c r="DB1752" s="1" t="n"/>
      <c r="DC1752" s="1" t="n"/>
      <c r="DD1752" s="1" t="n"/>
      <c r="DE1752" s="1" t="n"/>
      <c r="DF1752" s="1" t="n"/>
      <c r="DG1752" s="1" t="n"/>
      <c r="DH1752" s="1" t="n"/>
      <c r="DI1752" s="1" t="n"/>
      <c r="DJ1752" s="1" t="n"/>
      <c r="DK1752" s="1" t="n"/>
      <c r="DL1752" s="1" t="n"/>
      <c r="DM1752" s="1" t="n"/>
      <c r="DN1752" s="1" t="n"/>
      <c r="DO1752" s="1" t="n"/>
      <c r="DP1752" s="1" t="n"/>
      <c r="DQ1752" s="1" t="n"/>
      <c r="DR1752" s="1" t="n"/>
      <c r="DS1752" s="1" t="n"/>
      <c r="DT1752" s="1" t="n"/>
      <c r="DU1752" s="1" t="n"/>
      <c r="DV1752" s="1" t="n"/>
      <c r="DW1752" s="1" t="n"/>
      <c r="DX1752" s="1" t="n"/>
      <c r="DY1752" s="1" t="n"/>
      <c r="DZ1752" s="1" t="n"/>
      <c r="EA1752" s="1" t="n"/>
      <c r="EB1752" s="1" t="n"/>
      <c r="EC1752" s="1" t="n"/>
      <c r="ED1752" s="1" t="n"/>
      <c r="EE1752" s="1" t="n"/>
      <c r="EF1752" s="1" t="n"/>
      <c r="EG1752" s="1" t="n"/>
      <c r="EH1752" s="1" t="n"/>
      <c r="EI1752" s="1" t="n"/>
      <c r="EJ1752" s="1" t="n"/>
      <c r="EK1752" s="1" t="n"/>
      <c r="EL1752" s="1" t="n"/>
      <c r="EM1752" s="1" t="n"/>
      <c r="EN1752" s="1" t="n"/>
      <c r="EO1752" s="1" t="n"/>
      <c r="EP1752" s="1" t="n"/>
      <c r="EQ1752" s="1" t="n"/>
      <c r="ER1752" s="1" t="n"/>
      <c r="ES1752" s="1" t="n"/>
    </row>
    <row r="1753" customFormat="1" s="18">
      <c r="A1753" s="1" t="n"/>
      <c r="I1753" s="1" t="n"/>
      <c r="J1753" s="1" t="n"/>
      <c r="K1753" s="1" t="n"/>
      <c r="L1753" s="1" t="n"/>
      <c r="M1753" s="1" t="n"/>
      <c r="N1753" s="1" t="n"/>
      <c r="O1753" s="1" t="n"/>
      <c r="P1753" s="1" t="n"/>
      <c r="Q1753" s="1" t="n"/>
      <c r="R1753" s="1" t="n"/>
      <c r="S1753" s="1" t="n"/>
      <c r="T1753" s="1" t="n"/>
      <c r="U1753" s="1" t="n"/>
      <c r="V1753" s="1" t="n"/>
      <c r="W1753" s="1" t="n"/>
      <c r="X1753" s="1" t="n"/>
      <c r="Y1753" s="1" t="n"/>
      <c r="Z1753" s="1" t="n"/>
      <c r="AA1753" s="1" t="n"/>
      <c r="AB1753" s="1" t="n"/>
      <c r="AC1753" s="1" t="n"/>
      <c r="AD1753" s="1" t="n"/>
      <c r="AE1753" s="1" t="n"/>
      <c r="AF1753" s="1" t="n"/>
      <c r="AG1753" s="1" t="n"/>
      <c r="AH1753" s="1" t="n"/>
      <c r="AI1753" s="1" t="n"/>
      <c r="AJ1753" s="1" t="n"/>
      <c r="AK1753" s="1" t="n"/>
      <c r="AL1753" s="1" t="n"/>
      <c r="AM1753" s="1" t="n"/>
      <c r="AN1753" s="1" t="n"/>
      <c r="AO1753" s="1" t="n"/>
      <c r="AP1753" s="1" t="n"/>
      <c r="AQ1753" s="1" t="n"/>
      <c r="AR1753" s="1" t="n"/>
      <c r="AS1753" s="1" t="n"/>
      <c r="AT1753" s="1" t="n"/>
      <c r="AU1753" s="1" t="n"/>
      <c r="AV1753" s="1" t="n"/>
      <c r="AW1753" s="1" t="n"/>
      <c r="AX1753" s="1" t="n"/>
      <c r="AY1753" s="1" t="n"/>
      <c r="AZ1753" s="1" t="n"/>
      <c r="BA1753" s="1" t="n"/>
      <c r="BB1753" s="1" t="n"/>
      <c r="BC1753" s="1" t="n"/>
      <c r="BD1753" s="1" t="n"/>
      <c r="BE1753" s="1" t="n"/>
      <c r="BF1753" s="1" t="n"/>
      <c r="BG1753" s="1" t="n"/>
      <c r="BH1753" s="1" t="n"/>
      <c r="BI1753" s="1" t="n"/>
      <c r="BJ1753" s="1" t="n"/>
      <c r="BK1753" s="1" t="n"/>
      <c r="BL1753" s="1" t="n"/>
      <c r="BM1753" s="1" t="n"/>
      <c r="BN1753" s="1" t="n"/>
      <c r="BO1753" s="1" t="n"/>
      <c r="BP1753" s="1" t="n"/>
      <c r="BQ1753" s="1" t="n"/>
      <c r="BR1753" s="1" t="n"/>
      <c r="BS1753" s="1" t="n"/>
      <c r="BT1753" s="1" t="n"/>
      <c r="BU1753" s="1" t="n"/>
      <c r="BV1753" s="1" t="n"/>
      <c r="BW1753" s="1" t="n"/>
      <c r="BX1753" s="1" t="n"/>
      <c r="BY1753" s="1" t="n"/>
      <c r="BZ1753" s="1" t="n"/>
      <c r="CA1753" s="1" t="n"/>
      <c r="CB1753" s="1" t="n"/>
      <c r="CC1753" s="1" t="n"/>
      <c r="CD1753" s="1" t="n"/>
      <c r="CE1753" s="1" t="n"/>
      <c r="CF1753" s="1" t="n"/>
      <c r="CG1753" s="1" t="n"/>
      <c r="CH1753" s="1" t="n"/>
      <c r="CI1753" s="1" t="n"/>
      <c r="CJ1753" s="1" t="n"/>
      <c r="CK1753" s="1" t="n"/>
      <c r="CL1753" s="1" t="n"/>
      <c r="CM1753" s="1" t="n"/>
      <c r="CN1753" s="1" t="n"/>
      <c r="CO1753" s="1" t="n"/>
      <c r="CP1753" s="1" t="n"/>
      <c r="CQ1753" s="1" t="n"/>
      <c r="CR1753" s="1" t="n"/>
      <c r="CS1753" s="1" t="n"/>
      <c r="CT1753" s="1" t="n"/>
      <c r="CU1753" s="1" t="n"/>
      <c r="CV1753" s="1" t="n"/>
      <c r="CW1753" s="1" t="n"/>
      <c r="CX1753" s="1" t="n"/>
      <c r="CY1753" s="1" t="n"/>
      <c r="CZ1753" s="1" t="n"/>
      <c r="DA1753" s="1" t="n"/>
      <c r="DB1753" s="1" t="n"/>
      <c r="DC1753" s="1" t="n"/>
      <c r="DD1753" s="1" t="n"/>
      <c r="DE1753" s="1" t="n"/>
      <c r="DF1753" s="1" t="n"/>
      <c r="DG1753" s="1" t="n"/>
      <c r="DH1753" s="1" t="n"/>
      <c r="DI1753" s="1" t="n"/>
      <c r="DJ1753" s="1" t="n"/>
      <c r="DK1753" s="1" t="n"/>
      <c r="DL1753" s="1" t="n"/>
      <c r="DM1753" s="1" t="n"/>
      <c r="DN1753" s="1" t="n"/>
      <c r="DO1753" s="1" t="n"/>
      <c r="DP1753" s="1" t="n"/>
      <c r="DQ1753" s="1" t="n"/>
      <c r="DR1753" s="1" t="n"/>
      <c r="DS1753" s="1" t="n"/>
      <c r="DT1753" s="1" t="n"/>
      <c r="DU1753" s="1" t="n"/>
      <c r="DV1753" s="1" t="n"/>
      <c r="DW1753" s="1" t="n"/>
      <c r="DX1753" s="1" t="n"/>
      <c r="DY1753" s="1" t="n"/>
      <c r="DZ1753" s="1" t="n"/>
      <c r="EA1753" s="1" t="n"/>
      <c r="EB1753" s="1" t="n"/>
      <c r="EC1753" s="1" t="n"/>
      <c r="ED1753" s="1" t="n"/>
      <c r="EE1753" s="1" t="n"/>
      <c r="EF1753" s="1" t="n"/>
      <c r="EG1753" s="1" t="n"/>
      <c r="EH1753" s="1" t="n"/>
      <c r="EI1753" s="1" t="n"/>
      <c r="EJ1753" s="1" t="n"/>
      <c r="EK1753" s="1" t="n"/>
      <c r="EL1753" s="1" t="n"/>
      <c r="EM1753" s="1" t="n"/>
      <c r="EN1753" s="1" t="n"/>
      <c r="EO1753" s="1" t="n"/>
      <c r="EP1753" s="1" t="n"/>
      <c r="EQ1753" s="1" t="n"/>
      <c r="ER1753" s="1" t="n"/>
      <c r="ES1753" s="1" t="n"/>
    </row>
    <row r="1754" customFormat="1" s="18">
      <c r="A1754" s="1" t="n"/>
      <c r="I1754" s="1" t="n"/>
      <c r="J1754" s="1" t="n"/>
      <c r="K1754" s="1" t="n"/>
      <c r="L1754" s="1" t="n"/>
      <c r="M1754" s="1" t="n"/>
      <c r="N1754" s="1" t="n"/>
      <c r="O1754" s="1" t="n"/>
      <c r="P1754" s="1" t="n"/>
      <c r="Q1754" s="1" t="n"/>
      <c r="R1754" s="1" t="n"/>
      <c r="S1754" s="1" t="n"/>
      <c r="T1754" s="1" t="n"/>
      <c r="U1754" s="1" t="n"/>
      <c r="V1754" s="1" t="n"/>
      <c r="W1754" s="1" t="n"/>
      <c r="X1754" s="1" t="n"/>
      <c r="Y1754" s="1" t="n"/>
      <c r="Z1754" s="1" t="n"/>
      <c r="AA1754" s="1" t="n"/>
      <c r="AB1754" s="1" t="n"/>
      <c r="AC1754" s="1" t="n"/>
      <c r="AD1754" s="1" t="n"/>
      <c r="AE1754" s="1" t="n"/>
      <c r="AF1754" s="1" t="n"/>
      <c r="AG1754" s="1" t="n"/>
      <c r="AH1754" s="1" t="n"/>
      <c r="AI1754" s="1" t="n"/>
      <c r="AJ1754" s="1" t="n"/>
      <c r="AK1754" s="1" t="n"/>
      <c r="AL1754" s="1" t="n"/>
      <c r="AM1754" s="1" t="n"/>
      <c r="AN1754" s="1" t="n"/>
      <c r="AO1754" s="1" t="n"/>
      <c r="AP1754" s="1" t="n"/>
      <c r="AQ1754" s="1" t="n"/>
      <c r="AR1754" s="1" t="n"/>
      <c r="AS1754" s="1" t="n"/>
      <c r="AT1754" s="1" t="n"/>
      <c r="AU1754" s="1" t="n"/>
      <c r="AV1754" s="1" t="n"/>
      <c r="AW1754" s="1" t="n"/>
      <c r="AX1754" s="1" t="n"/>
      <c r="AY1754" s="1" t="n"/>
      <c r="AZ1754" s="1" t="n"/>
      <c r="BA1754" s="1" t="n"/>
      <c r="BB1754" s="1" t="n"/>
      <c r="BC1754" s="1" t="n"/>
      <c r="BD1754" s="1" t="n"/>
      <c r="BE1754" s="1" t="n"/>
      <c r="BF1754" s="1" t="n"/>
      <c r="BG1754" s="1" t="n"/>
      <c r="BH1754" s="1" t="n"/>
      <c r="BI1754" s="1" t="n"/>
      <c r="BJ1754" s="1" t="n"/>
      <c r="BK1754" s="1" t="n"/>
      <c r="BL1754" s="1" t="n"/>
      <c r="BM1754" s="1" t="n"/>
      <c r="BN1754" s="1" t="n"/>
      <c r="BO1754" s="1" t="n"/>
      <c r="BP1754" s="1" t="n"/>
      <c r="BQ1754" s="1" t="n"/>
      <c r="BR1754" s="1" t="n"/>
      <c r="BS1754" s="1" t="n"/>
      <c r="BT1754" s="1" t="n"/>
      <c r="BU1754" s="1" t="n"/>
      <c r="BV1754" s="1" t="n"/>
      <c r="BW1754" s="1" t="n"/>
      <c r="BX1754" s="1" t="n"/>
      <c r="BY1754" s="1" t="n"/>
      <c r="BZ1754" s="1" t="n"/>
      <c r="CA1754" s="1" t="n"/>
      <c r="CB1754" s="1" t="n"/>
      <c r="CC1754" s="1" t="n"/>
      <c r="CD1754" s="1" t="n"/>
      <c r="CE1754" s="1" t="n"/>
      <c r="CF1754" s="1" t="n"/>
      <c r="CG1754" s="1" t="n"/>
      <c r="CH1754" s="1" t="n"/>
      <c r="CI1754" s="1" t="n"/>
      <c r="CJ1754" s="1" t="n"/>
      <c r="CK1754" s="1" t="n"/>
      <c r="CL1754" s="1" t="n"/>
      <c r="CM1754" s="1" t="n"/>
      <c r="CN1754" s="1" t="n"/>
      <c r="CO1754" s="1" t="n"/>
      <c r="CP1754" s="1" t="n"/>
      <c r="CQ1754" s="1" t="n"/>
      <c r="CR1754" s="1" t="n"/>
      <c r="CS1754" s="1" t="n"/>
      <c r="CT1754" s="1" t="n"/>
      <c r="CU1754" s="1" t="n"/>
      <c r="CV1754" s="1" t="n"/>
      <c r="CW1754" s="1" t="n"/>
      <c r="CX1754" s="1" t="n"/>
      <c r="CY1754" s="1" t="n"/>
      <c r="CZ1754" s="1" t="n"/>
      <c r="DA1754" s="1" t="n"/>
      <c r="DB1754" s="1" t="n"/>
      <c r="DC1754" s="1" t="n"/>
      <c r="DD1754" s="1" t="n"/>
      <c r="DE1754" s="1" t="n"/>
      <c r="DF1754" s="1" t="n"/>
      <c r="DG1754" s="1" t="n"/>
      <c r="DH1754" s="1" t="n"/>
      <c r="DI1754" s="1" t="n"/>
      <c r="DJ1754" s="1" t="n"/>
      <c r="DK1754" s="1" t="n"/>
      <c r="DL1754" s="1" t="n"/>
      <c r="DM1754" s="1" t="n"/>
      <c r="DN1754" s="1" t="n"/>
      <c r="DO1754" s="1" t="n"/>
      <c r="DP1754" s="1" t="n"/>
      <c r="DQ1754" s="1" t="n"/>
      <c r="DR1754" s="1" t="n"/>
      <c r="DS1754" s="1" t="n"/>
      <c r="DT1754" s="1" t="n"/>
      <c r="DU1754" s="1" t="n"/>
      <c r="DV1754" s="1" t="n"/>
      <c r="DW1754" s="1" t="n"/>
      <c r="DX1754" s="1" t="n"/>
      <c r="DY1754" s="1" t="n"/>
      <c r="DZ1754" s="1" t="n"/>
      <c r="EA1754" s="1" t="n"/>
      <c r="EB1754" s="1" t="n"/>
      <c r="EC1754" s="1" t="n"/>
      <c r="ED1754" s="1" t="n"/>
      <c r="EE1754" s="1" t="n"/>
      <c r="EF1754" s="1" t="n"/>
      <c r="EG1754" s="1" t="n"/>
      <c r="EH1754" s="1" t="n"/>
      <c r="EI1754" s="1" t="n"/>
      <c r="EJ1754" s="1" t="n"/>
      <c r="EK1754" s="1" t="n"/>
      <c r="EL1754" s="1" t="n"/>
      <c r="EM1754" s="1" t="n"/>
      <c r="EN1754" s="1" t="n"/>
      <c r="EO1754" s="1" t="n"/>
      <c r="EP1754" s="1" t="n"/>
      <c r="EQ1754" s="1" t="n"/>
      <c r="ER1754" s="1" t="n"/>
      <c r="ES1754" s="1" t="n"/>
    </row>
    <row r="1755" customFormat="1" s="18">
      <c r="A1755" s="1" t="n"/>
      <c r="I1755" s="1" t="n"/>
      <c r="J1755" s="1" t="n"/>
      <c r="K1755" s="1" t="n"/>
      <c r="L1755" s="1" t="n"/>
      <c r="M1755" s="1" t="n"/>
      <c r="N1755" s="1" t="n"/>
      <c r="O1755" s="1" t="n"/>
      <c r="P1755" s="1" t="n"/>
      <c r="Q1755" s="1" t="n"/>
      <c r="R1755" s="1" t="n"/>
      <c r="S1755" s="1" t="n"/>
      <c r="T1755" s="1" t="n"/>
      <c r="U1755" s="1" t="n"/>
      <c r="V1755" s="1" t="n"/>
      <c r="W1755" s="1" t="n"/>
      <c r="X1755" s="1" t="n"/>
      <c r="Y1755" s="1" t="n"/>
      <c r="Z1755" s="1" t="n"/>
      <c r="AA1755" s="1" t="n"/>
      <c r="AB1755" s="1" t="n"/>
      <c r="AC1755" s="1" t="n"/>
      <c r="AD1755" s="1" t="n"/>
      <c r="AE1755" s="1" t="n"/>
      <c r="AF1755" s="1" t="n"/>
      <c r="AG1755" s="1" t="n"/>
      <c r="AH1755" s="1" t="n"/>
      <c r="AI1755" s="1" t="n"/>
      <c r="AJ1755" s="1" t="n"/>
      <c r="AK1755" s="1" t="n"/>
      <c r="AL1755" s="1" t="n"/>
      <c r="AM1755" s="1" t="n"/>
      <c r="AN1755" s="1" t="n"/>
      <c r="AO1755" s="1" t="n"/>
      <c r="AP1755" s="1" t="n"/>
      <c r="AQ1755" s="1" t="n"/>
      <c r="AR1755" s="1" t="n"/>
      <c r="AS1755" s="1" t="n"/>
      <c r="AT1755" s="1" t="n"/>
      <c r="AU1755" s="1" t="n"/>
      <c r="AV1755" s="1" t="n"/>
      <c r="AW1755" s="1" t="n"/>
      <c r="AX1755" s="1" t="n"/>
      <c r="AY1755" s="1" t="n"/>
      <c r="AZ1755" s="1" t="n"/>
      <c r="BA1755" s="1" t="n"/>
      <c r="BB1755" s="1" t="n"/>
      <c r="BC1755" s="1" t="n"/>
      <c r="BD1755" s="1" t="n"/>
      <c r="BE1755" s="1" t="n"/>
      <c r="BF1755" s="1" t="n"/>
      <c r="BG1755" s="1" t="n"/>
      <c r="BH1755" s="1" t="n"/>
      <c r="BI1755" s="1" t="n"/>
      <c r="BJ1755" s="1" t="n"/>
      <c r="BK1755" s="1" t="n"/>
      <c r="BL1755" s="1" t="n"/>
      <c r="BM1755" s="1" t="n"/>
      <c r="BN1755" s="1" t="n"/>
      <c r="BO1755" s="1" t="n"/>
      <c r="BP1755" s="1" t="n"/>
      <c r="BQ1755" s="1" t="n"/>
      <c r="BR1755" s="1" t="n"/>
      <c r="BS1755" s="1" t="n"/>
      <c r="BT1755" s="1" t="n"/>
      <c r="BU1755" s="1" t="n"/>
      <c r="BV1755" s="1" t="n"/>
      <c r="BW1755" s="1" t="n"/>
      <c r="BX1755" s="1" t="n"/>
      <c r="BY1755" s="1" t="n"/>
      <c r="BZ1755" s="1" t="n"/>
      <c r="CA1755" s="1" t="n"/>
      <c r="CB1755" s="1" t="n"/>
      <c r="CC1755" s="1" t="n"/>
      <c r="CD1755" s="1" t="n"/>
      <c r="CE1755" s="1" t="n"/>
      <c r="CF1755" s="1" t="n"/>
      <c r="CG1755" s="1" t="n"/>
      <c r="CH1755" s="1" t="n"/>
      <c r="CI1755" s="1" t="n"/>
      <c r="CJ1755" s="1" t="n"/>
      <c r="CK1755" s="1" t="n"/>
      <c r="CL1755" s="1" t="n"/>
      <c r="CM1755" s="1" t="n"/>
      <c r="CN1755" s="1" t="n"/>
      <c r="CO1755" s="1" t="n"/>
      <c r="CP1755" s="1" t="n"/>
      <c r="CQ1755" s="1" t="n"/>
      <c r="CR1755" s="1" t="n"/>
      <c r="CS1755" s="1" t="n"/>
      <c r="CT1755" s="1" t="n"/>
      <c r="CU1755" s="1" t="n"/>
      <c r="CV1755" s="1" t="n"/>
      <c r="CW1755" s="1" t="n"/>
      <c r="CX1755" s="1" t="n"/>
      <c r="CY1755" s="1" t="n"/>
      <c r="CZ1755" s="1" t="n"/>
      <c r="DA1755" s="1" t="n"/>
      <c r="DB1755" s="1" t="n"/>
      <c r="DC1755" s="1" t="n"/>
      <c r="DD1755" s="1" t="n"/>
      <c r="DE1755" s="1" t="n"/>
      <c r="DF1755" s="1" t="n"/>
      <c r="DG1755" s="1" t="n"/>
      <c r="DH1755" s="1" t="n"/>
      <c r="DI1755" s="1" t="n"/>
      <c r="DJ1755" s="1" t="n"/>
      <c r="DK1755" s="1" t="n"/>
      <c r="DL1755" s="1" t="n"/>
      <c r="DM1755" s="1" t="n"/>
      <c r="DN1755" s="1" t="n"/>
      <c r="DO1755" s="1" t="n"/>
      <c r="DP1755" s="1" t="n"/>
      <c r="DQ1755" s="1" t="n"/>
      <c r="DR1755" s="1" t="n"/>
      <c r="DS1755" s="1" t="n"/>
      <c r="DT1755" s="1" t="n"/>
      <c r="DU1755" s="1" t="n"/>
      <c r="DV1755" s="1" t="n"/>
      <c r="DW1755" s="1" t="n"/>
      <c r="DX1755" s="1" t="n"/>
      <c r="DY1755" s="1" t="n"/>
      <c r="DZ1755" s="1" t="n"/>
      <c r="EA1755" s="1" t="n"/>
      <c r="EB1755" s="1" t="n"/>
      <c r="EC1755" s="1" t="n"/>
      <c r="ED1755" s="1" t="n"/>
      <c r="EE1755" s="1" t="n"/>
      <c r="EF1755" s="1" t="n"/>
      <c r="EG1755" s="1" t="n"/>
      <c r="EH1755" s="1" t="n"/>
      <c r="EI1755" s="1" t="n"/>
      <c r="EJ1755" s="1" t="n"/>
      <c r="EK1755" s="1" t="n"/>
      <c r="EL1755" s="1" t="n"/>
      <c r="EM1755" s="1" t="n"/>
      <c r="EN1755" s="1" t="n"/>
      <c r="EO1755" s="1" t="n"/>
      <c r="EP1755" s="1" t="n"/>
      <c r="EQ1755" s="1" t="n"/>
      <c r="ER1755" s="1" t="n"/>
      <c r="ES1755" s="1" t="n"/>
    </row>
    <row r="1756" customFormat="1" s="18">
      <c r="A1756" s="1" t="n"/>
      <c r="I1756" s="1" t="n"/>
      <c r="J1756" s="1" t="n"/>
      <c r="K1756" s="1" t="n"/>
      <c r="L1756" s="1" t="n"/>
      <c r="M1756" s="1" t="n"/>
      <c r="N1756" s="1" t="n"/>
      <c r="O1756" s="1" t="n"/>
      <c r="P1756" s="1" t="n"/>
      <c r="Q1756" s="1" t="n"/>
      <c r="R1756" s="1" t="n"/>
      <c r="S1756" s="1" t="n"/>
      <c r="T1756" s="1" t="n"/>
      <c r="U1756" s="1" t="n"/>
      <c r="V1756" s="1" t="n"/>
      <c r="W1756" s="1" t="n"/>
      <c r="X1756" s="1" t="n"/>
      <c r="Y1756" s="1" t="n"/>
      <c r="Z1756" s="1" t="n"/>
      <c r="AA1756" s="1" t="n"/>
      <c r="AB1756" s="1" t="n"/>
      <c r="AC1756" s="1" t="n"/>
      <c r="AD1756" s="1" t="n"/>
      <c r="AE1756" s="1" t="n"/>
      <c r="AF1756" s="1" t="n"/>
      <c r="AG1756" s="1" t="n"/>
      <c r="AH1756" s="1" t="n"/>
      <c r="AI1756" s="1" t="n"/>
      <c r="AJ1756" s="1" t="n"/>
      <c r="AK1756" s="1" t="n"/>
      <c r="AL1756" s="1" t="n"/>
      <c r="AM1756" s="1" t="n"/>
      <c r="AN1756" s="1" t="n"/>
      <c r="AO1756" s="1" t="n"/>
      <c r="AP1756" s="1" t="n"/>
      <c r="AQ1756" s="1" t="n"/>
      <c r="AR1756" s="1" t="n"/>
      <c r="AS1756" s="1" t="n"/>
      <c r="AT1756" s="1" t="n"/>
      <c r="AU1756" s="1" t="n"/>
      <c r="AV1756" s="1" t="n"/>
      <c r="AW1756" s="1" t="n"/>
      <c r="AX1756" s="1" t="n"/>
      <c r="AY1756" s="1" t="n"/>
      <c r="AZ1756" s="1" t="n"/>
      <c r="BA1756" s="1" t="n"/>
      <c r="BB1756" s="1" t="n"/>
      <c r="BC1756" s="1" t="n"/>
      <c r="BD1756" s="1" t="n"/>
      <c r="BE1756" s="1" t="n"/>
      <c r="BF1756" s="1" t="n"/>
      <c r="BG1756" s="1" t="n"/>
      <c r="BH1756" s="1" t="n"/>
      <c r="BI1756" s="1" t="n"/>
      <c r="BJ1756" s="1" t="n"/>
      <c r="BK1756" s="1" t="n"/>
      <c r="BL1756" s="1" t="n"/>
      <c r="BM1756" s="1" t="n"/>
      <c r="BN1756" s="1" t="n"/>
      <c r="BO1756" s="1" t="n"/>
      <c r="BP1756" s="1" t="n"/>
      <c r="BQ1756" s="1" t="n"/>
      <c r="BR1756" s="1" t="n"/>
      <c r="BS1756" s="1" t="n"/>
      <c r="BT1756" s="1" t="n"/>
      <c r="BU1756" s="1" t="n"/>
      <c r="BV1756" s="1" t="n"/>
      <c r="BW1756" s="1" t="n"/>
      <c r="BX1756" s="1" t="n"/>
      <c r="BY1756" s="1" t="n"/>
      <c r="BZ1756" s="1" t="n"/>
      <c r="CA1756" s="1" t="n"/>
      <c r="CB1756" s="1" t="n"/>
      <c r="CC1756" s="1" t="n"/>
      <c r="CD1756" s="1" t="n"/>
      <c r="CE1756" s="1" t="n"/>
      <c r="CF1756" s="1" t="n"/>
      <c r="CG1756" s="1" t="n"/>
      <c r="CH1756" s="1" t="n"/>
      <c r="CI1756" s="1" t="n"/>
      <c r="CJ1756" s="1" t="n"/>
      <c r="CK1756" s="1" t="n"/>
      <c r="CL1756" s="1" t="n"/>
      <c r="CM1756" s="1" t="n"/>
      <c r="CN1756" s="1" t="n"/>
      <c r="CO1756" s="1" t="n"/>
      <c r="CP1756" s="1" t="n"/>
      <c r="CQ1756" s="1" t="n"/>
      <c r="CR1756" s="1" t="n"/>
      <c r="CS1756" s="1" t="n"/>
      <c r="CT1756" s="1" t="n"/>
      <c r="CU1756" s="1" t="n"/>
      <c r="CV1756" s="1" t="n"/>
      <c r="CW1756" s="1" t="n"/>
      <c r="CX1756" s="1" t="n"/>
      <c r="CY1756" s="1" t="n"/>
      <c r="CZ1756" s="1" t="n"/>
      <c r="DA1756" s="1" t="n"/>
      <c r="DB1756" s="1" t="n"/>
      <c r="DC1756" s="1" t="n"/>
      <c r="DD1756" s="1" t="n"/>
      <c r="DE1756" s="1" t="n"/>
      <c r="DF1756" s="1" t="n"/>
      <c r="DG1756" s="1" t="n"/>
      <c r="DH1756" s="1" t="n"/>
      <c r="DI1756" s="1" t="n"/>
      <c r="DJ1756" s="1" t="n"/>
      <c r="DK1756" s="1" t="n"/>
      <c r="DL1756" s="1" t="n"/>
      <c r="DM1756" s="1" t="n"/>
      <c r="DN1756" s="1" t="n"/>
      <c r="DO1756" s="1" t="n"/>
      <c r="DP1756" s="1" t="n"/>
      <c r="DQ1756" s="1" t="n"/>
      <c r="DR1756" s="1" t="n"/>
      <c r="DS1756" s="1" t="n"/>
      <c r="DT1756" s="1" t="n"/>
      <c r="DU1756" s="1" t="n"/>
      <c r="DV1756" s="1" t="n"/>
      <c r="DW1756" s="1" t="n"/>
      <c r="DX1756" s="1" t="n"/>
      <c r="DY1756" s="1" t="n"/>
      <c r="DZ1756" s="1" t="n"/>
      <c r="EA1756" s="1" t="n"/>
      <c r="EB1756" s="1" t="n"/>
      <c r="EC1756" s="1" t="n"/>
      <c r="ED1756" s="1" t="n"/>
      <c r="EE1756" s="1" t="n"/>
      <c r="EF1756" s="1" t="n"/>
      <c r="EG1756" s="1" t="n"/>
      <c r="EH1756" s="1" t="n"/>
      <c r="EI1756" s="1" t="n"/>
      <c r="EJ1756" s="1" t="n"/>
      <c r="EK1756" s="1" t="n"/>
      <c r="EL1756" s="1" t="n"/>
      <c r="EM1756" s="1" t="n"/>
      <c r="EN1756" s="1" t="n"/>
      <c r="EO1756" s="1" t="n"/>
      <c r="EP1756" s="1" t="n"/>
      <c r="EQ1756" s="1" t="n"/>
      <c r="ER1756" s="1" t="n"/>
      <c r="ES1756" s="1" t="n"/>
    </row>
    <row r="1757" customFormat="1" s="18">
      <c r="A1757" s="1" t="n"/>
      <c r="I1757" s="1" t="n"/>
      <c r="J1757" s="1" t="n"/>
      <c r="K1757" s="1" t="n"/>
      <c r="L1757" s="1" t="n"/>
      <c r="M1757" s="1" t="n"/>
      <c r="N1757" s="1" t="n"/>
      <c r="O1757" s="1" t="n"/>
      <c r="P1757" s="1" t="n"/>
      <c r="Q1757" s="1" t="n"/>
      <c r="R1757" s="1" t="n"/>
      <c r="S1757" s="1" t="n"/>
      <c r="T1757" s="1" t="n"/>
      <c r="U1757" s="1" t="n"/>
      <c r="V1757" s="1" t="n"/>
      <c r="W1757" s="1" t="n"/>
      <c r="X1757" s="1" t="n"/>
      <c r="Y1757" s="1" t="n"/>
      <c r="Z1757" s="1" t="n"/>
      <c r="AA1757" s="1" t="n"/>
      <c r="AB1757" s="1" t="n"/>
      <c r="AC1757" s="1" t="n"/>
      <c r="AD1757" s="1" t="n"/>
      <c r="AE1757" s="1" t="n"/>
      <c r="AF1757" s="1" t="n"/>
      <c r="AG1757" s="1" t="n"/>
      <c r="AH1757" s="1" t="n"/>
      <c r="AI1757" s="1" t="n"/>
      <c r="AJ1757" s="1" t="n"/>
      <c r="AK1757" s="1" t="n"/>
      <c r="AL1757" s="1" t="n"/>
      <c r="AM1757" s="1" t="n"/>
      <c r="AN1757" s="1" t="n"/>
      <c r="AO1757" s="1" t="n"/>
      <c r="AP1757" s="1" t="n"/>
      <c r="AQ1757" s="1" t="n"/>
      <c r="AR1757" s="1" t="n"/>
      <c r="AS1757" s="1" t="n"/>
      <c r="AT1757" s="1" t="n"/>
      <c r="AU1757" s="1" t="n"/>
      <c r="AV1757" s="1" t="n"/>
      <c r="AW1757" s="1" t="n"/>
      <c r="AX1757" s="1" t="n"/>
      <c r="AY1757" s="1" t="n"/>
      <c r="AZ1757" s="1" t="n"/>
      <c r="BA1757" s="1" t="n"/>
      <c r="BB1757" s="1" t="n"/>
      <c r="BC1757" s="1" t="n"/>
      <c r="BD1757" s="1" t="n"/>
      <c r="BE1757" s="1" t="n"/>
      <c r="BF1757" s="1" t="n"/>
      <c r="BG1757" s="1" t="n"/>
      <c r="BH1757" s="1" t="n"/>
      <c r="BI1757" s="1" t="n"/>
      <c r="BJ1757" s="1" t="n"/>
      <c r="BK1757" s="1" t="n"/>
      <c r="BL1757" s="1" t="n"/>
      <c r="BM1757" s="1" t="n"/>
      <c r="BN1757" s="1" t="n"/>
      <c r="BO1757" s="1" t="n"/>
      <c r="BP1757" s="1" t="n"/>
      <c r="BQ1757" s="1" t="n"/>
      <c r="BR1757" s="1" t="n"/>
      <c r="BS1757" s="1" t="n"/>
      <c r="BT1757" s="1" t="n"/>
      <c r="BU1757" s="1" t="n"/>
      <c r="BV1757" s="1" t="n"/>
      <c r="BW1757" s="1" t="n"/>
      <c r="BX1757" s="1" t="n"/>
      <c r="BY1757" s="1" t="n"/>
      <c r="BZ1757" s="1" t="n"/>
      <c r="CA1757" s="1" t="n"/>
      <c r="CB1757" s="1" t="n"/>
      <c r="CC1757" s="1" t="n"/>
      <c r="CD1757" s="1" t="n"/>
      <c r="CE1757" s="1" t="n"/>
      <c r="CF1757" s="1" t="n"/>
      <c r="CG1757" s="1" t="n"/>
      <c r="CH1757" s="1" t="n"/>
      <c r="CI1757" s="1" t="n"/>
      <c r="CJ1757" s="1" t="n"/>
      <c r="CK1757" s="1" t="n"/>
      <c r="CL1757" s="1" t="n"/>
      <c r="CM1757" s="1" t="n"/>
      <c r="CN1757" s="1" t="n"/>
      <c r="CO1757" s="1" t="n"/>
      <c r="CP1757" s="1" t="n"/>
      <c r="CQ1757" s="1" t="n"/>
      <c r="CR1757" s="1" t="n"/>
      <c r="CS1757" s="1" t="n"/>
      <c r="CT1757" s="1" t="n"/>
      <c r="CU1757" s="1" t="n"/>
      <c r="CV1757" s="1" t="n"/>
      <c r="CW1757" s="1" t="n"/>
      <c r="CX1757" s="1" t="n"/>
      <c r="CY1757" s="1" t="n"/>
      <c r="CZ1757" s="1" t="n"/>
      <c r="DA1757" s="1" t="n"/>
      <c r="DB1757" s="1" t="n"/>
      <c r="DC1757" s="1" t="n"/>
      <c r="DD1757" s="1" t="n"/>
      <c r="DE1757" s="1" t="n"/>
      <c r="DF1757" s="1" t="n"/>
      <c r="DG1757" s="1" t="n"/>
      <c r="DH1757" s="1" t="n"/>
      <c r="DI1757" s="1" t="n"/>
      <c r="DJ1757" s="1" t="n"/>
      <c r="DK1757" s="1" t="n"/>
      <c r="DL1757" s="1" t="n"/>
      <c r="DM1757" s="1" t="n"/>
      <c r="DN1757" s="1" t="n"/>
      <c r="DO1757" s="1" t="n"/>
      <c r="DP1757" s="1" t="n"/>
      <c r="DQ1757" s="1" t="n"/>
      <c r="DR1757" s="1" t="n"/>
      <c r="DS1757" s="1" t="n"/>
      <c r="DT1757" s="1" t="n"/>
      <c r="DU1757" s="1" t="n"/>
      <c r="DV1757" s="1" t="n"/>
      <c r="DW1757" s="1" t="n"/>
      <c r="DX1757" s="1" t="n"/>
      <c r="DY1757" s="1" t="n"/>
      <c r="DZ1757" s="1" t="n"/>
      <c r="EA1757" s="1" t="n"/>
      <c r="EB1757" s="1" t="n"/>
      <c r="EC1757" s="1" t="n"/>
      <c r="ED1757" s="1" t="n"/>
      <c r="EE1757" s="1" t="n"/>
      <c r="EF1757" s="1" t="n"/>
      <c r="EG1757" s="1" t="n"/>
      <c r="EH1757" s="1" t="n"/>
      <c r="EI1757" s="1" t="n"/>
      <c r="EJ1757" s="1" t="n"/>
      <c r="EK1757" s="1" t="n"/>
      <c r="EL1757" s="1" t="n"/>
      <c r="EM1757" s="1" t="n"/>
      <c r="EN1757" s="1" t="n"/>
      <c r="EO1757" s="1" t="n"/>
      <c r="EP1757" s="1" t="n"/>
      <c r="EQ1757" s="1" t="n"/>
      <c r="ER1757" s="1" t="n"/>
      <c r="ES1757" s="1" t="n"/>
    </row>
    <row r="1758" customFormat="1" s="18">
      <c r="A1758" s="1" t="n"/>
      <c r="I1758" s="1" t="n"/>
      <c r="J1758" s="1" t="n"/>
      <c r="K1758" s="1" t="n"/>
      <c r="L1758" s="1" t="n"/>
      <c r="M1758" s="1" t="n"/>
      <c r="N1758" s="1" t="n"/>
      <c r="O1758" s="1" t="n"/>
      <c r="P1758" s="1" t="n"/>
      <c r="Q1758" s="1" t="n"/>
      <c r="R1758" s="1" t="n"/>
      <c r="S1758" s="1" t="n"/>
      <c r="T1758" s="1" t="n"/>
      <c r="U1758" s="1" t="n"/>
      <c r="V1758" s="1" t="n"/>
      <c r="W1758" s="1" t="n"/>
      <c r="X1758" s="1" t="n"/>
      <c r="Y1758" s="1" t="n"/>
      <c r="Z1758" s="1" t="n"/>
      <c r="AA1758" s="1" t="n"/>
      <c r="AB1758" s="1" t="n"/>
      <c r="AC1758" s="1" t="n"/>
      <c r="AD1758" s="1" t="n"/>
      <c r="AE1758" s="1" t="n"/>
      <c r="AF1758" s="1" t="n"/>
      <c r="AG1758" s="1" t="n"/>
      <c r="AH1758" s="1" t="n"/>
      <c r="AI1758" s="1" t="n"/>
      <c r="AJ1758" s="1" t="n"/>
      <c r="AK1758" s="1" t="n"/>
      <c r="AL1758" s="1" t="n"/>
      <c r="AM1758" s="1" t="n"/>
      <c r="AN1758" s="1" t="n"/>
      <c r="AO1758" s="1" t="n"/>
      <c r="AP1758" s="1" t="n"/>
      <c r="AQ1758" s="1" t="n"/>
      <c r="AR1758" s="1" t="n"/>
      <c r="AS1758" s="1" t="n"/>
      <c r="AT1758" s="1" t="n"/>
      <c r="AU1758" s="1" t="n"/>
      <c r="AV1758" s="1" t="n"/>
      <c r="AW1758" s="1" t="n"/>
      <c r="AX1758" s="1" t="n"/>
      <c r="AY1758" s="1" t="n"/>
      <c r="AZ1758" s="1" t="n"/>
      <c r="BA1758" s="1" t="n"/>
      <c r="BB1758" s="1" t="n"/>
      <c r="BC1758" s="1" t="n"/>
      <c r="BD1758" s="1" t="n"/>
      <c r="BE1758" s="1" t="n"/>
      <c r="BF1758" s="1" t="n"/>
      <c r="BG1758" s="1" t="n"/>
      <c r="BH1758" s="1" t="n"/>
      <c r="BI1758" s="1" t="n"/>
      <c r="BJ1758" s="1" t="n"/>
      <c r="BK1758" s="1" t="n"/>
      <c r="BL1758" s="1" t="n"/>
      <c r="BM1758" s="1" t="n"/>
      <c r="BN1758" s="1" t="n"/>
      <c r="BO1758" s="1" t="n"/>
      <c r="BP1758" s="1" t="n"/>
      <c r="BQ1758" s="1" t="n"/>
      <c r="BR1758" s="1" t="n"/>
      <c r="BS1758" s="1" t="n"/>
      <c r="BT1758" s="1" t="n"/>
      <c r="BU1758" s="1" t="n"/>
      <c r="BV1758" s="1" t="n"/>
      <c r="BW1758" s="1" t="n"/>
      <c r="BX1758" s="1" t="n"/>
      <c r="BY1758" s="1" t="n"/>
      <c r="BZ1758" s="1" t="n"/>
      <c r="CA1758" s="1" t="n"/>
      <c r="CB1758" s="1" t="n"/>
      <c r="CC1758" s="1" t="n"/>
      <c r="CD1758" s="1" t="n"/>
      <c r="CE1758" s="1" t="n"/>
      <c r="CF1758" s="1" t="n"/>
      <c r="CG1758" s="1" t="n"/>
      <c r="CH1758" s="1" t="n"/>
      <c r="CI1758" s="1" t="n"/>
      <c r="CJ1758" s="1" t="n"/>
      <c r="CK1758" s="1" t="n"/>
      <c r="CL1758" s="1" t="n"/>
      <c r="CM1758" s="1" t="n"/>
      <c r="CN1758" s="1" t="n"/>
      <c r="CO1758" s="1" t="n"/>
      <c r="CP1758" s="1" t="n"/>
      <c r="CQ1758" s="1" t="n"/>
      <c r="CR1758" s="1" t="n"/>
      <c r="CS1758" s="1" t="n"/>
      <c r="CT1758" s="1" t="n"/>
      <c r="CU1758" s="1" t="n"/>
      <c r="CV1758" s="1" t="n"/>
      <c r="CW1758" s="1" t="n"/>
      <c r="CX1758" s="1" t="n"/>
      <c r="CY1758" s="1" t="n"/>
      <c r="CZ1758" s="1" t="n"/>
      <c r="DA1758" s="1" t="n"/>
      <c r="DB1758" s="1" t="n"/>
      <c r="DC1758" s="1" t="n"/>
      <c r="DD1758" s="1" t="n"/>
      <c r="DE1758" s="1" t="n"/>
      <c r="DF1758" s="1" t="n"/>
      <c r="DG1758" s="1" t="n"/>
      <c r="DH1758" s="1" t="n"/>
      <c r="DI1758" s="1" t="n"/>
      <c r="DJ1758" s="1" t="n"/>
      <c r="DK1758" s="1" t="n"/>
      <c r="DL1758" s="1" t="n"/>
      <c r="DM1758" s="1" t="n"/>
      <c r="DN1758" s="1" t="n"/>
      <c r="DO1758" s="1" t="n"/>
      <c r="DP1758" s="1" t="n"/>
      <c r="DQ1758" s="1" t="n"/>
      <c r="DR1758" s="1" t="n"/>
      <c r="DS1758" s="1" t="n"/>
      <c r="DT1758" s="1" t="n"/>
      <c r="DU1758" s="1" t="n"/>
      <c r="DV1758" s="1" t="n"/>
      <c r="DW1758" s="1" t="n"/>
      <c r="DX1758" s="1" t="n"/>
      <c r="DY1758" s="1" t="n"/>
      <c r="DZ1758" s="1" t="n"/>
      <c r="EA1758" s="1" t="n"/>
      <c r="EB1758" s="1" t="n"/>
      <c r="EC1758" s="1" t="n"/>
      <c r="ED1758" s="1" t="n"/>
      <c r="EE1758" s="1" t="n"/>
      <c r="EF1758" s="1" t="n"/>
      <c r="EG1758" s="1" t="n"/>
      <c r="EH1758" s="1" t="n"/>
      <c r="EI1758" s="1" t="n"/>
      <c r="EJ1758" s="1" t="n"/>
      <c r="EK1758" s="1" t="n"/>
      <c r="EL1758" s="1" t="n"/>
      <c r="EM1758" s="1" t="n"/>
      <c r="EN1758" s="1" t="n"/>
      <c r="EO1758" s="1" t="n"/>
      <c r="EP1758" s="1" t="n"/>
      <c r="EQ1758" s="1" t="n"/>
      <c r="ER1758" s="1" t="n"/>
      <c r="ES1758" s="1" t="n"/>
    </row>
    <row r="1759" customFormat="1" s="18">
      <c r="A1759" s="1" t="n"/>
      <c r="I1759" s="1" t="n"/>
      <c r="J1759" s="1" t="n"/>
      <c r="K1759" s="1" t="n"/>
      <c r="L1759" s="1" t="n"/>
      <c r="M1759" s="1" t="n"/>
      <c r="N1759" s="1" t="n"/>
      <c r="O1759" s="1" t="n"/>
      <c r="P1759" s="1" t="n"/>
      <c r="Q1759" s="1" t="n"/>
      <c r="R1759" s="1" t="n"/>
      <c r="S1759" s="1" t="n"/>
      <c r="T1759" s="1" t="n"/>
      <c r="U1759" s="1" t="n"/>
      <c r="V1759" s="1" t="n"/>
      <c r="W1759" s="1" t="n"/>
      <c r="X1759" s="1" t="n"/>
      <c r="Y1759" s="1" t="n"/>
      <c r="Z1759" s="1" t="n"/>
      <c r="AA1759" s="1" t="n"/>
      <c r="AB1759" s="1" t="n"/>
      <c r="AC1759" s="1" t="n"/>
      <c r="AD1759" s="1" t="n"/>
      <c r="AE1759" s="1" t="n"/>
      <c r="AF1759" s="1" t="n"/>
      <c r="AG1759" s="1" t="n"/>
      <c r="AH1759" s="1" t="n"/>
      <c r="AI1759" s="1" t="n"/>
      <c r="AJ1759" s="1" t="n"/>
      <c r="AK1759" s="1" t="n"/>
      <c r="AL1759" s="1" t="n"/>
      <c r="AM1759" s="1" t="n"/>
      <c r="AN1759" s="1" t="n"/>
      <c r="AO1759" s="1" t="n"/>
      <c r="AP1759" s="1" t="n"/>
      <c r="AQ1759" s="1" t="n"/>
      <c r="AR1759" s="1" t="n"/>
      <c r="AS1759" s="1" t="n"/>
      <c r="AT1759" s="1" t="n"/>
      <c r="AU1759" s="1" t="n"/>
      <c r="AV1759" s="1" t="n"/>
      <c r="AW1759" s="1" t="n"/>
      <c r="AX1759" s="1" t="n"/>
      <c r="AY1759" s="1" t="n"/>
      <c r="AZ1759" s="1" t="n"/>
      <c r="BA1759" s="1" t="n"/>
      <c r="BB1759" s="1" t="n"/>
      <c r="BC1759" s="1" t="n"/>
      <c r="BD1759" s="1" t="n"/>
      <c r="BE1759" s="1" t="n"/>
      <c r="BF1759" s="1" t="n"/>
      <c r="BG1759" s="1" t="n"/>
      <c r="BH1759" s="1" t="n"/>
      <c r="BI1759" s="1" t="n"/>
      <c r="BJ1759" s="1" t="n"/>
      <c r="BK1759" s="1" t="n"/>
      <c r="BL1759" s="1" t="n"/>
      <c r="BM1759" s="1" t="n"/>
      <c r="BN1759" s="1" t="n"/>
      <c r="BO1759" s="1" t="n"/>
      <c r="BP1759" s="1" t="n"/>
      <c r="BQ1759" s="1" t="n"/>
      <c r="BR1759" s="1" t="n"/>
      <c r="BS1759" s="1" t="n"/>
      <c r="BT1759" s="1" t="n"/>
      <c r="BU1759" s="1" t="n"/>
      <c r="BV1759" s="1" t="n"/>
      <c r="BW1759" s="1" t="n"/>
      <c r="BX1759" s="1" t="n"/>
      <c r="BY1759" s="1" t="n"/>
      <c r="BZ1759" s="1" t="n"/>
      <c r="CA1759" s="1" t="n"/>
      <c r="CB1759" s="1" t="n"/>
      <c r="CC1759" s="1" t="n"/>
      <c r="CD1759" s="1" t="n"/>
      <c r="CE1759" s="1" t="n"/>
      <c r="CF1759" s="1" t="n"/>
      <c r="CG1759" s="1" t="n"/>
      <c r="CH1759" s="1" t="n"/>
      <c r="CI1759" s="1" t="n"/>
      <c r="CJ1759" s="1" t="n"/>
      <c r="CK1759" s="1" t="n"/>
      <c r="CL1759" s="1" t="n"/>
      <c r="CM1759" s="1" t="n"/>
      <c r="CN1759" s="1" t="n"/>
      <c r="CO1759" s="1" t="n"/>
      <c r="CP1759" s="1" t="n"/>
      <c r="CQ1759" s="1" t="n"/>
      <c r="CR1759" s="1" t="n"/>
      <c r="CS1759" s="1" t="n"/>
      <c r="CT1759" s="1" t="n"/>
      <c r="CU1759" s="1" t="n"/>
      <c r="CV1759" s="1" t="n"/>
      <c r="CW1759" s="1" t="n"/>
      <c r="CX1759" s="1" t="n"/>
      <c r="CY1759" s="1" t="n"/>
      <c r="CZ1759" s="1" t="n"/>
      <c r="DA1759" s="1" t="n"/>
      <c r="DB1759" s="1" t="n"/>
      <c r="DC1759" s="1" t="n"/>
      <c r="DD1759" s="1" t="n"/>
      <c r="DE1759" s="1" t="n"/>
      <c r="DF1759" s="1" t="n"/>
      <c r="DG1759" s="1" t="n"/>
      <c r="DH1759" s="1" t="n"/>
      <c r="DI1759" s="1" t="n"/>
      <c r="DJ1759" s="1" t="n"/>
      <c r="DK1759" s="1" t="n"/>
      <c r="DL1759" s="1" t="n"/>
      <c r="DM1759" s="1" t="n"/>
      <c r="DN1759" s="1" t="n"/>
      <c r="DO1759" s="1" t="n"/>
      <c r="DP1759" s="1" t="n"/>
      <c r="DQ1759" s="1" t="n"/>
      <c r="DR1759" s="1" t="n"/>
      <c r="DS1759" s="1" t="n"/>
      <c r="DT1759" s="1" t="n"/>
      <c r="DU1759" s="1" t="n"/>
      <c r="DV1759" s="1" t="n"/>
      <c r="DW1759" s="1" t="n"/>
      <c r="DX1759" s="1" t="n"/>
      <c r="DY1759" s="1" t="n"/>
      <c r="DZ1759" s="1" t="n"/>
      <c r="EA1759" s="1" t="n"/>
      <c r="EB1759" s="1" t="n"/>
      <c r="EC1759" s="1" t="n"/>
      <c r="ED1759" s="1" t="n"/>
      <c r="EE1759" s="1" t="n"/>
      <c r="EF1759" s="1" t="n"/>
      <c r="EG1759" s="1" t="n"/>
      <c r="EH1759" s="1" t="n"/>
      <c r="EI1759" s="1" t="n"/>
      <c r="EJ1759" s="1" t="n"/>
      <c r="EK1759" s="1" t="n"/>
      <c r="EL1759" s="1" t="n"/>
      <c r="EM1759" s="1" t="n"/>
      <c r="EN1759" s="1" t="n"/>
      <c r="EO1759" s="1" t="n"/>
      <c r="EP1759" s="1" t="n"/>
      <c r="EQ1759" s="1" t="n"/>
      <c r="ER1759" s="1" t="n"/>
      <c r="ES1759" s="1" t="n"/>
    </row>
    <row r="1760" customFormat="1" s="18">
      <c r="A1760" s="1" t="n"/>
      <c r="I1760" s="1" t="n"/>
      <c r="J1760" s="1" t="n"/>
      <c r="K1760" s="1" t="n"/>
      <c r="L1760" s="1" t="n"/>
      <c r="M1760" s="1" t="n"/>
      <c r="N1760" s="1" t="n"/>
      <c r="O1760" s="1" t="n"/>
      <c r="P1760" s="1" t="n"/>
      <c r="Q1760" s="1" t="n"/>
      <c r="R1760" s="1" t="n"/>
      <c r="S1760" s="1" t="n"/>
      <c r="T1760" s="1" t="n"/>
      <c r="U1760" s="1" t="n"/>
      <c r="V1760" s="1" t="n"/>
      <c r="W1760" s="1" t="n"/>
      <c r="X1760" s="1" t="n"/>
      <c r="Y1760" s="1" t="n"/>
      <c r="Z1760" s="1" t="n"/>
      <c r="AA1760" s="1" t="n"/>
      <c r="AB1760" s="1" t="n"/>
      <c r="AC1760" s="1" t="n"/>
      <c r="AD1760" s="1" t="n"/>
      <c r="AE1760" s="1" t="n"/>
      <c r="AF1760" s="1" t="n"/>
      <c r="AG1760" s="1" t="n"/>
      <c r="AH1760" s="1" t="n"/>
      <c r="AI1760" s="1" t="n"/>
      <c r="AJ1760" s="1" t="n"/>
      <c r="AK1760" s="1" t="n"/>
      <c r="AL1760" s="1" t="n"/>
      <c r="AM1760" s="1" t="n"/>
      <c r="AN1760" s="1" t="n"/>
      <c r="AO1760" s="1" t="n"/>
      <c r="AP1760" s="1" t="n"/>
      <c r="AQ1760" s="1" t="n"/>
      <c r="AR1760" s="1" t="n"/>
      <c r="AS1760" s="1" t="n"/>
      <c r="AT1760" s="1" t="n"/>
      <c r="AU1760" s="1" t="n"/>
      <c r="AV1760" s="1" t="n"/>
      <c r="AW1760" s="1" t="n"/>
      <c r="AX1760" s="1" t="n"/>
      <c r="AY1760" s="1" t="n"/>
      <c r="AZ1760" s="1" t="n"/>
      <c r="BA1760" s="1" t="n"/>
      <c r="BB1760" s="1" t="n"/>
      <c r="BC1760" s="1" t="n"/>
      <c r="BD1760" s="1" t="n"/>
      <c r="BE1760" s="1" t="n"/>
      <c r="BF1760" s="1" t="n"/>
      <c r="BG1760" s="1" t="n"/>
      <c r="BH1760" s="1" t="n"/>
      <c r="BI1760" s="1" t="n"/>
      <c r="BJ1760" s="1" t="n"/>
      <c r="BK1760" s="1" t="n"/>
      <c r="BL1760" s="1" t="n"/>
      <c r="BM1760" s="1" t="n"/>
      <c r="BN1760" s="1" t="n"/>
      <c r="BO1760" s="1" t="n"/>
      <c r="BP1760" s="1" t="n"/>
      <c r="BQ1760" s="1" t="n"/>
      <c r="BR1760" s="1" t="n"/>
      <c r="BS1760" s="1" t="n"/>
      <c r="BT1760" s="1" t="n"/>
      <c r="BU1760" s="1" t="n"/>
      <c r="BV1760" s="1" t="n"/>
      <c r="BW1760" s="1" t="n"/>
      <c r="BX1760" s="1" t="n"/>
      <c r="BY1760" s="1" t="n"/>
      <c r="BZ1760" s="1" t="n"/>
      <c r="CA1760" s="1" t="n"/>
      <c r="CB1760" s="1" t="n"/>
      <c r="CC1760" s="1" t="n"/>
      <c r="CD1760" s="1" t="n"/>
      <c r="CE1760" s="1" t="n"/>
      <c r="CF1760" s="1" t="n"/>
      <c r="CG1760" s="1" t="n"/>
      <c r="CH1760" s="1" t="n"/>
      <c r="CI1760" s="1" t="n"/>
      <c r="CJ1760" s="1" t="n"/>
      <c r="CK1760" s="1" t="n"/>
      <c r="CL1760" s="1" t="n"/>
      <c r="CM1760" s="1" t="n"/>
      <c r="CN1760" s="1" t="n"/>
      <c r="CO1760" s="1" t="n"/>
      <c r="CP1760" s="1" t="n"/>
      <c r="CQ1760" s="1" t="n"/>
      <c r="CR1760" s="1" t="n"/>
      <c r="CS1760" s="1" t="n"/>
      <c r="CT1760" s="1" t="n"/>
      <c r="CU1760" s="1" t="n"/>
      <c r="CV1760" s="1" t="n"/>
      <c r="CW1760" s="1" t="n"/>
      <c r="CX1760" s="1" t="n"/>
      <c r="CY1760" s="1" t="n"/>
      <c r="CZ1760" s="1" t="n"/>
      <c r="DA1760" s="1" t="n"/>
      <c r="DB1760" s="1" t="n"/>
      <c r="DC1760" s="1" t="n"/>
      <c r="DD1760" s="1" t="n"/>
      <c r="DE1760" s="1" t="n"/>
      <c r="DF1760" s="1" t="n"/>
      <c r="DG1760" s="1" t="n"/>
      <c r="DH1760" s="1" t="n"/>
      <c r="DI1760" s="1" t="n"/>
      <c r="DJ1760" s="1" t="n"/>
      <c r="DK1760" s="1" t="n"/>
      <c r="DL1760" s="1" t="n"/>
      <c r="DM1760" s="1" t="n"/>
      <c r="DN1760" s="1" t="n"/>
      <c r="DO1760" s="1" t="n"/>
      <c r="DP1760" s="1" t="n"/>
      <c r="DQ1760" s="1" t="n"/>
      <c r="DR1760" s="1" t="n"/>
      <c r="DS1760" s="1" t="n"/>
      <c r="DT1760" s="1" t="n"/>
      <c r="DU1760" s="1" t="n"/>
      <c r="DV1760" s="1" t="n"/>
      <c r="DW1760" s="1" t="n"/>
      <c r="DX1760" s="1" t="n"/>
      <c r="DY1760" s="1" t="n"/>
      <c r="DZ1760" s="1" t="n"/>
      <c r="EA1760" s="1" t="n"/>
      <c r="EB1760" s="1" t="n"/>
      <c r="EC1760" s="1" t="n"/>
      <c r="ED1760" s="1" t="n"/>
      <c r="EE1760" s="1" t="n"/>
      <c r="EF1760" s="1" t="n"/>
      <c r="EG1760" s="1" t="n"/>
      <c r="EH1760" s="1" t="n"/>
      <c r="EI1760" s="1" t="n"/>
      <c r="EJ1760" s="1" t="n"/>
      <c r="EK1760" s="1" t="n"/>
      <c r="EL1760" s="1" t="n"/>
      <c r="EM1760" s="1" t="n"/>
      <c r="EN1760" s="1" t="n"/>
      <c r="EO1760" s="1" t="n"/>
      <c r="EP1760" s="1" t="n"/>
      <c r="EQ1760" s="1" t="n"/>
      <c r="ER1760" s="1" t="n"/>
      <c r="ES1760" s="1" t="n"/>
    </row>
  </sheetData>
  <mergeCells count="4">
    <mergeCell ref="B183:C189"/>
    <mergeCell ref="D2:H2"/>
    <mergeCell ref="B2:C2"/>
    <mergeCell ref="D183:E189"/>
  </mergeCells>
  <pageMargins left="0.7" right="0.7" top="0.75" bottom="0.75" header="0.3" footer="0.3"/>
  <pageSetup orientation="landscape" paperSize="9" scale="72" horizontalDpi="300" verticalDpi="300"/>
  <rowBreaks count="1" manualBreakCount="1">
    <brk id="40" min="0" max="11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2:FQ1656"/>
  <sheetViews>
    <sheetView tabSelected="1" view="pageBreakPreview" zoomScale="115" zoomScaleNormal="100" zoomScaleSheetLayoutView="115" workbookViewId="0">
      <selection activeCell="C5" sqref="C5"/>
    </sheetView>
  </sheetViews>
  <sheetFormatPr baseColWidth="8" defaultColWidth="9.140625" defaultRowHeight="14.25"/>
  <cols>
    <col width="4.7109375" customWidth="1" style="1" min="1" max="1"/>
    <col width="10.7109375" customWidth="1" style="16" min="2" max="2"/>
    <col width="15.7109375" customWidth="1" style="16" min="3" max="9"/>
    <col width="18.7109375" customWidth="1" style="16" min="10" max="10"/>
    <col width="12.7109375" customWidth="1" style="16" min="11" max="11"/>
    <col width="9.140625" customWidth="1" style="1" min="12" max="152"/>
    <col width="9.140625" customWidth="1" style="18" min="153" max="173"/>
    <col width="9.140625" customWidth="1" style="16" min="174" max="16384"/>
  </cols>
  <sheetData>
    <row r="1" ht="15" customFormat="1" customHeight="1" s="1"/>
    <row r="2" ht="30" customHeight="1">
      <c r="B2" s="38" t="inlineStr">
        <is>
          <t>პროექტის დასახელება:</t>
        </is>
      </c>
      <c r="C2" s="226" t="n"/>
      <c r="D2" s="204" t="inlineStr">
        <is>
          <t>მრავალბინიანი საცხოვრებელი სახლის ბიუჯეტი N72</t>
        </is>
      </c>
      <c r="E2" s="227" t="n"/>
      <c r="F2" s="227" t="n"/>
      <c r="G2" s="227" t="n"/>
      <c r="H2" s="227" t="n"/>
      <c r="I2" s="227" t="n"/>
      <c r="J2" s="227" t="n"/>
      <c r="K2" s="226" t="n"/>
    </row>
    <row r="3" ht="30" customHeight="1">
      <c r="B3" s="38" t="inlineStr">
        <is>
          <t>თარიღი:</t>
        </is>
      </c>
      <c r="C3" s="248" t="n">
        <v>46218</v>
      </c>
      <c r="D3" s="36" t="inlineStr">
        <is>
          <t>დამკვეთი</t>
        </is>
      </c>
      <c r="E3" s="38" t="inlineStr">
        <is>
          <t>იორკ თაუერსი</t>
        </is>
      </c>
      <c r="F3" s="226" t="n"/>
      <c r="G3" s="36" t="inlineStr">
        <is>
          <t>დოკუმენტის დასახელება</t>
        </is>
      </c>
      <c r="H3" s="249" t="inlineStr">
        <is>
          <t>საორიენტაციო ღირებულება</t>
        </is>
      </c>
      <c r="I3" s="227" t="n"/>
      <c r="J3" s="227" t="n"/>
      <c r="K3" s="226" t="n"/>
    </row>
    <row r="4" ht="30" customHeight="1">
      <c r="A4" s="28" t="n"/>
      <c r="B4" s="36" t="inlineStr">
        <is>
          <t>დოკ. ნომერი</t>
        </is>
      </c>
      <c r="C4" s="38" t="inlineStr">
        <is>
          <t>VGS-BOQ-02</t>
        </is>
      </c>
      <c r="D4" s="248" t="inlineStr">
        <is>
          <t>მოამზადა</t>
        </is>
      </c>
      <c r="E4" s="38" t="inlineStr">
        <is>
          <t>შპს ქობიმი</t>
        </is>
      </c>
      <c r="F4" s="226" t="n"/>
      <c r="G4" s="248" t="inlineStr">
        <is>
          <t>მდებარეობა</t>
        </is>
      </c>
      <c r="H4" s="249" t="inlineStr">
        <is>
          <t>ტაბახმელა</t>
        </is>
      </c>
      <c r="I4" s="226" t="n"/>
      <c r="J4" s="39" t="n"/>
      <c r="K4" s="40" t="n"/>
    </row>
    <row r="5" ht="5.1" customFormat="1" customHeight="1" s="1"/>
    <row r="6" ht="45" customHeight="1">
      <c r="B6" s="30" t="inlineStr">
        <is>
          <t>N</t>
        </is>
      </c>
      <c r="C6" s="250" t="inlineStr">
        <is>
          <t>სამუშაოების დასახელება</t>
        </is>
      </c>
      <c r="D6" s="245" t="n"/>
      <c r="E6" s="245" t="n"/>
      <c r="F6" s="251" t="n"/>
      <c r="G6" s="31" t="inlineStr">
        <is>
          <t>მასალა</t>
        </is>
      </c>
      <c r="H6" s="31" t="inlineStr">
        <is>
          <t>ხელფასი</t>
        </is>
      </c>
      <c r="I6" s="35" t="inlineStr">
        <is>
          <t>მექანიზმი</t>
        </is>
      </c>
      <c r="J6" s="35" t="inlineStr">
        <is>
          <t>ჯამური ღირებულება</t>
        </is>
      </c>
      <c r="K6" s="35" t="inlineStr">
        <is>
          <t>% / 100 %</t>
        </is>
      </c>
    </row>
    <row r="7" ht="15" customHeight="1">
      <c r="B7" s="30" t="n">
        <v>1</v>
      </c>
      <c r="C7" s="31" t="n">
        <v>2</v>
      </c>
      <c r="D7" s="252" t="n"/>
      <c r="E7" s="252" t="n"/>
      <c r="F7" s="253" t="n"/>
      <c r="G7" s="31" t="n">
        <v>3</v>
      </c>
      <c r="H7" s="31" t="n">
        <v>4</v>
      </c>
      <c r="I7" s="31" t="n">
        <v>5</v>
      </c>
      <c r="J7" s="31" t="n">
        <v>6</v>
      </c>
      <c r="K7" s="31" t="n">
        <v>7</v>
      </c>
    </row>
    <row r="8" ht="5.1" customHeight="1"/>
    <row r="9" ht="20.1" customHeight="1">
      <c r="B9" s="48" t="inlineStr">
        <is>
          <t>კაპიტალური დანახარჯები (CAPEX)</t>
        </is>
      </c>
      <c r="C9" s="49" t="n"/>
      <c r="D9" s="49" t="n"/>
      <c r="E9" s="49" t="n"/>
      <c r="F9" s="49" t="n"/>
      <c r="G9" s="50" t="n"/>
      <c r="H9" s="50" t="n"/>
      <c r="I9" s="50" t="n"/>
      <c r="J9" s="50" t="n"/>
      <c r="K9" s="50" t="n"/>
    </row>
    <row r="10" ht="15" customHeight="1">
      <c r="B10" s="45" t="n"/>
      <c r="C10" s="46" t="inlineStr">
        <is>
          <t>პირდაპირი დანახარჯები (Hard Cost)</t>
        </is>
      </c>
      <c r="D10" s="46" t="n"/>
      <c r="E10" s="46" t="n"/>
      <c r="F10" s="46" t="n"/>
      <c r="G10" s="47" t="n"/>
      <c r="H10" s="47" t="n"/>
      <c r="I10" s="47" t="n"/>
      <c r="J10" s="47" t="n"/>
      <c r="K10" s="47" t="n"/>
    </row>
    <row r="11" ht="15" customFormat="1" customHeight="1" s="21">
      <c r="A11" s="26" t="n"/>
      <c r="B11" s="42" t="n">
        <v>1</v>
      </c>
      <c r="C11" s="254" t="inlineStr">
        <is>
          <t>მოსამზადებელი სამუშაოები</t>
        </is>
      </c>
      <c r="D11" s="252" t="n"/>
      <c r="E11" s="252" t="n"/>
      <c r="F11" s="253" t="n"/>
      <c r="G11" s="142">
        <f>'1.0_PRE'!G20</f>
        <v/>
      </c>
      <c r="H11" s="142">
        <f>'1.0_PRE'!I20</f>
        <v/>
      </c>
      <c r="I11" s="142">
        <f>'1.0_PRE'!K20</f>
        <v/>
      </c>
      <c r="J11" s="142">
        <f>'1.0_PRE'!L16</f>
        <v/>
      </c>
      <c r="K11" s="255">
        <f>IFERROR(J11/$J$76,"-")</f>
        <v/>
      </c>
      <c r="L11" s="26" t="n"/>
      <c r="M11" s="26" t="n"/>
      <c r="N11" s="26" t="n"/>
      <c r="O11" s="26" t="n"/>
      <c r="P11" s="26" t="n"/>
      <c r="Q11" s="26" t="n"/>
      <c r="R11" s="26" t="n"/>
      <c r="S11" s="26" t="n"/>
      <c r="T11" s="26" t="n"/>
      <c r="U11" s="26" t="n"/>
      <c r="V11" s="26" t="n"/>
      <c r="W11" s="26" t="n"/>
      <c r="X11" s="26" t="n"/>
      <c r="Y11" s="26" t="n"/>
      <c r="Z11" s="26" t="n"/>
      <c r="AA11" s="26" t="n"/>
      <c r="AB11" s="26" t="n"/>
      <c r="AC11" s="26" t="n"/>
      <c r="AD11" s="26" t="n"/>
      <c r="AE11" s="26" t="n"/>
      <c r="AF11" s="26" t="n"/>
      <c r="AG11" s="26" t="n"/>
      <c r="AH11" s="26" t="n"/>
      <c r="AI11" s="26" t="n"/>
      <c r="AJ11" s="26" t="n"/>
      <c r="AK11" s="26" t="n"/>
      <c r="AL11" s="26" t="n"/>
      <c r="AM11" s="26" t="n"/>
      <c r="AN11" s="26" t="n"/>
      <c r="AO11" s="26" t="n"/>
      <c r="AP11" s="26" t="n"/>
      <c r="AQ11" s="26" t="n"/>
      <c r="AR11" s="26" t="n"/>
      <c r="AS11" s="26" t="n"/>
      <c r="AT11" s="26" t="n"/>
      <c r="AU11" s="26" t="n"/>
      <c r="AV11" s="26" t="n"/>
      <c r="AW11" s="26" t="n"/>
      <c r="AX11" s="26" t="n"/>
      <c r="AY11" s="26" t="n"/>
      <c r="AZ11" s="26" t="n"/>
      <c r="BA11" s="26" t="n"/>
      <c r="BB11" s="26" t="n"/>
      <c r="BC11" s="26" t="n"/>
      <c r="BD11" s="26" t="n"/>
      <c r="BE11" s="26" t="n"/>
      <c r="BF11" s="26" t="n"/>
      <c r="BG11" s="26" t="n"/>
      <c r="BH11" s="26" t="n"/>
      <c r="BI11" s="26" t="n"/>
      <c r="BJ11" s="26" t="n"/>
      <c r="BK11" s="26" t="n"/>
      <c r="BL11" s="26" t="n"/>
      <c r="BM11" s="26" t="n"/>
      <c r="BN11" s="26" t="n"/>
      <c r="BO11" s="26" t="n"/>
      <c r="BP11" s="26" t="n"/>
      <c r="BQ11" s="26" t="n"/>
      <c r="BR11" s="26" t="n"/>
      <c r="BS11" s="26" t="n"/>
      <c r="BT11" s="26" t="n"/>
      <c r="BU11" s="26" t="n"/>
      <c r="BV11" s="26" t="n"/>
      <c r="BW11" s="26" t="n"/>
      <c r="BX11" s="26" t="n"/>
      <c r="BY11" s="26" t="n"/>
      <c r="BZ11" s="26" t="n"/>
      <c r="CA11" s="26" t="n"/>
      <c r="CB11" s="26" t="n"/>
      <c r="CC11" s="26" t="n"/>
      <c r="CD11" s="26" t="n"/>
      <c r="CE11" s="26" t="n"/>
      <c r="CF11" s="26" t="n"/>
      <c r="CG11" s="26" t="n"/>
      <c r="CH11" s="26" t="n"/>
      <c r="CI11" s="26" t="n"/>
      <c r="CJ11" s="26" t="n"/>
      <c r="CK11" s="26" t="n"/>
      <c r="CL11" s="26" t="n"/>
      <c r="CM11" s="26" t="n"/>
      <c r="CN11" s="26" t="n"/>
      <c r="CO11" s="26" t="n"/>
      <c r="CP11" s="26" t="n"/>
      <c r="CQ11" s="26" t="n"/>
      <c r="CR11" s="26" t="n"/>
      <c r="CS11" s="26" t="n"/>
      <c r="CT11" s="26" t="n"/>
      <c r="CU11" s="26" t="n"/>
      <c r="CV11" s="26" t="n"/>
      <c r="CW11" s="26" t="n"/>
      <c r="CX11" s="26" t="n"/>
      <c r="CY11" s="26" t="n"/>
      <c r="CZ11" s="26" t="n"/>
      <c r="DA11" s="26" t="n"/>
      <c r="DB11" s="26" t="n"/>
      <c r="DC11" s="26" t="n"/>
      <c r="DD11" s="26" t="n"/>
      <c r="DE11" s="26" t="n"/>
      <c r="DF11" s="26" t="n"/>
      <c r="DG11" s="26" t="n"/>
      <c r="DH11" s="26" t="n"/>
      <c r="DI11" s="26" t="n"/>
      <c r="DJ11" s="26" t="n"/>
      <c r="DK11" s="26" t="n"/>
      <c r="DL11" s="26" t="n"/>
      <c r="DM11" s="26" t="n"/>
      <c r="DN11" s="26" t="n"/>
      <c r="DO11" s="26" t="n"/>
      <c r="DP11" s="26" t="n"/>
      <c r="DQ11" s="26" t="n"/>
      <c r="DR11" s="26" t="n"/>
      <c r="DS11" s="26" t="n"/>
      <c r="DT11" s="26" t="n"/>
      <c r="DU11" s="26" t="n"/>
      <c r="DV11" s="26" t="n"/>
      <c r="DW11" s="26" t="n"/>
      <c r="DX11" s="26" t="n"/>
      <c r="DY11" s="26" t="n"/>
      <c r="DZ11" s="26" t="n"/>
      <c r="EA11" s="26" t="n"/>
      <c r="EB11" s="26" t="n"/>
      <c r="EC11" s="26" t="n"/>
      <c r="ED11" s="26" t="n"/>
      <c r="EE11" s="26" t="n"/>
      <c r="EF11" s="26" t="n"/>
      <c r="EG11" s="26" t="n"/>
      <c r="EH11" s="26" t="n"/>
      <c r="EI11" s="26" t="n"/>
      <c r="EJ11" s="26" t="n"/>
      <c r="EK11" s="26" t="n"/>
      <c r="EL11" s="26" t="n"/>
      <c r="EM11" s="26" t="n"/>
      <c r="EN11" s="26" t="n"/>
      <c r="EO11" s="26" t="n"/>
      <c r="EP11" s="26" t="n"/>
      <c r="EQ11" s="26" t="n"/>
      <c r="ER11" s="26" t="n"/>
      <c r="ES11" s="26" t="n"/>
      <c r="ET11" s="26" t="n"/>
      <c r="EU11" s="26" t="n"/>
      <c r="EV11" s="26" t="n"/>
      <c r="EW11" s="20" t="n"/>
      <c r="EX11" s="20" t="n"/>
      <c r="EY11" s="20" t="n"/>
      <c r="EZ11" s="20" t="n"/>
      <c r="FA11" s="20" t="n"/>
      <c r="FB11" s="20" t="n"/>
      <c r="FC11" s="20" t="n"/>
      <c r="FD11" s="20" t="n"/>
      <c r="FE11" s="20" t="n"/>
      <c r="FF11" s="20" t="n"/>
      <c r="FG11" s="20" t="n"/>
      <c r="FH11" s="20" t="n"/>
      <c r="FI11" s="20" t="n"/>
      <c r="FJ11" s="20" t="n"/>
      <c r="FK11" s="20" t="n"/>
      <c r="FL11" s="20" t="n"/>
      <c r="FM11" s="20" t="n"/>
      <c r="FN11" s="20" t="n"/>
      <c r="FO11" s="20" t="n"/>
      <c r="FP11" s="20" t="n"/>
      <c r="FQ11" s="20" t="n"/>
    </row>
    <row r="12" ht="15" customFormat="1" customHeight="1" s="21">
      <c r="A12" s="26" t="n"/>
      <c r="B12" s="42" t="n">
        <v>2</v>
      </c>
      <c r="C12" s="256" t="inlineStr">
        <is>
          <t>კონსტრუქციული სამუშაოები</t>
        </is>
      </c>
      <c r="D12" s="252" t="n"/>
      <c r="E12" s="252" t="n"/>
      <c r="F12" s="253" t="n"/>
      <c r="G12" s="142">
        <f>SUBTOTAL(9,G13:G15)</f>
        <v/>
      </c>
      <c r="H12" s="142">
        <f>SUBTOTAL(9,H13:H15)</f>
        <v/>
      </c>
      <c r="I12" s="142">
        <f>SUBTOTAL(9,I13:I15)</f>
        <v/>
      </c>
      <c r="J12" s="142">
        <f>SUBTOTAL(9,J13:J15)</f>
        <v/>
      </c>
      <c r="K12" s="255">
        <f>IFERROR(J12/$J$76,"-")</f>
        <v/>
      </c>
      <c r="L12" s="26" t="n"/>
      <c r="M12" s="26" t="n"/>
      <c r="N12" s="26" t="n"/>
      <c r="O12" s="26" t="n"/>
      <c r="P12" s="26" t="n"/>
      <c r="Q12" s="26" t="n"/>
      <c r="R12" s="26" t="n"/>
      <c r="S12" s="26" t="n"/>
      <c r="T12" s="26" t="n"/>
      <c r="U12" s="26" t="n"/>
      <c r="V12" s="26" t="n"/>
      <c r="W12" s="26" t="n"/>
      <c r="X12" s="26" t="n"/>
      <c r="Y12" s="26" t="n"/>
      <c r="Z12" s="26" t="n"/>
      <c r="AA12" s="26" t="n"/>
      <c r="AB12" s="26" t="n"/>
      <c r="AC12" s="26" t="n"/>
      <c r="AD12" s="26" t="n"/>
      <c r="AE12" s="26" t="n"/>
      <c r="AF12" s="26" t="n"/>
      <c r="AG12" s="26" t="n"/>
      <c r="AH12" s="26" t="n"/>
      <c r="AI12" s="26" t="n"/>
      <c r="AJ12" s="26" t="n"/>
      <c r="AK12" s="26" t="n"/>
      <c r="AL12" s="26" t="n"/>
      <c r="AM12" s="26" t="n"/>
      <c r="AN12" s="26" t="n"/>
      <c r="AO12" s="26" t="n"/>
      <c r="AP12" s="26" t="n"/>
      <c r="AQ12" s="26" t="n"/>
      <c r="AR12" s="26" t="n"/>
      <c r="AS12" s="26" t="n"/>
      <c r="AT12" s="26" t="n"/>
      <c r="AU12" s="26" t="n"/>
      <c r="AV12" s="26" t="n"/>
      <c r="AW12" s="26" t="n"/>
      <c r="AX12" s="26" t="n"/>
      <c r="AY12" s="26" t="n"/>
      <c r="AZ12" s="26" t="n"/>
      <c r="BA12" s="26" t="n"/>
      <c r="BB12" s="26" t="n"/>
      <c r="BC12" s="26" t="n"/>
      <c r="BD12" s="26" t="n"/>
      <c r="BE12" s="26" t="n"/>
      <c r="BF12" s="26" t="n"/>
      <c r="BG12" s="26" t="n"/>
      <c r="BH12" s="26" t="n"/>
      <c r="BI12" s="26" t="n"/>
      <c r="BJ12" s="26" t="n"/>
      <c r="BK12" s="26" t="n"/>
      <c r="BL12" s="26" t="n"/>
      <c r="BM12" s="26" t="n"/>
      <c r="BN12" s="26" t="n"/>
      <c r="BO12" s="26" t="n"/>
      <c r="BP12" s="26" t="n"/>
      <c r="BQ12" s="26" t="n"/>
      <c r="BR12" s="26" t="n"/>
      <c r="BS12" s="26" t="n"/>
      <c r="BT12" s="26" t="n"/>
      <c r="BU12" s="26" t="n"/>
      <c r="BV12" s="26" t="n"/>
      <c r="BW12" s="26" t="n"/>
      <c r="BX12" s="26" t="n"/>
      <c r="BY12" s="26" t="n"/>
      <c r="BZ12" s="26" t="n"/>
      <c r="CA12" s="26" t="n"/>
      <c r="CB12" s="26" t="n"/>
      <c r="CC12" s="26" t="n"/>
      <c r="CD12" s="26" t="n"/>
      <c r="CE12" s="26" t="n"/>
      <c r="CF12" s="26" t="n"/>
      <c r="CG12" s="26" t="n"/>
      <c r="CH12" s="26" t="n"/>
      <c r="CI12" s="26" t="n"/>
      <c r="CJ12" s="26" t="n"/>
      <c r="CK12" s="26" t="n"/>
      <c r="CL12" s="26" t="n"/>
      <c r="CM12" s="26" t="n"/>
      <c r="CN12" s="26" t="n"/>
      <c r="CO12" s="26" t="n"/>
      <c r="CP12" s="26" t="n"/>
      <c r="CQ12" s="26" t="n"/>
      <c r="CR12" s="26" t="n"/>
      <c r="CS12" s="26" t="n"/>
      <c r="CT12" s="26" t="n"/>
      <c r="CU12" s="26" t="n"/>
      <c r="CV12" s="26" t="n"/>
      <c r="CW12" s="26" t="n"/>
      <c r="CX12" s="26" t="n"/>
      <c r="CY12" s="26" t="n"/>
      <c r="CZ12" s="26" t="n"/>
      <c r="DA12" s="26" t="n"/>
      <c r="DB12" s="26" t="n"/>
      <c r="DC12" s="26" t="n"/>
      <c r="DD12" s="26" t="n"/>
      <c r="DE12" s="26" t="n"/>
      <c r="DF12" s="26" t="n"/>
      <c r="DG12" s="26" t="n"/>
      <c r="DH12" s="26" t="n"/>
      <c r="DI12" s="26" t="n"/>
      <c r="DJ12" s="26" t="n"/>
      <c r="DK12" s="26" t="n"/>
      <c r="DL12" s="26" t="n"/>
      <c r="DM12" s="26" t="n"/>
      <c r="DN12" s="26" t="n"/>
      <c r="DO12" s="26" t="n"/>
      <c r="DP12" s="26" t="n"/>
      <c r="DQ12" s="26" t="n"/>
      <c r="DR12" s="26" t="n"/>
      <c r="DS12" s="26" t="n"/>
      <c r="DT12" s="26" t="n"/>
      <c r="DU12" s="26" t="n"/>
      <c r="DV12" s="26" t="n"/>
      <c r="DW12" s="26" t="n"/>
      <c r="DX12" s="26" t="n"/>
      <c r="DY12" s="26" t="n"/>
      <c r="DZ12" s="26" t="n"/>
      <c r="EA12" s="26" t="n"/>
      <c r="EB12" s="26" t="n"/>
      <c r="EC12" s="26" t="n"/>
      <c r="ED12" s="26" t="n"/>
      <c r="EE12" s="26" t="n"/>
      <c r="EF12" s="26" t="n"/>
      <c r="EG12" s="26" t="n"/>
      <c r="EH12" s="26" t="n"/>
      <c r="EI12" s="26" t="n"/>
      <c r="EJ12" s="26" t="n"/>
      <c r="EK12" s="26" t="n"/>
      <c r="EL12" s="26" t="n"/>
      <c r="EM12" s="26" t="n"/>
      <c r="EN12" s="26" t="n"/>
      <c r="EO12" s="26" t="n"/>
      <c r="EP12" s="26" t="n"/>
      <c r="EQ12" s="26" t="n"/>
      <c r="ER12" s="26" t="n"/>
      <c r="ES12" s="26" t="n"/>
      <c r="ET12" s="26" t="n"/>
      <c r="EU12" s="26" t="n"/>
      <c r="EV12" s="26" t="n"/>
      <c r="EW12" s="20" t="n"/>
      <c r="EX12" s="20" t="n"/>
      <c r="EY12" s="20" t="n"/>
      <c r="EZ12" s="20" t="n"/>
      <c r="FA12" s="20" t="n"/>
      <c r="FB12" s="20" t="n"/>
      <c r="FC12" s="20" t="n"/>
      <c r="FD12" s="20" t="n"/>
      <c r="FE12" s="20" t="n"/>
      <c r="FF12" s="20" t="n"/>
      <c r="FG12" s="20" t="n"/>
      <c r="FH12" s="20" t="n"/>
      <c r="FI12" s="20" t="n"/>
      <c r="FJ12" s="20" t="n"/>
      <c r="FK12" s="20" t="n"/>
      <c r="FL12" s="20" t="n"/>
      <c r="FM12" s="20" t="n"/>
      <c r="FN12" s="20" t="n"/>
      <c r="FO12" s="20" t="n"/>
      <c r="FP12" s="20" t="n"/>
      <c r="FQ12" s="20" t="n"/>
    </row>
    <row r="13" ht="15" customHeight="1">
      <c r="B13" s="23" t="n">
        <v>2.1</v>
      </c>
      <c r="C13" s="257" t="inlineStr">
        <is>
          <t>მიწის სამუშაოები</t>
        </is>
      </c>
      <c r="D13" s="252" t="n"/>
      <c r="E13" s="252" t="n"/>
      <c r="F13" s="253" t="n"/>
      <c r="G13" s="143">
        <f>'2.1_ERT'!G52</f>
        <v/>
      </c>
      <c r="H13" s="143">
        <f>'2.1_ERT'!I52</f>
        <v/>
      </c>
      <c r="I13" s="143">
        <f>'2.1_ERT'!K52</f>
        <v/>
      </c>
      <c r="J13" s="143">
        <f>'2.1_ERT'!L52</f>
        <v/>
      </c>
      <c r="K13" s="231">
        <f>IFERROR(J13/$J$76,"-")</f>
        <v/>
      </c>
    </row>
    <row r="14" hidden="1" ht="15" customHeight="1">
      <c r="B14" s="23" t="n">
        <v>2.2</v>
      </c>
      <c r="C14" s="257" t="inlineStr">
        <is>
          <t>მიწისქვეშა კონსტრუქციული სამუშაოები</t>
        </is>
      </c>
      <c r="D14" s="252" t="n"/>
      <c r="E14" s="252" t="n"/>
      <c r="F14" s="253" t="n"/>
      <c r="G14" s="143">
        <f>'2.2_SUB'!G27</f>
        <v/>
      </c>
      <c r="H14" s="143">
        <f>'2.2_SUB'!I27</f>
        <v/>
      </c>
      <c r="I14" s="143">
        <f>'2.2_SUB'!K27</f>
        <v/>
      </c>
      <c r="J14" s="143">
        <f>'2.2_SUB'!L27</f>
        <v/>
      </c>
      <c r="K14" s="231">
        <f>IFERROR(J14/$J$76,"-")</f>
        <v/>
      </c>
    </row>
    <row r="15" ht="15" customHeight="1">
      <c r="B15" s="23" t="n">
        <v>2.3</v>
      </c>
      <c r="C15" s="257" t="inlineStr">
        <is>
          <t>მიწისზედა კონსტრუქციული სამუშაოები</t>
        </is>
      </c>
      <c r="D15" s="252" t="n"/>
      <c r="E15" s="252" t="n"/>
      <c r="F15" s="253" t="n"/>
      <c r="G15" s="143">
        <f>'2.3_STR'!G115</f>
        <v/>
      </c>
      <c r="H15" s="143">
        <f>'2.3_STR'!I115</f>
        <v/>
      </c>
      <c r="I15" s="143">
        <f>'2.3_STR'!K115</f>
        <v/>
      </c>
      <c r="J15" s="143">
        <f>'2.3_STR'!L115</f>
        <v/>
      </c>
      <c r="K15" s="231">
        <f>IFERROR(J15/$J$76,"-")</f>
        <v/>
      </c>
    </row>
    <row r="16" ht="15" customFormat="1" customHeight="1" s="21">
      <c r="A16" s="26" t="n"/>
      <c r="B16" s="42" t="n">
        <v>3</v>
      </c>
      <c r="C16" s="256" t="inlineStr">
        <is>
          <t>არქიტექტურული სამუშაოები</t>
        </is>
      </c>
      <c r="D16" s="252" t="n"/>
      <c r="E16" s="252" t="n"/>
      <c r="F16" s="253" t="n"/>
      <c r="G16" s="142">
        <f>SUBTOTAL(9,G17:G20)</f>
        <v/>
      </c>
      <c r="H16" s="142">
        <f>SUBTOTAL(9,H17:H20)</f>
        <v/>
      </c>
      <c r="I16" s="142">
        <f>SUBTOTAL(9,I17:I20)</f>
        <v/>
      </c>
      <c r="J16" s="142">
        <f>SUBTOTAL(9,J17:J20)</f>
        <v/>
      </c>
      <c r="K16" s="255">
        <f>IFERROR(J16/$J$76,"-")</f>
        <v/>
      </c>
      <c r="L16" s="26" t="n"/>
      <c r="M16" s="26" t="n"/>
      <c r="N16" s="26" t="n"/>
      <c r="O16" s="26" t="n"/>
      <c r="P16" s="26" t="n"/>
      <c r="Q16" s="26" t="n"/>
      <c r="R16" s="26" t="n"/>
      <c r="S16" s="26" t="n"/>
      <c r="T16" s="26" t="n"/>
      <c r="U16" s="26" t="n"/>
      <c r="V16" s="26" t="n"/>
      <c r="W16" s="26" t="n"/>
      <c r="X16" s="26" t="n"/>
      <c r="Y16" s="26" t="n"/>
      <c r="Z16" s="26" t="n"/>
      <c r="AA16" s="26" t="n"/>
      <c r="AB16" s="26" t="n"/>
      <c r="AC16" s="26" t="n"/>
      <c r="AD16" s="26" t="n"/>
      <c r="AE16" s="26" t="n"/>
      <c r="AF16" s="26" t="n"/>
      <c r="AG16" s="26" t="n"/>
      <c r="AH16" s="26" t="n"/>
      <c r="AI16" s="26" t="n"/>
      <c r="AJ16" s="26" t="n"/>
      <c r="AK16" s="26" t="n"/>
      <c r="AL16" s="26" t="n"/>
      <c r="AM16" s="26" t="n"/>
      <c r="AN16" s="26" t="n"/>
      <c r="AO16" s="26" t="n"/>
      <c r="AP16" s="26" t="n"/>
      <c r="AQ16" s="26" t="n"/>
      <c r="AR16" s="26" t="n"/>
      <c r="AS16" s="26" t="n"/>
      <c r="AT16" s="26" t="n"/>
      <c r="AU16" s="26" t="n"/>
      <c r="AV16" s="26" t="n"/>
      <c r="AW16" s="26" t="n"/>
      <c r="AX16" s="26" t="n"/>
      <c r="AY16" s="26" t="n"/>
      <c r="AZ16" s="26" t="n"/>
      <c r="BA16" s="26" t="n"/>
      <c r="BB16" s="26" t="n"/>
      <c r="BC16" s="26" t="n"/>
      <c r="BD16" s="26" t="n"/>
      <c r="BE16" s="26" t="n"/>
      <c r="BF16" s="26" t="n"/>
      <c r="BG16" s="26" t="n"/>
      <c r="BH16" s="26" t="n"/>
      <c r="BI16" s="26" t="n"/>
      <c r="BJ16" s="26" t="n"/>
      <c r="BK16" s="26" t="n"/>
      <c r="BL16" s="26" t="n"/>
      <c r="BM16" s="26" t="n"/>
      <c r="BN16" s="26" t="n"/>
      <c r="BO16" s="26" t="n"/>
      <c r="BP16" s="26" t="n"/>
      <c r="BQ16" s="26" t="n"/>
      <c r="BR16" s="26" t="n"/>
      <c r="BS16" s="26" t="n"/>
      <c r="BT16" s="26" t="n"/>
      <c r="BU16" s="26" t="n"/>
      <c r="BV16" s="26" t="n"/>
      <c r="BW16" s="26" t="n"/>
      <c r="BX16" s="26" t="n"/>
      <c r="BY16" s="26" t="n"/>
      <c r="BZ16" s="26" t="n"/>
      <c r="CA16" s="26" t="n"/>
      <c r="CB16" s="26" t="n"/>
      <c r="CC16" s="26" t="n"/>
      <c r="CD16" s="26" t="n"/>
      <c r="CE16" s="26" t="n"/>
      <c r="CF16" s="26" t="n"/>
      <c r="CG16" s="26" t="n"/>
      <c r="CH16" s="26" t="n"/>
      <c r="CI16" s="26" t="n"/>
      <c r="CJ16" s="26" t="n"/>
      <c r="CK16" s="26" t="n"/>
      <c r="CL16" s="26" t="n"/>
      <c r="CM16" s="26" t="n"/>
      <c r="CN16" s="26" t="n"/>
      <c r="CO16" s="26" t="n"/>
      <c r="CP16" s="26" t="n"/>
      <c r="CQ16" s="26" t="n"/>
      <c r="CR16" s="26" t="n"/>
      <c r="CS16" s="26" t="n"/>
      <c r="CT16" s="26" t="n"/>
      <c r="CU16" s="26" t="n"/>
      <c r="CV16" s="26" t="n"/>
      <c r="CW16" s="26" t="n"/>
      <c r="CX16" s="26" t="n"/>
      <c r="CY16" s="26" t="n"/>
      <c r="CZ16" s="26" t="n"/>
      <c r="DA16" s="26" t="n"/>
      <c r="DB16" s="26" t="n"/>
      <c r="DC16" s="26" t="n"/>
      <c r="DD16" s="26" t="n"/>
      <c r="DE16" s="26" t="n"/>
      <c r="DF16" s="26" t="n"/>
      <c r="DG16" s="26" t="n"/>
      <c r="DH16" s="26" t="n"/>
      <c r="DI16" s="26" t="n"/>
      <c r="DJ16" s="26" t="n"/>
      <c r="DK16" s="26" t="n"/>
      <c r="DL16" s="26" t="n"/>
      <c r="DM16" s="26" t="n"/>
      <c r="DN16" s="26" t="n"/>
      <c r="DO16" s="26" t="n"/>
      <c r="DP16" s="26" t="n"/>
      <c r="DQ16" s="26" t="n"/>
      <c r="DR16" s="26" t="n"/>
      <c r="DS16" s="26" t="n"/>
      <c r="DT16" s="26" t="n"/>
      <c r="DU16" s="26" t="n"/>
      <c r="DV16" s="26" t="n"/>
      <c r="DW16" s="26" t="n"/>
      <c r="DX16" s="26" t="n"/>
      <c r="DY16" s="26" t="n"/>
      <c r="DZ16" s="26" t="n"/>
      <c r="EA16" s="26" t="n"/>
      <c r="EB16" s="26" t="n"/>
      <c r="EC16" s="26" t="n"/>
      <c r="ED16" s="26" t="n"/>
      <c r="EE16" s="26" t="n"/>
      <c r="EF16" s="26" t="n"/>
      <c r="EG16" s="26" t="n"/>
      <c r="EH16" s="26" t="n"/>
      <c r="EI16" s="26" t="n"/>
      <c r="EJ16" s="26" t="n"/>
      <c r="EK16" s="26" t="n"/>
      <c r="EL16" s="26" t="n"/>
      <c r="EM16" s="26" t="n"/>
      <c r="EN16" s="26" t="n"/>
      <c r="EO16" s="26" t="n"/>
      <c r="EP16" s="26" t="n"/>
      <c r="EQ16" s="26" t="n"/>
      <c r="ER16" s="26" t="n"/>
      <c r="ES16" s="26" t="n"/>
      <c r="ET16" s="26" t="n"/>
      <c r="EU16" s="26" t="n"/>
      <c r="EV16" s="26" t="n"/>
      <c r="EW16" s="20" t="n"/>
      <c r="EX16" s="20" t="n"/>
      <c r="EY16" s="20" t="n"/>
      <c r="EZ16" s="20" t="n"/>
      <c r="FA16" s="20" t="n"/>
      <c r="FB16" s="20" t="n"/>
      <c r="FC16" s="20" t="n"/>
      <c r="FD16" s="20" t="n"/>
      <c r="FE16" s="20" t="n"/>
      <c r="FF16" s="20" t="n"/>
      <c r="FG16" s="20" t="n"/>
      <c r="FH16" s="20" t="n"/>
      <c r="FI16" s="20" t="n"/>
      <c r="FJ16" s="20" t="n"/>
      <c r="FK16" s="20" t="n"/>
      <c r="FL16" s="20" t="n"/>
      <c r="FM16" s="20" t="n"/>
      <c r="FN16" s="20" t="n"/>
      <c r="FO16" s="20" t="n"/>
      <c r="FP16" s="20" t="n"/>
      <c r="FQ16" s="20" t="n"/>
    </row>
    <row r="17" ht="15" customFormat="1" customHeight="1" s="21">
      <c r="A17" s="26" t="n"/>
      <c r="B17" s="23" t="n">
        <v>3.1</v>
      </c>
      <c r="C17" s="257" t="inlineStr">
        <is>
          <t>თეთრი/მწვანე კარკასის სამუშაოები</t>
        </is>
      </c>
      <c r="D17" s="252" t="n"/>
      <c r="E17" s="252" t="n"/>
      <c r="F17" s="253" t="n"/>
      <c r="G17" s="143">
        <f>'3.1_SH&amp;C'!G132</f>
        <v/>
      </c>
      <c r="H17" s="143">
        <f>'3.1_SH&amp;C'!I132</f>
        <v/>
      </c>
      <c r="I17" s="143">
        <f>'3.1_SH&amp;C'!K132</f>
        <v/>
      </c>
      <c r="J17" s="143">
        <f>'3.1_SH&amp;C'!L132</f>
        <v/>
      </c>
      <c r="K17" s="231">
        <f>IFERROR(J17/$J$76,"-")</f>
        <v/>
      </c>
      <c r="L17" s="26" t="n"/>
      <c r="M17" s="26" t="n"/>
      <c r="N17" s="26" t="n"/>
      <c r="O17" s="26" t="n"/>
      <c r="P17" s="26" t="n"/>
      <c r="Q17" s="26" t="n"/>
      <c r="R17" s="26" t="n"/>
      <c r="S17" s="26" t="n"/>
      <c r="T17" s="26" t="n"/>
      <c r="U17" s="26" t="n"/>
      <c r="V17" s="26" t="n"/>
      <c r="W17" s="26" t="n"/>
      <c r="X17" s="26" t="n"/>
      <c r="Y17" s="26" t="n"/>
      <c r="Z17" s="26" t="n"/>
      <c r="AA17" s="26" t="n"/>
      <c r="AB17" s="26" t="n"/>
      <c r="AC17" s="26" t="n"/>
      <c r="AD17" s="26" t="n"/>
      <c r="AE17" s="26" t="n"/>
      <c r="AF17" s="26" t="n"/>
      <c r="AG17" s="26" t="n"/>
      <c r="AH17" s="26" t="n"/>
      <c r="AI17" s="26" t="n"/>
      <c r="AJ17" s="26" t="n"/>
      <c r="AK17" s="26" t="n"/>
      <c r="AL17" s="26" t="n"/>
      <c r="AM17" s="26" t="n"/>
      <c r="AN17" s="26" t="n"/>
      <c r="AO17" s="26" t="n"/>
      <c r="AP17" s="26" t="n"/>
      <c r="AQ17" s="26" t="n"/>
      <c r="AR17" s="26" t="n"/>
      <c r="AS17" s="26" t="n"/>
      <c r="AT17" s="26" t="n"/>
      <c r="AU17" s="26" t="n"/>
      <c r="AV17" s="26" t="n"/>
      <c r="AW17" s="26" t="n"/>
      <c r="AX17" s="26" t="n"/>
      <c r="AY17" s="26" t="n"/>
      <c r="AZ17" s="26" t="n"/>
      <c r="BA17" s="26" t="n"/>
      <c r="BB17" s="26" t="n"/>
      <c r="BC17" s="26" t="n"/>
      <c r="BD17" s="26" t="n"/>
      <c r="BE17" s="26" t="n"/>
      <c r="BF17" s="26" t="n"/>
      <c r="BG17" s="26" t="n"/>
      <c r="BH17" s="26" t="n"/>
      <c r="BI17" s="26" t="n"/>
      <c r="BJ17" s="26" t="n"/>
      <c r="BK17" s="26" t="n"/>
      <c r="BL17" s="26" t="n"/>
      <c r="BM17" s="26" t="n"/>
      <c r="BN17" s="26" t="n"/>
      <c r="BO17" s="26" t="n"/>
      <c r="BP17" s="26" t="n"/>
      <c r="BQ17" s="26" t="n"/>
      <c r="BR17" s="26" t="n"/>
      <c r="BS17" s="26" t="n"/>
      <c r="BT17" s="26" t="n"/>
      <c r="BU17" s="26" t="n"/>
      <c r="BV17" s="26" t="n"/>
      <c r="BW17" s="26" t="n"/>
      <c r="BX17" s="26" t="n"/>
      <c r="BY17" s="26" t="n"/>
      <c r="BZ17" s="26" t="n"/>
      <c r="CA17" s="26" t="n"/>
      <c r="CB17" s="26" t="n"/>
      <c r="CC17" s="26" t="n"/>
      <c r="CD17" s="26" t="n"/>
      <c r="CE17" s="26" t="n"/>
      <c r="CF17" s="26" t="n"/>
      <c r="CG17" s="26" t="n"/>
      <c r="CH17" s="26" t="n"/>
      <c r="CI17" s="26" t="n"/>
      <c r="CJ17" s="26" t="n"/>
      <c r="CK17" s="26" t="n"/>
      <c r="CL17" s="26" t="n"/>
      <c r="CM17" s="26" t="n"/>
      <c r="CN17" s="26" t="n"/>
      <c r="CO17" s="26" t="n"/>
      <c r="CP17" s="26" t="n"/>
      <c r="CQ17" s="26" t="n"/>
      <c r="CR17" s="26" t="n"/>
      <c r="CS17" s="26" t="n"/>
      <c r="CT17" s="26" t="n"/>
      <c r="CU17" s="26" t="n"/>
      <c r="CV17" s="26" t="n"/>
      <c r="CW17" s="26" t="n"/>
      <c r="CX17" s="26" t="n"/>
      <c r="CY17" s="26" t="n"/>
      <c r="CZ17" s="26" t="n"/>
      <c r="DA17" s="26" t="n"/>
      <c r="DB17" s="26" t="n"/>
      <c r="DC17" s="26" t="n"/>
      <c r="DD17" s="26" t="n"/>
      <c r="DE17" s="26" t="n"/>
      <c r="DF17" s="26" t="n"/>
      <c r="DG17" s="26" t="n"/>
      <c r="DH17" s="26" t="n"/>
      <c r="DI17" s="26" t="n"/>
      <c r="DJ17" s="26" t="n"/>
      <c r="DK17" s="26" t="n"/>
      <c r="DL17" s="26" t="n"/>
      <c r="DM17" s="26" t="n"/>
      <c r="DN17" s="26" t="n"/>
      <c r="DO17" s="26" t="n"/>
      <c r="DP17" s="26" t="n"/>
      <c r="DQ17" s="26" t="n"/>
      <c r="DR17" s="26" t="n"/>
      <c r="DS17" s="26" t="n"/>
      <c r="DT17" s="26" t="n"/>
      <c r="DU17" s="26" t="n"/>
      <c r="DV17" s="26" t="n"/>
      <c r="DW17" s="26" t="n"/>
      <c r="DX17" s="26" t="n"/>
      <c r="DY17" s="26" t="n"/>
      <c r="DZ17" s="26" t="n"/>
      <c r="EA17" s="26" t="n"/>
      <c r="EB17" s="26" t="n"/>
      <c r="EC17" s="26" t="n"/>
      <c r="ED17" s="26" t="n"/>
      <c r="EE17" s="26" t="n"/>
      <c r="EF17" s="26" t="n"/>
      <c r="EG17" s="26" t="n"/>
      <c r="EH17" s="26" t="n"/>
      <c r="EI17" s="26" t="n"/>
      <c r="EJ17" s="26" t="n"/>
      <c r="EK17" s="26" t="n"/>
      <c r="EL17" s="26" t="n"/>
      <c r="EM17" s="26" t="n"/>
      <c r="EN17" s="26" t="n"/>
      <c r="EO17" s="26" t="n"/>
      <c r="EP17" s="26" t="n"/>
      <c r="EQ17" s="26" t="n"/>
      <c r="ER17" s="26" t="n"/>
      <c r="ES17" s="26" t="n"/>
      <c r="ET17" s="26" t="n"/>
      <c r="EU17" s="26" t="n"/>
      <c r="EV17" s="26" t="n"/>
      <c r="EW17" s="20" t="n"/>
      <c r="EX17" s="20" t="n"/>
      <c r="EY17" s="20" t="n"/>
      <c r="EZ17" s="20" t="n"/>
      <c r="FA17" s="20" t="n"/>
      <c r="FB17" s="20" t="n"/>
      <c r="FC17" s="20" t="n"/>
      <c r="FD17" s="20" t="n"/>
      <c r="FE17" s="20" t="n"/>
      <c r="FF17" s="20" t="n"/>
      <c r="FG17" s="20" t="n"/>
      <c r="FH17" s="20" t="n"/>
      <c r="FI17" s="20" t="n"/>
      <c r="FJ17" s="20" t="n"/>
      <c r="FK17" s="20" t="n"/>
      <c r="FL17" s="20" t="n"/>
      <c r="FM17" s="20" t="n"/>
      <c r="FN17" s="20" t="n"/>
      <c r="FO17" s="20" t="n"/>
      <c r="FP17" s="20" t="n"/>
      <c r="FQ17" s="20" t="n"/>
    </row>
    <row r="18" ht="15" customFormat="1" customHeight="1" s="21">
      <c r="A18" s="26" t="n"/>
      <c r="B18" s="23" t="n">
        <v>3.2</v>
      </c>
      <c r="C18" s="257" t="inlineStr">
        <is>
          <t>მოსაპირკეთებელი სამუშაოები</t>
        </is>
      </c>
      <c r="D18" s="252" t="n"/>
      <c r="E18" s="252" t="n"/>
      <c r="F18" s="253" t="n"/>
      <c r="G18" s="143">
        <f>'3.2_FIN'!G46</f>
        <v/>
      </c>
      <c r="H18" s="143">
        <f>'3.2_FIN'!I46</f>
        <v/>
      </c>
      <c r="I18" s="143">
        <f>'3.2_FIN'!K46</f>
        <v/>
      </c>
      <c r="J18" s="143">
        <f>'3.2_FIN'!L46</f>
        <v/>
      </c>
      <c r="K18" s="231">
        <f>IFERROR(J18/$J$76,"-")</f>
        <v/>
      </c>
      <c r="L18" s="26" t="n"/>
      <c r="M18" s="26" t="n"/>
      <c r="N18" s="26" t="n"/>
      <c r="O18" s="26" t="n"/>
      <c r="P18" s="26" t="n"/>
      <c r="Q18" s="26" t="n"/>
      <c r="R18" s="26" t="n"/>
      <c r="S18" s="26" t="n"/>
      <c r="T18" s="26" t="n"/>
      <c r="U18" s="26" t="n"/>
      <c r="V18" s="26" t="n"/>
      <c r="W18" s="26" t="n"/>
      <c r="X18" s="26" t="n"/>
      <c r="Y18" s="26" t="n"/>
      <c r="Z18" s="26" t="n"/>
      <c r="AA18" s="26" t="n"/>
      <c r="AB18" s="26" t="n"/>
      <c r="AC18" s="26" t="n"/>
      <c r="AD18" s="26" t="n"/>
      <c r="AE18" s="26" t="n"/>
      <c r="AF18" s="26" t="n"/>
      <c r="AG18" s="26" t="n"/>
      <c r="AH18" s="26" t="n"/>
      <c r="AI18" s="26" t="n"/>
      <c r="AJ18" s="26" t="n"/>
      <c r="AK18" s="26" t="n"/>
      <c r="AL18" s="26" t="n"/>
      <c r="AM18" s="26" t="n"/>
      <c r="AN18" s="26" t="n"/>
      <c r="AO18" s="26" t="n"/>
      <c r="AP18" s="26" t="n"/>
      <c r="AQ18" s="26" t="n"/>
      <c r="AR18" s="26" t="n"/>
      <c r="AS18" s="26" t="n"/>
      <c r="AT18" s="26" t="n"/>
      <c r="AU18" s="26" t="n"/>
      <c r="AV18" s="26" t="n"/>
      <c r="AW18" s="26" t="n"/>
      <c r="AX18" s="26" t="n"/>
      <c r="AY18" s="26" t="n"/>
      <c r="AZ18" s="26" t="n"/>
      <c r="BA18" s="26" t="n"/>
      <c r="BB18" s="26" t="n"/>
      <c r="BC18" s="26" t="n"/>
      <c r="BD18" s="26" t="n"/>
      <c r="BE18" s="26" t="n"/>
      <c r="BF18" s="26" t="n"/>
      <c r="BG18" s="26" t="n"/>
      <c r="BH18" s="26" t="n"/>
      <c r="BI18" s="26" t="n"/>
      <c r="BJ18" s="26" t="n"/>
      <c r="BK18" s="26" t="n"/>
      <c r="BL18" s="26" t="n"/>
      <c r="BM18" s="26" t="n"/>
      <c r="BN18" s="26" t="n"/>
      <c r="BO18" s="26" t="n"/>
      <c r="BP18" s="26" t="n"/>
      <c r="BQ18" s="26" t="n"/>
      <c r="BR18" s="26" t="n"/>
      <c r="BS18" s="26" t="n"/>
      <c r="BT18" s="26" t="n"/>
      <c r="BU18" s="26" t="n"/>
      <c r="BV18" s="26" t="n"/>
      <c r="BW18" s="26" t="n"/>
      <c r="BX18" s="26" t="n"/>
      <c r="BY18" s="26" t="n"/>
      <c r="BZ18" s="26" t="n"/>
      <c r="CA18" s="26" t="n"/>
      <c r="CB18" s="26" t="n"/>
      <c r="CC18" s="26" t="n"/>
      <c r="CD18" s="26" t="n"/>
      <c r="CE18" s="26" t="n"/>
      <c r="CF18" s="26" t="n"/>
      <c r="CG18" s="26" t="n"/>
      <c r="CH18" s="26" t="n"/>
      <c r="CI18" s="26" t="n"/>
      <c r="CJ18" s="26" t="n"/>
      <c r="CK18" s="26" t="n"/>
      <c r="CL18" s="26" t="n"/>
      <c r="CM18" s="26" t="n"/>
      <c r="CN18" s="26" t="n"/>
      <c r="CO18" s="26" t="n"/>
      <c r="CP18" s="26" t="n"/>
      <c r="CQ18" s="26" t="n"/>
      <c r="CR18" s="26" t="n"/>
      <c r="CS18" s="26" t="n"/>
      <c r="CT18" s="26" t="n"/>
      <c r="CU18" s="26" t="n"/>
      <c r="CV18" s="26" t="n"/>
      <c r="CW18" s="26" t="n"/>
      <c r="CX18" s="26" t="n"/>
      <c r="CY18" s="26" t="n"/>
      <c r="CZ18" s="26" t="n"/>
      <c r="DA18" s="26" t="n"/>
      <c r="DB18" s="26" t="n"/>
      <c r="DC18" s="26" t="n"/>
      <c r="DD18" s="26" t="n"/>
      <c r="DE18" s="26" t="n"/>
      <c r="DF18" s="26" t="n"/>
      <c r="DG18" s="26" t="n"/>
      <c r="DH18" s="26" t="n"/>
      <c r="DI18" s="26" t="n"/>
      <c r="DJ18" s="26" t="n"/>
      <c r="DK18" s="26" t="n"/>
      <c r="DL18" s="26" t="n"/>
      <c r="DM18" s="26" t="n"/>
      <c r="DN18" s="26" t="n"/>
      <c r="DO18" s="26" t="n"/>
      <c r="DP18" s="26" t="n"/>
      <c r="DQ18" s="26" t="n"/>
      <c r="DR18" s="26" t="n"/>
      <c r="DS18" s="26" t="n"/>
      <c r="DT18" s="26" t="n"/>
      <c r="DU18" s="26" t="n"/>
      <c r="DV18" s="26" t="n"/>
      <c r="DW18" s="26" t="n"/>
      <c r="DX18" s="26" t="n"/>
      <c r="DY18" s="26" t="n"/>
      <c r="DZ18" s="26" t="n"/>
      <c r="EA18" s="26" t="n"/>
      <c r="EB18" s="26" t="n"/>
      <c r="EC18" s="26" t="n"/>
      <c r="ED18" s="26" t="n"/>
      <c r="EE18" s="26" t="n"/>
      <c r="EF18" s="26" t="n"/>
      <c r="EG18" s="26" t="n"/>
      <c r="EH18" s="26" t="n"/>
      <c r="EI18" s="26" t="n"/>
      <c r="EJ18" s="26" t="n"/>
      <c r="EK18" s="26" t="n"/>
      <c r="EL18" s="26" t="n"/>
      <c r="EM18" s="26" t="n"/>
      <c r="EN18" s="26" t="n"/>
      <c r="EO18" s="26" t="n"/>
      <c r="EP18" s="26" t="n"/>
      <c r="EQ18" s="26" t="n"/>
      <c r="ER18" s="26" t="n"/>
      <c r="ES18" s="26" t="n"/>
      <c r="ET18" s="26" t="n"/>
      <c r="EU18" s="26" t="n"/>
      <c r="EV18" s="26" t="n"/>
      <c r="EW18" s="20" t="n"/>
      <c r="EX18" s="20" t="n"/>
      <c r="EY18" s="20" t="n"/>
      <c r="EZ18" s="20" t="n"/>
      <c r="FA18" s="20" t="n"/>
      <c r="FB18" s="20" t="n"/>
      <c r="FC18" s="20" t="n"/>
      <c r="FD18" s="20" t="n"/>
      <c r="FE18" s="20" t="n"/>
      <c r="FF18" s="20" t="n"/>
      <c r="FG18" s="20" t="n"/>
      <c r="FH18" s="20" t="n"/>
      <c r="FI18" s="20" t="n"/>
      <c r="FJ18" s="20" t="n"/>
      <c r="FK18" s="20" t="n"/>
      <c r="FL18" s="20" t="n"/>
      <c r="FM18" s="20" t="n"/>
      <c r="FN18" s="20" t="n"/>
      <c r="FO18" s="20" t="n"/>
      <c r="FP18" s="20" t="n"/>
      <c r="FQ18" s="20" t="n"/>
    </row>
    <row r="19" ht="15" customFormat="1" customHeight="1" s="21">
      <c r="A19" s="26" t="n"/>
      <c r="B19" s="23" t="n">
        <v>3.3</v>
      </c>
      <c r="C19" s="257" t="inlineStr">
        <is>
          <t>ფასადის სამუშაოები</t>
        </is>
      </c>
      <c r="D19" s="252" t="n"/>
      <c r="E19" s="252" t="n"/>
      <c r="F19" s="253" t="n"/>
      <c r="G19" s="143">
        <f>'3.3_FAC'!G101</f>
        <v/>
      </c>
      <c r="H19" s="143">
        <f>'3.3_FAC'!I101</f>
        <v/>
      </c>
      <c r="I19" s="143">
        <f>'3.3_FAC'!K101</f>
        <v/>
      </c>
      <c r="J19" s="143">
        <f>'3.3_FAC'!L101</f>
        <v/>
      </c>
      <c r="K19" s="231">
        <f>IFERROR(J19/$J$76,"-")</f>
        <v/>
      </c>
      <c r="L19" s="26" t="n"/>
      <c r="M19" s="26" t="n"/>
      <c r="N19" s="26" t="n"/>
      <c r="O19" s="26" t="n"/>
      <c r="P19" s="26" t="n"/>
      <c r="Q19" s="26" t="n"/>
      <c r="R19" s="26" t="n"/>
      <c r="S19" s="26" t="n"/>
      <c r="T19" s="26" t="n"/>
      <c r="U19" s="26" t="n"/>
      <c r="V19" s="26" t="n"/>
      <c r="W19" s="26" t="n"/>
      <c r="X19" s="26" t="n"/>
      <c r="Y19" s="26" t="n"/>
      <c r="Z19" s="26" t="n"/>
      <c r="AA19" s="26" t="n"/>
      <c r="AB19" s="26" t="n"/>
      <c r="AC19" s="26" t="n"/>
      <c r="AD19" s="26" t="n"/>
      <c r="AE19" s="26" t="n"/>
      <c r="AF19" s="26" t="n"/>
      <c r="AG19" s="26" t="n"/>
      <c r="AH19" s="26" t="n"/>
      <c r="AI19" s="26" t="n"/>
      <c r="AJ19" s="26" t="n"/>
      <c r="AK19" s="26" t="n"/>
      <c r="AL19" s="26" t="n"/>
      <c r="AM19" s="26" t="n"/>
      <c r="AN19" s="26" t="n"/>
      <c r="AO19" s="26" t="n"/>
      <c r="AP19" s="26" t="n"/>
      <c r="AQ19" s="26" t="n"/>
      <c r="AR19" s="26" t="n"/>
      <c r="AS19" s="26" t="n"/>
      <c r="AT19" s="26" t="n"/>
      <c r="AU19" s="26" t="n"/>
      <c r="AV19" s="26" t="n"/>
      <c r="AW19" s="26" t="n"/>
      <c r="AX19" s="26" t="n"/>
      <c r="AY19" s="26" t="n"/>
      <c r="AZ19" s="26" t="n"/>
      <c r="BA19" s="26" t="n"/>
      <c r="BB19" s="26" t="n"/>
      <c r="BC19" s="26" t="n"/>
      <c r="BD19" s="26" t="n"/>
      <c r="BE19" s="26" t="n"/>
      <c r="BF19" s="26" t="n"/>
      <c r="BG19" s="26" t="n"/>
      <c r="BH19" s="26" t="n"/>
      <c r="BI19" s="26" t="n"/>
      <c r="BJ19" s="26" t="n"/>
      <c r="BK19" s="26" t="n"/>
      <c r="BL19" s="26" t="n"/>
      <c r="BM19" s="26" t="n"/>
      <c r="BN19" s="26" t="n"/>
      <c r="BO19" s="26" t="n"/>
      <c r="BP19" s="26" t="n"/>
      <c r="BQ19" s="26" t="n"/>
      <c r="BR19" s="26" t="n"/>
      <c r="BS19" s="26" t="n"/>
      <c r="BT19" s="26" t="n"/>
      <c r="BU19" s="26" t="n"/>
      <c r="BV19" s="26" t="n"/>
      <c r="BW19" s="26" t="n"/>
      <c r="BX19" s="26" t="n"/>
      <c r="BY19" s="26" t="n"/>
      <c r="BZ19" s="26" t="n"/>
      <c r="CA19" s="26" t="n"/>
      <c r="CB19" s="26" t="n"/>
      <c r="CC19" s="26" t="n"/>
      <c r="CD19" s="26" t="n"/>
      <c r="CE19" s="26" t="n"/>
      <c r="CF19" s="26" t="n"/>
      <c r="CG19" s="26" t="n"/>
      <c r="CH19" s="26" t="n"/>
      <c r="CI19" s="26" t="n"/>
      <c r="CJ19" s="26" t="n"/>
      <c r="CK19" s="26" t="n"/>
      <c r="CL19" s="26" t="n"/>
      <c r="CM19" s="26" t="n"/>
      <c r="CN19" s="26" t="n"/>
      <c r="CO19" s="26" t="n"/>
      <c r="CP19" s="26" t="n"/>
      <c r="CQ19" s="26" t="n"/>
      <c r="CR19" s="26" t="n"/>
      <c r="CS19" s="26" t="n"/>
      <c r="CT19" s="26" t="n"/>
      <c r="CU19" s="26" t="n"/>
      <c r="CV19" s="26" t="n"/>
      <c r="CW19" s="26" t="n"/>
      <c r="CX19" s="26" t="n"/>
      <c r="CY19" s="26" t="n"/>
      <c r="CZ19" s="26" t="n"/>
      <c r="DA19" s="26" t="n"/>
      <c r="DB19" s="26" t="n"/>
      <c r="DC19" s="26" t="n"/>
      <c r="DD19" s="26" t="n"/>
      <c r="DE19" s="26" t="n"/>
      <c r="DF19" s="26" t="n"/>
      <c r="DG19" s="26" t="n"/>
      <c r="DH19" s="26" t="n"/>
      <c r="DI19" s="26" t="n"/>
      <c r="DJ19" s="26" t="n"/>
      <c r="DK19" s="26" t="n"/>
      <c r="DL19" s="26" t="n"/>
      <c r="DM19" s="26" t="n"/>
      <c r="DN19" s="26" t="n"/>
      <c r="DO19" s="26" t="n"/>
      <c r="DP19" s="26" t="n"/>
      <c r="DQ19" s="26" t="n"/>
      <c r="DR19" s="26" t="n"/>
      <c r="DS19" s="26" t="n"/>
      <c r="DT19" s="26" t="n"/>
      <c r="DU19" s="26" t="n"/>
      <c r="DV19" s="26" t="n"/>
      <c r="DW19" s="26" t="n"/>
      <c r="DX19" s="26" t="n"/>
      <c r="DY19" s="26" t="n"/>
      <c r="DZ19" s="26" t="n"/>
      <c r="EA19" s="26" t="n"/>
      <c r="EB19" s="26" t="n"/>
      <c r="EC19" s="26" t="n"/>
      <c r="ED19" s="26" t="n"/>
      <c r="EE19" s="26" t="n"/>
      <c r="EF19" s="26" t="n"/>
      <c r="EG19" s="26" t="n"/>
      <c r="EH19" s="26" t="n"/>
      <c r="EI19" s="26" t="n"/>
      <c r="EJ19" s="26" t="n"/>
      <c r="EK19" s="26" t="n"/>
      <c r="EL19" s="26" t="n"/>
      <c r="EM19" s="26" t="n"/>
      <c r="EN19" s="26" t="n"/>
      <c r="EO19" s="26" t="n"/>
      <c r="EP19" s="26" t="n"/>
      <c r="EQ19" s="26" t="n"/>
      <c r="ER19" s="26" t="n"/>
      <c r="ES19" s="26" t="n"/>
      <c r="ET19" s="26" t="n"/>
      <c r="EU19" s="26" t="n"/>
      <c r="EV19" s="26" t="n"/>
      <c r="EW19" s="20" t="n"/>
      <c r="EX19" s="20" t="n"/>
      <c r="EY19" s="20" t="n"/>
      <c r="EZ19" s="20" t="n"/>
      <c r="FA19" s="20" t="n"/>
      <c r="FB19" s="20" t="n"/>
      <c r="FC19" s="20" t="n"/>
      <c r="FD19" s="20" t="n"/>
      <c r="FE19" s="20" t="n"/>
      <c r="FF19" s="20" t="n"/>
      <c r="FG19" s="20" t="n"/>
      <c r="FH19" s="20" t="n"/>
      <c r="FI19" s="20" t="n"/>
      <c r="FJ19" s="20" t="n"/>
      <c r="FK19" s="20" t="n"/>
      <c r="FL19" s="20" t="n"/>
      <c r="FM19" s="20" t="n"/>
      <c r="FN19" s="20" t="n"/>
      <c r="FO19" s="20" t="n"/>
      <c r="FP19" s="20" t="n"/>
      <c r="FQ19" s="20" t="n"/>
    </row>
    <row r="20" ht="15" customFormat="1" customHeight="1" s="21">
      <c r="A20" s="26" t="n"/>
      <c r="B20" s="23" t="n">
        <v>3.4</v>
      </c>
      <c r="C20" s="257" t="inlineStr">
        <is>
          <t>კარ/ფანჯრის სამონტაჟო სამუშაოები</t>
        </is>
      </c>
      <c r="D20" s="252" t="n"/>
      <c r="E20" s="252" t="n"/>
      <c r="F20" s="253" t="n"/>
      <c r="G20" s="143">
        <f>'3.4_DOR'!G40</f>
        <v/>
      </c>
      <c r="H20" s="143">
        <f>'3.4_DOR'!I40</f>
        <v/>
      </c>
      <c r="I20" s="143">
        <f>'3.4_DOR'!K40</f>
        <v/>
      </c>
      <c r="J20" s="143">
        <f>'3.4_DOR'!L40</f>
        <v/>
      </c>
      <c r="K20" s="231">
        <f>IFERROR(J20/$J$76,"-")</f>
        <v/>
      </c>
      <c r="L20" s="26" t="n"/>
      <c r="M20" s="26" t="n"/>
      <c r="N20" s="26" t="n"/>
      <c r="O20" s="26" t="n"/>
      <c r="P20" s="26" t="n"/>
      <c r="Q20" s="26" t="n"/>
      <c r="R20" s="26" t="n"/>
      <c r="S20" s="26" t="n"/>
      <c r="T20" s="26" t="n"/>
      <c r="U20" s="26" t="n"/>
      <c r="V20" s="26" t="n"/>
      <c r="W20" s="26" t="n"/>
      <c r="X20" s="26" t="n"/>
      <c r="Y20" s="26" t="n"/>
      <c r="Z20" s="26" t="n"/>
      <c r="AA20" s="26" t="n"/>
      <c r="AB20" s="26" t="n"/>
      <c r="AC20" s="26" t="n"/>
      <c r="AD20" s="26" t="n"/>
      <c r="AE20" s="26" t="n"/>
      <c r="AF20" s="26" t="n"/>
      <c r="AG20" s="26" t="n"/>
      <c r="AH20" s="26" t="n"/>
      <c r="AI20" s="26" t="n"/>
      <c r="AJ20" s="26" t="n"/>
      <c r="AK20" s="26" t="n"/>
      <c r="AL20" s="26" t="n"/>
      <c r="AM20" s="26" t="n"/>
      <c r="AN20" s="26" t="n"/>
      <c r="AO20" s="26" t="n"/>
      <c r="AP20" s="26" t="n"/>
      <c r="AQ20" s="26" t="n"/>
      <c r="AR20" s="26" t="n"/>
      <c r="AS20" s="26" t="n"/>
      <c r="AT20" s="26" t="n"/>
      <c r="AU20" s="26" t="n"/>
      <c r="AV20" s="26" t="n"/>
      <c r="AW20" s="26" t="n"/>
      <c r="AX20" s="26" t="n"/>
      <c r="AY20" s="26" t="n"/>
      <c r="AZ20" s="26" t="n"/>
      <c r="BA20" s="26" t="n"/>
      <c r="BB20" s="26" t="n"/>
      <c r="BC20" s="26" t="n"/>
      <c r="BD20" s="26" t="n"/>
      <c r="BE20" s="26" t="n"/>
      <c r="BF20" s="26" t="n"/>
      <c r="BG20" s="26" t="n"/>
      <c r="BH20" s="26" t="n"/>
      <c r="BI20" s="26" t="n"/>
      <c r="BJ20" s="26" t="n"/>
      <c r="BK20" s="26" t="n"/>
      <c r="BL20" s="26" t="n"/>
      <c r="BM20" s="26" t="n"/>
      <c r="BN20" s="26" t="n"/>
      <c r="BO20" s="26" t="n"/>
      <c r="BP20" s="26" t="n"/>
      <c r="BQ20" s="26" t="n"/>
      <c r="BR20" s="26" t="n"/>
      <c r="BS20" s="26" t="n"/>
      <c r="BT20" s="26" t="n"/>
      <c r="BU20" s="26" t="n"/>
      <c r="BV20" s="26" t="n"/>
      <c r="BW20" s="26" t="n"/>
      <c r="BX20" s="26" t="n"/>
      <c r="BY20" s="26" t="n"/>
      <c r="BZ20" s="26" t="n"/>
      <c r="CA20" s="26" t="n"/>
      <c r="CB20" s="26" t="n"/>
      <c r="CC20" s="26" t="n"/>
      <c r="CD20" s="26" t="n"/>
      <c r="CE20" s="26" t="n"/>
      <c r="CF20" s="26" t="n"/>
      <c r="CG20" s="26" t="n"/>
      <c r="CH20" s="26" t="n"/>
      <c r="CI20" s="26" t="n"/>
      <c r="CJ20" s="26" t="n"/>
      <c r="CK20" s="26" t="n"/>
      <c r="CL20" s="26" t="n"/>
      <c r="CM20" s="26" t="n"/>
      <c r="CN20" s="26" t="n"/>
      <c r="CO20" s="26" t="n"/>
      <c r="CP20" s="26" t="n"/>
      <c r="CQ20" s="26" t="n"/>
      <c r="CR20" s="26" t="n"/>
      <c r="CS20" s="26" t="n"/>
      <c r="CT20" s="26" t="n"/>
      <c r="CU20" s="26" t="n"/>
      <c r="CV20" s="26" t="n"/>
      <c r="CW20" s="26" t="n"/>
      <c r="CX20" s="26" t="n"/>
      <c r="CY20" s="26" t="n"/>
      <c r="CZ20" s="26" t="n"/>
      <c r="DA20" s="26" t="n"/>
      <c r="DB20" s="26" t="n"/>
      <c r="DC20" s="26" t="n"/>
      <c r="DD20" s="26" t="n"/>
      <c r="DE20" s="26" t="n"/>
      <c r="DF20" s="26" t="n"/>
      <c r="DG20" s="26" t="n"/>
      <c r="DH20" s="26" t="n"/>
      <c r="DI20" s="26" t="n"/>
      <c r="DJ20" s="26" t="n"/>
      <c r="DK20" s="26" t="n"/>
      <c r="DL20" s="26" t="n"/>
      <c r="DM20" s="26" t="n"/>
      <c r="DN20" s="26" t="n"/>
      <c r="DO20" s="26" t="n"/>
      <c r="DP20" s="26" t="n"/>
      <c r="DQ20" s="26" t="n"/>
      <c r="DR20" s="26" t="n"/>
      <c r="DS20" s="26" t="n"/>
      <c r="DT20" s="26" t="n"/>
      <c r="DU20" s="26" t="n"/>
      <c r="DV20" s="26" t="n"/>
      <c r="DW20" s="26" t="n"/>
      <c r="DX20" s="26" t="n"/>
      <c r="DY20" s="26" t="n"/>
      <c r="DZ20" s="26" t="n"/>
      <c r="EA20" s="26" t="n"/>
      <c r="EB20" s="26" t="n"/>
      <c r="EC20" s="26" t="n"/>
      <c r="ED20" s="26" t="n"/>
      <c r="EE20" s="26" t="n"/>
      <c r="EF20" s="26" t="n"/>
      <c r="EG20" s="26" t="n"/>
      <c r="EH20" s="26" t="n"/>
      <c r="EI20" s="26" t="n"/>
      <c r="EJ20" s="26" t="n"/>
      <c r="EK20" s="26" t="n"/>
      <c r="EL20" s="26" t="n"/>
      <c r="EM20" s="26" t="n"/>
      <c r="EN20" s="26" t="n"/>
      <c r="EO20" s="26" t="n"/>
      <c r="EP20" s="26" t="n"/>
      <c r="EQ20" s="26" t="n"/>
      <c r="ER20" s="26" t="n"/>
      <c r="ES20" s="26" t="n"/>
      <c r="ET20" s="26" t="n"/>
      <c r="EU20" s="26" t="n"/>
      <c r="EV20" s="26" t="n"/>
      <c r="EW20" s="20" t="n"/>
      <c r="EX20" s="20" t="n"/>
      <c r="EY20" s="20" t="n"/>
      <c r="EZ20" s="20" t="n"/>
      <c r="FA20" s="20" t="n"/>
      <c r="FB20" s="20" t="n"/>
      <c r="FC20" s="20" t="n"/>
      <c r="FD20" s="20" t="n"/>
      <c r="FE20" s="20" t="n"/>
      <c r="FF20" s="20" t="n"/>
      <c r="FG20" s="20" t="n"/>
      <c r="FH20" s="20" t="n"/>
      <c r="FI20" s="20" t="n"/>
      <c r="FJ20" s="20" t="n"/>
      <c r="FK20" s="20" t="n"/>
      <c r="FL20" s="20" t="n"/>
      <c r="FM20" s="20" t="n"/>
      <c r="FN20" s="20" t="n"/>
      <c r="FO20" s="20" t="n"/>
      <c r="FP20" s="20" t="n"/>
      <c r="FQ20" s="20" t="n"/>
    </row>
    <row r="21" hidden="1" ht="15" customHeight="1">
      <c r="B21" s="43" t="n">
        <v>4</v>
      </c>
      <c r="C21" s="258" t="inlineStr">
        <is>
          <t>საინჟინრო სისტემები (MEP)</t>
        </is>
      </c>
      <c r="D21" s="252" t="n"/>
      <c r="E21" s="252" t="n"/>
      <c r="F21" s="253" t="n"/>
      <c r="G21" s="142">
        <f>SUBTOTAL(109,G22:G44)</f>
        <v/>
      </c>
      <c r="H21" s="142">
        <f>SUBTOTAL(109,H22:H44)</f>
        <v/>
      </c>
      <c r="I21" s="142">
        <f>SUBTOTAL(109,I22:I44)</f>
        <v/>
      </c>
      <c r="J21" s="142">
        <f>SUBTOTAL(109,J22:J44)</f>
        <v/>
      </c>
      <c r="K21" s="255">
        <f>IFERROR(J21/$J$76,"-")</f>
        <v/>
      </c>
    </row>
    <row r="22" hidden="1" ht="15" customFormat="1" customHeight="1" s="21">
      <c r="A22" s="26" t="n"/>
      <c r="B22" s="24" t="n">
        <v>4.1</v>
      </c>
      <c r="C22" s="259" t="inlineStr">
        <is>
          <t>მექანიკა</t>
        </is>
      </c>
      <c r="D22" s="252" t="n"/>
      <c r="E22" s="252" t="n"/>
      <c r="F22" s="253" t="n"/>
      <c r="G22" s="142">
        <f>SUBTOTAL(9,G23:G24)</f>
        <v/>
      </c>
      <c r="H22" s="142">
        <f>SUBTOTAL(9,H23:H24)</f>
        <v/>
      </c>
      <c r="I22" s="142">
        <f>SUBTOTAL(9,I23:I24)</f>
        <v/>
      </c>
      <c r="J22" s="142">
        <f>SUBTOTAL(9,J23:J24)</f>
        <v/>
      </c>
      <c r="K22" s="255">
        <f>IFERROR(J22/$J$76,"-")</f>
        <v/>
      </c>
      <c r="L22" s="26" t="n"/>
      <c r="M22" s="26" t="n"/>
      <c r="N22" s="26" t="n"/>
      <c r="O22" s="26" t="n"/>
      <c r="P22" s="26" t="n"/>
      <c r="Q22" s="26" t="n"/>
      <c r="R22" s="26" t="n"/>
      <c r="S22" s="26" t="n"/>
      <c r="T22" s="26" t="n"/>
      <c r="U22" s="26" t="n"/>
      <c r="V22" s="26" t="n"/>
      <c r="W22" s="26" t="n"/>
      <c r="X22" s="26" t="n"/>
      <c r="Y22" s="26" t="n"/>
      <c r="Z22" s="26" t="n"/>
      <c r="AA22" s="26" t="n"/>
      <c r="AB22" s="26" t="n"/>
      <c r="AC22" s="26" t="n"/>
      <c r="AD22" s="26" t="n"/>
      <c r="AE22" s="26" t="n"/>
      <c r="AF22" s="26" t="n"/>
      <c r="AG22" s="26" t="n"/>
      <c r="AH22" s="26" t="n"/>
      <c r="AI22" s="26" t="n"/>
      <c r="AJ22" s="26" t="n"/>
      <c r="AK22" s="26" t="n"/>
      <c r="AL22" s="26" t="n"/>
      <c r="AM22" s="26" t="n"/>
      <c r="AN22" s="26" t="n"/>
      <c r="AO22" s="26" t="n"/>
      <c r="AP22" s="26" t="n"/>
      <c r="AQ22" s="26" t="n"/>
      <c r="AR22" s="26" t="n"/>
      <c r="AS22" s="26" t="n"/>
      <c r="AT22" s="26" t="n"/>
      <c r="AU22" s="26" t="n"/>
      <c r="AV22" s="26" t="n"/>
      <c r="AW22" s="26" t="n"/>
      <c r="AX22" s="26" t="n"/>
      <c r="AY22" s="26" t="n"/>
      <c r="AZ22" s="26" t="n"/>
      <c r="BA22" s="26" t="n"/>
      <c r="BB22" s="26" t="n"/>
      <c r="BC22" s="26" t="n"/>
      <c r="BD22" s="26" t="n"/>
      <c r="BE22" s="26" t="n"/>
      <c r="BF22" s="26" t="n"/>
      <c r="BG22" s="26" t="n"/>
      <c r="BH22" s="26" t="n"/>
      <c r="BI22" s="26" t="n"/>
      <c r="BJ22" s="26" t="n"/>
      <c r="BK22" s="26" t="n"/>
      <c r="BL22" s="26" t="n"/>
      <c r="BM22" s="26" t="n"/>
      <c r="BN22" s="26" t="n"/>
      <c r="BO22" s="26" t="n"/>
      <c r="BP22" s="26" t="n"/>
      <c r="BQ22" s="26" t="n"/>
      <c r="BR22" s="26" t="n"/>
      <c r="BS22" s="26" t="n"/>
      <c r="BT22" s="26" t="n"/>
      <c r="BU22" s="26" t="n"/>
      <c r="BV22" s="26" t="n"/>
      <c r="BW22" s="26" t="n"/>
      <c r="BX22" s="26" t="n"/>
      <c r="BY22" s="26" t="n"/>
      <c r="BZ22" s="26" t="n"/>
      <c r="CA22" s="26" t="n"/>
      <c r="CB22" s="26" t="n"/>
      <c r="CC22" s="26" t="n"/>
      <c r="CD22" s="26" t="n"/>
      <c r="CE22" s="26" t="n"/>
      <c r="CF22" s="26" t="n"/>
      <c r="CG22" s="26" t="n"/>
      <c r="CH22" s="26" t="n"/>
      <c r="CI22" s="26" t="n"/>
      <c r="CJ22" s="26" t="n"/>
      <c r="CK22" s="26" t="n"/>
      <c r="CL22" s="26" t="n"/>
      <c r="CM22" s="26" t="n"/>
      <c r="CN22" s="26" t="n"/>
      <c r="CO22" s="26" t="n"/>
      <c r="CP22" s="26" t="n"/>
      <c r="CQ22" s="26" t="n"/>
      <c r="CR22" s="26" t="n"/>
      <c r="CS22" s="26" t="n"/>
      <c r="CT22" s="26" t="n"/>
      <c r="CU22" s="26" t="n"/>
      <c r="CV22" s="26" t="n"/>
      <c r="CW22" s="26" t="n"/>
      <c r="CX22" s="26" t="n"/>
      <c r="CY22" s="26" t="n"/>
      <c r="CZ22" s="26" t="n"/>
      <c r="DA22" s="26" t="n"/>
      <c r="DB22" s="26" t="n"/>
      <c r="DC22" s="26" t="n"/>
      <c r="DD22" s="26" t="n"/>
      <c r="DE22" s="26" t="n"/>
      <c r="DF22" s="26" t="n"/>
      <c r="DG22" s="26" t="n"/>
      <c r="DH22" s="26" t="n"/>
      <c r="DI22" s="26" t="n"/>
      <c r="DJ22" s="26" t="n"/>
      <c r="DK22" s="26" t="n"/>
      <c r="DL22" s="26" t="n"/>
      <c r="DM22" s="26" t="n"/>
      <c r="DN22" s="26" t="n"/>
      <c r="DO22" s="26" t="n"/>
      <c r="DP22" s="26" t="n"/>
      <c r="DQ22" s="26" t="n"/>
      <c r="DR22" s="26" t="n"/>
      <c r="DS22" s="26" t="n"/>
      <c r="DT22" s="26" t="n"/>
      <c r="DU22" s="26" t="n"/>
      <c r="DV22" s="26" t="n"/>
      <c r="DW22" s="26" t="n"/>
      <c r="DX22" s="26" t="n"/>
      <c r="DY22" s="26" t="n"/>
      <c r="DZ22" s="26" t="n"/>
      <c r="EA22" s="26" t="n"/>
      <c r="EB22" s="26" t="n"/>
      <c r="EC22" s="26" t="n"/>
      <c r="ED22" s="26" t="n"/>
      <c r="EE22" s="26" t="n"/>
      <c r="EF22" s="26" t="n"/>
      <c r="EG22" s="26" t="n"/>
      <c r="EH22" s="26" t="n"/>
      <c r="EI22" s="26" t="n"/>
      <c r="EJ22" s="26" t="n"/>
      <c r="EK22" s="26" t="n"/>
      <c r="EL22" s="26" t="n"/>
      <c r="EM22" s="26" t="n"/>
      <c r="EN22" s="26" t="n"/>
      <c r="EO22" s="26" t="n"/>
      <c r="EP22" s="26" t="n"/>
      <c r="EQ22" s="26" t="n"/>
      <c r="ER22" s="26" t="n"/>
      <c r="ES22" s="26" t="n"/>
      <c r="ET22" s="26" t="n"/>
      <c r="EU22" s="26" t="n"/>
      <c r="EV22" s="26" t="n"/>
      <c r="EW22" s="20" t="n"/>
      <c r="EX22" s="20" t="n"/>
      <c r="EY22" s="20" t="n"/>
      <c r="EZ22" s="20" t="n"/>
      <c r="FA22" s="20" t="n"/>
      <c r="FB22" s="20" t="n"/>
      <c r="FC22" s="20" t="n"/>
      <c r="FD22" s="20" t="n"/>
      <c r="FE22" s="20" t="n"/>
      <c r="FF22" s="20" t="n"/>
      <c r="FG22" s="20" t="n"/>
      <c r="FH22" s="20" t="n"/>
      <c r="FI22" s="20" t="n"/>
      <c r="FJ22" s="20" t="n"/>
      <c r="FK22" s="20" t="n"/>
      <c r="FL22" s="20" t="n"/>
      <c r="FM22" s="20" t="n"/>
      <c r="FN22" s="20" t="n"/>
      <c r="FO22" s="20" t="n"/>
      <c r="FP22" s="20" t="n"/>
      <c r="FQ22" s="20" t="n"/>
    </row>
    <row r="23" hidden="1" ht="15" customHeight="1">
      <c r="B23" s="22" t="inlineStr">
        <is>
          <t>4.1.1</t>
        </is>
      </c>
      <c r="C23" s="257" t="inlineStr">
        <is>
          <t>გათბობა/გაგრილების სისტემა</t>
        </is>
      </c>
      <c r="D23" s="252" t="n"/>
      <c r="E23" s="252" t="n"/>
      <c r="F23" s="253" t="n"/>
      <c r="G23" s="143">
        <f>'4.1.1_HC'!G19</f>
        <v/>
      </c>
      <c r="H23" s="143">
        <f>'4.1.1_HC'!I19</f>
        <v/>
      </c>
      <c r="I23" s="143">
        <f>'4.1.1_HC'!K19</f>
        <v/>
      </c>
      <c r="J23" s="142">
        <f>'4.1.1_HC'!L19</f>
        <v/>
      </c>
      <c r="K23" s="255">
        <f>IFERROR(J23/$J$76,"-")</f>
        <v/>
      </c>
    </row>
    <row r="24" hidden="1" ht="15" customHeight="1">
      <c r="B24" s="23" t="inlineStr">
        <is>
          <t>4.1.2</t>
        </is>
      </c>
      <c r="C24" s="257" t="inlineStr">
        <is>
          <t>ვენტილაციის სისტემა</t>
        </is>
      </c>
      <c r="D24" s="252" t="n"/>
      <c r="E24" s="252" t="n"/>
      <c r="F24" s="253" t="n"/>
      <c r="G24" s="143">
        <f>'4.1.2_VN'!G19</f>
        <v/>
      </c>
      <c r="H24" s="143">
        <f>'4.1.2_VN'!I19</f>
        <v/>
      </c>
      <c r="I24" s="143">
        <f>'4.1.2_VN'!K19</f>
        <v/>
      </c>
      <c r="J24" s="142">
        <f>'4.1.2_VN'!L19</f>
        <v/>
      </c>
      <c r="K24" s="255">
        <f>IFERROR(J24/$J$76,"-")</f>
        <v/>
      </c>
    </row>
    <row r="25" hidden="1" ht="15" customFormat="1" customHeight="1" s="21">
      <c r="A25" s="26" t="n"/>
      <c r="B25" s="25" t="n">
        <v>4.2</v>
      </c>
      <c r="C25" s="260" t="inlineStr">
        <is>
          <t>ელექტროობა</t>
        </is>
      </c>
      <c r="D25" s="252" t="n"/>
      <c r="E25" s="252" t="n"/>
      <c r="F25" s="253" t="n"/>
      <c r="G25" s="142">
        <f>SUBTOTAL(9,G26:G38)</f>
        <v/>
      </c>
      <c r="H25" s="142">
        <f>SUBTOTAL(9,H26:H38)</f>
        <v/>
      </c>
      <c r="I25" s="142">
        <f>SUBTOTAL(9,I26:I38)</f>
        <v/>
      </c>
      <c r="J25" s="142">
        <f>SUBTOTAL(9,J26:J38)</f>
        <v/>
      </c>
      <c r="K25" s="255">
        <f>IFERROR(J25/$J$76,"-")</f>
        <v/>
      </c>
      <c r="L25" s="26" t="n"/>
      <c r="M25" s="26" t="n"/>
      <c r="N25" s="26" t="n"/>
      <c r="O25" s="26" t="n"/>
      <c r="P25" s="26" t="n"/>
      <c r="Q25" s="26" t="n"/>
      <c r="R25" s="26" t="n"/>
      <c r="S25" s="26" t="n"/>
      <c r="T25" s="26" t="n"/>
      <c r="U25" s="26" t="n"/>
      <c r="V25" s="26" t="n"/>
      <c r="W25" s="26" t="n"/>
      <c r="X25" s="26" t="n"/>
      <c r="Y25" s="26" t="n"/>
      <c r="Z25" s="26" t="n"/>
      <c r="AA25" s="26" t="n"/>
      <c r="AB25" s="26" t="n"/>
      <c r="AC25" s="26" t="n"/>
      <c r="AD25" s="26" t="n"/>
      <c r="AE25" s="26" t="n"/>
      <c r="AF25" s="26" t="n"/>
      <c r="AG25" s="26" t="n"/>
      <c r="AH25" s="26" t="n"/>
      <c r="AI25" s="26" t="n"/>
      <c r="AJ25" s="26" t="n"/>
      <c r="AK25" s="26" t="n"/>
      <c r="AL25" s="26" t="n"/>
      <c r="AM25" s="26" t="n"/>
      <c r="AN25" s="26" t="n"/>
      <c r="AO25" s="26" t="n"/>
      <c r="AP25" s="26" t="n"/>
      <c r="AQ25" s="26" t="n"/>
      <c r="AR25" s="26" t="n"/>
      <c r="AS25" s="26" t="n"/>
      <c r="AT25" s="26" t="n"/>
      <c r="AU25" s="26" t="n"/>
      <c r="AV25" s="26" t="n"/>
      <c r="AW25" s="26" t="n"/>
      <c r="AX25" s="26" t="n"/>
      <c r="AY25" s="26" t="n"/>
      <c r="AZ25" s="26" t="n"/>
      <c r="BA25" s="26" t="n"/>
      <c r="BB25" s="26" t="n"/>
      <c r="BC25" s="26" t="n"/>
      <c r="BD25" s="26" t="n"/>
      <c r="BE25" s="26" t="n"/>
      <c r="BF25" s="26" t="n"/>
      <c r="BG25" s="26" t="n"/>
      <c r="BH25" s="26" t="n"/>
      <c r="BI25" s="26" t="n"/>
      <c r="BJ25" s="26" t="n"/>
      <c r="BK25" s="26" t="n"/>
      <c r="BL25" s="26" t="n"/>
      <c r="BM25" s="26" t="n"/>
      <c r="BN25" s="26" t="n"/>
      <c r="BO25" s="26" t="n"/>
      <c r="BP25" s="26" t="n"/>
      <c r="BQ25" s="26" t="n"/>
      <c r="BR25" s="26" t="n"/>
      <c r="BS25" s="26" t="n"/>
      <c r="BT25" s="26" t="n"/>
      <c r="BU25" s="26" t="n"/>
      <c r="BV25" s="26" t="n"/>
      <c r="BW25" s="26" t="n"/>
      <c r="BX25" s="26" t="n"/>
      <c r="BY25" s="26" t="n"/>
      <c r="BZ25" s="26" t="n"/>
      <c r="CA25" s="26" t="n"/>
      <c r="CB25" s="26" t="n"/>
      <c r="CC25" s="26" t="n"/>
      <c r="CD25" s="26" t="n"/>
      <c r="CE25" s="26" t="n"/>
      <c r="CF25" s="26" t="n"/>
      <c r="CG25" s="26" t="n"/>
      <c r="CH25" s="26" t="n"/>
      <c r="CI25" s="26" t="n"/>
      <c r="CJ25" s="26" t="n"/>
      <c r="CK25" s="26" t="n"/>
      <c r="CL25" s="26" t="n"/>
      <c r="CM25" s="26" t="n"/>
      <c r="CN25" s="26" t="n"/>
      <c r="CO25" s="26" t="n"/>
      <c r="CP25" s="26" t="n"/>
      <c r="CQ25" s="26" t="n"/>
      <c r="CR25" s="26" t="n"/>
      <c r="CS25" s="26" t="n"/>
      <c r="CT25" s="26" t="n"/>
      <c r="CU25" s="26" t="n"/>
      <c r="CV25" s="26" t="n"/>
      <c r="CW25" s="26" t="n"/>
      <c r="CX25" s="26" t="n"/>
      <c r="CY25" s="26" t="n"/>
      <c r="CZ25" s="26" t="n"/>
      <c r="DA25" s="26" t="n"/>
      <c r="DB25" s="26" t="n"/>
      <c r="DC25" s="26" t="n"/>
      <c r="DD25" s="26" t="n"/>
      <c r="DE25" s="26" t="n"/>
      <c r="DF25" s="26" t="n"/>
      <c r="DG25" s="26" t="n"/>
      <c r="DH25" s="26" t="n"/>
      <c r="DI25" s="26" t="n"/>
      <c r="DJ25" s="26" t="n"/>
      <c r="DK25" s="26" t="n"/>
      <c r="DL25" s="26" t="n"/>
      <c r="DM25" s="26" t="n"/>
      <c r="DN25" s="26" t="n"/>
      <c r="DO25" s="26" t="n"/>
      <c r="DP25" s="26" t="n"/>
      <c r="DQ25" s="26" t="n"/>
      <c r="DR25" s="26" t="n"/>
      <c r="DS25" s="26" t="n"/>
      <c r="DT25" s="26" t="n"/>
      <c r="DU25" s="26" t="n"/>
      <c r="DV25" s="26" t="n"/>
      <c r="DW25" s="26" t="n"/>
      <c r="DX25" s="26" t="n"/>
      <c r="DY25" s="26" t="n"/>
      <c r="DZ25" s="26" t="n"/>
      <c r="EA25" s="26" t="n"/>
      <c r="EB25" s="26" t="n"/>
      <c r="EC25" s="26" t="n"/>
      <c r="ED25" s="26" t="n"/>
      <c r="EE25" s="26" t="n"/>
      <c r="EF25" s="26" t="n"/>
      <c r="EG25" s="26" t="n"/>
      <c r="EH25" s="26" t="n"/>
      <c r="EI25" s="26" t="n"/>
      <c r="EJ25" s="26" t="n"/>
      <c r="EK25" s="26" t="n"/>
      <c r="EL25" s="26" t="n"/>
      <c r="EM25" s="26" t="n"/>
      <c r="EN25" s="26" t="n"/>
      <c r="EO25" s="26" t="n"/>
      <c r="EP25" s="26" t="n"/>
      <c r="EQ25" s="26" t="n"/>
      <c r="ER25" s="26" t="n"/>
      <c r="ES25" s="26" t="n"/>
      <c r="ET25" s="26" t="n"/>
      <c r="EU25" s="26" t="n"/>
      <c r="EV25" s="26" t="n"/>
      <c r="EW25" s="20" t="n"/>
      <c r="EX25" s="20" t="n"/>
      <c r="EY25" s="20" t="n"/>
      <c r="EZ25" s="20" t="n"/>
      <c r="FA25" s="20" t="n"/>
      <c r="FB25" s="20" t="n"/>
      <c r="FC25" s="20" t="n"/>
      <c r="FD25" s="20" t="n"/>
      <c r="FE25" s="20" t="n"/>
      <c r="FF25" s="20" t="n"/>
      <c r="FG25" s="20" t="n"/>
      <c r="FH25" s="20" t="n"/>
      <c r="FI25" s="20" t="n"/>
      <c r="FJ25" s="20" t="n"/>
      <c r="FK25" s="20" t="n"/>
      <c r="FL25" s="20" t="n"/>
      <c r="FM25" s="20" t="n"/>
      <c r="FN25" s="20" t="n"/>
      <c r="FO25" s="20" t="n"/>
      <c r="FP25" s="20" t="n"/>
      <c r="FQ25" s="20" t="n"/>
    </row>
    <row r="26" hidden="1" ht="15" customHeight="1">
      <c r="B26" s="23" t="inlineStr">
        <is>
          <t>4.2.1</t>
        </is>
      </c>
      <c r="C26" s="257" t="inlineStr">
        <is>
          <t>მაღალი ძაბვის ქსელი</t>
        </is>
      </c>
      <c r="D26" s="252" t="n"/>
      <c r="E26" s="252" t="n"/>
      <c r="F26" s="253" t="n"/>
      <c r="G26" s="143">
        <f>'4.2.1_HV'!G19</f>
        <v/>
      </c>
      <c r="H26" s="143">
        <f>'4.2.1_HV'!I19</f>
        <v/>
      </c>
      <c r="I26" s="143">
        <f>'4.2.1_HV'!K19</f>
        <v/>
      </c>
      <c r="J26" s="142">
        <f>'4.2.1_HV'!L19</f>
        <v/>
      </c>
      <c r="K26" s="255">
        <f>IFERROR(J26/$J$76,"-")</f>
        <v/>
      </c>
    </row>
    <row r="27" hidden="1" ht="15" customHeight="1">
      <c r="B27" s="23" t="inlineStr">
        <is>
          <t>4.2.2</t>
        </is>
      </c>
      <c r="C27" s="257" t="inlineStr">
        <is>
          <t>გამანაწილებელი ქსელი</t>
        </is>
      </c>
      <c r="D27" s="252" t="n"/>
      <c r="E27" s="252" t="n"/>
      <c r="F27" s="253" t="n"/>
      <c r="G27" s="143">
        <f>'4.2.2_EL'!G19</f>
        <v/>
      </c>
      <c r="H27" s="143">
        <f>'4.2.2_EL'!I19</f>
        <v/>
      </c>
      <c r="I27" s="143">
        <f>'4.2.2_EL'!K19</f>
        <v/>
      </c>
      <c r="J27" s="142">
        <f>'4.2.2_EL'!L19</f>
        <v/>
      </c>
      <c r="K27" s="255">
        <f>IFERROR(J27/$J$76,"-")</f>
        <v/>
      </c>
    </row>
    <row r="28" hidden="1" ht="15" customHeight="1">
      <c r="B28" s="23" t="inlineStr">
        <is>
          <t>4.2.3</t>
        </is>
      </c>
      <c r="C28" s="257" t="inlineStr">
        <is>
          <t>დამიწების სისტემა</t>
        </is>
      </c>
      <c r="D28" s="252" t="n"/>
      <c r="E28" s="252" t="n"/>
      <c r="F28" s="253" t="n"/>
      <c r="G28" s="143">
        <f>'4.2.3_GR'!G15</f>
        <v/>
      </c>
      <c r="H28" s="143">
        <f>'4.2.3_GR'!I15</f>
        <v/>
      </c>
      <c r="I28" s="143">
        <f>'4.2.3_GR'!K15</f>
        <v/>
      </c>
      <c r="J28" s="142">
        <f>'4.2.3_GR'!L15</f>
        <v/>
      </c>
      <c r="K28" s="255">
        <f>IFERROR(J28/$J$76,"-")</f>
        <v/>
      </c>
    </row>
    <row r="29" hidden="1" ht="15" customHeight="1">
      <c r="B29" s="23" t="inlineStr">
        <is>
          <t>4.2.4</t>
        </is>
      </c>
      <c r="C29" s="257" t="inlineStr">
        <is>
          <t>მეხამრიდი სისტემა</t>
        </is>
      </c>
      <c r="D29" s="252" t="n"/>
      <c r="E29" s="252" t="n"/>
      <c r="F29" s="253" t="n"/>
      <c r="G29" s="143">
        <f>'4.2.4_LN'!G15</f>
        <v/>
      </c>
      <c r="H29" s="143">
        <f>'4.2.4_LN'!I15</f>
        <v/>
      </c>
      <c r="I29" s="143">
        <f>'4.2.4_LN'!K15</f>
        <v/>
      </c>
      <c r="J29" s="142">
        <f>'4.2.4_LN'!L15</f>
        <v/>
      </c>
      <c r="K29" s="255">
        <f>IFERROR(J29/$J$76,"-")</f>
        <v/>
      </c>
    </row>
    <row r="30" hidden="1" ht="15" customHeight="1">
      <c r="B30" s="23" t="inlineStr">
        <is>
          <t>4.2.5</t>
        </is>
      </c>
      <c r="C30" s="257" t="inlineStr">
        <is>
          <t>ტექნიკური განათების სისტემა</t>
        </is>
      </c>
      <c r="D30" s="252" t="n"/>
      <c r="E30" s="252" t="n"/>
      <c r="F30" s="253" t="n"/>
      <c r="G30" s="143">
        <f>'4.2.5_LGT'!G19</f>
        <v/>
      </c>
      <c r="H30" s="143">
        <f>'4.2.5_LGT'!I19</f>
        <v/>
      </c>
      <c r="I30" s="143">
        <f>'4.2.5_LGT'!K19</f>
        <v/>
      </c>
      <c r="J30" s="142">
        <f>'4.2.5_LGT'!L19</f>
        <v/>
      </c>
      <c r="K30" s="255">
        <f>IFERROR(J30/$J$76,"-")</f>
        <v/>
      </c>
    </row>
    <row r="31" hidden="1" ht="15" customHeight="1">
      <c r="B31" s="23" t="inlineStr">
        <is>
          <t>4.2.6</t>
        </is>
      </c>
      <c r="C31" s="257" t="inlineStr">
        <is>
          <t>სახანძრო სიგნალიზაციის სისტემა</t>
        </is>
      </c>
      <c r="D31" s="252" t="n"/>
      <c r="E31" s="252" t="n"/>
      <c r="F31" s="253" t="n"/>
      <c r="G31" s="143">
        <f>'4.2.6_FA'!G15</f>
        <v/>
      </c>
      <c r="H31" s="143">
        <f>'4.2.6_FA'!I15</f>
        <v/>
      </c>
      <c r="I31" s="143">
        <f>'4.2.6_FA'!K15</f>
        <v/>
      </c>
      <c r="J31" s="142">
        <f>'4.2.6_FA'!L15</f>
        <v/>
      </c>
      <c r="K31" s="255">
        <f>IFERROR(J31/$J$76,"-")</f>
        <v/>
      </c>
    </row>
    <row r="32" hidden="1" ht="15" customHeight="1">
      <c r="B32" s="23" t="inlineStr">
        <is>
          <t>4.2.7</t>
        </is>
      </c>
      <c r="C32" s="257" t="inlineStr">
        <is>
          <t>ვიდეოსამეთვალყურეო სისტემა</t>
        </is>
      </c>
      <c r="D32" s="252" t="n"/>
      <c r="E32" s="252" t="n"/>
      <c r="F32" s="253" t="n"/>
      <c r="G32" s="143">
        <f>'4.2.7_CCTV'!G15</f>
        <v/>
      </c>
      <c r="H32" s="143">
        <f>'4.2.7_CCTV'!I15</f>
        <v/>
      </c>
      <c r="I32" s="143">
        <f>'4.2.7_CCTV'!K15</f>
        <v/>
      </c>
      <c r="J32" s="142">
        <f>'4.2.7_CCTV'!L15</f>
        <v/>
      </c>
      <c r="K32" s="255">
        <f>IFERROR(J32/$J$76,"-")</f>
        <v/>
      </c>
    </row>
    <row r="33" hidden="1" ht="15" customHeight="1">
      <c r="B33" s="23" t="inlineStr">
        <is>
          <t>4.2.8</t>
        </is>
      </c>
      <c r="C33" s="257" t="inlineStr">
        <is>
          <t>ინფორმაციული ტექნოლოგიების(ინტერნეტი) სისტემა</t>
        </is>
      </c>
      <c r="D33" s="252" t="n"/>
      <c r="E33" s="252" t="n"/>
      <c r="F33" s="253" t="n"/>
      <c r="G33" s="143">
        <f>'4.2.8_ITS'!G15</f>
        <v/>
      </c>
      <c r="H33" s="143">
        <f>'4.2.8_ITS'!I15</f>
        <v/>
      </c>
      <c r="I33" s="143">
        <f>'4.2.8_ITS'!K15</f>
        <v/>
      </c>
      <c r="J33" s="142">
        <f>'4.2.8_ITS'!L15</f>
        <v/>
      </c>
      <c r="K33" s="255">
        <f>IFERROR(J33/$J$76,"-")</f>
        <v/>
      </c>
    </row>
    <row r="34" hidden="1" ht="15" customHeight="1">
      <c r="B34" s="23" t="inlineStr">
        <is>
          <t>4.2.9</t>
        </is>
      </c>
      <c r="C34" s="257" t="inlineStr">
        <is>
          <t>გახმოვანების სისტემა</t>
        </is>
      </c>
      <c r="D34" s="252" t="n"/>
      <c r="E34" s="252" t="n"/>
      <c r="F34" s="253" t="n"/>
      <c r="G34" s="143">
        <f>'4.2.9_PA'!G19</f>
        <v/>
      </c>
      <c r="H34" s="143">
        <f>'4.2.9_PA'!I19</f>
        <v/>
      </c>
      <c r="I34" s="143">
        <f>'4.2.9_PA'!K19</f>
        <v/>
      </c>
      <c r="J34" s="142">
        <f>'4.2.9_PA'!L19</f>
        <v/>
      </c>
      <c r="K34" s="255">
        <f>IFERROR(J34/$J$76,"-")</f>
        <v/>
      </c>
    </row>
    <row r="35" hidden="1" ht="15" customHeight="1">
      <c r="B35" s="23" t="inlineStr">
        <is>
          <t>4.2.10</t>
        </is>
      </c>
      <c r="C35" s="176" t="inlineStr">
        <is>
          <t>ავტომატური მართვის სისტემები (BMS/GRMS)</t>
        </is>
      </c>
      <c r="D35" s="179" t="n"/>
      <c r="E35" s="179" t="n"/>
      <c r="F35" s="180" t="n"/>
      <c r="G35" s="143">
        <f>'4.2.10_BMS'!G19</f>
        <v/>
      </c>
      <c r="H35" s="143">
        <f>'4.2.10_BMS'!I19</f>
        <v/>
      </c>
      <c r="I35" s="143">
        <f>'4.2.10_BMS'!K19</f>
        <v/>
      </c>
      <c r="J35" s="142">
        <f>'4.2.10_BMS'!L19</f>
        <v/>
      </c>
      <c r="K35" s="255">
        <f>IFERROR(J35/$J$76,"-")</f>
        <v/>
      </c>
    </row>
    <row r="36" hidden="1" ht="15" customHeight="1">
      <c r="B36" s="23" t="inlineStr">
        <is>
          <t>4.2.11</t>
        </is>
      </c>
      <c r="C36" s="176" t="inlineStr">
        <is>
          <t>ტელევიზიის სისტემა</t>
        </is>
      </c>
      <c r="D36" s="179" t="n"/>
      <c r="E36" s="179" t="n"/>
      <c r="F36" s="180" t="n"/>
      <c r="G36" s="143">
        <f>'4.2.11_TV'!G15</f>
        <v/>
      </c>
      <c r="H36" s="143">
        <f>'4.2.11_TV'!I15</f>
        <v/>
      </c>
      <c r="I36" s="143">
        <f>'4.2.11_TV'!K15</f>
        <v/>
      </c>
      <c r="J36" s="142">
        <f>'4.2.11_TV'!L15</f>
        <v/>
      </c>
      <c r="K36" s="255">
        <f>IFERROR(J36/$J$76,"-")</f>
        <v/>
      </c>
    </row>
    <row r="37" hidden="1" ht="15" customHeight="1">
      <c r="B37" s="23" t="inlineStr">
        <is>
          <t>4.2.12</t>
        </is>
      </c>
      <c r="C37" s="176" t="inlineStr">
        <is>
          <t>ტელეფონიის სისტემა</t>
        </is>
      </c>
      <c r="D37" s="179" t="n"/>
      <c r="E37" s="179" t="n"/>
      <c r="F37" s="180" t="n"/>
      <c r="G37" s="143">
        <f>'4.2.12_TEL'!G15</f>
        <v/>
      </c>
      <c r="H37" s="143">
        <f>'4.2.12_TEL'!I15</f>
        <v/>
      </c>
      <c r="I37" s="143">
        <f>'4.2.12_TEL'!K15</f>
        <v/>
      </c>
      <c r="J37" s="142">
        <f>'4.2.12_TEL'!L15</f>
        <v/>
      </c>
      <c r="K37" s="255">
        <f>IFERROR(J37/$J$76,"-")</f>
        <v/>
      </c>
    </row>
    <row r="38" hidden="1" ht="15" customHeight="1">
      <c r="B38" s="23" t="inlineStr">
        <is>
          <t>4.2.13</t>
        </is>
      </c>
      <c r="C38" s="176" t="inlineStr">
        <is>
          <t>საკეტი/საბარათე სისტემა</t>
        </is>
      </c>
      <c r="D38" s="179" t="n"/>
      <c r="E38" s="179" t="n"/>
      <c r="F38" s="180" t="n"/>
      <c r="G38" s="143">
        <f>'4.2.13_LCK'!G15</f>
        <v/>
      </c>
      <c r="H38" s="143">
        <f>'4.2.13_LCK'!I15</f>
        <v/>
      </c>
      <c r="I38" s="143">
        <f>'4.2.13_LCK'!K15</f>
        <v/>
      </c>
      <c r="J38" s="142">
        <f>'4.2.13_LCK'!L15</f>
        <v/>
      </c>
      <c r="K38" s="255">
        <f>IFERROR(J38/$J$76,"-")</f>
        <v/>
      </c>
    </row>
    <row r="39" hidden="1" ht="15" customFormat="1" customHeight="1" s="21">
      <c r="A39" s="26" t="n"/>
      <c r="B39" s="25" t="n">
        <v>4.3</v>
      </c>
      <c r="C39" s="260" t="inlineStr">
        <is>
          <t>მილგაყვანილობა</t>
        </is>
      </c>
      <c r="D39" s="252" t="n"/>
      <c r="E39" s="252" t="n"/>
      <c r="F39" s="253" t="n"/>
      <c r="G39" s="142">
        <f>SUBTOTAL(9,G40:G44)</f>
        <v/>
      </c>
      <c r="H39" s="142">
        <f>SUBTOTAL(9,H40:H44)</f>
        <v/>
      </c>
      <c r="I39" s="142">
        <f>SUBTOTAL(9,I40:I44)</f>
        <v/>
      </c>
      <c r="J39" s="142">
        <f>SUBTOTAL(9,J40:J44)</f>
        <v/>
      </c>
      <c r="K39" s="255">
        <f>IFERROR(J39/$J$76,"-")</f>
        <v/>
      </c>
      <c r="L39" s="26" t="n"/>
      <c r="M39" s="26" t="n"/>
      <c r="N39" s="26" t="n"/>
      <c r="O39" s="26" t="n"/>
      <c r="P39" s="26" t="n"/>
      <c r="Q39" s="26" t="n"/>
      <c r="R39" s="26" t="n"/>
      <c r="S39" s="26" t="n"/>
      <c r="T39" s="26" t="n"/>
      <c r="U39" s="26" t="n"/>
      <c r="V39" s="26" t="n"/>
      <c r="W39" s="26" t="n"/>
      <c r="X39" s="26" t="n"/>
      <c r="Y39" s="26" t="n"/>
      <c r="Z39" s="26" t="n"/>
      <c r="AA39" s="26" t="n"/>
      <c r="AB39" s="26" t="n"/>
      <c r="AC39" s="26" t="n"/>
      <c r="AD39" s="26" t="n"/>
      <c r="AE39" s="26" t="n"/>
      <c r="AF39" s="26" t="n"/>
      <c r="AG39" s="26" t="n"/>
      <c r="AH39" s="26" t="n"/>
      <c r="AI39" s="26" t="n"/>
      <c r="AJ39" s="26" t="n"/>
      <c r="AK39" s="26" t="n"/>
      <c r="AL39" s="26" t="n"/>
      <c r="AM39" s="26" t="n"/>
      <c r="AN39" s="26" t="n"/>
      <c r="AO39" s="26" t="n"/>
      <c r="AP39" s="26" t="n"/>
      <c r="AQ39" s="26" t="n"/>
      <c r="AR39" s="26" t="n"/>
      <c r="AS39" s="26" t="n"/>
      <c r="AT39" s="26" t="n"/>
      <c r="AU39" s="26" t="n"/>
      <c r="AV39" s="26" t="n"/>
      <c r="AW39" s="26" t="n"/>
      <c r="AX39" s="26" t="n"/>
      <c r="AY39" s="26" t="n"/>
      <c r="AZ39" s="26" t="n"/>
      <c r="BA39" s="26" t="n"/>
      <c r="BB39" s="26" t="n"/>
      <c r="BC39" s="26" t="n"/>
      <c r="BD39" s="26" t="n"/>
      <c r="BE39" s="26" t="n"/>
      <c r="BF39" s="26" t="n"/>
      <c r="BG39" s="26" t="n"/>
      <c r="BH39" s="26" t="n"/>
      <c r="BI39" s="26" t="n"/>
      <c r="BJ39" s="26" t="n"/>
      <c r="BK39" s="26" t="n"/>
      <c r="BL39" s="26" t="n"/>
      <c r="BM39" s="26" t="n"/>
      <c r="BN39" s="26" t="n"/>
      <c r="BO39" s="26" t="n"/>
      <c r="BP39" s="26" t="n"/>
      <c r="BQ39" s="26" t="n"/>
      <c r="BR39" s="26" t="n"/>
      <c r="BS39" s="26" t="n"/>
      <c r="BT39" s="26" t="n"/>
      <c r="BU39" s="26" t="n"/>
      <c r="BV39" s="26" t="n"/>
      <c r="BW39" s="26" t="n"/>
      <c r="BX39" s="26" t="n"/>
      <c r="BY39" s="26" t="n"/>
      <c r="BZ39" s="26" t="n"/>
      <c r="CA39" s="26" t="n"/>
      <c r="CB39" s="26" t="n"/>
      <c r="CC39" s="26" t="n"/>
      <c r="CD39" s="26" t="n"/>
      <c r="CE39" s="26" t="n"/>
      <c r="CF39" s="26" t="n"/>
      <c r="CG39" s="26" t="n"/>
      <c r="CH39" s="26" t="n"/>
      <c r="CI39" s="26" t="n"/>
      <c r="CJ39" s="26" t="n"/>
      <c r="CK39" s="26" t="n"/>
      <c r="CL39" s="26" t="n"/>
      <c r="CM39" s="26" t="n"/>
      <c r="CN39" s="26" t="n"/>
      <c r="CO39" s="26" t="n"/>
      <c r="CP39" s="26" t="n"/>
      <c r="CQ39" s="26" t="n"/>
      <c r="CR39" s="26" t="n"/>
      <c r="CS39" s="26" t="n"/>
      <c r="CT39" s="26" t="n"/>
      <c r="CU39" s="26" t="n"/>
      <c r="CV39" s="26" t="n"/>
      <c r="CW39" s="26" t="n"/>
      <c r="CX39" s="26" t="n"/>
      <c r="CY39" s="26" t="n"/>
      <c r="CZ39" s="26" t="n"/>
      <c r="DA39" s="26" t="n"/>
      <c r="DB39" s="26" t="n"/>
      <c r="DC39" s="26" t="n"/>
      <c r="DD39" s="26" t="n"/>
      <c r="DE39" s="26" t="n"/>
      <c r="DF39" s="26" t="n"/>
      <c r="DG39" s="26" t="n"/>
      <c r="DH39" s="26" t="n"/>
      <c r="DI39" s="26" t="n"/>
      <c r="DJ39" s="26" t="n"/>
      <c r="DK39" s="26" t="n"/>
      <c r="DL39" s="26" t="n"/>
      <c r="DM39" s="26" t="n"/>
      <c r="DN39" s="26" t="n"/>
      <c r="DO39" s="26" t="n"/>
      <c r="DP39" s="26" t="n"/>
      <c r="DQ39" s="26" t="n"/>
      <c r="DR39" s="26" t="n"/>
      <c r="DS39" s="26" t="n"/>
      <c r="DT39" s="26" t="n"/>
      <c r="DU39" s="26" t="n"/>
      <c r="DV39" s="26" t="n"/>
      <c r="DW39" s="26" t="n"/>
      <c r="DX39" s="26" t="n"/>
      <c r="DY39" s="26" t="n"/>
      <c r="DZ39" s="26" t="n"/>
      <c r="EA39" s="26" t="n"/>
      <c r="EB39" s="26" t="n"/>
      <c r="EC39" s="26" t="n"/>
      <c r="ED39" s="26" t="n"/>
      <c r="EE39" s="26" t="n"/>
      <c r="EF39" s="26" t="n"/>
      <c r="EG39" s="26" t="n"/>
      <c r="EH39" s="26" t="n"/>
      <c r="EI39" s="26" t="n"/>
      <c r="EJ39" s="26" t="n"/>
      <c r="EK39" s="26" t="n"/>
      <c r="EL39" s="26" t="n"/>
      <c r="EM39" s="26" t="n"/>
      <c r="EN39" s="26" t="n"/>
      <c r="EO39" s="26" t="n"/>
      <c r="EP39" s="26" t="n"/>
      <c r="EQ39" s="26" t="n"/>
      <c r="ER39" s="26" t="n"/>
      <c r="ES39" s="26" t="n"/>
      <c r="ET39" s="26" t="n"/>
      <c r="EU39" s="26" t="n"/>
      <c r="EV39" s="26" t="n"/>
      <c r="EW39" s="20" t="n"/>
      <c r="EX39" s="20" t="n"/>
      <c r="EY39" s="20" t="n"/>
      <c r="EZ39" s="20" t="n"/>
      <c r="FA39" s="20" t="n"/>
      <c r="FB39" s="20" t="n"/>
      <c r="FC39" s="20" t="n"/>
      <c r="FD39" s="20" t="n"/>
      <c r="FE39" s="20" t="n"/>
      <c r="FF39" s="20" t="n"/>
      <c r="FG39" s="20" t="n"/>
      <c r="FH39" s="20" t="n"/>
      <c r="FI39" s="20" t="n"/>
      <c r="FJ39" s="20" t="n"/>
      <c r="FK39" s="20" t="n"/>
      <c r="FL39" s="20" t="n"/>
      <c r="FM39" s="20" t="n"/>
      <c r="FN39" s="20" t="n"/>
      <c r="FO39" s="20" t="n"/>
      <c r="FP39" s="20" t="n"/>
      <c r="FQ39" s="20" t="n"/>
    </row>
    <row r="40" hidden="1" ht="15" customHeight="1">
      <c r="B40" s="23" t="inlineStr">
        <is>
          <t>4.3.1</t>
        </is>
      </c>
      <c r="C40" s="257" t="inlineStr">
        <is>
          <t>წყალმომარაგების სისტემა</t>
        </is>
      </c>
      <c r="D40" s="252" t="n"/>
      <c r="E40" s="252" t="n"/>
      <c r="F40" s="253" t="n"/>
      <c r="G40" s="143">
        <f>'4.3.1_PL'!G19</f>
        <v/>
      </c>
      <c r="H40" s="143">
        <f>'4.3.1_PL'!I19</f>
        <v/>
      </c>
      <c r="I40" s="143">
        <f>'4.3.1_PL'!K19</f>
        <v/>
      </c>
      <c r="J40" s="142">
        <f>'4.3.1_PL'!L19</f>
        <v/>
      </c>
      <c r="K40" s="255">
        <f>IFERROR(J40/$J$76,"-")</f>
        <v/>
      </c>
    </row>
    <row r="41" hidden="1" ht="15" customHeight="1">
      <c r="B41" s="23" t="inlineStr">
        <is>
          <t>4.3.2</t>
        </is>
      </c>
      <c r="C41" s="257" t="inlineStr">
        <is>
          <t>წყალარინების სისტემა</t>
        </is>
      </c>
      <c r="D41" s="252" t="n"/>
      <c r="E41" s="252" t="n"/>
      <c r="F41" s="253" t="n"/>
      <c r="G41" s="143">
        <f>'4.3.2_SW'!G19</f>
        <v/>
      </c>
      <c r="H41" s="143">
        <f>'4.3.2_SW'!I19</f>
        <v/>
      </c>
      <c r="I41" s="143">
        <f>'4.3.2_SW'!K19</f>
        <v/>
      </c>
      <c r="J41" s="142">
        <f>'4.3.2_SW'!L19</f>
        <v/>
      </c>
      <c r="K41" s="255">
        <f>IFERROR(J41/$J$76,"-")</f>
        <v/>
      </c>
    </row>
    <row r="42" hidden="1" ht="15" customHeight="1">
      <c r="B42" s="23" t="inlineStr">
        <is>
          <t>4.3.3</t>
        </is>
      </c>
      <c r="C42" s="257" t="inlineStr">
        <is>
          <t>ხანძარქრობის სისტემა</t>
        </is>
      </c>
      <c r="D42" s="252" t="n"/>
      <c r="E42" s="252" t="n"/>
      <c r="F42" s="253" t="n"/>
      <c r="G42" s="143">
        <f>'4.3.3_FF'!G27</f>
        <v/>
      </c>
      <c r="H42" s="143">
        <f>'4.3.3_FF'!I27</f>
        <v/>
      </c>
      <c r="I42" s="143">
        <f>'4.3.3_FF'!K27</f>
        <v/>
      </c>
      <c r="J42" s="142">
        <f>'4.3.3_FF'!L27</f>
        <v/>
      </c>
      <c r="K42" s="255">
        <f>IFERROR(J42/$J$76,"-")</f>
        <v/>
      </c>
    </row>
    <row r="43" hidden="1" ht="15" customHeight="1">
      <c r="B43" s="23" t="inlineStr">
        <is>
          <t>4.3.4</t>
        </is>
      </c>
      <c r="C43" s="257" t="inlineStr">
        <is>
          <t>დრენაჟის სისტემა</t>
        </is>
      </c>
      <c r="D43" s="252" t="n"/>
      <c r="E43" s="252" t="n"/>
      <c r="F43" s="253" t="n"/>
      <c r="G43" s="143">
        <f>'4.3.4_DN'!G15</f>
        <v/>
      </c>
      <c r="H43" s="143">
        <f>'4.3.4_DN'!I15</f>
        <v/>
      </c>
      <c r="I43" s="143">
        <f>'4.3.4_DN'!K15</f>
        <v/>
      </c>
      <c r="J43" s="142">
        <f>'4.3.4_DN'!L15</f>
        <v/>
      </c>
      <c r="K43" s="255">
        <f>IFERROR(J43/$J$76,"-")</f>
        <v/>
      </c>
    </row>
    <row r="44" hidden="1" ht="15" customHeight="1">
      <c r="B44" s="23" t="inlineStr">
        <is>
          <t>4.3.5</t>
        </is>
      </c>
      <c r="C44" s="257" t="inlineStr">
        <is>
          <t>ბუნებრივი აირის სისტემა</t>
        </is>
      </c>
      <c r="D44" s="252" t="n"/>
      <c r="E44" s="252" t="n"/>
      <c r="F44" s="253" t="n"/>
      <c r="G44" s="143">
        <f>'4.3.5_GAS'!G19</f>
        <v/>
      </c>
      <c r="H44" s="143">
        <f>'4.3.5_GAS'!I19</f>
        <v/>
      </c>
      <c r="I44" s="143">
        <f>'4.3.5_GAS'!K19</f>
        <v/>
      </c>
      <c r="J44" s="142">
        <f>'4.3.5_GAS'!L19</f>
        <v/>
      </c>
      <c r="K44" s="255">
        <f>IFERROR(J44/$J$76,"-")</f>
        <v/>
      </c>
    </row>
    <row r="45" hidden="1" ht="15" customFormat="1" customHeight="1" s="21">
      <c r="A45" s="26" t="n"/>
      <c r="B45" s="25" t="n">
        <v>4.4</v>
      </c>
      <c r="C45" s="260" t="inlineStr">
        <is>
          <t>სპეციალური საინჟინრო სისტემები</t>
        </is>
      </c>
      <c r="D45" s="252" t="n"/>
      <c r="E45" s="252" t="n"/>
      <c r="F45" s="253" t="n"/>
      <c r="G45" s="142">
        <f>SUBTOTAL(9,G46:G47)</f>
        <v/>
      </c>
      <c r="H45" s="142">
        <f>SUBTOTAL(9,H46:H47)</f>
        <v/>
      </c>
      <c r="I45" s="142">
        <f>SUBTOTAL(9,I46:I47)</f>
        <v/>
      </c>
      <c r="J45" s="142">
        <f>SUBTOTAL(9,J46:J47)</f>
        <v/>
      </c>
      <c r="K45" s="255">
        <f>IFERROR(J45/$J$76,"-")</f>
        <v/>
      </c>
      <c r="L45" s="26" t="n"/>
      <c r="M45" s="26" t="n"/>
      <c r="N45" s="26" t="n"/>
      <c r="O45" s="26" t="n"/>
      <c r="P45" s="26" t="n"/>
      <c r="Q45" s="26" t="n"/>
      <c r="R45" s="26" t="n"/>
      <c r="S45" s="26" t="n"/>
      <c r="T45" s="26" t="n"/>
      <c r="U45" s="26" t="n"/>
      <c r="V45" s="26" t="n"/>
      <c r="W45" s="26" t="n"/>
      <c r="X45" s="26" t="n"/>
      <c r="Y45" s="26" t="n"/>
      <c r="Z45" s="26" t="n"/>
      <c r="AA45" s="26" t="n"/>
      <c r="AB45" s="26" t="n"/>
      <c r="AC45" s="26" t="n"/>
      <c r="AD45" s="26" t="n"/>
      <c r="AE45" s="26" t="n"/>
      <c r="AF45" s="26" t="n"/>
      <c r="AG45" s="26" t="n"/>
      <c r="AH45" s="26" t="n"/>
      <c r="AI45" s="26" t="n"/>
      <c r="AJ45" s="26" t="n"/>
      <c r="AK45" s="26" t="n"/>
      <c r="AL45" s="26" t="n"/>
      <c r="AM45" s="26" t="n"/>
      <c r="AN45" s="26" t="n"/>
      <c r="AO45" s="26" t="n"/>
      <c r="AP45" s="26" t="n"/>
      <c r="AQ45" s="26" t="n"/>
      <c r="AR45" s="26" t="n"/>
      <c r="AS45" s="26" t="n"/>
      <c r="AT45" s="26" t="n"/>
      <c r="AU45" s="26" t="n"/>
      <c r="AV45" s="26" t="n"/>
      <c r="AW45" s="26" t="n"/>
      <c r="AX45" s="26" t="n"/>
      <c r="AY45" s="26" t="n"/>
      <c r="AZ45" s="26" t="n"/>
      <c r="BA45" s="26" t="n"/>
      <c r="BB45" s="26" t="n"/>
      <c r="BC45" s="26" t="n"/>
      <c r="BD45" s="26" t="n"/>
      <c r="BE45" s="26" t="n"/>
      <c r="BF45" s="26" t="n"/>
      <c r="BG45" s="26" t="n"/>
      <c r="BH45" s="26" t="n"/>
      <c r="BI45" s="26" t="n"/>
      <c r="BJ45" s="26" t="n"/>
      <c r="BK45" s="26" t="n"/>
      <c r="BL45" s="26" t="n"/>
      <c r="BM45" s="26" t="n"/>
      <c r="BN45" s="26" t="n"/>
      <c r="BO45" s="26" t="n"/>
      <c r="BP45" s="26" t="n"/>
      <c r="BQ45" s="26" t="n"/>
      <c r="BR45" s="26" t="n"/>
      <c r="BS45" s="26" t="n"/>
      <c r="BT45" s="26" t="n"/>
      <c r="BU45" s="26" t="n"/>
      <c r="BV45" s="26" t="n"/>
      <c r="BW45" s="26" t="n"/>
      <c r="BX45" s="26" t="n"/>
      <c r="BY45" s="26" t="n"/>
      <c r="BZ45" s="26" t="n"/>
      <c r="CA45" s="26" t="n"/>
      <c r="CB45" s="26" t="n"/>
      <c r="CC45" s="26" t="n"/>
      <c r="CD45" s="26" t="n"/>
      <c r="CE45" s="26" t="n"/>
      <c r="CF45" s="26" t="n"/>
      <c r="CG45" s="26" t="n"/>
      <c r="CH45" s="26" t="n"/>
      <c r="CI45" s="26" t="n"/>
      <c r="CJ45" s="26" t="n"/>
      <c r="CK45" s="26" t="n"/>
      <c r="CL45" s="26" t="n"/>
      <c r="CM45" s="26" t="n"/>
      <c r="CN45" s="26" t="n"/>
      <c r="CO45" s="26" t="n"/>
      <c r="CP45" s="26" t="n"/>
      <c r="CQ45" s="26" t="n"/>
      <c r="CR45" s="26" t="n"/>
      <c r="CS45" s="26" t="n"/>
      <c r="CT45" s="26" t="n"/>
      <c r="CU45" s="26" t="n"/>
      <c r="CV45" s="26" t="n"/>
      <c r="CW45" s="26" t="n"/>
      <c r="CX45" s="26" t="n"/>
      <c r="CY45" s="26" t="n"/>
      <c r="CZ45" s="26" t="n"/>
      <c r="DA45" s="26" t="n"/>
      <c r="DB45" s="26" t="n"/>
      <c r="DC45" s="26" t="n"/>
      <c r="DD45" s="26" t="n"/>
      <c r="DE45" s="26" t="n"/>
      <c r="DF45" s="26" t="n"/>
      <c r="DG45" s="26" t="n"/>
      <c r="DH45" s="26" t="n"/>
      <c r="DI45" s="26" t="n"/>
      <c r="DJ45" s="26" t="n"/>
      <c r="DK45" s="26" t="n"/>
      <c r="DL45" s="26" t="n"/>
      <c r="DM45" s="26" t="n"/>
      <c r="DN45" s="26" t="n"/>
      <c r="DO45" s="26" t="n"/>
      <c r="DP45" s="26" t="n"/>
      <c r="DQ45" s="26" t="n"/>
      <c r="DR45" s="26" t="n"/>
      <c r="DS45" s="26" t="n"/>
      <c r="DT45" s="26" t="n"/>
      <c r="DU45" s="26" t="n"/>
      <c r="DV45" s="26" t="n"/>
      <c r="DW45" s="26" t="n"/>
      <c r="DX45" s="26" t="n"/>
      <c r="DY45" s="26" t="n"/>
      <c r="DZ45" s="26" t="n"/>
      <c r="EA45" s="26" t="n"/>
      <c r="EB45" s="26" t="n"/>
      <c r="EC45" s="26" t="n"/>
      <c r="ED45" s="26" t="n"/>
      <c r="EE45" s="26" t="n"/>
      <c r="EF45" s="26" t="n"/>
      <c r="EG45" s="26" t="n"/>
      <c r="EH45" s="26" t="n"/>
      <c r="EI45" s="26" t="n"/>
      <c r="EJ45" s="26" t="n"/>
      <c r="EK45" s="26" t="n"/>
      <c r="EL45" s="26" t="n"/>
      <c r="EM45" s="26" t="n"/>
      <c r="EN45" s="26" t="n"/>
      <c r="EO45" s="26" t="n"/>
      <c r="EP45" s="26" t="n"/>
      <c r="EQ45" s="26" t="n"/>
      <c r="ER45" s="26" t="n"/>
      <c r="ES45" s="26" t="n"/>
      <c r="ET45" s="26" t="n"/>
      <c r="EU45" s="26" t="n"/>
      <c r="EV45" s="26" t="n"/>
      <c r="EW45" s="20" t="n"/>
      <c r="EX45" s="20" t="n"/>
      <c r="EY45" s="20" t="n"/>
      <c r="EZ45" s="20" t="n"/>
      <c r="FA45" s="20" t="n"/>
      <c r="FB45" s="20" t="n"/>
      <c r="FC45" s="20" t="n"/>
      <c r="FD45" s="20" t="n"/>
      <c r="FE45" s="20" t="n"/>
      <c r="FF45" s="20" t="n"/>
      <c r="FG45" s="20" t="n"/>
      <c r="FH45" s="20" t="n"/>
      <c r="FI45" s="20" t="n"/>
      <c r="FJ45" s="20" t="n"/>
      <c r="FK45" s="20" t="n"/>
      <c r="FL45" s="20" t="n"/>
      <c r="FM45" s="20" t="n"/>
      <c r="FN45" s="20" t="n"/>
      <c r="FO45" s="20" t="n"/>
      <c r="FP45" s="20" t="n"/>
      <c r="FQ45" s="20" t="n"/>
    </row>
    <row r="46" hidden="1" ht="15" customHeight="1">
      <c r="B46" s="23" t="inlineStr">
        <is>
          <t>4.4.1</t>
        </is>
      </c>
      <c r="C46" s="257" t="inlineStr">
        <is>
          <t>ვერტიკალური ტრანსპორტირება</t>
        </is>
      </c>
      <c r="D46" s="252" t="n"/>
      <c r="E46" s="252" t="n"/>
      <c r="F46" s="253" t="n"/>
      <c r="G46" s="143">
        <f>'4.4.1_VT'!G19</f>
        <v/>
      </c>
      <c r="H46" s="143">
        <f>'4.4.1_VT'!I19</f>
        <v/>
      </c>
      <c r="I46" s="143">
        <f>'4.4.1_VT'!K19</f>
        <v/>
      </c>
      <c r="J46" s="142">
        <f>'4.4.1_VT'!L19</f>
        <v/>
      </c>
      <c r="K46" s="255">
        <f>IFERROR(J46/$J$76,"-")</f>
        <v/>
      </c>
    </row>
    <row r="47" hidden="1" ht="15" customHeight="1">
      <c r="B47" s="23" t="inlineStr">
        <is>
          <t>4.4.2</t>
        </is>
      </c>
      <c r="C47" s="257" t="inlineStr">
        <is>
          <t>აკუსტიკა</t>
        </is>
      </c>
      <c r="D47" s="252" t="n"/>
      <c r="E47" s="252" t="n"/>
      <c r="F47" s="253" t="n"/>
      <c r="G47" s="143">
        <f>'4.4.2_AC'!G15</f>
        <v/>
      </c>
      <c r="H47" s="143">
        <f>'4.4.2_AC'!I15</f>
        <v/>
      </c>
      <c r="I47" s="143">
        <f>'4.4.2_AC'!K15</f>
        <v/>
      </c>
      <c r="J47" s="142">
        <f>'4.4.2_AC'!L15</f>
        <v/>
      </c>
      <c r="K47" s="255">
        <f>IFERROR(J47/$J$76,"-")</f>
        <v/>
      </c>
    </row>
    <row r="48" hidden="1" ht="15" customFormat="1" customHeight="1" s="21">
      <c r="A48" s="26" t="n"/>
      <c r="B48" s="42" t="n">
        <v>5</v>
      </c>
      <c r="C48" s="256" t="inlineStr">
        <is>
          <t>ავეჯი, მოწყობილობები და აღჭურვილობა (FF&amp;E)</t>
        </is>
      </c>
      <c r="D48" s="252" t="n"/>
      <c r="E48" s="252" t="n"/>
      <c r="F48" s="253" t="n"/>
      <c r="G48" s="142">
        <f>SUBTOTAL(9,G49:G53)</f>
        <v/>
      </c>
      <c r="H48" s="142">
        <f>SUBTOTAL(9,H49:H53)</f>
        <v/>
      </c>
      <c r="I48" s="142">
        <f>SUBTOTAL(9,I49:I53)</f>
        <v/>
      </c>
      <c r="J48" s="142">
        <f>SUBTOTAL(9,J49:J53)</f>
        <v/>
      </c>
      <c r="K48" s="255">
        <f>IFERROR(J48/$J$76,"-")</f>
        <v/>
      </c>
      <c r="L48" s="26" t="n"/>
      <c r="M48" s="26" t="n"/>
      <c r="N48" s="26" t="n"/>
      <c r="O48" s="26" t="n"/>
      <c r="P48" s="26" t="n"/>
      <c r="Q48" s="26" t="n"/>
      <c r="R48" s="26" t="n"/>
      <c r="S48" s="26" t="n"/>
      <c r="T48" s="26" t="n"/>
      <c r="U48" s="26" t="n"/>
      <c r="V48" s="26" t="n"/>
      <c r="W48" s="26" t="n"/>
      <c r="X48" s="26" t="n"/>
      <c r="Y48" s="26" t="n"/>
      <c r="Z48" s="26" t="n"/>
      <c r="AA48" s="26" t="n"/>
      <c r="AB48" s="26" t="n"/>
      <c r="AC48" s="26" t="n"/>
      <c r="AD48" s="26" t="n"/>
      <c r="AE48" s="26" t="n"/>
      <c r="AF48" s="26" t="n"/>
      <c r="AG48" s="26" t="n"/>
      <c r="AH48" s="26" t="n"/>
      <c r="AI48" s="26" t="n"/>
      <c r="AJ48" s="26" t="n"/>
      <c r="AK48" s="26" t="n"/>
      <c r="AL48" s="26" t="n"/>
      <c r="AM48" s="26" t="n"/>
      <c r="AN48" s="26" t="n"/>
      <c r="AO48" s="26" t="n"/>
      <c r="AP48" s="26" t="n"/>
      <c r="AQ48" s="26" t="n"/>
      <c r="AR48" s="26" t="n"/>
      <c r="AS48" s="26" t="n"/>
      <c r="AT48" s="26" t="n"/>
      <c r="AU48" s="26" t="n"/>
      <c r="AV48" s="26" t="n"/>
      <c r="AW48" s="26" t="n"/>
      <c r="AX48" s="26" t="n"/>
      <c r="AY48" s="26" t="n"/>
      <c r="AZ48" s="26" t="n"/>
      <c r="BA48" s="26" t="n"/>
      <c r="BB48" s="26" t="n"/>
      <c r="BC48" s="26" t="n"/>
      <c r="BD48" s="26" t="n"/>
      <c r="BE48" s="26" t="n"/>
      <c r="BF48" s="26" t="n"/>
      <c r="BG48" s="26" t="n"/>
      <c r="BH48" s="26" t="n"/>
      <c r="BI48" s="26" t="n"/>
      <c r="BJ48" s="26" t="n"/>
      <c r="BK48" s="26" t="n"/>
      <c r="BL48" s="26" t="n"/>
      <c r="BM48" s="26" t="n"/>
      <c r="BN48" s="26" t="n"/>
      <c r="BO48" s="26" t="n"/>
      <c r="BP48" s="26" t="n"/>
      <c r="BQ48" s="26" t="n"/>
      <c r="BR48" s="26" t="n"/>
      <c r="BS48" s="26" t="n"/>
      <c r="BT48" s="26" t="n"/>
      <c r="BU48" s="26" t="n"/>
      <c r="BV48" s="26" t="n"/>
      <c r="BW48" s="26" t="n"/>
      <c r="BX48" s="26" t="n"/>
      <c r="BY48" s="26" t="n"/>
      <c r="BZ48" s="26" t="n"/>
      <c r="CA48" s="26" t="n"/>
      <c r="CB48" s="26" t="n"/>
      <c r="CC48" s="26" t="n"/>
      <c r="CD48" s="26" t="n"/>
      <c r="CE48" s="26" t="n"/>
      <c r="CF48" s="26" t="n"/>
      <c r="CG48" s="26" t="n"/>
      <c r="CH48" s="26" t="n"/>
      <c r="CI48" s="26" t="n"/>
      <c r="CJ48" s="26" t="n"/>
      <c r="CK48" s="26" t="n"/>
      <c r="CL48" s="26" t="n"/>
      <c r="CM48" s="26" t="n"/>
      <c r="CN48" s="26" t="n"/>
      <c r="CO48" s="26" t="n"/>
      <c r="CP48" s="26" t="n"/>
      <c r="CQ48" s="26" t="n"/>
      <c r="CR48" s="26" t="n"/>
      <c r="CS48" s="26" t="n"/>
      <c r="CT48" s="26" t="n"/>
      <c r="CU48" s="26" t="n"/>
      <c r="CV48" s="26" t="n"/>
      <c r="CW48" s="26" t="n"/>
      <c r="CX48" s="26" t="n"/>
      <c r="CY48" s="26" t="n"/>
      <c r="CZ48" s="26" t="n"/>
      <c r="DA48" s="26" t="n"/>
      <c r="DB48" s="26" t="n"/>
      <c r="DC48" s="26" t="n"/>
      <c r="DD48" s="26" t="n"/>
      <c r="DE48" s="26" t="n"/>
      <c r="DF48" s="26" t="n"/>
      <c r="DG48" s="26" t="n"/>
      <c r="DH48" s="26" t="n"/>
      <c r="DI48" s="26" t="n"/>
      <c r="DJ48" s="26" t="n"/>
      <c r="DK48" s="26" t="n"/>
      <c r="DL48" s="26" t="n"/>
      <c r="DM48" s="26" t="n"/>
      <c r="DN48" s="26" t="n"/>
      <c r="DO48" s="26" t="n"/>
      <c r="DP48" s="26" t="n"/>
      <c r="DQ48" s="26" t="n"/>
      <c r="DR48" s="26" t="n"/>
      <c r="DS48" s="26" t="n"/>
      <c r="DT48" s="26" t="n"/>
      <c r="DU48" s="26" t="n"/>
      <c r="DV48" s="26" t="n"/>
      <c r="DW48" s="26" t="n"/>
      <c r="DX48" s="26" t="n"/>
      <c r="DY48" s="26" t="n"/>
      <c r="DZ48" s="26" t="n"/>
      <c r="EA48" s="26" t="n"/>
      <c r="EB48" s="26" t="n"/>
      <c r="EC48" s="26" t="n"/>
      <c r="ED48" s="26" t="n"/>
      <c r="EE48" s="26" t="n"/>
      <c r="EF48" s="26" t="n"/>
      <c r="EG48" s="26" t="n"/>
      <c r="EH48" s="26" t="n"/>
      <c r="EI48" s="26" t="n"/>
      <c r="EJ48" s="26" t="n"/>
      <c r="EK48" s="26" t="n"/>
      <c r="EL48" s="26" t="n"/>
      <c r="EM48" s="26" t="n"/>
      <c r="EN48" s="26" t="n"/>
      <c r="EO48" s="26" t="n"/>
      <c r="EP48" s="26" t="n"/>
      <c r="EQ48" s="26" t="n"/>
      <c r="ER48" s="26" t="n"/>
      <c r="ES48" s="26" t="n"/>
      <c r="ET48" s="26" t="n"/>
      <c r="EU48" s="26" t="n"/>
      <c r="EV48" s="26" t="n"/>
      <c r="EW48" s="20" t="n"/>
      <c r="EX48" s="20" t="n"/>
      <c r="EY48" s="20" t="n"/>
      <c r="EZ48" s="20" t="n"/>
      <c r="FA48" s="20" t="n"/>
      <c r="FB48" s="20" t="n"/>
      <c r="FC48" s="20" t="n"/>
      <c r="FD48" s="20" t="n"/>
      <c r="FE48" s="20" t="n"/>
      <c r="FF48" s="20" t="n"/>
      <c r="FG48" s="20" t="n"/>
      <c r="FH48" s="20" t="n"/>
      <c r="FI48" s="20" t="n"/>
      <c r="FJ48" s="20" t="n"/>
      <c r="FK48" s="20" t="n"/>
      <c r="FL48" s="20" t="n"/>
      <c r="FM48" s="20" t="n"/>
      <c r="FN48" s="20" t="n"/>
      <c r="FO48" s="20" t="n"/>
      <c r="FP48" s="20" t="n"/>
      <c r="FQ48" s="20" t="n"/>
    </row>
    <row r="49" hidden="1" ht="15" customHeight="1">
      <c r="B49" s="23" t="n">
        <v>5.1</v>
      </c>
      <c r="C49" s="257" t="inlineStr">
        <is>
          <t>ჩასაშენებელი ავეჯი</t>
        </is>
      </c>
      <c r="D49" s="252" t="n"/>
      <c r="E49" s="252" t="n"/>
      <c r="F49" s="253" t="n"/>
      <c r="G49" s="143">
        <f>'5.1_FF'!G15</f>
        <v/>
      </c>
      <c r="H49" s="143">
        <f>'5.1_FF'!I15</f>
        <v/>
      </c>
      <c r="I49" s="143">
        <f>'5.1_FF'!K15</f>
        <v/>
      </c>
      <c r="J49" s="142">
        <f>'5.1_FF'!L15</f>
        <v/>
      </c>
      <c r="K49" s="255">
        <f>IFERROR(J49/$J$76,"-")</f>
        <v/>
      </c>
    </row>
    <row r="50" hidden="1" ht="15" customHeight="1">
      <c r="B50" s="23" t="n">
        <v>5.2</v>
      </c>
      <c r="C50" s="257" t="inlineStr">
        <is>
          <t>მოძრავი ავეჯი</t>
        </is>
      </c>
      <c r="D50" s="252" t="n"/>
      <c r="E50" s="252" t="n"/>
      <c r="F50" s="253" t="n"/>
      <c r="G50" s="143">
        <f>'5.2_MF'!G15</f>
        <v/>
      </c>
      <c r="H50" s="143">
        <f>'5.2_MF'!I15</f>
        <v/>
      </c>
      <c r="I50" s="143">
        <f>'5.2_MF'!K15</f>
        <v/>
      </c>
      <c r="J50" s="142">
        <f>'5.2_MF'!L15</f>
        <v/>
      </c>
      <c r="K50" s="255">
        <f>IFERROR(J50/$J$76,"-")</f>
        <v/>
      </c>
    </row>
    <row r="51" hidden="1" ht="15" customFormat="1" customHeight="1" s="21">
      <c r="A51" s="26" t="n"/>
      <c r="B51" s="23" t="n">
        <v>5.3</v>
      </c>
      <c r="C51" s="257" t="inlineStr">
        <is>
          <t>ფურნიტურა</t>
        </is>
      </c>
      <c r="D51" s="252" t="n"/>
      <c r="E51" s="252" t="n"/>
      <c r="F51" s="253" t="n"/>
      <c r="G51" s="143">
        <f>'5.3_FX'!G15</f>
        <v/>
      </c>
      <c r="H51" s="143">
        <f>'5.3_FX'!I15</f>
        <v/>
      </c>
      <c r="I51" s="143">
        <f>'5.3_FX'!K15</f>
        <v/>
      </c>
      <c r="J51" s="143">
        <f>'5.3_FX'!L15</f>
        <v/>
      </c>
      <c r="K51" s="231">
        <f>IFERROR(J51/$J$76,"-")</f>
        <v/>
      </c>
      <c r="L51" s="26" t="n"/>
      <c r="M51" s="26" t="n"/>
      <c r="N51" s="26" t="n"/>
      <c r="O51" s="26" t="n"/>
      <c r="P51" s="26" t="n"/>
      <c r="Q51" s="26" t="n"/>
      <c r="R51" s="26" t="n"/>
      <c r="S51" s="26" t="n"/>
      <c r="T51" s="26" t="n"/>
      <c r="U51" s="26" t="n"/>
      <c r="V51" s="26" t="n"/>
      <c r="W51" s="26" t="n"/>
      <c r="X51" s="26" t="n"/>
      <c r="Y51" s="26" t="n"/>
      <c r="Z51" s="26" t="n"/>
      <c r="AA51" s="26" t="n"/>
      <c r="AB51" s="26" t="n"/>
      <c r="AC51" s="26" t="n"/>
      <c r="AD51" s="26" t="n"/>
      <c r="AE51" s="26" t="n"/>
      <c r="AF51" s="26" t="n"/>
      <c r="AG51" s="26" t="n"/>
      <c r="AH51" s="26" t="n"/>
      <c r="AI51" s="26" t="n"/>
      <c r="AJ51" s="26" t="n"/>
      <c r="AK51" s="26" t="n"/>
      <c r="AL51" s="26" t="n"/>
      <c r="AM51" s="26" t="n"/>
      <c r="AN51" s="26" t="n"/>
      <c r="AO51" s="26" t="n"/>
      <c r="AP51" s="26" t="n"/>
      <c r="AQ51" s="26" t="n"/>
      <c r="AR51" s="26" t="n"/>
      <c r="AS51" s="26" t="n"/>
      <c r="AT51" s="26" t="n"/>
      <c r="AU51" s="26" t="n"/>
      <c r="AV51" s="26" t="n"/>
      <c r="AW51" s="26" t="n"/>
      <c r="AX51" s="26" t="n"/>
      <c r="AY51" s="26" t="n"/>
      <c r="AZ51" s="26" t="n"/>
      <c r="BA51" s="26" t="n"/>
      <c r="BB51" s="26" t="n"/>
      <c r="BC51" s="26" t="n"/>
      <c r="BD51" s="26" t="n"/>
      <c r="BE51" s="26" t="n"/>
      <c r="BF51" s="26" t="n"/>
      <c r="BG51" s="26" t="n"/>
      <c r="BH51" s="26" t="n"/>
      <c r="BI51" s="26" t="n"/>
      <c r="BJ51" s="26" t="n"/>
      <c r="BK51" s="26" t="n"/>
      <c r="BL51" s="26" t="n"/>
      <c r="BM51" s="26" t="n"/>
      <c r="BN51" s="26" t="n"/>
      <c r="BO51" s="26" t="n"/>
      <c r="BP51" s="26" t="n"/>
      <c r="BQ51" s="26" t="n"/>
      <c r="BR51" s="26" t="n"/>
      <c r="BS51" s="26" t="n"/>
      <c r="BT51" s="26" t="n"/>
      <c r="BU51" s="26" t="n"/>
      <c r="BV51" s="26" t="n"/>
      <c r="BW51" s="26" t="n"/>
      <c r="BX51" s="26" t="n"/>
      <c r="BY51" s="26" t="n"/>
      <c r="BZ51" s="26" t="n"/>
      <c r="CA51" s="26" t="n"/>
      <c r="CB51" s="26" t="n"/>
      <c r="CC51" s="26" t="n"/>
      <c r="CD51" s="26" t="n"/>
      <c r="CE51" s="26" t="n"/>
      <c r="CF51" s="26" t="n"/>
      <c r="CG51" s="26" t="n"/>
      <c r="CH51" s="26" t="n"/>
      <c r="CI51" s="26" t="n"/>
      <c r="CJ51" s="26" t="n"/>
      <c r="CK51" s="26" t="n"/>
      <c r="CL51" s="26" t="n"/>
      <c r="CM51" s="26" t="n"/>
      <c r="CN51" s="26" t="n"/>
      <c r="CO51" s="26" t="n"/>
      <c r="CP51" s="26" t="n"/>
      <c r="CQ51" s="26" t="n"/>
      <c r="CR51" s="26" t="n"/>
      <c r="CS51" s="26" t="n"/>
      <c r="CT51" s="26" t="n"/>
      <c r="CU51" s="26" t="n"/>
      <c r="CV51" s="26" t="n"/>
      <c r="CW51" s="26" t="n"/>
      <c r="CX51" s="26" t="n"/>
      <c r="CY51" s="26" t="n"/>
      <c r="CZ51" s="26" t="n"/>
      <c r="DA51" s="26" t="n"/>
      <c r="DB51" s="26" t="n"/>
      <c r="DC51" s="26" t="n"/>
      <c r="DD51" s="26" t="n"/>
      <c r="DE51" s="26" t="n"/>
      <c r="DF51" s="26" t="n"/>
      <c r="DG51" s="26" t="n"/>
      <c r="DH51" s="26" t="n"/>
      <c r="DI51" s="26" t="n"/>
      <c r="DJ51" s="26" t="n"/>
      <c r="DK51" s="26" t="n"/>
      <c r="DL51" s="26" t="n"/>
      <c r="DM51" s="26" t="n"/>
      <c r="DN51" s="26" t="n"/>
      <c r="DO51" s="26" t="n"/>
      <c r="DP51" s="26" t="n"/>
      <c r="DQ51" s="26" t="n"/>
      <c r="DR51" s="26" t="n"/>
      <c r="DS51" s="26" t="n"/>
      <c r="DT51" s="26" t="n"/>
      <c r="DU51" s="26" t="n"/>
      <c r="DV51" s="26" t="n"/>
      <c r="DW51" s="26" t="n"/>
      <c r="DX51" s="26" t="n"/>
      <c r="DY51" s="26" t="n"/>
      <c r="DZ51" s="26" t="n"/>
      <c r="EA51" s="26" t="n"/>
      <c r="EB51" s="26" t="n"/>
      <c r="EC51" s="26" t="n"/>
      <c r="ED51" s="26" t="n"/>
      <c r="EE51" s="26" t="n"/>
      <c r="EF51" s="26" t="n"/>
      <c r="EG51" s="26" t="n"/>
      <c r="EH51" s="26" t="n"/>
      <c r="EI51" s="26" t="n"/>
      <c r="EJ51" s="26" t="n"/>
      <c r="EK51" s="26" t="n"/>
      <c r="EL51" s="26" t="n"/>
      <c r="EM51" s="26" t="n"/>
      <c r="EN51" s="26" t="n"/>
      <c r="EO51" s="26" t="n"/>
      <c r="EP51" s="26" t="n"/>
      <c r="EQ51" s="26" t="n"/>
      <c r="ER51" s="26" t="n"/>
      <c r="ES51" s="26" t="n"/>
      <c r="ET51" s="26" t="n"/>
      <c r="EU51" s="26" t="n"/>
      <c r="EV51" s="26" t="n"/>
      <c r="EW51" s="20" t="n"/>
      <c r="EX51" s="20" t="n"/>
      <c r="EY51" s="20" t="n"/>
      <c r="EZ51" s="20" t="n"/>
      <c r="FA51" s="20" t="n"/>
      <c r="FB51" s="20" t="n"/>
      <c r="FC51" s="20" t="n"/>
      <c r="FD51" s="20" t="n"/>
      <c r="FE51" s="20" t="n"/>
      <c r="FF51" s="20" t="n"/>
      <c r="FG51" s="20" t="n"/>
      <c r="FH51" s="20" t="n"/>
      <c r="FI51" s="20" t="n"/>
      <c r="FJ51" s="20" t="n"/>
      <c r="FK51" s="20" t="n"/>
      <c r="FL51" s="20" t="n"/>
      <c r="FM51" s="20" t="n"/>
      <c r="FN51" s="20" t="n"/>
      <c r="FO51" s="20" t="n"/>
      <c r="FP51" s="20" t="n"/>
      <c r="FQ51" s="20" t="n"/>
    </row>
    <row r="52" hidden="1" ht="15" customFormat="1" customHeight="1" s="21">
      <c r="A52" s="26" t="n"/>
      <c r="B52" s="23" t="n">
        <v>5.4</v>
      </c>
      <c r="C52" s="257" t="inlineStr">
        <is>
          <t>არქიტექტურული განათება</t>
        </is>
      </c>
      <c r="D52" s="252" t="n"/>
      <c r="E52" s="252" t="n"/>
      <c r="F52" s="253" t="n"/>
      <c r="G52" s="143">
        <f>'5.4_AL'!G23</f>
        <v/>
      </c>
      <c r="H52" s="143">
        <f>'5.4_AL'!I23</f>
        <v/>
      </c>
      <c r="I52" s="143">
        <f>'5.4_AL'!K23</f>
        <v/>
      </c>
      <c r="J52" s="143">
        <f>'5.4_AL'!L23</f>
        <v/>
      </c>
      <c r="K52" s="231">
        <f>IFERROR(J52/$J$76,"-")</f>
        <v/>
      </c>
      <c r="L52" s="26" t="n"/>
      <c r="M52" s="26" t="n"/>
      <c r="N52" s="26" t="n"/>
      <c r="O52" s="26" t="n"/>
      <c r="P52" s="26" t="n"/>
      <c r="Q52" s="26" t="n"/>
      <c r="R52" s="26" t="n"/>
      <c r="S52" s="26" t="n"/>
      <c r="T52" s="26" t="n"/>
      <c r="U52" s="26" t="n"/>
      <c r="V52" s="26" t="n"/>
      <c r="W52" s="26" t="n"/>
      <c r="X52" s="26" t="n"/>
      <c r="Y52" s="26" t="n"/>
      <c r="Z52" s="26" t="n"/>
      <c r="AA52" s="26" t="n"/>
      <c r="AB52" s="26" t="n"/>
      <c r="AC52" s="26" t="n"/>
      <c r="AD52" s="26" t="n"/>
      <c r="AE52" s="26" t="n"/>
      <c r="AF52" s="26" t="n"/>
      <c r="AG52" s="26" t="n"/>
      <c r="AH52" s="26" t="n"/>
      <c r="AI52" s="26" t="n"/>
      <c r="AJ52" s="26" t="n"/>
      <c r="AK52" s="26" t="n"/>
      <c r="AL52" s="26" t="n"/>
      <c r="AM52" s="26" t="n"/>
      <c r="AN52" s="26" t="n"/>
      <c r="AO52" s="26" t="n"/>
      <c r="AP52" s="26" t="n"/>
      <c r="AQ52" s="26" t="n"/>
      <c r="AR52" s="26" t="n"/>
      <c r="AS52" s="26" t="n"/>
      <c r="AT52" s="26" t="n"/>
      <c r="AU52" s="26" t="n"/>
      <c r="AV52" s="26" t="n"/>
      <c r="AW52" s="26" t="n"/>
      <c r="AX52" s="26" t="n"/>
      <c r="AY52" s="26" t="n"/>
      <c r="AZ52" s="26" t="n"/>
      <c r="BA52" s="26" t="n"/>
      <c r="BB52" s="26" t="n"/>
      <c r="BC52" s="26" t="n"/>
      <c r="BD52" s="26" t="n"/>
      <c r="BE52" s="26" t="n"/>
      <c r="BF52" s="26" t="n"/>
      <c r="BG52" s="26" t="n"/>
      <c r="BH52" s="26" t="n"/>
      <c r="BI52" s="26" t="n"/>
      <c r="BJ52" s="26" t="n"/>
      <c r="BK52" s="26" t="n"/>
      <c r="BL52" s="26" t="n"/>
      <c r="BM52" s="26" t="n"/>
      <c r="BN52" s="26" t="n"/>
      <c r="BO52" s="26" t="n"/>
      <c r="BP52" s="26" t="n"/>
      <c r="BQ52" s="26" t="n"/>
      <c r="BR52" s="26" t="n"/>
      <c r="BS52" s="26" t="n"/>
      <c r="BT52" s="26" t="n"/>
      <c r="BU52" s="26" t="n"/>
      <c r="BV52" s="26" t="n"/>
      <c r="BW52" s="26" t="n"/>
      <c r="BX52" s="26" t="n"/>
      <c r="BY52" s="26" t="n"/>
      <c r="BZ52" s="26" t="n"/>
      <c r="CA52" s="26" t="n"/>
      <c r="CB52" s="26" t="n"/>
      <c r="CC52" s="26" t="n"/>
      <c r="CD52" s="26" t="n"/>
      <c r="CE52" s="26" t="n"/>
      <c r="CF52" s="26" t="n"/>
      <c r="CG52" s="26" t="n"/>
      <c r="CH52" s="26" t="n"/>
      <c r="CI52" s="26" t="n"/>
      <c r="CJ52" s="26" t="n"/>
      <c r="CK52" s="26" t="n"/>
      <c r="CL52" s="26" t="n"/>
      <c r="CM52" s="26" t="n"/>
      <c r="CN52" s="26" t="n"/>
      <c r="CO52" s="26" t="n"/>
      <c r="CP52" s="26" t="n"/>
      <c r="CQ52" s="26" t="n"/>
      <c r="CR52" s="26" t="n"/>
      <c r="CS52" s="26" t="n"/>
      <c r="CT52" s="26" t="n"/>
      <c r="CU52" s="26" t="n"/>
      <c r="CV52" s="26" t="n"/>
      <c r="CW52" s="26" t="n"/>
      <c r="CX52" s="26" t="n"/>
      <c r="CY52" s="26" t="n"/>
      <c r="CZ52" s="26" t="n"/>
      <c r="DA52" s="26" t="n"/>
      <c r="DB52" s="26" t="n"/>
      <c r="DC52" s="26" t="n"/>
      <c r="DD52" s="26" t="n"/>
      <c r="DE52" s="26" t="n"/>
      <c r="DF52" s="26" t="n"/>
      <c r="DG52" s="26" t="n"/>
      <c r="DH52" s="26" t="n"/>
      <c r="DI52" s="26" t="n"/>
      <c r="DJ52" s="26" t="n"/>
      <c r="DK52" s="26" t="n"/>
      <c r="DL52" s="26" t="n"/>
      <c r="DM52" s="26" t="n"/>
      <c r="DN52" s="26" t="n"/>
      <c r="DO52" s="26" t="n"/>
      <c r="DP52" s="26" t="n"/>
      <c r="DQ52" s="26" t="n"/>
      <c r="DR52" s="26" t="n"/>
      <c r="DS52" s="26" t="n"/>
      <c r="DT52" s="26" t="n"/>
      <c r="DU52" s="26" t="n"/>
      <c r="DV52" s="26" t="n"/>
      <c r="DW52" s="26" t="n"/>
      <c r="DX52" s="26" t="n"/>
      <c r="DY52" s="26" t="n"/>
      <c r="DZ52" s="26" t="n"/>
      <c r="EA52" s="26" t="n"/>
      <c r="EB52" s="26" t="n"/>
      <c r="EC52" s="26" t="n"/>
      <c r="ED52" s="26" t="n"/>
      <c r="EE52" s="26" t="n"/>
      <c r="EF52" s="26" t="n"/>
      <c r="EG52" s="26" t="n"/>
      <c r="EH52" s="26" t="n"/>
      <c r="EI52" s="26" t="n"/>
      <c r="EJ52" s="26" t="n"/>
      <c r="EK52" s="26" t="n"/>
      <c r="EL52" s="26" t="n"/>
      <c r="EM52" s="26" t="n"/>
      <c r="EN52" s="26" t="n"/>
      <c r="EO52" s="26" t="n"/>
      <c r="EP52" s="26" t="n"/>
      <c r="EQ52" s="26" t="n"/>
      <c r="ER52" s="26" t="n"/>
      <c r="ES52" s="26" t="n"/>
      <c r="ET52" s="26" t="n"/>
      <c r="EU52" s="26" t="n"/>
      <c r="EV52" s="26" t="n"/>
      <c r="EW52" s="20" t="n"/>
      <c r="EX52" s="20" t="n"/>
      <c r="EY52" s="20" t="n"/>
      <c r="EZ52" s="20" t="n"/>
      <c r="FA52" s="20" t="n"/>
      <c r="FB52" s="20" t="n"/>
      <c r="FC52" s="20" t="n"/>
      <c r="FD52" s="20" t="n"/>
      <c r="FE52" s="20" t="n"/>
      <c r="FF52" s="20" t="n"/>
      <c r="FG52" s="20" t="n"/>
      <c r="FH52" s="20" t="n"/>
      <c r="FI52" s="20" t="n"/>
      <c r="FJ52" s="20" t="n"/>
      <c r="FK52" s="20" t="n"/>
      <c r="FL52" s="20" t="n"/>
      <c r="FM52" s="20" t="n"/>
      <c r="FN52" s="20" t="n"/>
      <c r="FO52" s="20" t="n"/>
      <c r="FP52" s="20" t="n"/>
      <c r="FQ52" s="20" t="n"/>
    </row>
    <row r="53" hidden="1" ht="15" customFormat="1" customHeight="1" s="21">
      <c r="A53" s="26" t="n"/>
      <c r="B53" s="23" t="n">
        <v>5.5</v>
      </c>
      <c r="C53" s="257" t="inlineStr">
        <is>
          <t>აღჭურვილობა</t>
        </is>
      </c>
      <c r="D53" s="252" t="n"/>
      <c r="E53" s="252" t="n"/>
      <c r="F53" s="253" t="n"/>
      <c r="G53" s="143">
        <f>'5.5_EQ'!G27</f>
        <v/>
      </c>
      <c r="H53" s="143">
        <f>'5.5_EQ'!I27</f>
        <v/>
      </c>
      <c r="I53" s="143">
        <f>'5.5_EQ'!K27</f>
        <v/>
      </c>
      <c r="J53" s="143">
        <f>'5.5_EQ'!L27</f>
        <v/>
      </c>
      <c r="K53" s="231">
        <f>IFERROR(J53/$J$76,"-")</f>
        <v/>
      </c>
      <c r="L53" s="26" t="n"/>
      <c r="M53" s="26" t="n"/>
      <c r="N53" s="26" t="n"/>
      <c r="O53" s="26" t="n"/>
      <c r="P53" s="26" t="n"/>
      <c r="Q53" s="26" t="n"/>
      <c r="R53" s="26" t="n"/>
      <c r="S53" s="26" t="n"/>
      <c r="T53" s="26" t="n"/>
      <c r="U53" s="26" t="n"/>
      <c r="V53" s="26" t="n"/>
      <c r="W53" s="26" t="n"/>
      <c r="X53" s="26" t="n"/>
      <c r="Y53" s="26" t="n"/>
      <c r="Z53" s="26" t="n"/>
      <c r="AA53" s="26" t="n"/>
      <c r="AB53" s="26" t="n"/>
      <c r="AC53" s="26" t="n"/>
      <c r="AD53" s="26" t="n"/>
      <c r="AE53" s="26" t="n"/>
      <c r="AF53" s="26" t="n"/>
      <c r="AG53" s="26" t="n"/>
      <c r="AH53" s="26" t="n"/>
      <c r="AI53" s="26" t="n"/>
      <c r="AJ53" s="26" t="n"/>
      <c r="AK53" s="26" t="n"/>
      <c r="AL53" s="26" t="n"/>
      <c r="AM53" s="26" t="n"/>
      <c r="AN53" s="26" t="n"/>
      <c r="AO53" s="26" t="n"/>
      <c r="AP53" s="26" t="n"/>
      <c r="AQ53" s="26" t="n"/>
      <c r="AR53" s="26" t="n"/>
      <c r="AS53" s="26" t="n"/>
      <c r="AT53" s="26" t="n"/>
      <c r="AU53" s="26" t="n"/>
      <c r="AV53" s="26" t="n"/>
      <c r="AW53" s="26" t="n"/>
      <c r="AX53" s="26" t="n"/>
      <c r="AY53" s="26" t="n"/>
      <c r="AZ53" s="26" t="n"/>
      <c r="BA53" s="26" t="n"/>
      <c r="BB53" s="26" t="n"/>
      <c r="BC53" s="26" t="n"/>
      <c r="BD53" s="26" t="n"/>
      <c r="BE53" s="26" t="n"/>
      <c r="BF53" s="26" t="n"/>
      <c r="BG53" s="26" t="n"/>
      <c r="BH53" s="26" t="n"/>
      <c r="BI53" s="26" t="n"/>
      <c r="BJ53" s="26" t="n"/>
      <c r="BK53" s="26" t="n"/>
      <c r="BL53" s="26" t="n"/>
      <c r="BM53" s="26" t="n"/>
      <c r="BN53" s="26" t="n"/>
      <c r="BO53" s="26" t="n"/>
      <c r="BP53" s="26" t="n"/>
      <c r="BQ53" s="26" t="n"/>
      <c r="BR53" s="26" t="n"/>
      <c r="BS53" s="26" t="n"/>
      <c r="BT53" s="26" t="n"/>
      <c r="BU53" s="26" t="n"/>
      <c r="BV53" s="26" t="n"/>
      <c r="BW53" s="26" t="n"/>
      <c r="BX53" s="26" t="n"/>
      <c r="BY53" s="26" t="n"/>
      <c r="BZ53" s="26" t="n"/>
      <c r="CA53" s="26" t="n"/>
      <c r="CB53" s="26" t="n"/>
      <c r="CC53" s="26" t="n"/>
      <c r="CD53" s="26" t="n"/>
      <c r="CE53" s="26" t="n"/>
      <c r="CF53" s="26" t="n"/>
      <c r="CG53" s="26" t="n"/>
      <c r="CH53" s="26" t="n"/>
      <c r="CI53" s="26" t="n"/>
      <c r="CJ53" s="26" t="n"/>
      <c r="CK53" s="26" t="n"/>
      <c r="CL53" s="26" t="n"/>
      <c r="CM53" s="26" t="n"/>
      <c r="CN53" s="26" t="n"/>
      <c r="CO53" s="26" t="n"/>
      <c r="CP53" s="26" t="n"/>
      <c r="CQ53" s="26" t="n"/>
      <c r="CR53" s="26" t="n"/>
      <c r="CS53" s="26" t="n"/>
      <c r="CT53" s="26" t="n"/>
      <c r="CU53" s="26" t="n"/>
      <c r="CV53" s="26" t="n"/>
      <c r="CW53" s="26" t="n"/>
      <c r="CX53" s="26" t="n"/>
      <c r="CY53" s="26" t="n"/>
      <c r="CZ53" s="26" t="n"/>
      <c r="DA53" s="26" t="n"/>
      <c r="DB53" s="26" t="n"/>
      <c r="DC53" s="26" t="n"/>
      <c r="DD53" s="26" t="n"/>
      <c r="DE53" s="26" t="n"/>
      <c r="DF53" s="26" t="n"/>
      <c r="DG53" s="26" t="n"/>
      <c r="DH53" s="26" t="n"/>
      <c r="DI53" s="26" t="n"/>
      <c r="DJ53" s="26" t="n"/>
      <c r="DK53" s="26" t="n"/>
      <c r="DL53" s="26" t="n"/>
      <c r="DM53" s="26" t="n"/>
      <c r="DN53" s="26" t="n"/>
      <c r="DO53" s="26" t="n"/>
      <c r="DP53" s="26" t="n"/>
      <c r="DQ53" s="26" t="n"/>
      <c r="DR53" s="26" t="n"/>
      <c r="DS53" s="26" t="n"/>
      <c r="DT53" s="26" t="n"/>
      <c r="DU53" s="26" t="n"/>
      <c r="DV53" s="26" t="n"/>
      <c r="DW53" s="26" t="n"/>
      <c r="DX53" s="26" t="n"/>
      <c r="DY53" s="26" t="n"/>
      <c r="DZ53" s="26" t="n"/>
      <c r="EA53" s="26" t="n"/>
      <c r="EB53" s="26" t="n"/>
      <c r="EC53" s="26" t="n"/>
      <c r="ED53" s="26" t="n"/>
      <c r="EE53" s="26" t="n"/>
      <c r="EF53" s="26" t="n"/>
      <c r="EG53" s="26" t="n"/>
      <c r="EH53" s="26" t="n"/>
      <c r="EI53" s="26" t="n"/>
      <c r="EJ53" s="26" t="n"/>
      <c r="EK53" s="26" t="n"/>
      <c r="EL53" s="26" t="n"/>
      <c r="EM53" s="26" t="n"/>
      <c r="EN53" s="26" t="n"/>
      <c r="EO53" s="26" t="n"/>
      <c r="EP53" s="26" t="n"/>
      <c r="EQ53" s="26" t="n"/>
      <c r="ER53" s="26" t="n"/>
      <c r="ES53" s="26" t="n"/>
      <c r="ET53" s="26" t="n"/>
      <c r="EU53" s="26" t="n"/>
      <c r="EV53" s="26" t="n"/>
      <c r="EW53" s="20" t="n"/>
      <c r="EX53" s="20" t="n"/>
      <c r="EY53" s="20" t="n"/>
      <c r="EZ53" s="20" t="n"/>
      <c r="FA53" s="20" t="n"/>
      <c r="FB53" s="20" t="n"/>
      <c r="FC53" s="20" t="n"/>
      <c r="FD53" s="20" t="n"/>
      <c r="FE53" s="20" t="n"/>
      <c r="FF53" s="20" t="n"/>
      <c r="FG53" s="20" t="n"/>
      <c r="FH53" s="20" t="n"/>
      <c r="FI53" s="20" t="n"/>
      <c r="FJ53" s="20" t="n"/>
      <c r="FK53" s="20" t="n"/>
      <c r="FL53" s="20" t="n"/>
      <c r="FM53" s="20" t="n"/>
      <c r="FN53" s="20" t="n"/>
      <c r="FO53" s="20" t="n"/>
      <c r="FP53" s="20" t="n"/>
      <c r="FQ53" s="20" t="n"/>
    </row>
    <row r="54" hidden="1" ht="15" customFormat="1" customHeight="1" s="21">
      <c r="A54" s="26" t="n"/>
      <c r="B54" s="42" t="n">
        <v>6</v>
      </c>
      <c r="C54" s="257" t="inlineStr">
        <is>
          <t>საინჟინრო კომუნიკაციების გარე ქსელი</t>
        </is>
      </c>
      <c r="D54" s="252" t="n"/>
      <c r="E54" s="252" t="n"/>
      <c r="F54" s="253" t="n"/>
      <c r="G54" s="142">
        <f>'6.0_UT'!G15</f>
        <v/>
      </c>
      <c r="H54" s="142">
        <f>'6.0_UT'!I15</f>
        <v/>
      </c>
      <c r="I54" s="142">
        <f>'6.0_UT'!K15</f>
        <v/>
      </c>
      <c r="J54" s="142">
        <f>'6.0_UT'!L15</f>
        <v/>
      </c>
      <c r="K54" s="255">
        <f>IFERROR(J54/$J$76,"-")</f>
        <v/>
      </c>
      <c r="L54" s="26" t="n"/>
      <c r="M54" s="26" t="n"/>
      <c r="N54" s="26" t="n"/>
      <c r="O54" s="26" t="n"/>
      <c r="P54" s="26" t="n"/>
      <c r="Q54" s="26" t="n"/>
      <c r="R54" s="26" t="n"/>
      <c r="S54" s="26" t="n"/>
      <c r="T54" s="26" t="n"/>
      <c r="U54" s="26" t="n"/>
      <c r="V54" s="26" t="n"/>
      <c r="W54" s="26" t="n"/>
      <c r="X54" s="26" t="n"/>
      <c r="Y54" s="26" t="n"/>
      <c r="Z54" s="26" t="n"/>
      <c r="AA54" s="26" t="n"/>
      <c r="AB54" s="26" t="n"/>
      <c r="AC54" s="26" t="n"/>
      <c r="AD54" s="26" t="n"/>
      <c r="AE54" s="26" t="n"/>
      <c r="AF54" s="26" t="n"/>
      <c r="AG54" s="26" t="n"/>
      <c r="AH54" s="26" t="n"/>
      <c r="AI54" s="26" t="n"/>
      <c r="AJ54" s="26" t="n"/>
      <c r="AK54" s="26" t="n"/>
      <c r="AL54" s="26" t="n"/>
      <c r="AM54" s="26" t="n"/>
      <c r="AN54" s="26" t="n"/>
      <c r="AO54" s="26" t="n"/>
      <c r="AP54" s="26" t="n"/>
      <c r="AQ54" s="26" t="n"/>
      <c r="AR54" s="26" t="n"/>
      <c r="AS54" s="26" t="n"/>
      <c r="AT54" s="26" t="n"/>
      <c r="AU54" s="26" t="n"/>
      <c r="AV54" s="26" t="n"/>
      <c r="AW54" s="26" t="n"/>
      <c r="AX54" s="26" t="n"/>
      <c r="AY54" s="26" t="n"/>
      <c r="AZ54" s="26" t="n"/>
      <c r="BA54" s="26" t="n"/>
      <c r="BB54" s="26" t="n"/>
      <c r="BC54" s="26" t="n"/>
      <c r="BD54" s="26" t="n"/>
      <c r="BE54" s="26" t="n"/>
      <c r="BF54" s="26" t="n"/>
      <c r="BG54" s="26" t="n"/>
      <c r="BH54" s="26" t="n"/>
      <c r="BI54" s="26" t="n"/>
      <c r="BJ54" s="26" t="n"/>
      <c r="BK54" s="26" t="n"/>
      <c r="BL54" s="26" t="n"/>
      <c r="BM54" s="26" t="n"/>
      <c r="BN54" s="26" t="n"/>
      <c r="BO54" s="26" t="n"/>
      <c r="BP54" s="26" t="n"/>
      <c r="BQ54" s="26" t="n"/>
      <c r="BR54" s="26" t="n"/>
      <c r="BS54" s="26" t="n"/>
      <c r="BT54" s="26" t="n"/>
      <c r="BU54" s="26" t="n"/>
      <c r="BV54" s="26" t="n"/>
      <c r="BW54" s="26" t="n"/>
      <c r="BX54" s="26" t="n"/>
      <c r="BY54" s="26" t="n"/>
      <c r="BZ54" s="26" t="n"/>
      <c r="CA54" s="26" t="n"/>
      <c r="CB54" s="26" t="n"/>
      <c r="CC54" s="26" t="n"/>
      <c r="CD54" s="26" t="n"/>
      <c r="CE54" s="26" t="n"/>
      <c r="CF54" s="26" t="n"/>
      <c r="CG54" s="26" t="n"/>
      <c r="CH54" s="26" t="n"/>
      <c r="CI54" s="26" t="n"/>
      <c r="CJ54" s="26" t="n"/>
      <c r="CK54" s="26" t="n"/>
      <c r="CL54" s="26" t="n"/>
      <c r="CM54" s="26" t="n"/>
      <c r="CN54" s="26" t="n"/>
      <c r="CO54" s="26" t="n"/>
      <c r="CP54" s="26" t="n"/>
      <c r="CQ54" s="26" t="n"/>
      <c r="CR54" s="26" t="n"/>
      <c r="CS54" s="26" t="n"/>
      <c r="CT54" s="26" t="n"/>
      <c r="CU54" s="26" t="n"/>
      <c r="CV54" s="26" t="n"/>
      <c r="CW54" s="26" t="n"/>
      <c r="CX54" s="26" t="n"/>
      <c r="CY54" s="26" t="n"/>
      <c r="CZ54" s="26" t="n"/>
      <c r="DA54" s="26" t="n"/>
      <c r="DB54" s="26" t="n"/>
      <c r="DC54" s="26" t="n"/>
      <c r="DD54" s="26" t="n"/>
      <c r="DE54" s="26" t="n"/>
      <c r="DF54" s="26" t="n"/>
      <c r="DG54" s="26" t="n"/>
      <c r="DH54" s="26" t="n"/>
      <c r="DI54" s="26" t="n"/>
      <c r="DJ54" s="26" t="n"/>
      <c r="DK54" s="26" t="n"/>
      <c r="DL54" s="26" t="n"/>
      <c r="DM54" s="26" t="n"/>
      <c r="DN54" s="26" t="n"/>
      <c r="DO54" s="26" t="n"/>
      <c r="DP54" s="26" t="n"/>
      <c r="DQ54" s="26" t="n"/>
      <c r="DR54" s="26" t="n"/>
      <c r="DS54" s="26" t="n"/>
      <c r="DT54" s="26" t="n"/>
      <c r="DU54" s="26" t="n"/>
      <c r="DV54" s="26" t="n"/>
      <c r="DW54" s="26" t="n"/>
      <c r="DX54" s="26" t="n"/>
      <c r="DY54" s="26" t="n"/>
      <c r="DZ54" s="26" t="n"/>
      <c r="EA54" s="26" t="n"/>
      <c r="EB54" s="26" t="n"/>
      <c r="EC54" s="26" t="n"/>
      <c r="ED54" s="26" t="n"/>
      <c r="EE54" s="26" t="n"/>
      <c r="EF54" s="26" t="n"/>
      <c r="EG54" s="26" t="n"/>
      <c r="EH54" s="26" t="n"/>
      <c r="EI54" s="26" t="n"/>
      <c r="EJ54" s="26" t="n"/>
      <c r="EK54" s="26" t="n"/>
      <c r="EL54" s="26" t="n"/>
      <c r="EM54" s="26" t="n"/>
      <c r="EN54" s="26" t="n"/>
      <c r="EO54" s="26" t="n"/>
      <c r="EP54" s="26" t="n"/>
      <c r="EQ54" s="26" t="n"/>
      <c r="ER54" s="26" t="n"/>
      <c r="ES54" s="26" t="n"/>
      <c r="ET54" s="26" t="n"/>
      <c r="EU54" s="26" t="n"/>
      <c r="EV54" s="26" t="n"/>
      <c r="EW54" s="20" t="n"/>
      <c r="EX54" s="20" t="n"/>
      <c r="EY54" s="20" t="n"/>
      <c r="EZ54" s="20" t="n"/>
      <c r="FA54" s="20" t="n"/>
      <c r="FB54" s="20" t="n"/>
      <c r="FC54" s="20" t="n"/>
      <c r="FD54" s="20" t="n"/>
      <c r="FE54" s="20" t="n"/>
      <c r="FF54" s="20" t="n"/>
      <c r="FG54" s="20" t="n"/>
      <c r="FH54" s="20" t="n"/>
      <c r="FI54" s="20" t="n"/>
      <c r="FJ54" s="20" t="n"/>
      <c r="FK54" s="20" t="n"/>
      <c r="FL54" s="20" t="n"/>
      <c r="FM54" s="20" t="n"/>
      <c r="FN54" s="20" t="n"/>
      <c r="FO54" s="20" t="n"/>
      <c r="FP54" s="20" t="n"/>
      <c r="FQ54" s="20" t="n"/>
    </row>
    <row r="55" hidden="1" ht="15" customFormat="1" customHeight="1" s="21">
      <c r="A55" s="26" t="n"/>
      <c r="B55" s="42" t="n">
        <v>7</v>
      </c>
      <c r="C55" s="258" t="inlineStr">
        <is>
          <t>კეთილმოწყობის სამუშაოები</t>
        </is>
      </c>
      <c r="D55" s="252" t="n"/>
      <c r="E55" s="252" t="n"/>
      <c r="F55" s="253" t="n"/>
      <c r="G55" s="142">
        <f>SUBTOTAL(9,G56:G57)</f>
        <v/>
      </c>
      <c r="H55" s="142">
        <f>SUBTOTAL(9,H56:H57)</f>
        <v/>
      </c>
      <c r="I55" s="142">
        <f>SUBTOTAL(9,I56:I57)</f>
        <v/>
      </c>
      <c r="J55" s="142">
        <f>SUBTOTAL(9,J56:J57)</f>
        <v/>
      </c>
      <c r="K55" s="255">
        <f>IFERROR(J55/$J$76,"-")</f>
        <v/>
      </c>
      <c r="L55" s="26" t="n"/>
      <c r="M55" s="26" t="n"/>
      <c r="N55" s="26" t="n"/>
      <c r="O55" s="26" t="n"/>
      <c r="P55" s="26" t="n"/>
      <c r="Q55" s="26" t="n"/>
      <c r="R55" s="26" t="n"/>
      <c r="S55" s="26" t="n"/>
      <c r="T55" s="26" t="n"/>
      <c r="U55" s="26" t="n"/>
      <c r="V55" s="26" t="n"/>
      <c r="W55" s="26" t="n"/>
      <c r="X55" s="26" t="n"/>
      <c r="Y55" s="26" t="n"/>
      <c r="Z55" s="26" t="n"/>
      <c r="AA55" s="26" t="n"/>
      <c r="AB55" s="26" t="n"/>
      <c r="AC55" s="26" t="n"/>
      <c r="AD55" s="26" t="n"/>
      <c r="AE55" s="26" t="n"/>
      <c r="AF55" s="26" t="n"/>
      <c r="AG55" s="26" t="n"/>
      <c r="AH55" s="26" t="n"/>
      <c r="AI55" s="26" t="n"/>
      <c r="AJ55" s="26" t="n"/>
      <c r="AK55" s="26" t="n"/>
      <c r="AL55" s="26" t="n"/>
      <c r="AM55" s="26" t="n"/>
      <c r="AN55" s="26" t="n"/>
      <c r="AO55" s="26" t="n"/>
      <c r="AP55" s="26" t="n"/>
      <c r="AQ55" s="26" t="n"/>
      <c r="AR55" s="26" t="n"/>
      <c r="AS55" s="26" t="n"/>
      <c r="AT55" s="26" t="n"/>
      <c r="AU55" s="26" t="n"/>
      <c r="AV55" s="26" t="n"/>
      <c r="AW55" s="26" t="n"/>
      <c r="AX55" s="26" t="n"/>
      <c r="AY55" s="26" t="n"/>
      <c r="AZ55" s="26" t="n"/>
      <c r="BA55" s="26" t="n"/>
      <c r="BB55" s="26" t="n"/>
      <c r="BC55" s="26" t="n"/>
      <c r="BD55" s="26" t="n"/>
      <c r="BE55" s="26" t="n"/>
      <c r="BF55" s="26" t="n"/>
      <c r="BG55" s="26" t="n"/>
      <c r="BH55" s="26" t="n"/>
      <c r="BI55" s="26" t="n"/>
      <c r="BJ55" s="26" t="n"/>
      <c r="BK55" s="26" t="n"/>
      <c r="BL55" s="26" t="n"/>
      <c r="BM55" s="26" t="n"/>
      <c r="BN55" s="26" t="n"/>
      <c r="BO55" s="26" t="n"/>
      <c r="BP55" s="26" t="n"/>
      <c r="BQ55" s="26" t="n"/>
      <c r="BR55" s="26" t="n"/>
      <c r="BS55" s="26" t="n"/>
      <c r="BT55" s="26" t="n"/>
      <c r="BU55" s="26" t="n"/>
      <c r="BV55" s="26" t="n"/>
      <c r="BW55" s="26" t="n"/>
      <c r="BX55" s="26" t="n"/>
      <c r="BY55" s="26" t="n"/>
      <c r="BZ55" s="26" t="n"/>
      <c r="CA55" s="26" t="n"/>
      <c r="CB55" s="26" t="n"/>
      <c r="CC55" s="26" t="n"/>
      <c r="CD55" s="26" t="n"/>
      <c r="CE55" s="26" t="n"/>
      <c r="CF55" s="26" t="n"/>
      <c r="CG55" s="26" t="n"/>
      <c r="CH55" s="26" t="n"/>
      <c r="CI55" s="26" t="n"/>
      <c r="CJ55" s="26" t="n"/>
      <c r="CK55" s="26" t="n"/>
      <c r="CL55" s="26" t="n"/>
      <c r="CM55" s="26" t="n"/>
      <c r="CN55" s="26" t="n"/>
      <c r="CO55" s="26" t="n"/>
      <c r="CP55" s="26" t="n"/>
      <c r="CQ55" s="26" t="n"/>
      <c r="CR55" s="26" t="n"/>
      <c r="CS55" s="26" t="n"/>
      <c r="CT55" s="26" t="n"/>
      <c r="CU55" s="26" t="n"/>
      <c r="CV55" s="26" t="n"/>
      <c r="CW55" s="26" t="n"/>
      <c r="CX55" s="26" t="n"/>
      <c r="CY55" s="26" t="n"/>
      <c r="CZ55" s="26" t="n"/>
      <c r="DA55" s="26" t="n"/>
      <c r="DB55" s="26" t="n"/>
      <c r="DC55" s="26" t="n"/>
      <c r="DD55" s="26" t="n"/>
      <c r="DE55" s="26" t="n"/>
      <c r="DF55" s="26" t="n"/>
      <c r="DG55" s="26" t="n"/>
      <c r="DH55" s="26" t="n"/>
      <c r="DI55" s="26" t="n"/>
      <c r="DJ55" s="26" t="n"/>
      <c r="DK55" s="26" t="n"/>
      <c r="DL55" s="26" t="n"/>
      <c r="DM55" s="26" t="n"/>
      <c r="DN55" s="26" t="n"/>
      <c r="DO55" s="26" t="n"/>
      <c r="DP55" s="26" t="n"/>
      <c r="DQ55" s="26" t="n"/>
      <c r="DR55" s="26" t="n"/>
      <c r="DS55" s="26" t="n"/>
      <c r="DT55" s="26" t="n"/>
      <c r="DU55" s="26" t="n"/>
      <c r="DV55" s="26" t="n"/>
      <c r="DW55" s="26" t="n"/>
      <c r="DX55" s="26" t="n"/>
      <c r="DY55" s="26" t="n"/>
      <c r="DZ55" s="26" t="n"/>
      <c r="EA55" s="26" t="n"/>
      <c r="EB55" s="26" t="n"/>
      <c r="EC55" s="26" t="n"/>
      <c r="ED55" s="26" t="n"/>
      <c r="EE55" s="26" t="n"/>
      <c r="EF55" s="26" t="n"/>
      <c r="EG55" s="26" t="n"/>
      <c r="EH55" s="26" t="n"/>
      <c r="EI55" s="26" t="n"/>
      <c r="EJ55" s="26" t="n"/>
      <c r="EK55" s="26" t="n"/>
      <c r="EL55" s="26" t="n"/>
      <c r="EM55" s="26" t="n"/>
      <c r="EN55" s="26" t="n"/>
      <c r="EO55" s="26" t="n"/>
      <c r="EP55" s="26" t="n"/>
      <c r="EQ55" s="26" t="n"/>
      <c r="ER55" s="26" t="n"/>
      <c r="ES55" s="26" t="n"/>
      <c r="ET55" s="26" t="n"/>
      <c r="EU55" s="26" t="n"/>
      <c r="EV55" s="26" t="n"/>
      <c r="EW55" s="20" t="n"/>
      <c r="EX55" s="20" t="n"/>
      <c r="EY55" s="20" t="n"/>
      <c r="EZ55" s="20" t="n"/>
      <c r="FA55" s="20" t="n"/>
      <c r="FB55" s="20" t="n"/>
      <c r="FC55" s="20" t="n"/>
      <c r="FD55" s="20" t="n"/>
      <c r="FE55" s="20" t="n"/>
      <c r="FF55" s="20" t="n"/>
      <c r="FG55" s="20" t="n"/>
      <c r="FH55" s="20" t="n"/>
      <c r="FI55" s="20" t="n"/>
      <c r="FJ55" s="20" t="n"/>
      <c r="FK55" s="20" t="n"/>
      <c r="FL55" s="20" t="n"/>
      <c r="FM55" s="20" t="n"/>
      <c r="FN55" s="20" t="n"/>
      <c r="FO55" s="20" t="n"/>
      <c r="FP55" s="20" t="n"/>
      <c r="FQ55" s="20" t="n"/>
    </row>
    <row r="56" hidden="1" ht="15" customHeight="1">
      <c r="B56" s="23" t="n">
        <v>7.1</v>
      </c>
      <c r="C56" s="257" t="inlineStr">
        <is>
          <t>მყარი ზედაპირები (Hardscape)</t>
        </is>
      </c>
      <c r="D56" s="252" t="n"/>
      <c r="E56" s="252" t="n"/>
      <c r="F56" s="253" t="n"/>
      <c r="G56" s="143">
        <f>'7.1_HS'!G23</f>
        <v/>
      </c>
      <c r="H56" s="143">
        <f>'7.1_HS'!I23</f>
        <v/>
      </c>
      <c r="I56" s="143">
        <f>'7.1_HS'!K23</f>
        <v/>
      </c>
      <c r="J56" s="142">
        <f>'7.1_HS'!L23</f>
        <v/>
      </c>
      <c r="K56" s="255">
        <f>IFERROR(J56/$J$76,"-")</f>
        <v/>
      </c>
    </row>
    <row r="57" hidden="1" ht="15" customHeight="1">
      <c r="B57" s="23" t="n">
        <v>7.2</v>
      </c>
      <c r="C57" s="257" t="inlineStr">
        <is>
          <t>გამწვანება (Softscape)</t>
        </is>
      </c>
      <c r="D57" s="252" t="n"/>
      <c r="E57" s="252" t="n"/>
      <c r="F57" s="253" t="n"/>
      <c r="G57" s="143">
        <f>'7.2_SS'!G23</f>
        <v/>
      </c>
      <c r="H57" s="143">
        <f>'7.2_SS'!I23</f>
        <v/>
      </c>
      <c r="I57" s="143">
        <f>'7.2_SS'!K23</f>
        <v/>
      </c>
      <c r="J57" s="142">
        <f>'7.2_SS'!L23</f>
        <v/>
      </c>
      <c r="K57" s="255">
        <f>IFERROR(J57/$J$76,"-")</f>
        <v/>
      </c>
    </row>
    <row r="58" hidden="1" ht="15" customFormat="1" customHeight="1" s="21">
      <c r="A58" s="26" t="n"/>
      <c r="B58" s="42" t="n">
        <v>8</v>
      </c>
      <c r="C58" s="257" t="inlineStr">
        <is>
          <t>დასუფთავების სამუშაოები</t>
        </is>
      </c>
      <c r="D58" s="252" t="n"/>
      <c r="E58" s="252" t="n"/>
      <c r="F58" s="253" t="n"/>
      <c r="G58" s="142">
        <f>'8.0_CL'!G15</f>
        <v/>
      </c>
      <c r="H58" s="142">
        <f>'8.0_CL'!I15</f>
        <v/>
      </c>
      <c r="I58" s="142">
        <f>'8.0_CL'!K15</f>
        <v/>
      </c>
      <c r="J58" s="142">
        <f>'8.0_CL'!L15</f>
        <v/>
      </c>
      <c r="K58" s="255">
        <f>IFERROR(J58/$J$76,"-")</f>
        <v/>
      </c>
      <c r="L58" s="26" t="n"/>
      <c r="M58" s="26" t="n"/>
      <c r="N58" s="26" t="n"/>
      <c r="O58" s="26" t="n"/>
      <c r="P58" s="26" t="n"/>
      <c r="Q58" s="26" t="n"/>
      <c r="R58" s="26" t="n"/>
      <c r="S58" s="26" t="n"/>
      <c r="T58" s="26" t="n"/>
      <c r="U58" s="26" t="n"/>
      <c r="V58" s="26" t="n"/>
      <c r="W58" s="26" t="n"/>
      <c r="X58" s="26" t="n"/>
      <c r="Y58" s="26" t="n"/>
      <c r="Z58" s="26" t="n"/>
      <c r="AA58" s="26" t="n"/>
      <c r="AB58" s="26" t="n"/>
      <c r="AC58" s="26" t="n"/>
      <c r="AD58" s="26" t="n"/>
      <c r="AE58" s="26" t="n"/>
      <c r="AF58" s="26" t="n"/>
      <c r="AG58" s="26" t="n"/>
      <c r="AH58" s="26" t="n"/>
      <c r="AI58" s="26" t="n"/>
      <c r="AJ58" s="26" t="n"/>
      <c r="AK58" s="26" t="n"/>
      <c r="AL58" s="26" t="n"/>
      <c r="AM58" s="26" t="n"/>
      <c r="AN58" s="26" t="n"/>
      <c r="AO58" s="26" t="n"/>
      <c r="AP58" s="26" t="n"/>
      <c r="AQ58" s="26" t="n"/>
      <c r="AR58" s="26" t="n"/>
      <c r="AS58" s="26" t="n"/>
      <c r="AT58" s="26" t="n"/>
      <c r="AU58" s="26" t="n"/>
      <c r="AV58" s="26" t="n"/>
      <c r="AW58" s="26" t="n"/>
      <c r="AX58" s="26" t="n"/>
      <c r="AY58" s="26" t="n"/>
      <c r="AZ58" s="26" t="n"/>
      <c r="BA58" s="26" t="n"/>
      <c r="BB58" s="26" t="n"/>
      <c r="BC58" s="26" t="n"/>
      <c r="BD58" s="26" t="n"/>
      <c r="BE58" s="26" t="n"/>
      <c r="BF58" s="26" t="n"/>
      <c r="BG58" s="26" t="n"/>
      <c r="BH58" s="26" t="n"/>
      <c r="BI58" s="26" t="n"/>
      <c r="BJ58" s="26" t="n"/>
      <c r="BK58" s="26" t="n"/>
      <c r="BL58" s="26" t="n"/>
      <c r="BM58" s="26" t="n"/>
      <c r="BN58" s="26" t="n"/>
      <c r="BO58" s="26" t="n"/>
      <c r="BP58" s="26" t="n"/>
      <c r="BQ58" s="26" t="n"/>
      <c r="BR58" s="26" t="n"/>
      <c r="BS58" s="26" t="n"/>
      <c r="BT58" s="26" t="n"/>
      <c r="BU58" s="26" t="n"/>
      <c r="BV58" s="26" t="n"/>
      <c r="BW58" s="26" t="n"/>
      <c r="BX58" s="26" t="n"/>
      <c r="BY58" s="26" t="n"/>
      <c r="BZ58" s="26" t="n"/>
      <c r="CA58" s="26" t="n"/>
      <c r="CB58" s="26" t="n"/>
      <c r="CC58" s="26" t="n"/>
      <c r="CD58" s="26" t="n"/>
      <c r="CE58" s="26" t="n"/>
      <c r="CF58" s="26" t="n"/>
      <c r="CG58" s="26" t="n"/>
      <c r="CH58" s="26" t="n"/>
      <c r="CI58" s="26" t="n"/>
      <c r="CJ58" s="26" t="n"/>
      <c r="CK58" s="26" t="n"/>
      <c r="CL58" s="26" t="n"/>
      <c r="CM58" s="26" t="n"/>
      <c r="CN58" s="26" t="n"/>
      <c r="CO58" s="26" t="n"/>
      <c r="CP58" s="26" t="n"/>
      <c r="CQ58" s="26" t="n"/>
      <c r="CR58" s="26" t="n"/>
      <c r="CS58" s="26" t="n"/>
      <c r="CT58" s="26" t="n"/>
      <c r="CU58" s="26" t="n"/>
      <c r="CV58" s="26" t="n"/>
      <c r="CW58" s="26" t="n"/>
      <c r="CX58" s="26" t="n"/>
      <c r="CY58" s="26" t="n"/>
      <c r="CZ58" s="26" t="n"/>
      <c r="DA58" s="26" t="n"/>
      <c r="DB58" s="26" t="n"/>
      <c r="DC58" s="26" t="n"/>
      <c r="DD58" s="26" t="n"/>
      <c r="DE58" s="26" t="n"/>
      <c r="DF58" s="26" t="n"/>
      <c r="DG58" s="26" t="n"/>
      <c r="DH58" s="26" t="n"/>
      <c r="DI58" s="26" t="n"/>
      <c r="DJ58" s="26" t="n"/>
      <c r="DK58" s="26" t="n"/>
      <c r="DL58" s="26" t="n"/>
      <c r="DM58" s="26" t="n"/>
      <c r="DN58" s="26" t="n"/>
      <c r="DO58" s="26" t="n"/>
      <c r="DP58" s="26" t="n"/>
      <c r="DQ58" s="26" t="n"/>
      <c r="DR58" s="26" t="n"/>
      <c r="DS58" s="26" t="n"/>
      <c r="DT58" s="26" t="n"/>
      <c r="DU58" s="26" t="n"/>
      <c r="DV58" s="26" t="n"/>
      <c r="DW58" s="26" t="n"/>
      <c r="DX58" s="26" t="n"/>
      <c r="DY58" s="26" t="n"/>
      <c r="DZ58" s="26" t="n"/>
      <c r="EA58" s="26" t="n"/>
      <c r="EB58" s="26" t="n"/>
      <c r="EC58" s="26" t="n"/>
      <c r="ED58" s="26" t="n"/>
      <c r="EE58" s="26" t="n"/>
      <c r="EF58" s="26" t="n"/>
      <c r="EG58" s="26" t="n"/>
      <c r="EH58" s="26" t="n"/>
      <c r="EI58" s="26" t="n"/>
      <c r="EJ58" s="26" t="n"/>
      <c r="EK58" s="26" t="n"/>
      <c r="EL58" s="26" t="n"/>
      <c r="EM58" s="26" t="n"/>
      <c r="EN58" s="26" t="n"/>
      <c r="EO58" s="26" t="n"/>
      <c r="EP58" s="26" t="n"/>
      <c r="EQ58" s="26" t="n"/>
      <c r="ER58" s="26" t="n"/>
      <c r="ES58" s="26" t="n"/>
      <c r="ET58" s="26" t="n"/>
      <c r="EU58" s="26" t="n"/>
      <c r="EV58" s="26" t="n"/>
      <c r="EW58" s="20" t="n"/>
      <c r="EX58" s="20" t="n"/>
      <c r="EY58" s="20" t="n"/>
      <c r="EZ58" s="20" t="n"/>
      <c r="FA58" s="20" t="n"/>
      <c r="FB58" s="20" t="n"/>
      <c r="FC58" s="20" t="n"/>
      <c r="FD58" s="20" t="n"/>
      <c r="FE58" s="20" t="n"/>
      <c r="FF58" s="20" t="n"/>
      <c r="FG58" s="20" t="n"/>
      <c r="FH58" s="20" t="n"/>
      <c r="FI58" s="20" t="n"/>
      <c r="FJ58" s="20" t="n"/>
      <c r="FK58" s="20" t="n"/>
      <c r="FL58" s="20" t="n"/>
      <c r="FM58" s="20" t="n"/>
      <c r="FN58" s="20" t="n"/>
      <c r="FO58" s="20" t="n"/>
      <c r="FP58" s="20" t="n"/>
      <c r="FQ58" s="20" t="n"/>
    </row>
    <row r="59" hidden="1" ht="15" customHeight="1">
      <c r="B59" s="45" t="n"/>
      <c r="C59" s="46" t="inlineStr">
        <is>
          <t>არაპირდაპირი დანახარჯები (Soft Cost)</t>
        </is>
      </c>
      <c r="D59" s="46" t="n"/>
      <c r="E59" s="46" t="n"/>
      <c r="F59" s="46" t="n"/>
      <c r="G59" s="261" t="n"/>
      <c r="H59" s="261" t="n"/>
      <c r="I59" s="261" t="n"/>
      <c r="J59" s="261" t="n"/>
      <c r="K59" s="47" t="n"/>
    </row>
    <row r="60" hidden="1" ht="15" customHeight="1">
      <c r="B60" s="61" t="n">
        <v>9</v>
      </c>
      <c r="C60" s="257" t="inlineStr">
        <is>
          <t>კომპანიის ზედნადები ხარჯი</t>
        </is>
      </c>
      <c r="D60" s="252" t="n"/>
      <c r="E60" s="252" t="n"/>
      <c r="F60" s="253" t="n"/>
      <c r="G60" s="230" t="n"/>
      <c r="H60" s="230" t="n"/>
      <c r="I60" s="230" t="n"/>
      <c r="J60" s="143">
        <f>'9.0_COH'!F5</f>
        <v/>
      </c>
      <c r="K60" s="231">
        <f>IFERROR(J60/$J$76,"-")</f>
        <v/>
      </c>
    </row>
    <row r="61" hidden="1" ht="15" customHeight="1">
      <c r="B61" s="61" t="n">
        <v>10</v>
      </c>
      <c r="C61" s="257" t="inlineStr">
        <is>
          <t>ნაკვეთის შესყიდვის ხარჯი</t>
        </is>
      </c>
      <c r="D61" s="252" t="n"/>
      <c r="E61" s="252" t="n"/>
      <c r="F61" s="253" t="n"/>
      <c r="G61" s="230" t="n"/>
      <c r="H61" s="230" t="n"/>
      <c r="I61" s="230" t="n"/>
      <c r="J61" s="143">
        <f>'10_LPC'!F5</f>
        <v/>
      </c>
      <c r="K61" s="231">
        <f>IFERROR(J61/$J$76,"-")</f>
        <v/>
      </c>
    </row>
    <row r="62" hidden="1" ht="15" customHeight="1">
      <c r="B62" s="61" t="n">
        <v>11</v>
      </c>
      <c r="C62" s="257" t="inlineStr">
        <is>
          <t>კვლევა/ძიების ხარჯი</t>
        </is>
      </c>
      <c r="D62" s="252" t="n"/>
      <c r="E62" s="252" t="n"/>
      <c r="F62" s="253" t="n"/>
      <c r="G62" s="230" t="n"/>
      <c r="H62" s="230" t="n"/>
      <c r="I62" s="230" t="n"/>
      <c r="J62" s="143">
        <f>'11_SRC'!F5</f>
        <v/>
      </c>
      <c r="K62" s="231">
        <f>IFERROR(J62/$J$76,"-")</f>
        <v/>
      </c>
    </row>
    <row r="63" hidden="1" ht="15" customHeight="1">
      <c r="B63" s="61" t="n">
        <v>12</v>
      </c>
      <c r="C63" s="257" t="inlineStr">
        <is>
          <t>საპროექტო სამუშაოები</t>
        </is>
      </c>
      <c r="D63" s="252" t="n"/>
      <c r="E63" s="252" t="n"/>
      <c r="F63" s="253" t="n"/>
      <c r="G63" s="230" t="n"/>
      <c r="H63" s="230" t="n"/>
      <c r="I63" s="230" t="n"/>
      <c r="J63" s="143">
        <f>'12_DSG'!F5</f>
        <v/>
      </c>
      <c r="K63" s="231">
        <f>IFERROR(J63/$J$76,"-")</f>
        <v/>
      </c>
    </row>
    <row r="64" hidden="1" ht="15" customHeight="1">
      <c r="B64" s="61" t="n">
        <v>13</v>
      </c>
      <c r="C64" s="257" t="inlineStr">
        <is>
          <t>პროექტის მართვის და ზედამხედველობის ხარჯები</t>
        </is>
      </c>
      <c r="D64" s="252" t="n"/>
      <c r="E64" s="252" t="n"/>
      <c r="F64" s="253" t="n"/>
      <c r="G64" s="230" t="n"/>
      <c r="H64" s="230" t="n"/>
      <c r="I64" s="230" t="n"/>
      <c r="J64" s="143">
        <f>'13_CMA'!F5</f>
        <v/>
      </c>
      <c r="K64" s="231">
        <f>IFERROR(J64/$J$76,"-")</f>
        <v/>
      </c>
    </row>
    <row r="65" hidden="1" ht="15" customHeight="1">
      <c r="B65" s="61" t="n">
        <v>14</v>
      </c>
      <c r="C65" s="257" t="inlineStr">
        <is>
          <t>სანებართვო მოსაკრებელი</t>
        </is>
      </c>
      <c r="D65" s="252" t="n"/>
      <c r="E65" s="252" t="n"/>
      <c r="F65" s="253" t="n"/>
      <c r="G65" s="230" t="n"/>
      <c r="H65" s="230" t="n"/>
      <c r="I65" s="230" t="n"/>
      <c r="J65" s="143">
        <f>'14_PER'!F5</f>
        <v/>
      </c>
      <c r="K65" s="231">
        <f>IFERROR(J65/$J$76,"-")</f>
        <v/>
      </c>
    </row>
    <row r="66" hidden="1" ht="15" customHeight="1">
      <c r="B66" s="61" t="n">
        <v>15</v>
      </c>
      <c r="C66" s="257" t="inlineStr">
        <is>
          <t>საკრედიტო და ფინანსური ხარჯები</t>
        </is>
      </c>
      <c r="D66" s="252" t="n"/>
      <c r="E66" s="252" t="n"/>
      <c r="F66" s="253" t="n"/>
      <c r="G66" s="230" t="n"/>
      <c r="H66" s="230" t="n"/>
      <c r="I66" s="230" t="n"/>
      <c r="J66" s="143">
        <f>'15_FIN'!F5</f>
        <v/>
      </c>
      <c r="K66" s="231">
        <f>IFERROR(J66/$J$76,"-")</f>
        <v/>
      </c>
    </row>
    <row r="67" hidden="1" ht="15" customHeight="1">
      <c r="B67" s="61" t="n">
        <v>16</v>
      </c>
      <c r="C67" s="257" t="inlineStr">
        <is>
          <t>მარკეტინგის და გაყიდვების ხარჯები</t>
        </is>
      </c>
      <c r="D67" s="252" t="n"/>
      <c r="E67" s="252" t="n"/>
      <c r="F67" s="253" t="n"/>
      <c r="G67" s="230" t="n"/>
      <c r="H67" s="230" t="n"/>
      <c r="I67" s="230" t="n"/>
      <c r="J67" s="143">
        <f>'16_MRK'!F5</f>
        <v/>
      </c>
      <c r="K67" s="231">
        <f>IFERROR(J67/$J$76,"-")</f>
        <v/>
      </c>
    </row>
    <row r="68" hidden="1" ht="15" customHeight="1">
      <c r="B68" s="44" t="inlineStr">
        <is>
          <t>საოპერაციო დანახარჯები (OPEX)</t>
        </is>
      </c>
      <c r="C68" s="19" t="n"/>
      <c r="D68" s="19" t="n"/>
      <c r="E68" s="19" t="n"/>
      <c r="F68" s="19" t="n"/>
      <c r="G68" s="262" t="n"/>
      <c r="H68" s="262" t="n"/>
      <c r="I68" s="262" t="n"/>
      <c r="J68" s="262" t="n"/>
      <c r="K68" s="17" t="n"/>
    </row>
    <row r="69" hidden="1" ht="15" customHeight="1">
      <c r="B69" s="61" t="n">
        <v>17</v>
      </c>
      <c r="C69" s="257" t="inlineStr">
        <is>
          <t>ადმინისტრაციული ხარჯები</t>
        </is>
      </c>
      <c r="D69" s="252" t="n"/>
      <c r="E69" s="252" t="n"/>
      <c r="F69" s="253" t="n"/>
      <c r="G69" s="230" t="n"/>
      <c r="H69" s="230" t="n"/>
      <c r="I69" s="230" t="n"/>
      <c r="J69" s="143">
        <f>'17_ADM'!F5</f>
        <v/>
      </c>
      <c r="K69" s="231">
        <f>IFERROR(J69/$J$76,"-")</f>
        <v/>
      </c>
    </row>
    <row r="70" hidden="1" ht="15" customHeight="1">
      <c r="B70" s="61" t="n">
        <v>18</v>
      </c>
      <c r="C70" s="257" t="inlineStr">
        <is>
          <t>პერსონალი</t>
        </is>
      </c>
      <c r="D70" s="252" t="n"/>
      <c r="E70" s="252" t="n"/>
      <c r="F70" s="253" t="n"/>
      <c r="G70" s="230" t="n"/>
      <c r="H70" s="230" t="n"/>
      <c r="I70" s="230" t="n"/>
      <c r="J70" s="143">
        <f>'18_PER'!F5</f>
        <v/>
      </c>
      <c r="K70" s="231">
        <f>IFERROR(J70/$J$76,"-")</f>
        <v/>
      </c>
    </row>
    <row r="71" hidden="1" ht="15" customHeight="1">
      <c r="B71" s="61" t="n">
        <v>19</v>
      </c>
      <c r="C71" s="263" t="inlineStr">
        <is>
          <t>IT და პროგრამული უზრუნველყოფა</t>
        </is>
      </c>
      <c r="D71" s="252" t="n"/>
      <c r="E71" s="252" t="n"/>
      <c r="F71" s="253" t="n"/>
      <c r="G71" s="230" t="n"/>
      <c r="H71" s="230" t="n"/>
      <c r="I71" s="230" t="n"/>
      <c r="J71" s="143">
        <f>'19_SFT'!F5</f>
        <v/>
      </c>
      <c r="K71" s="231">
        <f>IFERROR(J71/$J$76,"-")</f>
        <v/>
      </c>
    </row>
    <row r="72" hidden="1" ht="15" customHeight="1">
      <c r="B72" s="61" t="n">
        <v>20</v>
      </c>
      <c r="C72" s="263" t="inlineStr">
        <is>
          <t>მარკეტინგი და ბრენდინგი</t>
        </is>
      </c>
      <c r="D72" s="252" t="n"/>
      <c r="E72" s="252" t="n"/>
      <c r="F72" s="253" t="n"/>
      <c r="G72" s="230" t="n"/>
      <c r="H72" s="230" t="n"/>
      <c r="I72" s="230" t="n"/>
      <c r="J72" s="143">
        <f>'20_BRD'!F5</f>
        <v/>
      </c>
      <c r="K72" s="231">
        <f>IFERROR(J72/$J$76,"-")</f>
        <v/>
      </c>
    </row>
    <row r="73" hidden="1" ht="15" customHeight="1">
      <c r="B73" s="61" t="n">
        <v>21</v>
      </c>
      <c r="C73" s="263" t="inlineStr">
        <is>
          <t>პროფესიული მომსახურება</t>
        </is>
      </c>
      <c r="D73" s="252" t="n"/>
      <c r="E73" s="252" t="n"/>
      <c r="F73" s="253" t="n"/>
      <c r="G73" s="230" t="n"/>
      <c r="H73" s="230" t="n"/>
      <c r="I73" s="230" t="n"/>
      <c r="J73" s="143">
        <f>'21_PRF'!F5</f>
        <v/>
      </c>
      <c r="K73" s="231">
        <f>IFERROR(J73/$J$76,"-")</f>
        <v/>
      </c>
    </row>
    <row r="74" hidden="1" ht="15" customHeight="1">
      <c r="B74" s="61" t="n">
        <v>22</v>
      </c>
      <c r="C74" s="263" t="inlineStr">
        <is>
          <t>ბიზნესის განვითარება</t>
        </is>
      </c>
      <c r="D74" s="252" t="n"/>
      <c r="E74" s="252" t="n"/>
      <c r="F74" s="253" t="n"/>
      <c r="G74" s="230" t="n"/>
      <c r="H74" s="230" t="n"/>
      <c r="I74" s="230" t="n"/>
      <c r="J74" s="143">
        <f>'22_BDV'!F5</f>
        <v/>
      </c>
      <c r="K74" s="231">
        <f>IFERROR(J74/$J$76,"-")</f>
        <v/>
      </c>
    </row>
    <row r="75" hidden="1" ht="4.9" customFormat="1" customHeight="1" s="1">
      <c r="B75" s="16" t="n"/>
      <c r="C75" s="16" t="n"/>
      <c r="D75" s="16" t="n"/>
      <c r="E75" s="16" t="n"/>
      <c r="F75" s="16" t="n"/>
      <c r="G75" s="242" t="n"/>
      <c r="H75" s="242" t="n"/>
      <c r="I75" s="242" t="n"/>
      <c r="J75" s="242" t="n"/>
      <c r="K75" s="16" t="n"/>
      <c r="EW75" s="18" t="n"/>
      <c r="EX75" s="18" t="n"/>
      <c r="EY75" s="18" t="n"/>
      <c r="EZ75" s="18" t="n"/>
      <c r="FA75" s="18" t="n"/>
      <c r="FB75" s="18" t="n"/>
      <c r="FC75" s="18" t="n"/>
      <c r="FD75" s="18" t="n"/>
      <c r="FE75" s="18" t="n"/>
      <c r="FF75" s="18" t="n"/>
      <c r="FG75" s="18" t="n"/>
      <c r="FH75" s="18" t="n"/>
      <c r="FI75" s="18" t="n"/>
      <c r="FJ75" s="18" t="n"/>
      <c r="FK75" s="18" t="n"/>
      <c r="FL75" s="18" t="n"/>
      <c r="FM75" s="18" t="n"/>
      <c r="FN75" s="18" t="n"/>
      <c r="FO75" s="18" t="n"/>
      <c r="FP75" s="18" t="n"/>
      <c r="FQ75" s="18" t="n"/>
    </row>
    <row r="76" ht="15" customFormat="1" customHeight="1" s="1">
      <c r="B76" s="32" t="n"/>
      <c r="C76" s="264" t="inlineStr">
        <is>
          <t>ჯამი</t>
        </is>
      </c>
      <c r="D76" s="252" t="n"/>
      <c r="E76" s="252" t="n"/>
      <c r="F76" s="253" t="n"/>
      <c r="G76" s="144">
        <f>SUBTOTAL(109,G11:G74)</f>
        <v/>
      </c>
      <c r="H76" s="144">
        <f>SUBTOTAL(109,H11:H74)</f>
        <v/>
      </c>
      <c r="I76" s="144">
        <f>SUBTOTAL(109,I11:I74)</f>
        <v/>
      </c>
      <c r="J76" s="144">
        <f>SUBTOTAL(109,J11:J74)</f>
        <v/>
      </c>
      <c r="K76" s="32" t="n"/>
      <c r="EW76" s="18" t="n"/>
      <c r="EX76" s="18" t="n"/>
      <c r="EY76" s="18" t="n"/>
      <c r="EZ76" s="18" t="n"/>
      <c r="FA76" s="18" t="n"/>
      <c r="FB76" s="18" t="n"/>
      <c r="FC76" s="18" t="n"/>
      <c r="FD76" s="18" t="n"/>
      <c r="FE76" s="18" t="n"/>
      <c r="FF76" s="18" t="n"/>
      <c r="FG76" s="18" t="n"/>
      <c r="FH76" s="18" t="n"/>
      <c r="FI76" s="18" t="n"/>
      <c r="FJ76" s="18" t="n"/>
      <c r="FK76" s="18" t="n"/>
      <c r="FL76" s="18" t="n"/>
      <c r="FM76" s="18" t="n"/>
      <c r="FN76" s="18" t="n"/>
      <c r="FO76" s="18" t="n"/>
      <c r="FP76" s="18" t="n"/>
      <c r="FQ76" s="18" t="n"/>
    </row>
    <row r="77" ht="15" customFormat="1" customHeight="1" s="1">
      <c r="B77" s="32" t="n"/>
      <c r="C77" s="264" t="inlineStr">
        <is>
          <t>დ.ღ.გ. 18%</t>
        </is>
      </c>
      <c r="D77" s="252" t="n"/>
      <c r="E77" s="252" t="n"/>
      <c r="F77" s="253" t="n"/>
      <c r="G77" s="144">
        <f>G76*0.18</f>
        <v/>
      </c>
      <c r="H77" s="144">
        <f>H76*0.18</f>
        <v/>
      </c>
      <c r="I77" s="144">
        <f>I76*0.18</f>
        <v/>
      </c>
      <c r="J77" s="144">
        <f>J76*0.18</f>
        <v/>
      </c>
      <c r="K77" s="32" t="n"/>
      <c r="EW77" s="18" t="n"/>
      <c r="EX77" s="18" t="n"/>
      <c r="EY77" s="18" t="n"/>
      <c r="EZ77" s="18" t="n"/>
      <c r="FA77" s="18" t="n"/>
      <c r="FB77" s="18" t="n"/>
      <c r="FC77" s="18" t="n"/>
      <c r="FD77" s="18" t="n"/>
      <c r="FE77" s="18" t="n"/>
      <c r="FF77" s="18" t="n"/>
      <c r="FG77" s="18" t="n"/>
      <c r="FH77" s="18" t="n"/>
      <c r="FI77" s="18" t="n"/>
      <c r="FJ77" s="18" t="n"/>
      <c r="FK77" s="18" t="n"/>
      <c r="FL77" s="18" t="n"/>
      <c r="FM77" s="18" t="n"/>
      <c r="FN77" s="18" t="n"/>
      <c r="FO77" s="18" t="n"/>
      <c r="FP77" s="18" t="n"/>
      <c r="FQ77" s="18" t="n"/>
    </row>
    <row r="78" ht="15" customFormat="1" customHeight="1" s="1">
      <c r="B78" s="32" t="n"/>
      <c r="C78" s="264" t="inlineStr">
        <is>
          <t>ჯამი</t>
        </is>
      </c>
      <c r="D78" s="252" t="n"/>
      <c r="E78" s="252" t="n"/>
      <c r="F78" s="253" t="n"/>
      <c r="G78" s="144">
        <f>SUM(G76:G77)</f>
        <v/>
      </c>
      <c r="H78" s="144">
        <f>SUM(H76:H77)</f>
        <v/>
      </c>
      <c r="I78" s="144">
        <f>SUM(I76:I77)</f>
        <v/>
      </c>
      <c r="J78" s="144">
        <f>SUM(J76:J77)</f>
        <v/>
      </c>
      <c r="K78" s="32" t="n"/>
      <c r="EW78" s="18" t="n"/>
      <c r="EX78" s="18" t="n"/>
      <c r="EY78" s="18" t="n"/>
      <c r="EZ78" s="18" t="n"/>
      <c r="FA78" s="18" t="n"/>
      <c r="FB78" s="18" t="n"/>
      <c r="FC78" s="18" t="n"/>
      <c r="FD78" s="18" t="n"/>
      <c r="FE78" s="18" t="n"/>
      <c r="FF78" s="18" t="n"/>
      <c r="FG78" s="18" t="n"/>
      <c r="FH78" s="18" t="n"/>
      <c r="FI78" s="18" t="n"/>
      <c r="FJ78" s="18" t="n"/>
      <c r="FK78" s="18" t="n"/>
      <c r="FL78" s="18" t="n"/>
      <c r="FM78" s="18" t="n"/>
      <c r="FN78" s="18" t="n"/>
      <c r="FO78" s="18" t="n"/>
      <c r="FP78" s="18" t="n"/>
      <c r="FQ78" s="18" t="n"/>
    </row>
    <row r="79" ht="15" customFormat="1" customHeight="1" s="1">
      <c r="B79" s="244" t="e">
        <v>#VALUE!</v>
      </c>
      <c r="C79" s="245" t="n"/>
      <c r="D79" s="245" t="n"/>
      <c r="E79" s="245" t="n"/>
      <c r="F79" s="245" t="n"/>
      <c r="G79" s="246" t="n"/>
      <c r="H79" s="245" t="n"/>
      <c r="EW79" s="18" t="n"/>
      <c r="EX79" s="18" t="n"/>
      <c r="EY79" s="18" t="n"/>
      <c r="EZ79" s="18" t="n"/>
      <c r="FA79" s="18" t="n"/>
      <c r="FB79" s="18" t="n"/>
      <c r="FC79" s="18" t="n"/>
      <c r="FD79" s="18" t="n"/>
      <c r="FE79" s="18" t="n"/>
      <c r="FF79" s="18" t="n"/>
      <c r="FG79" s="18" t="n"/>
      <c r="FH79" s="18" t="n"/>
      <c r="FI79" s="18" t="n"/>
      <c r="FJ79" s="18" t="n"/>
      <c r="FK79" s="18" t="n"/>
      <c r="FL79" s="18" t="n"/>
      <c r="FM79" s="18" t="n"/>
      <c r="FN79" s="18" t="n"/>
      <c r="FO79" s="18" t="n"/>
      <c r="FP79" s="18" t="n"/>
      <c r="FQ79" s="18" t="n"/>
    </row>
    <row r="80" customFormat="1" s="1">
      <c r="EW80" s="18" t="n"/>
      <c r="EX80" s="18" t="n"/>
      <c r="EY80" s="18" t="n"/>
      <c r="EZ80" s="18" t="n"/>
      <c r="FA80" s="18" t="n"/>
      <c r="FB80" s="18" t="n"/>
      <c r="FC80" s="18" t="n"/>
      <c r="FD80" s="18" t="n"/>
      <c r="FE80" s="18" t="n"/>
      <c r="FF80" s="18" t="n"/>
      <c r="FG80" s="18" t="n"/>
      <c r="FH80" s="18" t="n"/>
      <c r="FI80" s="18" t="n"/>
      <c r="FJ80" s="18" t="n"/>
      <c r="FK80" s="18" t="n"/>
      <c r="FL80" s="18" t="n"/>
      <c r="FM80" s="18" t="n"/>
      <c r="FN80" s="18" t="n"/>
      <c r="FO80" s="18" t="n"/>
      <c r="FP80" s="18" t="n"/>
      <c r="FQ80" s="18" t="n"/>
    </row>
    <row r="81" customFormat="1" s="1">
      <c r="EW81" s="18" t="n"/>
      <c r="EX81" s="18" t="n"/>
      <c r="EY81" s="18" t="n"/>
      <c r="EZ81" s="18" t="n"/>
      <c r="FA81" s="18" t="n"/>
      <c r="FB81" s="18" t="n"/>
      <c r="FC81" s="18" t="n"/>
      <c r="FD81" s="18" t="n"/>
      <c r="FE81" s="18" t="n"/>
      <c r="FF81" s="18" t="n"/>
      <c r="FG81" s="18" t="n"/>
      <c r="FH81" s="18" t="n"/>
      <c r="FI81" s="18" t="n"/>
      <c r="FJ81" s="18" t="n"/>
      <c r="FK81" s="18" t="n"/>
      <c r="FL81" s="18" t="n"/>
      <c r="FM81" s="18" t="n"/>
      <c r="FN81" s="18" t="n"/>
      <c r="FO81" s="18" t="n"/>
      <c r="FP81" s="18" t="n"/>
      <c r="FQ81" s="18" t="n"/>
    </row>
    <row r="82" customFormat="1" s="1">
      <c r="EW82" s="18" t="n"/>
      <c r="EX82" s="18" t="n"/>
      <c r="EY82" s="18" t="n"/>
      <c r="EZ82" s="18" t="n"/>
      <c r="FA82" s="18" t="n"/>
      <c r="FB82" s="18" t="n"/>
      <c r="FC82" s="18" t="n"/>
      <c r="FD82" s="18" t="n"/>
      <c r="FE82" s="18" t="n"/>
      <c r="FF82" s="18" t="n"/>
      <c r="FG82" s="18" t="n"/>
      <c r="FH82" s="18" t="n"/>
      <c r="FI82" s="18" t="n"/>
      <c r="FJ82" s="18" t="n"/>
      <c r="FK82" s="18" t="n"/>
      <c r="FL82" s="18" t="n"/>
      <c r="FM82" s="18" t="n"/>
      <c r="FN82" s="18" t="n"/>
      <c r="FO82" s="18" t="n"/>
      <c r="FP82" s="18" t="n"/>
      <c r="FQ82" s="18" t="n"/>
    </row>
    <row r="83" ht="15.75" customFormat="1" customHeight="1" s="1">
      <c r="I83" s="33" t="n"/>
      <c r="J83" s="34" t="n"/>
      <c r="EW83" s="18" t="n"/>
      <c r="EX83" s="18" t="n"/>
      <c r="EY83" s="18" t="n"/>
      <c r="EZ83" s="18" t="n"/>
      <c r="FA83" s="18" t="n"/>
      <c r="FB83" s="18" t="n"/>
      <c r="FC83" s="18" t="n"/>
      <c r="FD83" s="18" t="n"/>
      <c r="FE83" s="18" t="n"/>
      <c r="FF83" s="18" t="n"/>
      <c r="FG83" s="18" t="n"/>
      <c r="FH83" s="18" t="n"/>
      <c r="FI83" s="18" t="n"/>
      <c r="FJ83" s="18" t="n"/>
      <c r="FK83" s="18" t="n"/>
      <c r="FL83" s="18" t="n"/>
      <c r="FM83" s="18" t="n"/>
      <c r="FN83" s="18" t="n"/>
      <c r="FO83" s="18" t="n"/>
      <c r="FP83" s="18" t="n"/>
      <c r="FQ83" s="18" t="n"/>
    </row>
    <row r="84" customFormat="1" s="1"/>
    <row r="85" customFormat="1" s="1">
      <c r="B85" s="247" t="n"/>
      <c r="C85" s="247" t="n"/>
      <c r="D85" s="247" t="n"/>
      <c r="E85" s="247" t="n"/>
      <c r="F85" s="247" t="n"/>
      <c r="G85" s="247" t="n"/>
      <c r="H85" s="247" t="n"/>
    </row>
    <row r="86">
      <c r="B86" s="17" t="n"/>
      <c r="C86" s="19" t="inlineStr">
        <is>
          <t>შეასრულა:</t>
        </is>
      </c>
      <c r="D86" s="19" t="inlineStr">
        <is>
          <t>ოთარ დავითაძე</t>
        </is>
      </c>
      <c r="E86" s="19" t="n"/>
      <c r="F86" s="19" t="n"/>
      <c r="G86" s="17" t="n"/>
      <c r="H86" s="17" t="n"/>
      <c r="I86" s="17" t="n"/>
      <c r="J86" s="27" t="n"/>
      <c r="K86" s="27" t="inlineStr">
        <is>
          <t>www.boq.ge</t>
        </is>
      </c>
    </row>
    <row r="87" customFormat="1" s="1"/>
    <row r="88" customFormat="1" s="1"/>
    <row r="89" customFormat="1" s="1"/>
    <row r="90" customFormat="1" s="1"/>
    <row r="91" customFormat="1" s="1"/>
    <row r="92" customFormat="1" s="1"/>
    <row r="93" customFormat="1" s="1"/>
    <row r="94" customFormat="1" s="1"/>
    <row r="95" customFormat="1" s="1"/>
    <row r="96" customFormat="1" s="1"/>
    <row r="97" customFormat="1" s="1"/>
    <row r="98" customFormat="1" s="1"/>
    <row r="99" customFormat="1" s="1"/>
    <row r="100" customFormat="1" s="1"/>
    <row r="101" customFormat="1" s="1"/>
    <row r="102" customFormat="1" s="1"/>
    <row r="103" customFormat="1" s="1"/>
    <row r="104" customFormat="1" s="1"/>
    <row r="105" customFormat="1" s="1"/>
    <row r="106" customFormat="1" s="1"/>
    <row r="107" customFormat="1" s="1"/>
    <row r="108" customFormat="1" s="1"/>
    <row r="109" customFormat="1" s="1"/>
    <row r="110" customFormat="1" s="1"/>
    <row r="111" customFormat="1" s="1"/>
    <row r="112" customFormat="1" s="1"/>
    <row r="113" customFormat="1" s="1"/>
    <row r="114" customFormat="1" s="1"/>
    <row r="115" customFormat="1" s="1"/>
    <row r="116" customFormat="1" s="1"/>
    <row r="117" customFormat="1" s="1"/>
    <row r="118" customFormat="1" s="1"/>
    <row r="119" customFormat="1" s="1"/>
    <row r="120" customFormat="1" s="1"/>
    <row r="121" customFormat="1" s="1"/>
    <row r="122" customFormat="1" s="1"/>
    <row r="123" customFormat="1" s="1"/>
    <row r="124" customFormat="1" s="1"/>
    <row r="125" customFormat="1" s="1"/>
    <row r="126" customFormat="1" s="1"/>
    <row r="127" customFormat="1" s="1"/>
    <row r="128" customFormat="1" s="1"/>
    <row r="129" customFormat="1" s="1"/>
    <row r="130" customFormat="1" s="1"/>
    <row r="131" customFormat="1" s="1"/>
    <row r="132" customFormat="1" s="1"/>
    <row r="133" customFormat="1" s="1"/>
    <row r="134" customFormat="1" s="1"/>
    <row r="135" customFormat="1" s="1"/>
    <row r="136" customFormat="1" s="1"/>
    <row r="137" customFormat="1" s="1"/>
    <row r="138" customFormat="1" s="1"/>
    <row r="139" customFormat="1" s="1"/>
    <row r="140" customFormat="1" s="1"/>
    <row r="141" customFormat="1" s="1"/>
    <row r="142" customFormat="1" s="1"/>
    <row r="143" customFormat="1" s="1"/>
    <row r="144" customFormat="1" s="1"/>
    <row r="145" customFormat="1" s="1"/>
    <row r="146" customFormat="1" s="1"/>
    <row r="147" customFormat="1" s="1"/>
    <row r="148" customFormat="1" s="1"/>
    <row r="149" customFormat="1" s="1"/>
    <row r="150" customFormat="1" s="1"/>
    <row r="151" customFormat="1" s="1"/>
    <row r="152" customFormat="1" s="1"/>
    <row r="153" customFormat="1" s="1"/>
    <row r="154" customFormat="1" s="1"/>
    <row r="155" customFormat="1" s="1"/>
    <row r="156" customFormat="1" s="1"/>
    <row r="157" customFormat="1" s="1"/>
    <row r="158" customFormat="1" s="1"/>
    <row r="159" customFormat="1" s="1"/>
    <row r="160" customFormat="1" s="1"/>
    <row r="161" customFormat="1" s="1"/>
    <row r="162" customFormat="1" s="1"/>
    <row r="163" customFormat="1" s="1"/>
    <row r="164" customFormat="1" s="1"/>
    <row r="165" customFormat="1" s="1"/>
    <row r="166" customFormat="1" s="1"/>
    <row r="167" customFormat="1" s="1"/>
    <row r="168" customFormat="1" s="1"/>
    <row r="169" customFormat="1" s="1"/>
    <row r="170" customFormat="1" s="1"/>
    <row r="171" customFormat="1" s="1"/>
    <row r="172" customFormat="1" s="1"/>
    <row r="173" customFormat="1" s="1"/>
    <row r="174" customFormat="1" s="1"/>
    <row r="175" customFormat="1" s="1"/>
    <row r="176" customFormat="1" s="1"/>
    <row r="177" customFormat="1" s="1"/>
    <row r="178" customFormat="1" s="1"/>
    <row r="179" customFormat="1" s="1"/>
    <row r="180" customFormat="1" s="1"/>
    <row r="181" customFormat="1" s="1"/>
    <row r="182" customFormat="1" s="1"/>
    <row r="183" customFormat="1" s="1"/>
    <row r="184" customFormat="1" s="1"/>
    <row r="185" customFormat="1" s="1"/>
    <row r="186" customFormat="1" s="1"/>
    <row r="187" customFormat="1" s="1"/>
    <row r="188" customFormat="1" s="1"/>
    <row r="189" customFormat="1" s="1"/>
    <row r="190" customFormat="1" s="1"/>
    <row r="191" customFormat="1" s="1"/>
    <row r="192" customFormat="1" s="1"/>
    <row r="193" customFormat="1" s="1"/>
    <row r="194" customFormat="1" s="1"/>
    <row r="195" customFormat="1" s="1"/>
    <row r="196" customFormat="1" s="1"/>
    <row r="197" customFormat="1" s="1"/>
    <row r="198" customFormat="1" s="1"/>
    <row r="199" customFormat="1" s="1"/>
    <row r="200" customFormat="1" s="1"/>
    <row r="201" customFormat="1" s="1"/>
    <row r="202" customFormat="1" s="1"/>
    <row r="203" customFormat="1" s="1"/>
    <row r="204" customFormat="1" s="1"/>
    <row r="205" customFormat="1" s="1"/>
    <row r="206" customFormat="1" s="1"/>
    <row r="207" customFormat="1" s="1"/>
    <row r="208" customFormat="1" s="1"/>
    <row r="209" customFormat="1" s="1"/>
    <row r="210" customFormat="1" s="1"/>
    <row r="211" customFormat="1" s="1"/>
    <row r="212" customFormat="1" s="1"/>
    <row r="213" customFormat="1" s="1"/>
    <row r="214" customFormat="1" s="1"/>
    <row r="215" customFormat="1" s="1"/>
    <row r="216" customFormat="1" s="1"/>
    <row r="217" customFormat="1" s="1"/>
    <row r="218" customFormat="1" s="1"/>
    <row r="219" customFormat="1" s="1"/>
    <row r="220" customFormat="1" s="1"/>
    <row r="221" customFormat="1" s="1"/>
    <row r="222" customFormat="1" s="1"/>
    <row r="223" customFormat="1" s="1"/>
    <row r="224" customFormat="1" s="1"/>
    <row r="225" customFormat="1" s="1"/>
    <row r="226" customFormat="1" s="1"/>
    <row r="227" customFormat="1" s="1"/>
    <row r="228" customFormat="1" s="1"/>
    <row r="229" customFormat="1" s="1"/>
    <row r="230" customFormat="1" s="1"/>
    <row r="231" customFormat="1" s="1"/>
    <row r="232" customFormat="1" s="1"/>
    <row r="233" customFormat="1" s="1"/>
    <row r="234" customFormat="1" s="1"/>
    <row r="235" customFormat="1" s="1"/>
    <row r="236" customFormat="1" s="1"/>
    <row r="237" customFormat="1" s="1"/>
    <row r="238" customFormat="1" s="1"/>
    <row r="239" customFormat="1" s="1"/>
    <row r="240" customFormat="1" s="1"/>
    <row r="241" customFormat="1" s="1"/>
    <row r="242" customFormat="1" s="1"/>
    <row r="243" customFormat="1" s="1"/>
    <row r="244" customFormat="1" s="1"/>
    <row r="245" customFormat="1" s="1"/>
    <row r="246" customFormat="1" s="1"/>
    <row r="247" customFormat="1" s="1"/>
    <row r="248" customFormat="1" s="1"/>
    <row r="249" customFormat="1" s="1"/>
    <row r="250" customFormat="1" s="1"/>
    <row r="251" customFormat="1" s="1"/>
    <row r="252" customFormat="1" s="1"/>
    <row r="253" customFormat="1" s="1"/>
    <row r="254" customFormat="1" s="1"/>
    <row r="255" customFormat="1" s="1"/>
    <row r="256" customFormat="1" s="1"/>
    <row r="257" customFormat="1" s="1"/>
    <row r="258" customFormat="1" s="1"/>
    <row r="259" customFormat="1" s="1"/>
    <row r="260" customFormat="1" s="1"/>
    <row r="261" customFormat="1" s="1"/>
    <row r="262" customFormat="1" s="1"/>
    <row r="263" customFormat="1" s="1"/>
    <row r="264" customFormat="1" s="1"/>
    <row r="265" customFormat="1" s="1"/>
    <row r="266" customFormat="1" s="1"/>
    <row r="267" customFormat="1" s="1"/>
    <row r="268" customFormat="1" s="1"/>
    <row r="269" customFormat="1" s="1"/>
    <row r="270" customFormat="1" s="1"/>
    <row r="271" customFormat="1" s="1"/>
    <row r="272" customFormat="1" s="1"/>
    <row r="273" customFormat="1" s="1"/>
    <row r="274" customFormat="1" s="1"/>
    <row r="275" customFormat="1" s="1"/>
    <row r="276" customFormat="1" s="1"/>
    <row r="277" customFormat="1" s="1"/>
    <row r="278" customFormat="1" s="1"/>
    <row r="279" customFormat="1" s="1"/>
    <row r="280" customFormat="1" s="1"/>
    <row r="281" customFormat="1" s="1"/>
    <row r="282" customFormat="1" s="1"/>
    <row r="283" customFormat="1" s="1"/>
    <row r="284" customFormat="1" s="1"/>
    <row r="285" customFormat="1" s="1"/>
    <row r="286" customFormat="1" s="1"/>
    <row r="287" customFormat="1" s="1"/>
    <row r="288" customFormat="1" s="1"/>
    <row r="289" customFormat="1" s="1"/>
    <row r="290" customFormat="1" s="1"/>
    <row r="291" customFormat="1" s="1"/>
    <row r="292" customFormat="1" s="1"/>
    <row r="293" customFormat="1" s="1"/>
    <row r="294" customFormat="1" s="1"/>
    <row r="295" customFormat="1" s="1"/>
    <row r="296" customFormat="1" s="1"/>
    <row r="297" customFormat="1" s="1"/>
    <row r="298" customFormat="1" s="1"/>
    <row r="299" customFormat="1" s="1"/>
    <row r="300" customFormat="1" s="1"/>
    <row r="301" customFormat="1" s="1"/>
    <row r="302" customFormat="1" s="1"/>
    <row r="303" customFormat="1" s="1"/>
    <row r="304" customFormat="1" s="1"/>
    <row r="305" customFormat="1" s="1"/>
    <row r="306" customFormat="1" s="1"/>
    <row r="307" customFormat="1" s="1"/>
    <row r="308" customFormat="1" s="1"/>
    <row r="309" customFormat="1" s="1"/>
    <row r="310" customFormat="1" s="1"/>
    <row r="311" customFormat="1" s="1"/>
    <row r="312" customFormat="1" s="1"/>
    <row r="313" customFormat="1" s="1"/>
    <row r="314" customFormat="1" s="1"/>
    <row r="315" customFormat="1" s="1"/>
    <row r="316" customFormat="1" s="1"/>
    <row r="317" customFormat="1" s="1"/>
    <row r="318" customFormat="1" s="1"/>
    <row r="319" customFormat="1" s="1"/>
    <row r="320" customFormat="1" s="1"/>
    <row r="321" customFormat="1" s="1"/>
    <row r="322" customFormat="1" s="1"/>
    <row r="323" customFormat="1" s="1"/>
    <row r="324" customFormat="1" s="1"/>
    <row r="325" customFormat="1" s="1"/>
    <row r="326" customFormat="1" s="1"/>
    <row r="327" customFormat="1" s="1"/>
    <row r="328" customFormat="1" s="1"/>
    <row r="329" customFormat="1" s="1"/>
    <row r="330" customFormat="1" s="1"/>
    <row r="331" customFormat="1" s="1"/>
    <row r="332" customFormat="1" s="1"/>
    <row r="333" customFormat="1" s="1"/>
    <row r="334" customFormat="1" s="1"/>
    <row r="335" customFormat="1" s="1"/>
    <row r="336" customFormat="1" s="1"/>
    <row r="337" customFormat="1" s="1"/>
    <row r="338" customFormat="1" s="1"/>
    <row r="339" customFormat="1" s="1"/>
    <row r="340" customFormat="1" s="1"/>
    <row r="341" customFormat="1" s="1"/>
    <row r="342" customFormat="1" s="1"/>
    <row r="343" customFormat="1" s="1"/>
    <row r="344" customFormat="1" s="1"/>
    <row r="345" customFormat="1" s="1"/>
    <row r="346" customFormat="1" s="1"/>
    <row r="347" customFormat="1" s="1"/>
    <row r="348" customFormat="1" s="1"/>
    <row r="349" customFormat="1" s="1"/>
    <row r="350" customFormat="1" s="1"/>
    <row r="351" customFormat="1" s="1"/>
    <row r="352" customFormat="1" s="1"/>
    <row r="353" customFormat="1" s="1"/>
    <row r="354" customFormat="1" s="1"/>
    <row r="355" customFormat="1" s="1"/>
    <row r="356" customFormat="1" s="1"/>
    <row r="357" customFormat="1" s="1"/>
    <row r="358" customFormat="1" s="1"/>
    <row r="359" customFormat="1" s="1"/>
    <row r="360" customFormat="1" s="1"/>
    <row r="361" customFormat="1" s="1"/>
    <row r="362" customFormat="1" s="1"/>
    <row r="363" customFormat="1" s="1"/>
    <row r="364" customFormat="1" s="1"/>
    <row r="365" customFormat="1" s="1"/>
    <row r="366" customFormat="1" s="1"/>
    <row r="367" customFormat="1" s="1"/>
    <row r="368" customFormat="1" s="1"/>
    <row r="369" customFormat="1" s="1"/>
    <row r="370" customFormat="1" s="1"/>
    <row r="371" customFormat="1" s="1"/>
    <row r="372" customFormat="1" s="1"/>
    <row r="373" customFormat="1" s="1"/>
    <row r="374" customFormat="1" s="1"/>
    <row r="375" customFormat="1" s="1"/>
    <row r="376" customFormat="1" s="1"/>
    <row r="377" customFormat="1" s="1"/>
    <row r="378" customFormat="1" s="1"/>
    <row r="379" customFormat="1" s="1"/>
    <row r="380" customFormat="1" s="1"/>
    <row r="381" customFormat="1" s="1"/>
    <row r="382" customFormat="1" s="1"/>
    <row r="383" customFormat="1" s="1"/>
    <row r="384" customFormat="1" s="1"/>
    <row r="385" customFormat="1" s="1"/>
    <row r="386" customFormat="1" s="1"/>
    <row r="387" customFormat="1" s="1"/>
    <row r="388" customFormat="1" s="1"/>
    <row r="389" customFormat="1" s="1"/>
    <row r="390" customFormat="1" s="1"/>
    <row r="391" customFormat="1" s="1"/>
    <row r="392" customFormat="1" s="1"/>
    <row r="393" customFormat="1" s="1"/>
    <row r="394" customFormat="1" s="1"/>
    <row r="395" customFormat="1" s="1"/>
    <row r="396" customFormat="1" s="1"/>
    <row r="397" customFormat="1" s="1"/>
    <row r="398" customFormat="1" s="1"/>
    <row r="399" customFormat="1" s="1"/>
    <row r="400" customFormat="1" s="1"/>
    <row r="401" customFormat="1" s="1"/>
    <row r="402" customFormat="1" s="1"/>
    <row r="403" customFormat="1" s="1"/>
    <row r="404" customFormat="1" s="1"/>
    <row r="405" customFormat="1" s="1"/>
    <row r="406" customFormat="1" s="1"/>
    <row r="407" customFormat="1" s="1"/>
    <row r="408" customFormat="1" s="1"/>
    <row r="409" customFormat="1" s="1"/>
    <row r="410" customFormat="1" s="1"/>
    <row r="411" customFormat="1" s="1"/>
    <row r="412" customFormat="1" s="1"/>
    <row r="413" customFormat="1" s="1"/>
    <row r="414" customFormat="1" s="1"/>
    <row r="415" customFormat="1" s="1"/>
    <row r="416" customFormat="1" s="1"/>
    <row r="417" customFormat="1" s="1"/>
    <row r="418" customFormat="1" s="1"/>
    <row r="419" customFormat="1" s="1"/>
    <row r="420" customFormat="1" s="1"/>
    <row r="421" customFormat="1" s="1"/>
    <row r="422" customFormat="1" s="1"/>
    <row r="423" customFormat="1" s="1"/>
    <row r="424" customFormat="1" s="1"/>
    <row r="425" customFormat="1" s="1"/>
    <row r="426" customFormat="1" s="1"/>
    <row r="427" customFormat="1" s="1"/>
    <row r="428" customFormat="1" s="1"/>
    <row r="429" customFormat="1" s="1"/>
    <row r="430" customFormat="1" s="1"/>
    <row r="431" customFormat="1" s="1"/>
    <row r="432" customFormat="1" s="1"/>
    <row r="433" customFormat="1" s="1"/>
    <row r="434" customFormat="1" s="1"/>
    <row r="435" customFormat="1" s="1"/>
    <row r="436" customFormat="1" s="1"/>
    <row r="437" customFormat="1" s="1"/>
    <row r="438" customFormat="1" s="1"/>
    <row r="439" customFormat="1" s="1"/>
    <row r="440" customFormat="1" s="1"/>
    <row r="441" customFormat="1" s="1"/>
    <row r="442" customFormat="1" s="1"/>
    <row r="443" customFormat="1" s="1"/>
    <row r="444" customFormat="1" s="1"/>
    <row r="445" customFormat="1" s="1"/>
    <row r="446" customFormat="1" s="1"/>
    <row r="447" customFormat="1" s="1"/>
    <row r="448" customFormat="1" s="1"/>
    <row r="449" customFormat="1" s="1"/>
    <row r="450" customFormat="1" s="1"/>
    <row r="451" customFormat="1" s="1"/>
    <row r="452" customFormat="1" s="1"/>
    <row r="453" customFormat="1" s="1"/>
    <row r="454" customFormat="1" s="1"/>
    <row r="455" customFormat="1" s="1"/>
    <row r="456" customFormat="1" s="1"/>
    <row r="457" customFormat="1" s="1"/>
    <row r="458" customFormat="1" s="1"/>
    <row r="459" customFormat="1" s="1"/>
    <row r="460" customFormat="1" s="1"/>
    <row r="461" customFormat="1" s="1"/>
    <row r="462" customFormat="1" s="1"/>
    <row r="463" customFormat="1" s="1"/>
    <row r="464" customFormat="1" s="1"/>
    <row r="465" customFormat="1" s="1"/>
    <row r="466" customFormat="1" s="1"/>
    <row r="467" customFormat="1" s="1"/>
    <row r="468" customFormat="1" s="1"/>
    <row r="469" customFormat="1" s="1"/>
    <row r="470" customFormat="1" s="1"/>
    <row r="471" customFormat="1" s="1"/>
    <row r="472" customFormat="1" s="1"/>
    <row r="473" customFormat="1" s="1"/>
    <row r="474" customFormat="1" s="1"/>
    <row r="475" customFormat="1" s="1"/>
    <row r="476" customFormat="1" s="1"/>
    <row r="477" customFormat="1" s="1"/>
    <row r="478" customFormat="1" s="1"/>
    <row r="479" customFormat="1" s="1"/>
    <row r="480" customFormat="1" s="1"/>
    <row r="481" customFormat="1" s="1"/>
    <row r="482" customFormat="1" s="1"/>
    <row r="483" customFormat="1" s="1"/>
    <row r="484" customFormat="1" s="1"/>
    <row r="485" customFormat="1" s="1"/>
    <row r="486" customFormat="1" s="1"/>
    <row r="487" customFormat="1" s="1"/>
    <row r="488" customFormat="1" s="1"/>
    <row r="489" customFormat="1" s="1"/>
    <row r="490" customFormat="1" s="1"/>
    <row r="491" customFormat="1" s="1"/>
    <row r="492" customFormat="1" s="1"/>
    <row r="493" customFormat="1" s="1"/>
    <row r="494" customFormat="1" s="1"/>
    <row r="495" customFormat="1" s="1"/>
    <row r="496" customFormat="1" s="1"/>
    <row r="497" customFormat="1" s="1"/>
    <row r="498" customFormat="1" s="1"/>
    <row r="499" customFormat="1" s="1"/>
    <row r="500" customFormat="1" s="1"/>
    <row r="501" customFormat="1" s="1"/>
    <row r="502" customFormat="1" s="1"/>
    <row r="503" customFormat="1" s="1"/>
    <row r="504" customFormat="1" s="1"/>
    <row r="505" customFormat="1" s="1"/>
    <row r="506" customFormat="1" s="1"/>
    <row r="507" customFormat="1" s="1"/>
    <row r="508" customFormat="1" s="1"/>
    <row r="509" customFormat="1" s="1"/>
    <row r="510" customFormat="1" s="1"/>
    <row r="511" customFormat="1" s="1"/>
    <row r="512" customFormat="1" s="1"/>
    <row r="513" customFormat="1" s="1"/>
    <row r="514" customFormat="1" s="1"/>
    <row r="515" customFormat="1" s="1"/>
    <row r="516" customFormat="1" s="1"/>
    <row r="517" customFormat="1" s="1"/>
    <row r="518" customFormat="1" s="1"/>
    <row r="519" customFormat="1" s="1"/>
    <row r="520" customFormat="1" s="1"/>
    <row r="521" customFormat="1" s="1"/>
    <row r="522" customFormat="1" s="1"/>
    <row r="523" customFormat="1" s="1"/>
    <row r="524" customFormat="1" s="1"/>
    <row r="525" customFormat="1" s="1"/>
    <row r="526" customFormat="1" s="1"/>
    <row r="527" customFormat="1" s="1"/>
    <row r="528" customFormat="1" s="1"/>
    <row r="529" customFormat="1" s="1"/>
    <row r="530" customFormat="1" s="1"/>
    <row r="531" customFormat="1" s="1"/>
    <row r="532" customFormat="1" s="1"/>
    <row r="533" customFormat="1" s="1"/>
    <row r="534" customFormat="1" s="1"/>
    <row r="535" customFormat="1" s="1"/>
    <row r="536" customFormat="1" s="1"/>
    <row r="537" customFormat="1" s="1"/>
    <row r="538" customFormat="1" s="1"/>
    <row r="539" customFormat="1" s="1"/>
    <row r="540" customFormat="1" s="1"/>
    <row r="541" customFormat="1" s="1"/>
    <row r="542" customFormat="1" s="1"/>
    <row r="543" customFormat="1" s="1"/>
    <row r="544" customFormat="1" s="1"/>
    <row r="545" customFormat="1" s="1"/>
    <row r="546" customFormat="1" s="1"/>
    <row r="547" customFormat="1" s="1"/>
    <row r="548" customFormat="1" s="1"/>
    <row r="549" customFormat="1" s="1"/>
    <row r="550" customFormat="1" s="1"/>
    <row r="551" customFormat="1" s="1"/>
    <row r="552" customFormat="1" s="1"/>
    <row r="553" customFormat="1" s="1"/>
    <row r="554" customFormat="1" s="1"/>
    <row r="555" customFormat="1" s="1"/>
    <row r="556" customFormat="1" s="1"/>
    <row r="557" customFormat="1" s="1"/>
    <row r="558" customFormat="1" s="1"/>
    <row r="559" customFormat="1" s="1"/>
    <row r="560" customFormat="1" s="1"/>
    <row r="561" customFormat="1" s="1"/>
    <row r="562" customFormat="1" s="1"/>
    <row r="563" customFormat="1" s="1"/>
    <row r="564" customFormat="1" s="1"/>
    <row r="565" customFormat="1" s="1"/>
    <row r="566" customFormat="1" s="1"/>
    <row r="567" customFormat="1" s="1"/>
    <row r="568" customFormat="1" s="1"/>
    <row r="569" customFormat="1" s="1"/>
    <row r="570" customFormat="1" s="1"/>
    <row r="571" customFormat="1" s="1"/>
    <row r="572" customFormat="1" s="1"/>
    <row r="573" customFormat="1" s="1"/>
    <row r="574" customFormat="1" s="1"/>
    <row r="575" customFormat="1" s="1"/>
    <row r="576" customFormat="1" s="1"/>
    <row r="577" customFormat="1" s="1"/>
    <row r="578" customFormat="1" s="1"/>
    <row r="579" customFormat="1" s="1"/>
    <row r="580" customFormat="1" s="1"/>
    <row r="581" customFormat="1" s="1"/>
    <row r="582" customFormat="1" s="1"/>
    <row r="583" customFormat="1" s="1"/>
    <row r="584" customFormat="1" s="1"/>
    <row r="585" customFormat="1" s="1"/>
    <row r="586" customFormat="1" s="1"/>
    <row r="587" customFormat="1" s="1"/>
    <row r="588" customFormat="1" s="1"/>
    <row r="589" customFormat="1" s="1"/>
    <row r="590" customFormat="1" s="1"/>
    <row r="591" customFormat="1" s="1"/>
    <row r="592" customFormat="1" s="1"/>
    <row r="593" customFormat="1" s="1"/>
    <row r="594" customFormat="1" s="1"/>
    <row r="595" customFormat="1" s="1"/>
    <row r="596" customFormat="1" s="1"/>
    <row r="597" customFormat="1" s="1"/>
    <row r="598" customFormat="1" s="1"/>
    <row r="599" customFormat="1" s="1"/>
    <row r="600" customFormat="1" s="1"/>
    <row r="601" customFormat="1" s="1"/>
    <row r="602" customFormat="1" s="1"/>
    <row r="603" customFormat="1" s="1"/>
    <row r="604" customFormat="1" s="1"/>
    <row r="605" customFormat="1" s="1"/>
    <row r="606" customFormat="1" s="1"/>
    <row r="607" customFormat="1" s="1"/>
    <row r="608" customFormat="1" s="1"/>
    <row r="609" customFormat="1" s="1"/>
    <row r="610" customFormat="1" s="1"/>
    <row r="611" customFormat="1" s="1"/>
    <row r="612" customFormat="1" s="1"/>
    <row r="613" customFormat="1" s="1"/>
    <row r="614" customFormat="1" s="1"/>
    <row r="615" customFormat="1" s="1"/>
    <row r="616" customFormat="1" s="1"/>
    <row r="617" customFormat="1" s="1"/>
    <row r="618" customFormat="1" s="1"/>
    <row r="619" customFormat="1" s="1"/>
    <row r="620" customFormat="1" s="1"/>
    <row r="621" customFormat="1" s="1"/>
    <row r="622" customFormat="1" s="1"/>
    <row r="623" customFormat="1" s="1"/>
    <row r="624" customFormat="1" s="1"/>
    <row r="625" customFormat="1" s="1"/>
    <row r="626" customFormat="1" s="1"/>
    <row r="627" customFormat="1" s="1"/>
    <row r="628" customFormat="1" s="1"/>
    <row r="629" customFormat="1" s="1"/>
    <row r="630" customFormat="1" s="1"/>
    <row r="631" customFormat="1" s="1"/>
    <row r="632" customFormat="1" s="1"/>
    <row r="633" customFormat="1" s="1"/>
    <row r="634" customFormat="1" s="1"/>
    <row r="635" customFormat="1" s="1"/>
    <row r="636" customFormat="1" s="1"/>
    <row r="637" customFormat="1" s="1"/>
    <row r="638" customFormat="1" s="1"/>
    <row r="639" customFormat="1" s="1"/>
    <row r="640" customFormat="1" s="1"/>
    <row r="641" customFormat="1" s="1"/>
    <row r="642" customFormat="1" s="1"/>
    <row r="643" customFormat="1" s="1"/>
    <row r="644" customFormat="1" s="1"/>
    <row r="645" customFormat="1" s="1"/>
    <row r="646" customFormat="1" s="1"/>
    <row r="647" customFormat="1" s="1"/>
    <row r="648" customFormat="1" s="1"/>
    <row r="649" customFormat="1" s="1"/>
    <row r="650" customFormat="1" s="1"/>
    <row r="651" customFormat="1" s="1"/>
    <row r="652" customFormat="1" s="1"/>
    <row r="653" customFormat="1" s="1"/>
    <row r="654" customFormat="1" s="1"/>
    <row r="655" customFormat="1" s="1"/>
    <row r="656" customFormat="1" s="1"/>
    <row r="657" customFormat="1" s="1"/>
    <row r="658" customFormat="1" s="1"/>
    <row r="659" customFormat="1" s="1"/>
    <row r="660" customFormat="1" s="1"/>
    <row r="661" customFormat="1" s="1"/>
    <row r="662" customFormat="1" s="1"/>
    <row r="663" customFormat="1" s="1"/>
    <row r="664" customFormat="1" s="1"/>
    <row r="665" customFormat="1" s="1"/>
    <row r="666" customFormat="1" s="1"/>
    <row r="667" customFormat="1" s="1"/>
    <row r="668" customFormat="1" s="1"/>
    <row r="669" customFormat="1" s="1"/>
    <row r="670" customFormat="1" s="1"/>
    <row r="671" customFormat="1" s="1"/>
    <row r="672" customFormat="1" s="1"/>
    <row r="673" customFormat="1" s="1"/>
    <row r="674" customFormat="1" s="1"/>
    <row r="675" customFormat="1" s="1"/>
    <row r="676" customFormat="1" s="1"/>
    <row r="677" customFormat="1" s="1"/>
    <row r="678" customFormat="1" s="1"/>
    <row r="679" customFormat="1" s="1"/>
    <row r="680" customFormat="1" s="1"/>
    <row r="681" customFormat="1" s="1"/>
    <row r="682" customFormat="1" s="1"/>
    <row r="683" customFormat="1" s="1"/>
    <row r="684" customFormat="1" s="1"/>
    <row r="685" customFormat="1" s="1"/>
    <row r="686" customFormat="1" s="1"/>
    <row r="687" customFormat="1" s="1"/>
    <row r="688" customFormat="1" s="1"/>
    <row r="689" customFormat="1" s="1"/>
    <row r="690" customFormat="1" s="1"/>
    <row r="691" customFormat="1" s="1"/>
    <row r="692" customFormat="1" s="1"/>
    <row r="693" customFormat="1" s="1"/>
    <row r="694" customFormat="1" s="1"/>
    <row r="695" customFormat="1" s="1"/>
    <row r="696" customFormat="1" s="1"/>
    <row r="697" customFormat="1" s="1"/>
    <row r="698" customFormat="1" s="1"/>
    <row r="699" customFormat="1" s="1"/>
    <row r="700" customFormat="1" s="1"/>
    <row r="701" customFormat="1" s="1"/>
    <row r="702" customFormat="1" s="1"/>
    <row r="703" customFormat="1" s="1"/>
    <row r="704" customFormat="1" s="1"/>
    <row r="705" customFormat="1" s="1"/>
    <row r="706" customFormat="1" s="1"/>
    <row r="707" customFormat="1" s="1"/>
    <row r="708" customFormat="1" s="1"/>
    <row r="709" customFormat="1" s="1"/>
    <row r="710" customFormat="1" s="1"/>
    <row r="711" customFormat="1" s="1"/>
    <row r="712" customFormat="1" s="1"/>
    <row r="713" customFormat="1" s="1"/>
    <row r="714" customFormat="1" s="1"/>
    <row r="715" customFormat="1" s="1"/>
    <row r="716" customFormat="1" s="1"/>
    <row r="717" customFormat="1" s="1"/>
    <row r="718" customFormat="1" s="1"/>
    <row r="719" customFormat="1" s="1"/>
    <row r="720" customFormat="1" s="1"/>
    <row r="721" customFormat="1" s="1"/>
    <row r="722" customFormat="1" s="1"/>
    <row r="723" customFormat="1" s="1"/>
    <row r="724" customFormat="1" s="1"/>
    <row r="725" customFormat="1" s="1"/>
    <row r="726" customFormat="1" s="1"/>
    <row r="727" customFormat="1" s="1"/>
    <row r="728" customFormat="1" s="1"/>
    <row r="729" customFormat="1" s="1"/>
    <row r="730" customFormat="1" s="1"/>
    <row r="731" customFormat="1" s="1"/>
    <row r="732" customFormat="1" s="1"/>
    <row r="733" customFormat="1" s="1"/>
    <row r="734" customFormat="1" s="1"/>
    <row r="735" customFormat="1" s="1"/>
    <row r="736" customFormat="1" s="1"/>
    <row r="737" customFormat="1" s="1"/>
    <row r="738" customFormat="1" s="1"/>
    <row r="739" customFormat="1" s="1"/>
    <row r="740" customFormat="1" s="1"/>
    <row r="741" customFormat="1" s="1"/>
    <row r="742" customFormat="1" s="1"/>
    <row r="743" customFormat="1" s="1"/>
    <row r="744" customFormat="1" s="1"/>
    <row r="745" customFormat="1" s="1"/>
    <row r="746" customFormat="1" s="1"/>
    <row r="747" customFormat="1" s="1"/>
    <row r="748" customFormat="1" s="1"/>
    <row r="749" customFormat="1" s="1"/>
    <row r="750" customFormat="1" s="1"/>
    <row r="751" customFormat="1" s="1"/>
    <row r="752" customFormat="1" s="1"/>
    <row r="753" customFormat="1" s="1"/>
    <row r="754" customFormat="1" s="1"/>
    <row r="755" customFormat="1" s="1"/>
    <row r="756" customFormat="1" s="1"/>
    <row r="757" customFormat="1" s="1"/>
    <row r="758" customFormat="1" s="1"/>
    <row r="759" customFormat="1" s="1"/>
    <row r="760" customFormat="1" s="1"/>
    <row r="761" customFormat="1" s="1"/>
    <row r="762" customFormat="1" s="1"/>
    <row r="763" customFormat="1" s="1"/>
    <row r="764" customFormat="1" s="1"/>
    <row r="765" customFormat="1" s="1"/>
    <row r="766" customFormat="1" s="1"/>
    <row r="767" customFormat="1" s="1"/>
    <row r="768" customFormat="1" s="1"/>
    <row r="769" customFormat="1" s="1"/>
    <row r="770" customFormat="1" s="1"/>
    <row r="771" customFormat="1" s="1"/>
    <row r="772" customFormat="1" s="1"/>
    <row r="773" customFormat="1" s="1"/>
    <row r="774" customFormat="1" s="1"/>
    <row r="775" customFormat="1" s="1"/>
    <row r="776" customFormat="1" s="1"/>
    <row r="777" customFormat="1" s="1"/>
    <row r="778" customFormat="1" s="1"/>
    <row r="779" customFormat="1" s="1"/>
    <row r="780" customFormat="1" s="1"/>
    <row r="781" customFormat="1" s="1"/>
    <row r="782" customFormat="1" s="1"/>
    <row r="783" customFormat="1" s="1"/>
    <row r="784" customFormat="1" s="1"/>
    <row r="785" customFormat="1" s="1"/>
    <row r="786" customFormat="1" s="1"/>
    <row r="787" customFormat="1" s="1"/>
    <row r="788" customFormat="1" s="1"/>
    <row r="789" customFormat="1" s="1"/>
    <row r="790" customFormat="1" s="1"/>
    <row r="791" customFormat="1" s="1"/>
    <row r="792" customFormat="1" s="1"/>
    <row r="793" customFormat="1" s="1"/>
    <row r="794" customFormat="1" s="1"/>
    <row r="795" customFormat="1" s="1"/>
    <row r="796" customFormat="1" s="1"/>
    <row r="797" customFormat="1" s="1"/>
    <row r="798" customFormat="1" s="1"/>
    <row r="799" customFormat="1" s="1"/>
    <row r="800" customFormat="1" s="1"/>
    <row r="801" customFormat="1" s="1"/>
    <row r="802" customFormat="1" s="1"/>
    <row r="803" customFormat="1" s="1"/>
    <row r="804" customFormat="1" s="1"/>
    <row r="805" customFormat="1" s="1"/>
    <row r="806" customFormat="1" s="1"/>
    <row r="807" customFormat="1" s="1"/>
    <row r="808" customFormat="1" s="1"/>
    <row r="809" customFormat="1" s="1"/>
    <row r="810" customFormat="1" s="1"/>
    <row r="811" customFormat="1" s="1"/>
    <row r="812" customFormat="1" s="1"/>
    <row r="813" customFormat="1" s="1"/>
    <row r="814" customFormat="1" s="1"/>
    <row r="815" customFormat="1" s="1"/>
    <row r="816" customFormat="1" s="1"/>
    <row r="817" customFormat="1" s="1"/>
    <row r="818" customFormat="1" s="1"/>
    <row r="819" customFormat="1" s="1"/>
    <row r="820" customFormat="1" s="1"/>
    <row r="821" customFormat="1" s="1"/>
    <row r="822" customFormat="1" s="1"/>
    <row r="823" customFormat="1" s="1"/>
    <row r="824" customFormat="1" s="1"/>
    <row r="825" customFormat="1" s="1"/>
    <row r="826" customFormat="1" s="1"/>
    <row r="827" customFormat="1" s="1"/>
    <row r="828" customFormat="1" s="1"/>
    <row r="829" customFormat="1" s="1"/>
    <row r="830" customFormat="1" s="1"/>
    <row r="831" customFormat="1" s="1"/>
    <row r="832" customFormat="1" s="1"/>
    <row r="833" customFormat="1" s="1"/>
    <row r="834" customFormat="1" s="1"/>
    <row r="835" customFormat="1" s="1"/>
    <row r="836" customFormat="1" s="1"/>
    <row r="837" customFormat="1" s="1"/>
    <row r="838" customFormat="1" s="1"/>
    <row r="839" customFormat="1" s="1"/>
    <row r="840" customFormat="1" s="1"/>
    <row r="841" customFormat="1" s="1"/>
    <row r="842" customFormat="1" s="1"/>
    <row r="843" customFormat="1" s="1"/>
    <row r="844" customFormat="1" s="1"/>
    <row r="845" customFormat="1" s="1"/>
    <row r="846" customFormat="1" s="1"/>
    <row r="847" customFormat="1" s="1"/>
    <row r="848" customFormat="1" s="1"/>
    <row r="849" customFormat="1" s="1"/>
    <row r="850" customFormat="1" s="1"/>
    <row r="851" customFormat="1" s="1"/>
    <row r="852" customFormat="1" s="1"/>
    <row r="853" customFormat="1" s="1"/>
    <row r="854" customFormat="1" s="1"/>
    <row r="855" customFormat="1" s="1"/>
    <row r="856" customFormat="1" s="1"/>
    <row r="857" customFormat="1" s="1"/>
    <row r="858" customFormat="1" s="1"/>
    <row r="859" customFormat="1" s="1"/>
    <row r="860" customFormat="1" s="1"/>
    <row r="861" customFormat="1" s="1"/>
    <row r="862" customFormat="1" s="1"/>
    <row r="863" customFormat="1" s="1"/>
    <row r="864" customFormat="1" s="1"/>
    <row r="865" customFormat="1" s="1"/>
    <row r="866" customFormat="1" s="1"/>
    <row r="867" customFormat="1" s="1"/>
    <row r="868" customFormat="1" s="1"/>
    <row r="869" customFormat="1" s="1"/>
    <row r="870" customFormat="1" s="1"/>
    <row r="871" customFormat="1" s="1"/>
    <row r="872" customFormat="1" s="1"/>
    <row r="873" customFormat="1" s="1"/>
    <row r="874" customFormat="1" s="1"/>
    <row r="875" customFormat="1" s="1"/>
    <row r="876" customFormat="1" s="1"/>
    <row r="877" customFormat="1" s="1"/>
    <row r="878" customFormat="1" s="1"/>
    <row r="879" customFormat="1" s="1"/>
    <row r="880" customFormat="1" s="1"/>
    <row r="881" customFormat="1" s="1"/>
    <row r="882" customFormat="1" s="1"/>
    <row r="883" customFormat="1" s="1"/>
    <row r="884" customFormat="1" s="1"/>
    <row r="885" customFormat="1" s="1"/>
    <row r="886" customFormat="1" s="1"/>
    <row r="887" customFormat="1" s="1"/>
    <row r="888" customFormat="1" s="1"/>
    <row r="889" customFormat="1" s="1"/>
    <row r="890" customFormat="1" s="1"/>
    <row r="891" customFormat="1" s="1"/>
    <row r="892" customFormat="1" s="1"/>
    <row r="893" customFormat="1" s="1"/>
    <row r="894" customFormat="1" s="1"/>
    <row r="895" customFormat="1" s="1"/>
    <row r="896" customFormat="1" s="1"/>
    <row r="897" customFormat="1" s="1"/>
    <row r="898" customFormat="1" s="1"/>
    <row r="899" customFormat="1" s="1"/>
    <row r="900" customFormat="1" s="1"/>
    <row r="901" customFormat="1" s="1"/>
    <row r="902" customFormat="1" s="1"/>
    <row r="903" customFormat="1" s="1"/>
    <row r="904" customFormat="1" s="1"/>
    <row r="905" customFormat="1" s="1"/>
    <row r="906" customFormat="1" s="1"/>
    <row r="907" customFormat="1" s="1"/>
    <row r="908" customFormat="1" s="1"/>
    <row r="909" customFormat="1" s="1"/>
    <row r="910" customFormat="1" s="1"/>
    <row r="911" customFormat="1" s="1"/>
    <row r="912" customFormat="1" s="1"/>
    <row r="913" customFormat="1" s="1"/>
    <row r="914" customFormat="1" s="1"/>
    <row r="915" customFormat="1" s="1"/>
    <row r="916" customFormat="1" s="1"/>
    <row r="917" customFormat="1" s="1"/>
    <row r="918" customFormat="1" s="1"/>
    <row r="919" customFormat="1" s="1"/>
    <row r="920" customFormat="1" s="1"/>
    <row r="921" customFormat="1" s="1"/>
    <row r="922" customFormat="1" s="1"/>
    <row r="923" customFormat="1" s="1"/>
    <row r="924" customFormat="1" s="1"/>
    <row r="925" customFormat="1" s="1"/>
    <row r="926" customFormat="1" s="1"/>
    <row r="927" customFormat="1" s="1"/>
    <row r="928" customFormat="1" s="1"/>
    <row r="929" customFormat="1" s="1"/>
    <row r="930" customFormat="1" s="1"/>
    <row r="931" customFormat="1" s="1"/>
    <row r="932" customFormat="1" s="1"/>
    <row r="933" customFormat="1" s="1"/>
    <row r="934" customFormat="1" s="1"/>
    <row r="935" customFormat="1" s="1"/>
    <row r="936" customFormat="1" s="1"/>
    <row r="937" customFormat="1" s="1"/>
    <row r="938" customFormat="1" s="1"/>
    <row r="939" customFormat="1" s="1"/>
    <row r="940" customFormat="1" s="1"/>
    <row r="941" customFormat="1" s="1"/>
    <row r="942" customFormat="1" s="1"/>
    <row r="943" customFormat="1" s="1"/>
    <row r="944" customFormat="1" s="1"/>
    <row r="945" customFormat="1" s="1"/>
    <row r="946" customFormat="1" s="1"/>
    <row r="947" customFormat="1" s="1"/>
    <row r="948" customFormat="1" s="1"/>
    <row r="949" customFormat="1" s="1"/>
    <row r="950" customFormat="1" s="1"/>
    <row r="951" customFormat="1" s="1"/>
    <row r="952" customFormat="1" s="1"/>
    <row r="953" customFormat="1" s="1"/>
    <row r="954" customFormat="1" s="1"/>
    <row r="955" customFormat="1" s="1"/>
    <row r="956" customFormat="1" s="1"/>
    <row r="957" customFormat="1" s="1"/>
    <row r="958" customFormat="1" s="1"/>
    <row r="959" customFormat="1" s="1"/>
    <row r="960" customFormat="1" s="1"/>
    <row r="961" customFormat="1" s="1"/>
    <row r="962" customFormat="1" s="1"/>
    <row r="963" customFormat="1" s="1"/>
    <row r="964" customFormat="1" s="1"/>
    <row r="965" customFormat="1" s="1"/>
    <row r="966" customFormat="1" s="1"/>
    <row r="967" customFormat="1" s="1"/>
    <row r="968" customFormat="1" s="1"/>
    <row r="969" customFormat="1" s="1"/>
    <row r="970" customFormat="1" s="1"/>
    <row r="971" customFormat="1" s="1"/>
    <row r="972" customFormat="1" s="1"/>
    <row r="973" customFormat="1" s="1"/>
    <row r="974" customFormat="1" s="1"/>
    <row r="975" customFormat="1" s="1"/>
    <row r="976" customFormat="1" s="1"/>
    <row r="977" customFormat="1" s="1"/>
    <row r="978" customFormat="1" s="1"/>
    <row r="979" customFormat="1" s="1"/>
    <row r="980" customFormat="1" s="1"/>
    <row r="981" customFormat="1" s="1"/>
    <row r="982" customFormat="1" s="1"/>
    <row r="983" customFormat="1" s="1"/>
    <row r="984" customFormat="1" s="1"/>
    <row r="985" customFormat="1" s="1"/>
    <row r="986" customFormat="1" s="1"/>
    <row r="987" customFormat="1" s="1"/>
    <row r="988" customFormat="1" s="1"/>
    <row r="989" customFormat="1" s="1"/>
    <row r="990" customFormat="1" s="1"/>
    <row r="991" customFormat="1" s="1"/>
    <row r="992" customFormat="1" s="1"/>
    <row r="993" customFormat="1" s="1"/>
    <row r="994" customFormat="1" s="1"/>
    <row r="995" customFormat="1" s="1"/>
    <row r="996" customFormat="1" s="1"/>
    <row r="997" customFormat="1" s="1"/>
    <row r="998" customFormat="1" s="1"/>
    <row r="999" customFormat="1" s="1"/>
    <row r="1000" customFormat="1" s="1"/>
    <row r="1001" customFormat="1" s="1"/>
    <row r="1002" customFormat="1" s="1"/>
    <row r="1003" customFormat="1" s="1"/>
    <row r="1004" customFormat="1" s="1"/>
    <row r="1005" customFormat="1" s="1"/>
    <row r="1006" customFormat="1" s="1"/>
    <row r="1007" customFormat="1" s="1"/>
    <row r="1008" customFormat="1" s="1"/>
    <row r="1009" customFormat="1" s="1"/>
    <row r="1010" customFormat="1" s="1"/>
    <row r="1011" customFormat="1" s="1"/>
    <row r="1012" customFormat="1" s="1"/>
    <row r="1013" customFormat="1" s="1"/>
    <row r="1014" customFormat="1" s="1"/>
    <row r="1015" customFormat="1" s="1"/>
    <row r="1016" customFormat="1" s="1"/>
    <row r="1017" customFormat="1" s="1"/>
    <row r="1018" customFormat="1" s="1"/>
    <row r="1019" customFormat="1" s="1"/>
    <row r="1020" customFormat="1" s="1"/>
    <row r="1021" customFormat="1" s="1"/>
    <row r="1022" customFormat="1" s="1"/>
    <row r="1023" customFormat="1" s="1"/>
    <row r="1024" customFormat="1" s="1"/>
    <row r="1025" customFormat="1" s="1"/>
    <row r="1026" customFormat="1" s="1"/>
    <row r="1027" customFormat="1" s="1"/>
    <row r="1028" customFormat="1" s="1"/>
    <row r="1029" customFormat="1" s="1"/>
    <row r="1030" customFormat="1" s="1"/>
    <row r="1031" customFormat="1" s="1"/>
    <row r="1032" customFormat="1" s="1"/>
    <row r="1033" customFormat="1" s="1"/>
    <row r="1034" customFormat="1" s="1"/>
    <row r="1035" customFormat="1" s="1"/>
    <row r="1036" customFormat="1" s="1"/>
    <row r="1037" customFormat="1" s="1"/>
    <row r="1038" customFormat="1" s="1"/>
    <row r="1039" customFormat="1" s="1"/>
    <row r="1040" customFormat="1" s="1"/>
    <row r="1041" customFormat="1" s="1"/>
    <row r="1042" customFormat="1" s="1"/>
    <row r="1043" customFormat="1" s="1"/>
    <row r="1044" customFormat="1" s="1"/>
    <row r="1045" customFormat="1" s="1"/>
    <row r="1046" customFormat="1" s="1"/>
    <row r="1047" customFormat="1" s="1"/>
    <row r="1048" customFormat="1" s="18">
      <c r="A1048" s="1" t="n"/>
      <c r="L1048" s="1" t="n"/>
      <c r="M1048" s="1" t="n"/>
      <c r="N1048" s="1" t="n"/>
      <c r="O1048" s="1" t="n"/>
      <c r="P1048" s="1" t="n"/>
      <c r="Q1048" s="1" t="n"/>
      <c r="R1048" s="1" t="n"/>
      <c r="S1048" s="1" t="n"/>
      <c r="T1048" s="1" t="n"/>
      <c r="U1048" s="1" t="n"/>
      <c r="V1048" s="1" t="n"/>
      <c r="W1048" s="1" t="n"/>
      <c r="X1048" s="1" t="n"/>
      <c r="Y1048" s="1" t="n"/>
      <c r="Z1048" s="1" t="n"/>
      <c r="AA1048" s="1" t="n"/>
      <c r="AB1048" s="1" t="n"/>
      <c r="AC1048" s="1" t="n"/>
      <c r="AD1048" s="1" t="n"/>
      <c r="AE1048" s="1" t="n"/>
      <c r="AF1048" s="1" t="n"/>
      <c r="AG1048" s="1" t="n"/>
      <c r="AH1048" s="1" t="n"/>
      <c r="AI1048" s="1" t="n"/>
      <c r="AJ1048" s="1" t="n"/>
      <c r="AK1048" s="1" t="n"/>
      <c r="AL1048" s="1" t="n"/>
      <c r="AM1048" s="1" t="n"/>
      <c r="AN1048" s="1" t="n"/>
      <c r="AO1048" s="1" t="n"/>
      <c r="AP1048" s="1" t="n"/>
      <c r="AQ1048" s="1" t="n"/>
      <c r="AR1048" s="1" t="n"/>
      <c r="AS1048" s="1" t="n"/>
      <c r="AT1048" s="1" t="n"/>
      <c r="AU1048" s="1" t="n"/>
      <c r="AV1048" s="1" t="n"/>
      <c r="AW1048" s="1" t="n"/>
      <c r="AX1048" s="1" t="n"/>
      <c r="AY1048" s="1" t="n"/>
      <c r="AZ1048" s="1" t="n"/>
      <c r="BA1048" s="1" t="n"/>
      <c r="BB1048" s="1" t="n"/>
      <c r="BC1048" s="1" t="n"/>
      <c r="BD1048" s="1" t="n"/>
      <c r="BE1048" s="1" t="n"/>
      <c r="BF1048" s="1" t="n"/>
      <c r="BG1048" s="1" t="n"/>
      <c r="BH1048" s="1" t="n"/>
      <c r="BI1048" s="1" t="n"/>
      <c r="BJ1048" s="1" t="n"/>
      <c r="BK1048" s="1" t="n"/>
      <c r="BL1048" s="1" t="n"/>
      <c r="BM1048" s="1" t="n"/>
      <c r="BN1048" s="1" t="n"/>
      <c r="BO1048" s="1" t="n"/>
      <c r="BP1048" s="1" t="n"/>
      <c r="BQ1048" s="1" t="n"/>
      <c r="BR1048" s="1" t="n"/>
      <c r="BS1048" s="1" t="n"/>
      <c r="BT1048" s="1" t="n"/>
      <c r="BU1048" s="1" t="n"/>
      <c r="BV1048" s="1" t="n"/>
      <c r="BW1048" s="1" t="n"/>
      <c r="BX1048" s="1" t="n"/>
      <c r="BY1048" s="1" t="n"/>
      <c r="BZ1048" s="1" t="n"/>
      <c r="CA1048" s="1" t="n"/>
      <c r="CB1048" s="1" t="n"/>
      <c r="CC1048" s="1" t="n"/>
      <c r="CD1048" s="1" t="n"/>
      <c r="CE1048" s="1" t="n"/>
      <c r="CF1048" s="1" t="n"/>
      <c r="CG1048" s="1" t="n"/>
      <c r="CH1048" s="1" t="n"/>
      <c r="CI1048" s="1" t="n"/>
      <c r="CJ1048" s="1" t="n"/>
      <c r="CK1048" s="1" t="n"/>
      <c r="CL1048" s="1" t="n"/>
      <c r="CM1048" s="1" t="n"/>
      <c r="CN1048" s="1" t="n"/>
      <c r="CO1048" s="1" t="n"/>
      <c r="CP1048" s="1" t="n"/>
      <c r="CQ1048" s="1" t="n"/>
      <c r="CR1048" s="1" t="n"/>
      <c r="CS1048" s="1" t="n"/>
      <c r="CT1048" s="1" t="n"/>
      <c r="CU1048" s="1" t="n"/>
      <c r="CV1048" s="1" t="n"/>
      <c r="CW1048" s="1" t="n"/>
      <c r="CX1048" s="1" t="n"/>
      <c r="CY1048" s="1" t="n"/>
      <c r="CZ1048" s="1" t="n"/>
      <c r="DA1048" s="1" t="n"/>
      <c r="DB1048" s="1" t="n"/>
      <c r="DC1048" s="1" t="n"/>
      <c r="DD1048" s="1" t="n"/>
      <c r="DE1048" s="1" t="n"/>
      <c r="DF1048" s="1" t="n"/>
      <c r="DG1048" s="1" t="n"/>
      <c r="DH1048" s="1" t="n"/>
      <c r="DI1048" s="1" t="n"/>
      <c r="DJ1048" s="1" t="n"/>
      <c r="DK1048" s="1" t="n"/>
      <c r="DL1048" s="1" t="n"/>
      <c r="DM1048" s="1" t="n"/>
      <c r="DN1048" s="1" t="n"/>
      <c r="DO1048" s="1" t="n"/>
      <c r="DP1048" s="1" t="n"/>
      <c r="DQ1048" s="1" t="n"/>
      <c r="DR1048" s="1" t="n"/>
      <c r="DS1048" s="1" t="n"/>
      <c r="DT1048" s="1" t="n"/>
      <c r="DU1048" s="1" t="n"/>
      <c r="DV1048" s="1" t="n"/>
      <c r="DW1048" s="1" t="n"/>
      <c r="DX1048" s="1" t="n"/>
      <c r="DY1048" s="1" t="n"/>
      <c r="DZ1048" s="1" t="n"/>
      <c r="EA1048" s="1" t="n"/>
      <c r="EB1048" s="1" t="n"/>
      <c r="EC1048" s="1" t="n"/>
      <c r="ED1048" s="1" t="n"/>
      <c r="EE1048" s="1" t="n"/>
      <c r="EF1048" s="1" t="n"/>
      <c r="EG1048" s="1" t="n"/>
      <c r="EH1048" s="1" t="n"/>
      <c r="EI1048" s="1" t="n"/>
      <c r="EJ1048" s="1" t="n"/>
      <c r="EK1048" s="1" t="n"/>
      <c r="EL1048" s="1" t="n"/>
      <c r="EM1048" s="1" t="n"/>
      <c r="EN1048" s="1" t="n"/>
      <c r="EO1048" s="1" t="n"/>
      <c r="EP1048" s="1" t="n"/>
      <c r="EQ1048" s="1" t="n"/>
      <c r="ER1048" s="1" t="n"/>
      <c r="ES1048" s="1" t="n"/>
      <c r="ET1048" s="1" t="n"/>
      <c r="EU1048" s="1" t="n"/>
      <c r="EV1048" s="1" t="n"/>
    </row>
    <row r="1049" customFormat="1" s="18">
      <c r="A1049" s="1" t="n"/>
      <c r="L1049" s="1" t="n"/>
      <c r="M1049" s="1" t="n"/>
      <c r="N1049" s="1" t="n"/>
      <c r="O1049" s="1" t="n"/>
      <c r="P1049" s="1" t="n"/>
      <c r="Q1049" s="1" t="n"/>
      <c r="R1049" s="1" t="n"/>
      <c r="S1049" s="1" t="n"/>
      <c r="T1049" s="1" t="n"/>
      <c r="U1049" s="1" t="n"/>
      <c r="V1049" s="1" t="n"/>
      <c r="W1049" s="1" t="n"/>
      <c r="X1049" s="1" t="n"/>
      <c r="Y1049" s="1" t="n"/>
      <c r="Z1049" s="1" t="n"/>
      <c r="AA1049" s="1" t="n"/>
      <c r="AB1049" s="1" t="n"/>
      <c r="AC1049" s="1" t="n"/>
      <c r="AD1049" s="1" t="n"/>
      <c r="AE1049" s="1" t="n"/>
      <c r="AF1049" s="1" t="n"/>
      <c r="AG1049" s="1" t="n"/>
      <c r="AH1049" s="1" t="n"/>
      <c r="AI1049" s="1" t="n"/>
      <c r="AJ1049" s="1" t="n"/>
      <c r="AK1049" s="1" t="n"/>
      <c r="AL1049" s="1" t="n"/>
      <c r="AM1049" s="1" t="n"/>
      <c r="AN1049" s="1" t="n"/>
      <c r="AO1049" s="1" t="n"/>
      <c r="AP1049" s="1" t="n"/>
      <c r="AQ1049" s="1" t="n"/>
      <c r="AR1049" s="1" t="n"/>
      <c r="AS1049" s="1" t="n"/>
      <c r="AT1049" s="1" t="n"/>
      <c r="AU1049" s="1" t="n"/>
      <c r="AV1049" s="1" t="n"/>
      <c r="AW1049" s="1" t="n"/>
      <c r="AX1049" s="1" t="n"/>
      <c r="AY1049" s="1" t="n"/>
      <c r="AZ1049" s="1" t="n"/>
      <c r="BA1049" s="1" t="n"/>
      <c r="BB1049" s="1" t="n"/>
      <c r="BC1049" s="1" t="n"/>
      <c r="BD1049" s="1" t="n"/>
      <c r="BE1049" s="1" t="n"/>
      <c r="BF1049" s="1" t="n"/>
      <c r="BG1049" s="1" t="n"/>
      <c r="BH1049" s="1" t="n"/>
      <c r="BI1049" s="1" t="n"/>
      <c r="BJ1049" s="1" t="n"/>
      <c r="BK1049" s="1" t="n"/>
      <c r="BL1049" s="1" t="n"/>
      <c r="BM1049" s="1" t="n"/>
      <c r="BN1049" s="1" t="n"/>
      <c r="BO1049" s="1" t="n"/>
      <c r="BP1049" s="1" t="n"/>
      <c r="BQ1049" s="1" t="n"/>
      <c r="BR1049" s="1" t="n"/>
      <c r="BS1049" s="1" t="n"/>
      <c r="BT1049" s="1" t="n"/>
      <c r="BU1049" s="1" t="n"/>
      <c r="BV1049" s="1" t="n"/>
      <c r="BW1049" s="1" t="n"/>
      <c r="BX1049" s="1" t="n"/>
      <c r="BY1049" s="1" t="n"/>
      <c r="BZ1049" s="1" t="n"/>
      <c r="CA1049" s="1" t="n"/>
      <c r="CB1049" s="1" t="n"/>
      <c r="CC1049" s="1" t="n"/>
      <c r="CD1049" s="1" t="n"/>
      <c r="CE1049" s="1" t="n"/>
      <c r="CF1049" s="1" t="n"/>
      <c r="CG1049" s="1" t="n"/>
      <c r="CH1049" s="1" t="n"/>
      <c r="CI1049" s="1" t="n"/>
      <c r="CJ1049" s="1" t="n"/>
      <c r="CK1049" s="1" t="n"/>
      <c r="CL1049" s="1" t="n"/>
      <c r="CM1049" s="1" t="n"/>
      <c r="CN1049" s="1" t="n"/>
      <c r="CO1049" s="1" t="n"/>
      <c r="CP1049" s="1" t="n"/>
      <c r="CQ1049" s="1" t="n"/>
      <c r="CR1049" s="1" t="n"/>
      <c r="CS1049" s="1" t="n"/>
      <c r="CT1049" s="1" t="n"/>
      <c r="CU1049" s="1" t="n"/>
      <c r="CV1049" s="1" t="n"/>
      <c r="CW1049" s="1" t="n"/>
      <c r="CX1049" s="1" t="n"/>
      <c r="CY1049" s="1" t="n"/>
      <c r="CZ1049" s="1" t="n"/>
      <c r="DA1049" s="1" t="n"/>
      <c r="DB1049" s="1" t="n"/>
      <c r="DC1049" s="1" t="n"/>
      <c r="DD1049" s="1" t="n"/>
      <c r="DE1049" s="1" t="n"/>
      <c r="DF1049" s="1" t="n"/>
      <c r="DG1049" s="1" t="n"/>
      <c r="DH1049" s="1" t="n"/>
      <c r="DI1049" s="1" t="n"/>
      <c r="DJ1049" s="1" t="n"/>
      <c r="DK1049" s="1" t="n"/>
      <c r="DL1049" s="1" t="n"/>
      <c r="DM1049" s="1" t="n"/>
      <c r="DN1049" s="1" t="n"/>
      <c r="DO1049" s="1" t="n"/>
      <c r="DP1049" s="1" t="n"/>
      <c r="DQ1049" s="1" t="n"/>
      <c r="DR1049" s="1" t="n"/>
      <c r="DS1049" s="1" t="n"/>
      <c r="DT1049" s="1" t="n"/>
      <c r="DU1049" s="1" t="n"/>
      <c r="DV1049" s="1" t="n"/>
      <c r="DW1049" s="1" t="n"/>
      <c r="DX1049" s="1" t="n"/>
      <c r="DY1049" s="1" t="n"/>
      <c r="DZ1049" s="1" t="n"/>
      <c r="EA1049" s="1" t="n"/>
      <c r="EB1049" s="1" t="n"/>
      <c r="EC1049" s="1" t="n"/>
      <c r="ED1049" s="1" t="n"/>
      <c r="EE1049" s="1" t="n"/>
      <c r="EF1049" s="1" t="n"/>
      <c r="EG1049" s="1" t="n"/>
      <c r="EH1049" s="1" t="n"/>
      <c r="EI1049" s="1" t="n"/>
      <c r="EJ1049" s="1" t="n"/>
      <c r="EK1049" s="1" t="n"/>
      <c r="EL1049" s="1" t="n"/>
      <c r="EM1049" s="1" t="n"/>
      <c r="EN1049" s="1" t="n"/>
      <c r="EO1049" s="1" t="n"/>
      <c r="EP1049" s="1" t="n"/>
      <c r="EQ1049" s="1" t="n"/>
      <c r="ER1049" s="1" t="n"/>
      <c r="ES1049" s="1" t="n"/>
      <c r="ET1049" s="1" t="n"/>
      <c r="EU1049" s="1" t="n"/>
      <c r="EV1049" s="1" t="n"/>
    </row>
    <row r="1050" customFormat="1" s="18">
      <c r="A1050" s="1" t="n"/>
      <c r="L1050" s="1" t="n"/>
      <c r="M1050" s="1" t="n"/>
      <c r="N1050" s="1" t="n"/>
      <c r="O1050" s="1" t="n"/>
      <c r="P1050" s="1" t="n"/>
      <c r="Q1050" s="1" t="n"/>
      <c r="R1050" s="1" t="n"/>
      <c r="S1050" s="1" t="n"/>
      <c r="T1050" s="1" t="n"/>
      <c r="U1050" s="1" t="n"/>
      <c r="V1050" s="1" t="n"/>
      <c r="W1050" s="1" t="n"/>
      <c r="X1050" s="1" t="n"/>
      <c r="Y1050" s="1" t="n"/>
      <c r="Z1050" s="1" t="n"/>
      <c r="AA1050" s="1" t="n"/>
      <c r="AB1050" s="1" t="n"/>
      <c r="AC1050" s="1" t="n"/>
      <c r="AD1050" s="1" t="n"/>
      <c r="AE1050" s="1" t="n"/>
      <c r="AF1050" s="1" t="n"/>
      <c r="AG1050" s="1" t="n"/>
      <c r="AH1050" s="1" t="n"/>
      <c r="AI1050" s="1" t="n"/>
      <c r="AJ1050" s="1" t="n"/>
      <c r="AK1050" s="1" t="n"/>
      <c r="AL1050" s="1" t="n"/>
      <c r="AM1050" s="1" t="n"/>
      <c r="AN1050" s="1" t="n"/>
      <c r="AO1050" s="1" t="n"/>
      <c r="AP1050" s="1" t="n"/>
      <c r="AQ1050" s="1" t="n"/>
      <c r="AR1050" s="1" t="n"/>
      <c r="AS1050" s="1" t="n"/>
      <c r="AT1050" s="1" t="n"/>
      <c r="AU1050" s="1" t="n"/>
      <c r="AV1050" s="1" t="n"/>
      <c r="AW1050" s="1" t="n"/>
      <c r="AX1050" s="1" t="n"/>
      <c r="AY1050" s="1" t="n"/>
      <c r="AZ1050" s="1" t="n"/>
      <c r="BA1050" s="1" t="n"/>
      <c r="BB1050" s="1" t="n"/>
      <c r="BC1050" s="1" t="n"/>
      <c r="BD1050" s="1" t="n"/>
      <c r="BE1050" s="1" t="n"/>
      <c r="BF1050" s="1" t="n"/>
      <c r="BG1050" s="1" t="n"/>
      <c r="BH1050" s="1" t="n"/>
      <c r="BI1050" s="1" t="n"/>
      <c r="BJ1050" s="1" t="n"/>
      <c r="BK1050" s="1" t="n"/>
      <c r="BL1050" s="1" t="n"/>
      <c r="BM1050" s="1" t="n"/>
      <c r="BN1050" s="1" t="n"/>
      <c r="BO1050" s="1" t="n"/>
      <c r="BP1050" s="1" t="n"/>
      <c r="BQ1050" s="1" t="n"/>
      <c r="BR1050" s="1" t="n"/>
      <c r="BS1050" s="1" t="n"/>
      <c r="BT1050" s="1" t="n"/>
      <c r="BU1050" s="1" t="n"/>
      <c r="BV1050" s="1" t="n"/>
      <c r="BW1050" s="1" t="n"/>
      <c r="BX1050" s="1" t="n"/>
      <c r="BY1050" s="1" t="n"/>
      <c r="BZ1050" s="1" t="n"/>
      <c r="CA1050" s="1" t="n"/>
      <c r="CB1050" s="1" t="n"/>
      <c r="CC1050" s="1" t="n"/>
      <c r="CD1050" s="1" t="n"/>
      <c r="CE1050" s="1" t="n"/>
      <c r="CF1050" s="1" t="n"/>
      <c r="CG1050" s="1" t="n"/>
      <c r="CH1050" s="1" t="n"/>
      <c r="CI1050" s="1" t="n"/>
      <c r="CJ1050" s="1" t="n"/>
      <c r="CK1050" s="1" t="n"/>
      <c r="CL1050" s="1" t="n"/>
      <c r="CM1050" s="1" t="n"/>
      <c r="CN1050" s="1" t="n"/>
      <c r="CO1050" s="1" t="n"/>
      <c r="CP1050" s="1" t="n"/>
      <c r="CQ1050" s="1" t="n"/>
      <c r="CR1050" s="1" t="n"/>
      <c r="CS1050" s="1" t="n"/>
      <c r="CT1050" s="1" t="n"/>
      <c r="CU1050" s="1" t="n"/>
      <c r="CV1050" s="1" t="n"/>
      <c r="CW1050" s="1" t="n"/>
      <c r="CX1050" s="1" t="n"/>
      <c r="CY1050" s="1" t="n"/>
      <c r="CZ1050" s="1" t="n"/>
      <c r="DA1050" s="1" t="n"/>
      <c r="DB1050" s="1" t="n"/>
      <c r="DC1050" s="1" t="n"/>
      <c r="DD1050" s="1" t="n"/>
      <c r="DE1050" s="1" t="n"/>
      <c r="DF1050" s="1" t="n"/>
      <c r="DG1050" s="1" t="n"/>
      <c r="DH1050" s="1" t="n"/>
      <c r="DI1050" s="1" t="n"/>
      <c r="DJ1050" s="1" t="n"/>
      <c r="DK1050" s="1" t="n"/>
      <c r="DL1050" s="1" t="n"/>
      <c r="DM1050" s="1" t="n"/>
      <c r="DN1050" s="1" t="n"/>
      <c r="DO1050" s="1" t="n"/>
      <c r="DP1050" s="1" t="n"/>
      <c r="DQ1050" s="1" t="n"/>
      <c r="DR1050" s="1" t="n"/>
      <c r="DS1050" s="1" t="n"/>
      <c r="DT1050" s="1" t="n"/>
      <c r="DU1050" s="1" t="n"/>
      <c r="DV1050" s="1" t="n"/>
      <c r="DW1050" s="1" t="n"/>
      <c r="DX1050" s="1" t="n"/>
      <c r="DY1050" s="1" t="n"/>
      <c r="DZ1050" s="1" t="n"/>
      <c r="EA1050" s="1" t="n"/>
      <c r="EB1050" s="1" t="n"/>
      <c r="EC1050" s="1" t="n"/>
      <c r="ED1050" s="1" t="n"/>
      <c r="EE1050" s="1" t="n"/>
      <c r="EF1050" s="1" t="n"/>
      <c r="EG1050" s="1" t="n"/>
      <c r="EH1050" s="1" t="n"/>
      <c r="EI1050" s="1" t="n"/>
      <c r="EJ1050" s="1" t="n"/>
      <c r="EK1050" s="1" t="n"/>
      <c r="EL1050" s="1" t="n"/>
      <c r="EM1050" s="1" t="n"/>
      <c r="EN1050" s="1" t="n"/>
      <c r="EO1050" s="1" t="n"/>
      <c r="EP1050" s="1" t="n"/>
      <c r="EQ1050" s="1" t="n"/>
      <c r="ER1050" s="1" t="n"/>
      <c r="ES1050" s="1" t="n"/>
      <c r="ET1050" s="1" t="n"/>
      <c r="EU1050" s="1" t="n"/>
      <c r="EV1050" s="1" t="n"/>
    </row>
    <row r="1051" customFormat="1" s="18">
      <c r="A1051" s="1" t="n"/>
      <c r="L1051" s="1" t="n"/>
      <c r="M1051" s="1" t="n"/>
      <c r="N1051" s="1" t="n"/>
      <c r="O1051" s="1" t="n"/>
      <c r="P1051" s="1" t="n"/>
      <c r="Q1051" s="1" t="n"/>
      <c r="R1051" s="1" t="n"/>
      <c r="S1051" s="1" t="n"/>
      <c r="T1051" s="1" t="n"/>
      <c r="U1051" s="1" t="n"/>
      <c r="V1051" s="1" t="n"/>
      <c r="W1051" s="1" t="n"/>
      <c r="X1051" s="1" t="n"/>
      <c r="Y1051" s="1" t="n"/>
      <c r="Z1051" s="1" t="n"/>
      <c r="AA1051" s="1" t="n"/>
      <c r="AB1051" s="1" t="n"/>
      <c r="AC1051" s="1" t="n"/>
      <c r="AD1051" s="1" t="n"/>
      <c r="AE1051" s="1" t="n"/>
      <c r="AF1051" s="1" t="n"/>
      <c r="AG1051" s="1" t="n"/>
      <c r="AH1051" s="1" t="n"/>
      <c r="AI1051" s="1" t="n"/>
      <c r="AJ1051" s="1" t="n"/>
      <c r="AK1051" s="1" t="n"/>
      <c r="AL1051" s="1" t="n"/>
      <c r="AM1051" s="1" t="n"/>
      <c r="AN1051" s="1" t="n"/>
      <c r="AO1051" s="1" t="n"/>
      <c r="AP1051" s="1" t="n"/>
      <c r="AQ1051" s="1" t="n"/>
      <c r="AR1051" s="1" t="n"/>
      <c r="AS1051" s="1" t="n"/>
      <c r="AT1051" s="1" t="n"/>
      <c r="AU1051" s="1" t="n"/>
      <c r="AV1051" s="1" t="n"/>
      <c r="AW1051" s="1" t="n"/>
      <c r="AX1051" s="1" t="n"/>
      <c r="AY1051" s="1" t="n"/>
      <c r="AZ1051" s="1" t="n"/>
      <c r="BA1051" s="1" t="n"/>
      <c r="BB1051" s="1" t="n"/>
      <c r="BC1051" s="1" t="n"/>
      <c r="BD1051" s="1" t="n"/>
      <c r="BE1051" s="1" t="n"/>
      <c r="BF1051" s="1" t="n"/>
      <c r="BG1051" s="1" t="n"/>
      <c r="BH1051" s="1" t="n"/>
      <c r="BI1051" s="1" t="n"/>
      <c r="BJ1051" s="1" t="n"/>
      <c r="BK1051" s="1" t="n"/>
      <c r="BL1051" s="1" t="n"/>
      <c r="BM1051" s="1" t="n"/>
      <c r="BN1051" s="1" t="n"/>
      <c r="BO1051" s="1" t="n"/>
      <c r="BP1051" s="1" t="n"/>
      <c r="BQ1051" s="1" t="n"/>
      <c r="BR1051" s="1" t="n"/>
      <c r="BS1051" s="1" t="n"/>
      <c r="BT1051" s="1" t="n"/>
      <c r="BU1051" s="1" t="n"/>
      <c r="BV1051" s="1" t="n"/>
      <c r="BW1051" s="1" t="n"/>
      <c r="BX1051" s="1" t="n"/>
      <c r="BY1051" s="1" t="n"/>
      <c r="BZ1051" s="1" t="n"/>
      <c r="CA1051" s="1" t="n"/>
      <c r="CB1051" s="1" t="n"/>
      <c r="CC1051" s="1" t="n"/>
      <c r="CD1051" s="1" t="n"/>
      <c r="CE1051" s="1" t="n"/>
      <c r="CF1051" s="1" t="n"/>
      <c r="CG1051" s="1" t="n"/>
      <c r="CH1051" s="1" t="n"/>
      <c r="CI1051" s="1" t="n"/>
      <c r="CJ1051" s="1" t="n"/>
      <c r="CK1051" s="1" t="n"/>
      <c r="CL1051" s="1" t="n"/>
      <c r="CM1051" s="1" t="n"/>
      <c r="CN1051" s="1" t="n"/>
      <c r="CO1051" s="1" t="n"/>
      <c r="CP1051" s="1" t="n"/>
      <c r="CQ1051" s="1" t="n"/>
      <c r="CR1051" s="1" t="n"/>
      <c r="CS1051" s="1" t="n"/>
      <c r="CT1051" s="1" t="n"/>
      <c r="CU1051" s="1" t="n"/>
      <c r="CV1051" s="1" t="n"/>
      <c r="CW1051" s="1" t="n"/>
      <c r="CX1051" s="1" t="n"/>
      <c r="CY1051" s="1" t="n"/>
      <c r="CZ1051" s="1" t="n"/>
      <c r="DA1051" s="1" t="n"/>
      <c r="DB1051" s="1" t="n"/>
      <c r="DC1051" s="1" t="n"/>
      <c r="DD1051" s="1" t="n"/>
      <c r="DE1051" s="1" t="n"/>
      <c r="DF1051" s="1" t="n"/>
      <c r="DG1051" s="1" t="n"/>
      <c r="DH1051" s="1" t="n"/>
      <c r="DI1051" s="1" t="n"/>
      <c r="DJ1051" s="1" t="n"/>
      <c r="DK1051" s="1" t="n"/>
      <c r="DL1051" s="1" t="n"/>
      <c r="DM1051" s="1" t="n"/>
      <c r="DN1051" s="1" t="n"/>
      <c r="DO1051" s="1" t="n"/>
      <c r="DP1051" s="1" t="n"/>
      <c r="DQ1051" s="1" t="n"/>
      <c r="DR1051" s="1" t="n"/>
      <c r="DS1051" s="1" t="n"/>
      <c r="DT1051" s="1" t="n"/>
      <c r="DU1051" s="1" t="n"/>
      <c r="DV1051" s="1" t="n"/>
      <c r="DW1051" s="1" t="n"/>
      <c r="DX1051" s="1" t="n"/>
      <c r="DY1051" s="1" t="n"/>
      <c r="DZ1051" s="1" t="n"/>
      <c r="EA1051" s="1" t="n"/>
      <c r="EB1051" s="1" t="n"/>
      <c r="EC1051" s="1" t="n"/>
      <c r="ED1051" s="1" t="n"/>
      <c r="EE1051" s="1" t="n"/>
      <c r="EF1051" s="1" t="n"/>
      <c r="EG1051" s="1" t="n"/>
      <c r="EH1051" s="1" t="n"/>
      <c r="EI1051" s="1" t="n"/>
      <c r="EJ1051" s="1" t="n"/>
      <c r="EK1051" s="1" t="n"/>
      <c r="EL1051" s="1" t="n"/>
      <c r="EM1051" s="1" t="n"/>
      <c r="EN1051" s="1" t="n"/>
      <c r="EO1051" s="1" t="n"/>
      <c r="EP1051" s="1" t="n"/>
      <c r="EQ1051" s="1" t="n"/>
      <c r="ER1051" s="1" t="n"/>
      <c r="ES1051" s="1" t="n"/>
      <c r="ET1051" s="1" t="n"/>
      <c r="EU1051" s="1" t="n"/>
      <c r="EV1051" s="1" t="n"/>
    </row>
    <row r="1052" customFormat="1" s="18">
      <c r="A1052" s="1" t="n"/>
      <c r="L1052" s="1" t="n"/>
      <c r="M1052" s="1" t="n"/>
      <c r="N1052" s="1" t="n"/>
      <c r="O1052" s="1" t="n"/>
      <c r="P1052" s="1" t="n"/>
      <c r="Q1052" s="1" t="n"/>
      <c r="R1052" s="1" t="n"/>
      <c r="S1052" s="1" t="n"/>
      <c r="T1052" s="1" t="n"/>
      <c r="U1052" s="1" t="n"/>
      <c r="V1052" s="1" t="n"/>
      <c r="W1052" s="1" t="n"/>
      <c r="X1052" s="1" t="n"/>
      <c r="Y1052" s="1" t="n"/>
      <c r="Z1052" s="1" t="n"/>
      <c r="AA1052" s="1" t="n"/>
      <c r="AB1052" s="1" t="n"/>
      <c r="AC1052" s="1" t="n"/>
      <c r="AD1052" s="1" t="n"/>
      <c r="AE1052" s="1" t="n"/>
      <c r="AF1052" s="1" t="n"/>
      <c r="AG1052" s="1" t="n"/>
      <c r="AH1052" s="1" t="n"/>
      <c r="AI1052" s="1" t="n"/>
      <c r="AJ1052" s="1" t="n"/>
      <c r="AK1052" s="1" t="n"/>
      <c r="AL1052" s="1" t="n"/>
      <c r="AM1052" s="1" t="n"/>
      <c r="AN1052" s="1" t="n"/>
      <c r="AO1052" s="1" t="n"/>
      <c r="AP1052" s="1" t="n"/>
      <c r="AQ1052" s="1" t="n"/>
      <c r="AR1052" s="1" t="n"/>
      <c r="AS1052" s="1" t="n"/>
      <c r="AT1052" s="1" t="n"/>
      <c r="AU1052" s="1" t="n"/>
      <c r="AV1052" s="1" t="n"/>
      <c r="AW1052" s="1" t="n"/>
      <c r="AX1052" s="1" t="n"/>
      <c r="AY1052" s="1" t="n"/>
      <c r="AZ1052" s="1" t="n"/>
      <c r="BA1052" s="1" t="n"/>
      <c r="BB1052" s="1" t="n"/>
      <c r="BC1052" s="1" t="n"/>
      <c r="BD1052" s="1" t="n"/>
      <c r="BE1052" s="1" t="n"/>
      <c r="BF1052" s="1" t="n"/>
      <c r="BG1052" s="1" t="n"/>
      <c r="BH1052" s="1" t="n"/>
      <c r="BI1052" s="1" t="n"/>
      <c r="BJ1052" s="1" t="n"/>
      <c r="BK1052" s="1" t="n"/>
      <c r="BL1052" s="1" t="n"/>
      <c r="BM1052" s="1" t="n"/>
      <c r="BN1052" s="1" t="n"/>
      <c r="BO1052" s="1" t="n"/>
      <c r="BP1052" s="1" t="n"/>
      <c r="BQ1052" s="1" t="n"/>
      <c r="BR1052" s="1" t="n"/>
      <c r="BS1052" s="1" t="n"/>
      <c r="BT1052" s="1" t="n"/>
      <c r="BU1052" s="1" t="n"/>
      <c r="BV1052" s="1" t="n"/>
      <c r="BW1052" s="1" t="n"/>
      <c r="BX1052" s="1" t="n"/>
      <c r="BY1052" s="1" t="n"/>
      <c r="BZ1052" s="1" t="n"/>
      <c r="CA1052" s="1" t="n"/>
      <c r="CB1052" s="1" t="n"/>
      <c r="CC1052" s="1" t="n"/>
      <c r="CD1052" s="1" t="n"/>
      <c r="CE1052" s="1" t="n"/>
      <c r="CF1052" s="1" t="n"/>
      <c r="CG1052" s="1" t="n"/>
      <c r="CH1052" s="1" t="n"/>
      <c r="CI1052" s="1" t="n"/>
      <c r="CJ1052" s="1" t="n"/>
      <c r="CK1052" s="1" t="n"/>
      <c r="CL1052" s="1" t="n"/>
      <c r="CM1052" s="1" t="n"/>
      <c r="CN1052" s="1" t="n"/>
      <c r="CO1052" s="1" t="n"/>
      <c r="CP1052" s="1" t="n"/>
      <c r="CQ1052" s="1" t="n"/>
      <c r="CR1052" s="1" t="n"/>
      <c r="CS1052" s="1" t="n"/>
      <c r="CT1052" s="1" t="n"/>
      <c r="CU1052" s="1" t="n"/>
      <c r="CV1052" s="1" t="n"/>
      <c r="CW1052" s="1" t="n"/>
      <c r="CX1052" s="1" t="n"/>
      <c r="CY1052" s="1" t="n"/>
      <c r="CZ1052" s="1" t="n"/>
      <c r="DA1052" s="1" t="n"/>
      <c r="DB1052" s="1" t="n"/>
      <c r="DC1052" s="1" t="n"/>
      <c r="DD1052" s="1" t="n"/>
      <c r="DE1052" s="1" t="n"/>
      <c r="DF1052" s="1" t="n"/>
      <c r="DG1052" s="1" t="n"/>
      <c r="DH1052" s="1" t="n"/>
      <c r="DI1052" s="1" t="n"/>
      <c r="DJ1052" s="1" t="n"/>
      <c r="DK1052" s="1" t="n"/>
      <c r="DL1052" s="1" t="n"/>
      <c r="DM1052" s="1" t="n"/>
      <c r="DN1052" s="1" t="n"/>
      <c r="DO1052" s="1" t="n"/>
      <c r="DP1052" s="1" t="n"/>
      <c r="DQ1052" s="1" t="n"/>
      <c r="DR1052" s="1" t="n"/>
      <c r="DS1052" s="1" t="n"/>
      <c r="DT1052" s="1" t="n"/>
      <c r="DU1052" s="1" t="n"/>
      <c r="DV1052" s="1" t="n"/>
      <c r="DW1052" s="1" t="n"/>
      <c r="DX1052" s="1" t="n"/>
      <c r="DY1052" s="1" t="n"/>
      <c r="DZ1052" s="1" t="n"/>
      <c r="EA1052" s="1" t="n"/>
      <c r="EB1052" s="1" t="n"/>
      <c r="EC1052" s="1" t="n"/>
      <c r="ED1052" s="1" t="n"/>
      <c r="EE1052" s="1" t="n"/>
      <c r="EF1052" s="1" t="n"/>
      <c r="EG1052" s="1" t="n"/>
      <c r="EH1052" s="1" t="n"/>
      <c r="EI1052" s="1" t="n"/>
      <c r="EJ1052" s="1" t="n"/>
      <c r="EK1052" s="1" t="n"/>
      <c r="EL1052" s="1" t="n"/>
      <c r="EM1052" s="1" t="n"/>
      <c r="EN1052" s="1" t="n"/>
      <c r="EO1052" s="1" t="n"/>
      <c r="EP1052" s="1" t="n"/>
      <c r="EQ1052" s="1" t="n"/>
      <c r="ER1052" s="1" t="n"/>
      <c r="ES1052" s="1" t="n"/>
      <c r="ET1052" s="1" t="n"/>
      <c r="EU1052" s="1" t="n"/>
      <c r="EV1052" s="1" t="n"/>
    </row>
    <row r="1053" customFormat="1" s="18">
      <c r="A1053" s="1" t="n"/>
      <c r="L1053" s="1" t="n"/>
      <c r="M1053" s="1" t="n"/>
      <c r="N1053" s="1" t="n"/>
      <c r="O1053" s="1" t="n"/>
      <c r="P1053" s="1" t="n"/>
      <c r="Q1053" s="1" t="n"/>
      <c r="R1053" s="1" t="n"/>
      <c r="S1053" s="1" t="n"/>
      <c r="T1053" s="1" t="n"/>
      <c r="U1053" s="1" t="n"/>
      <c r="V1053" s="1" t="n"/>
      <c r="W1053" s="1" t="n"/>
      <c r="X1053" s="1" t="n"/>
      <c r="Y1053" s="1" t="n"/>
      <c r="Z1053" s="1" t="n"/>
      <c r="AA1053" s="1" t="n"/>
      <c r="AB1053" s="1" t="n"/>
      <c r="AC1053" s="1" t="n"/>
      <c r="AD1053" s="1" t="n"/>
      <c r="AE1053" s="1" t="n"/>
      <c r="AF1053" s="1" t="n"/>
      <c r="AG1053" s="1" t="n"/>
      <c r="AH1053" s="1" t="n"/>
      <c r="AI1053" s="1" t="n"/>
      <c r="AJ1053" s="1" t="n"/>
      <c r="AK1053" s="1" t="n"/>
      <c r="AL1053" s="1" t="n"/>
      <c r="AM1053" s="1" t="n"/>
      <c r="AN1053" s="1" t="n"/>
      <c r="AO1053" s="1" t="n"/>
      <c r="AP1053" s="1" t="n"/>
      <c r="AQ1053" s="1" t="n"/>
      <c r="AR1053" s="1" t="n"/>
      <c r="AS1053" s="1" t="n"/>
      <c r="AT1053" s="1" t="n"/>
      <c r="AU1053" s="1" t="n"/>
      <c r="AV1053" s="1" t="n"/>
      <c r="AW1053" s="1" t="n"/>
      <c r="AX1053" s="1" t="n"/>
      <c r="AY1053" s="1" t="n"/>
      <c r="AZ1053" s="1" t="n"/>
      <c r="BA1053" s="1" t="n"/>
      <c r="BB1053" s="1" t="n"/>
      <c r="BC1053" s="1" t="n"/>
      <c r="BD1053" s="1" t="n"/>
      <c r="BE1053" s="1" t="n"/>
      <c r="BF1053" s="1" t="n"/>
      <c r="BG1053" s="1" t="n"/>
      <c r="BH1053" s="1" t="n"/>
      <c r="BI1053" s="1" t="n"/>
      <c r="BJ1053" s="1" t="n"/>
      <c r="BK1053" s="1" t="n"/>
      <c r="BL1053" s="1" t="n"/>
      <c r="BM1053" s="1" t="n"/>
      <c r="BN1053" s="1" t="n"/>
      <c r="BO1053" s="1" t="n"/>
      <c r="BP1053" s="1" t="n"/>
      <c r="BQ1053" s="1" t="n"/>
      <c r="BR1053" s="1" t="n"/>
      <c r="BS1053" s="1" t="n"/>
      <c r="BT1053" s="1" t="n"/>
      <c r="BU1053" s="1" t="n"/>
      <c r="BV1053" s="1" t="n"/>
      <c r="BW1053" s="1" t="n"/>
      <c r="BX1053" s="1" t="n"/>
      <c r="BY1053" s="1" t="n"/>
      <c r="BZ1053" s="1" t="n"/>
      <c r="CA1053" s="1" t="n"/>
      <c r="CB1053" s="1" t="n"/>
      <c r="CC1053" s="1" t="n"/>
      <c r="CD1053" s="1" t="n"/>
      <c r="CE1053" s="1" t="n"/>
      <c r="CF1053" s="1" t="n"/>
      <c r="CG1053" s="1" t="n"/>
      <c r="CH1053" s="1" t="n"/>
      <c r="CI1053" s="1" t="n"/>
      <c r="CJ1053" s="1" t="n"/>
      <c r="CK1053" s="1" t="n"/>
      <c r="CL1053" s="1" t="n"/>
      <c r="CM1053" s="1" t="n"/>
      <c r="CN1053" s="1" t="n"/>
      <c r="CO1053" s="1" t="n"/>
      <c r="CP1053" s="1" t="n"/>
      <c r="CQ1053" s="1" t="n"/>
      <c r="CR1053" s="1" t="n"/>
      <c r="CS1053" s="1" t="n"/>
      <c r="CT1053" s="1" t="n"/>
      <c r="CU1053" s="1" t="n"/>
      <c r="CV1053" s="1" t="n"/>
      <c r="CW1053" s="1" t="n"/>
      <c r="CX1053" s="1" t="n"/>
      <c r="CY1053" s="1" t="n"/>
      <c r="CZ1053" s="1" t="n"/>
      <c r="DA1053" s="1" t="n"/>
      <c r="DB1053" s="1" t="n"/>
      <c r="DC1053" s="1" t="n"/>
      <c r="DD1053" s="1" t="n"/>
      <c r="DE1053" s="1" t="n"/>
      <c r="DF1053" s="1" t="n"/>
      <c r="DG1053" s="1" t="n"/>
      <c r="DH1053" s="1" t="n"/>
      <c r="DI1053" s="1" t="n"/>
      <c r="DJ1053" s="1" t="n"/>
      <c r="DK1053" s="1" t="n"/>
      <c r="DL1053" s="1" t="n"/>
      <c r="DM1053" s="1" t="n"/>
      <c r="DN1053" s="1" t="n"/>
      <c r="DO1053" s="1" t="n"/>
      <c r="DP1053" s="1" t="n"/>
      <c r="DQ1053" s="1" t="n"/>
      <c r="DR1053" s="1" t="n"/>
      <c r="DS1053" s="1" t="n"/>
      <c r="DT1053" s="1" t="n"/>
      <c r="DU1053" s="1" t="n"/>
      <c r="DV1053" s="1" t="n"/>
      <c r="DW1053" s="1" t="n"/>
      <c r="DX1053" s="1" t="n"/>
      <c r="DY1053" s="1" t="n"/>
      <c r="DZ1053" s="1" t="n"/>
      <c r="EA1053" s="1" t="n"/>
      <c r="EB1053" s="1" t="n"/>
      <c r="EC1053" s="1" t="n"/>
      <c r="ED1053" s="1" t="n"/>
      <c r="EE1053" s="1" t="n"/>
      <c r="EF1053" s="1" t="n"/>
      <c r="EG1053" s="1" t="n"/>
      <c r="EH1053" s="1" t="n"/>
      <c r="EI1053" s="1" t="n"/>
      <c r="EJ1053" s="1" t="n"/>
      <c r="EK1053" s="1" t="n"/>
      <c r="EL1053" s="1" t="n"/>
      <c r="EM1053" s="1" t="n"/>
      <c r="EN1053" s="1" t="n"/>
      <c r="EO1053" s="1" t="n"/>
      <c r="EP1053" s="1" t="n"/>
      <c r="EQ1053" s="1" t="n"/>
      <c r="ER1053" s="1" t="n"/>
      <c r="ES1053" s="1" t="n"/>
      <c r="ET1053" s="1" t="n"/>
      <c r="EU1053" s="1" t="n"/>
      <c r="EV1053" s="1" t="n"/>
    </row>
    <row r="1054" customFormat="1" s="18">
      <c r="A1054" s="1" t="n"/>
      <c r="L1054" s="1" t="n"/>
      <c r="M1054" s="1" t="n"/>
      <c r="N1054" s="1" t="n"/>
      <c r="O1054" s="1" t="n"/>
      <c r="P1054" s="1" t="n"/>
      <c r="Q1054" s="1" t="n"/>
      <c r="R1054" s="1" t="n"/>
      <c r="S1054" s="1" t="n"/>
      <c r="T1054" s="1" t="n"/>
      <c r="U1054" s="1" t="n"/>
      <c r="V1054" s="1" t="n"/>
      <c r="W1054" s="1" t="n"/>
      <c r="X1054" s="1" t="n"/>
      <c r="Y1054" s="1" t="n"/>
      <c r="Z1054" s="1" t="n"/>
      <c r="AA1054" s="1" t="n"/>
      <c r="AB1054" s="1" t="n"/>
      <c r="AC1054" s="1" t="n"/>
      <c r="AD1054" s="1" t="n"/>
      <c r="AE1054" s="1" t="n"/>
      <c r="AF1054" s="1" t="n"/>
      <c r="AG1054" s="1" t="n"/>
      <c r="AH1054" s="1" t="n"/>
      <c r="AI1054" s="1" t="n"/>
      <c r="AJ1054" s="1" t="n"/>
      <c r="AK1054" s="1" t="n"/>
      <c r="AL1054" s="1" t="n"/>
      <c r="AM1054" s="1" t="n"/>
      <c r="AN1054" s="1" t="n"/>
      <c r="AO1054" s="1" t="n"/>
      <c r="AP1054" s="1" t="n"/>
      <c r="AQ1054" s="1" t="n"/>
      <c r="AR1054" s="1" t="n"/>
      <c r="AS1054" s="1" t="n"/>
      <c r="AT1054" s="1" t="n"/>
      <c r="AU1054" s="1" t="n"/>
      <c r="AV1054" s="1" t="n"/>
      <c r="AW1054" s="1" t="n"/>
      <c r="AX1054" s="1" t="n"/>
      <c r="AY1054" s="1" t="n"/>
      <c r="AZ1054" s="1" t="n"/>
      <c r="BA1054" s="1" t="n"/>
      <c r="BB1054" s="1" t="n"/>
      <c r="BC1054" s="1" t="n"/>
      <c r="BD1054" s="1" t="n"/>
      <c r="BE1054" s="1" t="n"/>
      <c r="BF1054" s="1" t="n"/>
      <c r="BG1054" s="1" t="n"/>
      <c r="BH1054" s="1" t="n"/>
      <c r="BI1054" s="1" t="n"/>
      <c r="BJ1054" s="1" t="n"/>
      <c r="BK1054" s="1" t="n"/>
      <c r="BL1054" s="1" t="n"/>
      <c r="BM1054" s="1" t="n"/>
      <c r="BN1054" s="1" t="n"/>
      <c r="BO1054" s="1" t="n"/>
      <c r="BP1054" s="1" t="n"/>
      <c r="BQ1054" s="1" t="n"/>
      <c r="BR1054" s="1" t="n"/>
      <c r="BS1054" s="1" t="n"/>
      <c r="BT1054" s="1" t="n"/>
      <c r="BU1054" s="1" t="n"/>
      <c r="BV1054" s="1" t="n"/>
      <c r="BW1054" s="1" t="n"/>
      <c r="BX1054" s="1" t="n"/>
      <c r="BY1054" s="1" t="n"/>
      <c r="BZ1054" s="1" t="n"/>
      <c r="CA1054" s="1" t="n"/>
      <c r="CB1054" s="1" t="n"/>
      <c r="CC1054" s="1" t="n"/>
      <c r="CD1054" s="1" t="n"/>
      <c r="CE1054" s="1" t="n"/>
      <c r="CF1054" s="1" t="n"/>
      <c r="CG1054" s="1" t="n"/>
      <c r="CH1054" s="1" t="n"/>
      <c r="CI1054" s="1" t="n"/>
      <c r="CJ1054" s="1" t="n"/>
      <c r="CK1054" s="1" t="n"/>
      <c r="CL1054" s="1" t="n"/>
      <c r="CM1054" s="1" t="n"/>
      <c r="CN1054" s="1" t="n"/>
      <c r="CO1054" s="1" t="n"/>
      <c r="CP1054" s="1" t="n"/>
      <c r="CQ1054" s="1" t="n"/>
      <c r="CR1054" s="1" t="n"/>
      <c r="CS1054" s="1" t="n"/>
      <c r="CT1054" s="1" t="n"/>
      <c r="CU1054" s="1" t="n"/>
      <c r="CV1054" s="1" t="n"/>
      <c r="CW1054" s="1" t="n"/>
      <c r="CX1054" s="1" t="n"/>
      <c r="CY1054" s="1" t="n"/>
      <c r="CZ1054" s="1" t="n"/>
      <c r="DA1054" s="1" t="n"/>
      <c r="DB1054" s="1" t="n"/>
      <c r="DC1054" s="1" t="n"/>
      <c r="DD1054" s="1" t="n"/>
      <c r="DE1054" s="1" t="n"/>
      <c r="DF1054" s="1" t="n"/>
      <c r="DG1054" s="1" t="n"/>
      <c r="DH1054" s="1" t="n"/>
      <c r="DI1054" s="1" t="n"/>
      <c r="DJ1054" s="1" t="n"/>
      <c r="DK1054" s="1" t="n"/>
      <c r="DL1054" s="1" t="n"/>
      <c r="DM1054" s="1" t="n"/>
      <c r="DN1054" s="1" t="n"/>
      <c r="DO1054" s="1" t="n"/>
      <c r="DP1054" s="1" t="n"/>
      <c r="DQ1054" s="1" t="n"/>
      <c r="DR1054" s="1" t="n"/>
      <c r="DS1054" s="1" t="n"/>
      <c r="DT1054" s="1" t="n"/>
      <c r="DU1054" s="1" t="n"/>
      <c r="DV1054" s="1" t="n"/>
      <c r="DW1054" s="1" t="n"/>
      <c r="DX1054" s="1" t="n"/>
      <c r="DY1054" s="1" t="n"/>
      <c r="DZ1054" s="1" t="n"/>
      <c r="EA1054" s="1" t="n"/>
      <c r="EB1054" s="1" t="n"/>
      <c r="EC1054" s="1" t="n"/>
      <c r="ED1054" s="1" t="n"/>
      <c r="EE1054" s="1" t="n"/>
      <c r="EF1054" s="1" t="n"/>
      <c r="EG1054" s="1" t="n"/>
      <c r="EH1054" s="1" t="n"/>
      <c r="EI1054" s="1" t="n"/>
      <c r="EJ1054" s="1" t="n"/>
      <c r="EK1054" s="1" t="n"/>
      <c r="EL1054" s="1" t="n"/>
      <c r="EM1054" s="1" t="n"/>
      <c r="EN1054" s="1" t="n"/>
      <c r="EO1054" s="1" t="n"/>
      <c r="EP1054" s="1" t="n"/>
      <c r="EQ1054" s="1" t="n"/>
      <c r="ER1054" s="1" t="n"/>
      <c r="ES1054" s="1" t="n"/>
      <c r="ET1054" s="1" t="n"/>
      <c r="EU1054" s="1" t="n"/>
      <c r="EV1054" s="1" t="n"/>
    </row>
    <row r="1055" customFormat="1" s="18">
      <c r="A1055" s="1" t="n"/>
      <c r="L1055" s="1" t="n"/>
      <c r="M1055" s="1" t="n"/>
      <c r="N1055" s="1" t="n"/>
      <c r="O1055" s="1" t="n"/>
      <c r="P1055" s="1" t="n"/>
      <c r="Q1055" s="1" t="n"/>
      <c r="R1055" s="1" t="n"/>
      <c r="S1055" s="1" t="n"/>
      <c r="T1055" s="1" t="n"/>
      <c r="U1055" s="1" t="n"/>
      <c r="V1055" s="1" t="n"/>
      <c r="W1055" s="1" t="n"/>
      <c r="X1055" s="1" t="n"/>
      <c r="Y1055" s="1" t="n"/>
      <c r="Z1055" s="1" t="n"/>
      <c r="AA1055" s="1" t="n"/>
      <c r="AB1055" s="1" t="n"/>
      <c r="AC1055" s="1" t="n"/>
      <c r="AD1055" s="1" t="n"/>
      <c r="AE1055" s="1" t="n"/>
      <c r="AF1055" s="1" t="n"/>
      <c r="AG1055" s="1" t="n"/>
      <c r="AH1055" s="1" t="n"/>
      <c r="AI1055" s="1" t="n"/>
      <c r="AJ1055" s="1" t="n"/>
      <c r="AK1055" s="1" t="n"/>
      <c r="AL1055" s="1" t="n"/>
      <c r="AM1055" s="1" t="n"/>
      <c r="AN1055" s="1" t="n"/>
      <c r="AO1055" s="1" t="n"/>
      <c r="AP1055" s="1" t="n"/>
      <c r="AQ1055" s="1" t="n"/>
      <c r="AR1055" s="1" t="n"/>
      <c r="AS1055" s="1" t="n"/>
      <c r="AT1055" s="1" t="n"/>
      <c r="AU1055" s="1" t="n"/>
      <c r="AV1055" s="1" t="n"/>
      <c r="AW1055" s="1" t="n"/>
      <c r="AX1055" s="1" t="n"/>
      <c r="AY1055" s="1" t="n"/>
      <c r="AZ1055" s="1" t="n"/>
      <c r="BA1055" s="1" t="n"/>
      <c r="BB1055" s="1" t="n"/>
      <c r="BC1055" s="1" t="n"/>
      <c r="BD1055" s="1" t="n"/>
      <c r="BE1055" s="1" t="n"/>
      <c r="BF1055" s="1" t="n"/>
      <c r="BG1055" s="1" t="n"/>
      <c r="BH1055" s="1" t="n"/>
      <c r="BI1055" s="1" t="n"/>
      <c r="BJ1055" s="1" t="n"/>
      <c r="BK1055" s="1" t="n"/>
      <c r="BL1055" s="1" t="n"/>
      <c r="BM1055" s="1" t="n"/>
      <c r="BN1055" s="1" t="n"/>
      <c r="BO1055" s="1" t="n"/>
      <c r="BP1055" s="1" t="n"/>
      <c r="BQ1055" s="1" t="n"/>
      <c r="BR1055" s="1" t="n"/>
      <c r="BS1055" s="1" t="n"/>
      <c r="BT1055" s="1" t="n"/>
      <c r="BU1055" s="1" t="n"/>
      <c r="BV1055" s="1" t="n"/>
      <c r="BW1055" s="1" t="n"/>
      <c r="BX1055" s="1" t="n"/>
      <c r="BY1055" s="1" t="n"/>
      <c r="BZ1055" s="1" t="n"/>
      <c r="CA1055" s="1" t="n"/>
      <c r="CB1055" s="1" t="n"/>
      <c r="CC1055" s="1" t="n"/>
      <c r="CD1055" s="1" t="n"/>
      <c r="CE1055" s="1" t="n"/>
      <c r="CF1055" s="1" t="n"/>
      <c r="CG1055" s="1" t="n"/>
      <c r="CH1055" s="1" t="n"/>
      <c r="CI1055" s="1" t="n"/>
      <c r="CJ1055" s="1" t="n"/>
      <c r="CK1055" s="1" t="n"/>
      <c r="CL1055" s="1" t="n"/>
      <c r="CM1055" s="1" t="n"/>
      <c r="CN1055" s="1" t="n"/>
      <c r="CO1055" s="1" t="n"/>
      <c r="CP1055" s="1" t="n"/>
      <c r="CQ1055" s="1" t="n"/>
      <c r="CR1055" s="1" t="n"/>
      <c r="CS1055" s="1" t="n"/>
      <c r="CT1055" s="1" t="n"/>
      <c r="CU1055" s="1" t="n"/>
      <c r="CV1055" s="1" t="n"/>
      <c r="CW1055" s="1" t="n"/>
      <c r="CX1055" s="1" t="n"/>
      <c r="CY1055" s="1" t="n"/>
      <c r="CZ1055" s="1" t="n"/>
      <c r="DA1055" s="1" t="n"/>
      <c r="DB1055" s="1" t="n"/>
      <c r="DC1055" s="1" t="n"/>
      <c r="DD1055" s="1" t="n"/>
      <c r="DE1055" s="1" t="n"/>
      <c r="DF1055" s="1" t="n"/>
      <c r="DG1055" s="1" t="n"/>
      <c r="DH1055" s="1" t="n"/>
      <c r="DI1055" s="1" t="n"/>
      <c r="DJ1055" s="1" t="n"/>
      <c r="DK1055" s="1" t="n"/>
      <c r="DL1055" s="1" t="n"/>
      <c r="DM1055" s="1" t="n"/>
      <c r="DN1055" s="1" t="n"/>
      <c r="DO1055" s="1" t="n"/>
      <c r="DP1055" s="1" t="n"/>
      <c r="DQ1055" s="1" t="n"/>
      <c r="DR1055" s="1" t="n"/>
      <c r="DS1055" s="1" t="n"/>
      <c r="DT1055" s="1" t="n"/>
      <c r="DU1055" s="1" t="n"/>
      <c r="DV1055" s="1" t="n"/>
      <c r="DW1055" s="1" t="n"/>
      <c r="DX1055" s="1" t="n"/>
      <c r="DY1055" s="1" t="n"/>
      <c r="DZ1055" s="1" t="n"/>
      <c r="EA1055" s="1" t="n"/>
      <c r="EB1055" s="1" t="n"/>
      <c r="EC1055" s="1" t="n"/>
      <c r="ED1055" s="1" t="n"/>
      <c r="EE1055" s="1" t="n"/>
      <c r="EF1055" s="1" t="n"/>
      <c r="EG1055" s="1" t="n"/>
      <c r="EH1055" s="1" t="n"/>
      <c r="EI1055" s="1" t="n"/>
      <c r="EJ1055" s="1" t="n"/>
      <c r="EK1055" s="1" t="n"/>
      <c r="EL1055" s="1" t="n"/>
      <c r="EM1055" s="1" t="n"/>
      <c r="EN1055" s="1" t="n"/>
      <c r="EO1055" s="1" t="n"/>
      <c r="EP1055" s="1" t="n"/>
      <c r="EQ1055" s="1" t="n"/>
      <c r="ER1055" s="1" t="n"/>
      <c r="ES1055" s="1" t="n"/>
      <c r="ET1055" s="1" t="n"/>
      <c r="EU1055" s="1" t="n"/>
      <c r="EV1055" s="1" t="n"/>
    </row>
    <row r="1056" customFormat="1" s="18">
      <c r="A1056" s="1" t="n"/>
      <c r="L1056" s="1" t="n"/>
      <c r="M1056" s="1" t="n"/>
      <c r="N1056" s="1" t="n"/>
      <c r="O1056" s="1" t="n"/>
      <c r="P1056" s="1" t="n"/>
      <c r="Q1056" s="1" t="n"/>
      <c r="R1056" s="1" t="n"/>
      <c r="S1056" s="1" t="n"/>
      <c r="T1056" s="1" t="n"/>
      <c r="U1056" s="1" t="n"/>
      <c r="V1056" s="1" t="n"/>
      <c r="W1056" s="1" t="n"/>
      <c r="X1056" s="1" t="n"/>
      <c r="Y1056" s="1" t="n"/>
      <c r="Z1056" s="1" t="n"/>
      <c r="AA1056" s="1" t="n"/>
      <c r="AB1056" s="1" t="n"/>
      <c r="AC1056" s="1" t="n"/>
      <c r="AD1056" s="1" t="n"/>
      <c r="AE1056" s="1" t="n"/>
      <c r="AF1056" s="1" t="n"/>
      <c r="AG1056" s="1" t="n"/>
      <c r="AH1056" s="1" t="n"/>
      <c r="AI1056" s="1" t="n"/>
      <c r="AJ1056" s="1" t="n"/>
      <c r="AK1056" s="1" t="n"/>
      <c r="AL1056" s="1" t="n"/>
      <c r="AM1056" s="1" t="n"/>
      <c r="AN1056" s="1" t="n"/>
      <c r="AO1056" s="1" t="n"/>
      <c r="AP1056" s="1" t="n"/>
      <c r="AQ1056" s="1" t="n"/>
      <c r="AR1056" s="1" t="n"/>
      <c r="AS1056" s="1" t="n"/>
      <c r="AT1056" s="1" t="n"/>
      <c r="AU1056" s="1" t="n"/>
      <c r="AV1056" s="1" t="n"/>
      <c r="AW1056" s="1" t="n"/>
      <c r="AX1056" s="1" t="n"/>
      <c r="AY1056" s="1" t="n"/>
      <c r="AZ1056" s="1" t="n"/>
      <c r="BA1056" s="1" t="n"/>
      <c r="BB1056" s="1" t="n"/>
      <c r="BC1056" s="1" t="n"/>
      <c r="BD1056" s="1" t="n"/>
      <c r="BE1056" s="1" t="n"/>
      <c r="BF1056" s="1" t="n"/>
      <c r="BG1056" s="1" t="n"/>
      <c r="BH1056" s="1" t="n"/>
      <c r="BI1056" s="1" t="n"/>
      <c r="BJ1056" s="1" t="n"/>
      <c r="BK1056" s="1" t="n"/>
      <c r="BL1056" s="1" t="n"/>
      <c r="BM1056" s="1" t="n"/>
      <c r="BN1056" s="1" t="n"/>
      <c r="BO1056" s="1" t="n"/>
      <c r="BP1056" s="1" t="n"/>
      <c r="BQ1056" s="1" t="n"/>
      <c r="BR1056" s="1" t="n"/>
      <c r="BS1056" s="1" t="n"/>
      <c r="BT1056" s="1" t="n"/>
      <c r="BU1056" s="1" t="n"/>
      <c r="BV1056" s="1" t="n"/>
      <c r="BW1056" s="1" t="n"/>
      <c r="BX1056" s="1" t="n"/>
      <c r="BY1056" s="1" t="n"/>
      <c r="BZ1056" s="1" t="n"/>
      <c r="CA1056" s="1" t="n"/>
      <c r="CB1056" s="1" t="n"/>
      <c r="CC1056" s="1" t="n"/>
      <c r="CD1056" s="1" t="n"/>
      <c r="CE1056" s="1" t="n"/>
      <c r="CF1056" s="1" t="n"/>
      <c r="CG1056" s="1" t="n"/>
      <c r="CH1056" s="1" t="n"/>
      <c r="CI1056" s="1" t="n"/>
      <c r="CJ1056" s="1" t="n"/>
      <c r="CK1056" s="1" t="n"/>
      <c r="CL1056" s="1" t="n"/>
      <c r="CM1056" s="1" t="n"/>
      <c r="CN1056" s="1" t="n"/>
      <c r="CO1056" s="1" t="n"/>
      <c r="CP1056" s="1" t="n"/>
      <c r="CQ1056" s="1" t="n"/>
      <c r="CR1056" s="1" t="n"/>
      <c r="CS1056" s="1" t="n"/>
      <c r="CT1056" s="1" t="n"/>
      <c r="CU1056" s="1" t="n"/>
      <c r="CV1056" s="1" t="n"/>
      <c r="CW1056" s="1" t="n"/>
      <c r="CX1056" s="1" t="n"/>
      <c r="CY1056" s="1" t="n"/>
      <c r="CZ1056" s="1" t="n"/>
      <c r="DA1056" s="1" t="n"/>
      <c r="DB1056" s="1" t="n"/>
      <c r="DC1056" s="1" t="n"/>
      <c r="DD1056" s="1" t="n"/>
      <c r="DE1056" s="1" t="n"/>
      <c r="DF1056" s="1" t="n"/>
      <c r="DG1056" s="1" t="n"/>
      <c r="DH1056" s="1" t="n"/>
      <c r="DI1056" s="1" t="n"/>
      <c r="DJ1056" s="1" t="n"/>
      <c r="DK1056" s="1" t="n"/>
      <c r="DL1056" s="1" t="n"/>
      <c r="DM1056" s="1" t="n"/>
      <c r="DN1056" s="1" t="n"/>
      <c r="DO1056" s="1" t="n"/>
      <c r="DP1056" s="1" t="n"/>
      <c r="DQ1056" s="1" t="n"/>
      <c r="DR1056" s="1" t="n"/>
      <c r="DS1056" s="1" t="n"/>
      <c r="DT1056" s="1" t="n"/>
      <c r="DU1056" s="1" t="n"/>
      <c r="DV1056" s="1" t="n"/>
      <c r="DW1056" s="1" t="n"/>
      <c r="DX1056" s="1" t="n"/>
      <c r="DY1056" s="1" t="n"/>
      <c r="DZ1056" s="1" t="n"/>
      <c r="EA1056" s="1" t="n"/>
      <c r="EB1056" s="1" t="n"/>
      <c r="EC1056" s="1" t="n"/>
      <c r="ED1056" s="1" t="n"/>
      <c r="EE1056" s="1" t="n"/>
      <c r="EF1056" s="1" t="n"/>
      <c r="EG1056" s="1" t="n"/>
      <c r="EH1056" s="1" t="n"/>
      <c r="EI1056" s="1" t="n"/>
      <c r="EJ1056" s="1" t="n"/>
      <c r="EK1056" s="1" t="n"/>
      <c r="EL1056" s="1" t="n"/>
      <c r="EM1056" s="1" t="n"/>
      <c r="EN1056" s="1" t="n"/>
      <c r="EO1056" s="1" t="n"/>
      <c r="EP1056" s="1" t="n"/>
      <c r="EQ1056" s="1" t="n"/>
      <c r="ER1056" s="1" t="n"/>
      <c r="ES1056" s="1" t="n"/>
      <c r="ET1056" s="1" t="n"/>
      <c r="EU1056" s="1" t="n"/>
      <c r="EV1056" s="1" t="n"/>
    </row>
    <row r="1057" customFormat="1" s="18">
      <c r="A1057" s="1" t="n"/>
      <c r="L1057" s="1" t="n"/>
      <c r="M1057" s="1" t="n"/>
      <c r="N1057" s="1" t="n"/>
      <c r="O1057" s="1" t="n"/>
      <c r="P1057" s="1" t="n"/>
      <c r="Q1057" s="1" t="n"/>
      <c r="R1057" s="1" t="n"/>
      <c r="S1057" s="1" t="n"/>
      <c r="T1057" s="1" t="n"/>
      <c r="U1057" s="1" t="n"/>
      <c r="V1057" s="1" t="n"/>
      <c r="W1057" s="1" t="n"/>
      <c r="X1057" s="1" t="n"/>
      <c r="Y1057" s="1" t="n"/>
      <c r="Z1057" s="1" t="n"/>
      <c r="AA1057" s="1" t="n"/>
      <c r="AB1057" s="1" t="n"/>
      <c r="AC1057" s="1" t="n"/>
      <c r="AD1057" s="1" t="n"/>
      <c r="AE1057" s="1" t="n"/>
      <c r="AF1057" s="1" t="n"/>
      <c r="AG1057" s="1" t="n"/>
      <c r="AH1057" s="1" t="n"/>
      <c r="AI1057" s="1" t="n"/>
      <c r="AJ1057" s="1" t="n"/>
      <c r="AK1057" s="1" t="n"/>
      <c r="AL1057" s="1" t="n"/>
      <c r="AM1057" s="1" t="n"/>
      <c r="AN1057" s="1" t="n"/>
      <c r="AO1057" s="1" t="n"/>
      <c r="AP1057" s="1" t="n"/>
      <c r="AQ1057" s="1" t="n"/>
      <c r="AR1057" s="1" t="n"/>
      <c r="AS1057" s="1" t="n"/>
      <c r="AT1057" s="1" t="n"/>
      <c r="AU1057" s="1" t="n"/>
      <c r="AV1057" s="1" t="n"/>
      <c r="AW1057" s="1" t="n"/>
      <c r="AX1057" s="1" t="n"/>
      <c r="AY1057" s="1" t="n"/>
      <c r="AZ1057" s="1" t="n"/>
      <c r="BA1057" s="1" t="n"/>
      <c r="BB1057" s="1" t="n"/>
      <c r="BC1057" s="1" t="n"/>
      <c r="BD1057" s="1" t="n"/>
      <c r="BE1057" s="1" t="n"/>
      <c r="BF1057" s="1" t="n"/>
      <c r="BG1057" s="1" t="n"/>
      <c r="BH1057" s="1" t="n"/>
      <c r="BI1057" s="1" t="n"/>
      <c r="BJ1057" s="1" t="n"/>
      <c r="BK1057" s="1" t="n"/>
      <c r="BL1057" s="1" t="n"/>
      <c r="BM1057" s="1" t="n"/>
      <c r="BN1057" s="1" t="n"/>
      <c r="BO1057" s="1" t="n"/>
      <c r="BP1057" s="1" t="n"/>
      <c r="BQ1057" s="1" t="n"/>
      <c r="BR1057" s="1" t="n"/>
      <c r="BS1057" s="1" t="n"/>
      <c r="BT1057" s="1" t="n"/>
      <c r="BU1057" s="1" t="n"/>
      <c r="BV1057" s="1" t="n"/>
      <c r="BW1057" s="1" t="n"/>
      <c r="BX1057" s="1" t="n"/>
      <c r="BY1057" s="1" t="n"/>
      <c r="BZ1057" s="1" t="n"/>
      <c r="CA1057" s="1" t="n"/>
      <c r="CB1057" s="1" t="n"/>
      <c r="CC1057" s="1" t="n"/>
      <c r="CD1057" s="1" t="n"/>
      <c r="CE1057" s="1" t="n"/>
      <c r="CF1057" s="1" t="n"/>
      <c r="CG1057" s="1" t="n"/>
      <c r="CH1057" s="1" t="n"/>
      <c r="CI1057" s="1" t="n"/>
      <c r="CJ1057" s="1" t="n"/>
      <c r="CK1057" s="1" t="n"/>
      <c r="CL1057" s="1" t="n"/>
      <c r="CM1057" s="1" t="n"/>
      <c r="CN1057" s="1" t="n"/>
      <c r="CO1057" s="1" t="n"/>
      <c r="CP1057" s="1" t="n"/>
      <c r="CQ1057" s="1" t="n"/>
      <c r="CR1057" s="1" t="n"/>
      <c r="CS1057" s="1" t="n"/>
      <c r="CT1057" s="1" t="n"/>
      <c r="CU1057" s="1" t="n"/>
      <c r="CV1057" s="1" t="n"/>
      <c r="CW1057" s="1" t="n"/>
      <c r="CX1057" s="1" t="n"/>
      <c r="CY1057" s="1" t="n"/>
      <c r="CZ1057" s="1" t="n"/>
      <c r="DA1057" s="1" t="n"/>
      <c r="DB1057" s="1" t="n"/>
      <c r="DC1057" s="1" t="n"/>
      <c r="DD1057" s="1" t="n"/>
      <c r="DE1057" s="1" t="n"/>
      <c r="DF1057" s="1" t="n"/>
      <c r="DG1057" s="1" t="n"/>
      <c r="DH1057" s="1" t="n"/>
      <c r="DI1057" s="1" t="n"/>
      <c r="DJ1057" s="1" t="n"/>
      <c r="DK1057" s="1" t="n"/>
      <c r="DL1057" s="1" t="n"/>
      <c r="DM1057" s="1" t="n"/>
      <c r="DN1057" s="1" t="n"/>
      <c r="DO1057" s="1" t="n"/>
      <c r="DP1057" s="1" t="n"/>
      <c r="DQ1057" s="1" t="n"/>
      <c r="DR1057" s="1" t="n"/>
      <c r="DS1057" s="1" t="n"/>
      <c r="DT1057" s="1" t="n"/>
      <c r="DU1057" s="1" t="n"/>
      <c r="DV1057" s="1" t="n"/>
      <c r="DW1057" s="1" t="n"/>
      <c r="DX1057" s="1" t="n"/>
      <c r="DY1057" s="1" t="n"/>
      <c r="DZ1057" s="1" t="n"/>
      <c r="EA1057" s="1" t="n"/>
      <c r="EB1057" s="1" t="n"/>
      <c r="EC1057" s="1" t="n"/>
      <c r="ED1057" s="1" t="n"/>
      <c r="EE1057" s="1" t="n"/>
      <c r="EF1057" s="1" t="n"/>
      <c r="EG1057" s="1" t="n"/>
      <c r="EH1057" s="1" t="n"/>
      <c r="EI1057" s="1" t="n"/>
      <c r="EJ1057" s="1" t="n"/>
      <c r="EK1057" s="1" t="n"/>
      <c r="EL1057" s="1" t="n"/>
      <c r="EM1057" s="1" t="n"/>
      <c r="EN1057" s="1" t="n"/>
      <c r="EO1057" s="1" t="n"/>
      <c r="EP1057" s="1" t="n"/>
      <c r="EQ1057" s="1" t="n"/>
      <c r="ER1057" s="1" t="n"/>
      <c r="ES1057" s="1" t="n"/>
      <c r="ET1057" s="1" t="n"/>
      <c r="EU1057" s="1" t="n"/>
      <c r="EV1057" s="1" t="n"/>
    </row>
    <row r="1058" customFormat="1" s="18">
      <c r="A1058" s="1" t="n"/>
      <c r="L1058" s="1" t="n"/>
      <c r="M1058" s="1" t="n"/>
      <c r="N1058" s="1" t="n"/>
      <c r="O1058" s="1" t="n"/>
      <c r="P1058" s="1" t="n"/>
      <c r="Q1058" s="1" t="n"/>
      <c r="R1058" s="1" t="n"/>
      <c r="S1058" s="1" t="n"/>
      <c r="T1058" s="1" t="n"/>
      <c r="U1058" s="1" t="n"/>
      <c r="V1058" s="1" t="n"/>
      <c r="W1058" s="1" t="n"/>
      <c r="X1058" s="1" t="n"/>
      <c r="Y1058" s="1" t="n"/>
      <c r="Z1058" s="1" t="n"/>
      <c r="AA1058" s="1" t="n"/>
      <c r="AB1058" s="1" t="n"/>
      <c r="AC1058" s="1" t="n"/>
      <c r="AD1058" s="1" t="n"/>
      <c r="AE1058" s="1" t="n"/>
      <c r="AF1058" s="1" t="n"/>
      <c r="AG1058" s="1" t="n"/>
      <c r="AH1058" s="1" t="n"/>
      <c r="AI1058" s="1" t="n"/>
      <c r="AJ1058" s="1" t="n"/>
      <c r="AK1058" s="1" t="n"/>
      <c r="AL1058" s="1" t="n"/>
      <c r="AM1058" s="1" t="n"/>
      <c r="AN1058" s="1" t="n"/>
      <c r="AO1058" s="1" t="n"/>
      <c r="AP1058" s="1" t="n"/>
      <c r="AQ1058" s="1" t="n"/>
      <c r="AR1058" s="1" t="n"/>
      <c r="AS1058" s="1" t="n"/>
      <c r="AT1058" s="1" t="n"/>
      <c r="AU1058" s="1" t="n"/>
      <c r="AV1058" s="1" t="n"/>
      <c r="AW1058" s="1" t="n"/>
      <c r="AX1058" s="1" t="n"/>
      <c r="AY1058" s="1" t="n"/>
      <c r="AZ1058" s="1" t="n"/>
      <c r="BA1058" s="1" t="n"/>
      <c r="BB1058" s="1" t="n"/>
      <c r="BC1058" s="1" t="n"/>
      <c r="BD1058" s="1" t="n"/>
      <c r="BE1058" s="1" t="n"/>
      <c r="BF1058" s="1" t="n"/>
      <c r="BG1058" s="1" t="n"/>
      <c r="BH1058" s="1" t="n"/>
      <c r="BI1058" s="1" t="n"/>
      <c r="BJ1058" s="1" t="n"/>
      <c r="BK1058" s="1" t="n"/>
      <c r="BL1058" s="1" t="n"/>
      <c r="BM1058" s="1" t="n"/>
      <c r="BN1058" s="1" t="n"/>
      <c r="BO1058" s="1" t="n"/>
      <c r="BP1058" s="1" t="n"/>
      <c r="BQ1058" s="1" t="n"/>
      <c r="BR1058" s="1" t="n"/>
      <c r="BS1058" s="1" t="n"/>
      <c r="BT1058" s="1" t="n"/>
      <c r="BU1058" s="1" t="n"/>
      <c r="BV1058" s="1" t="n"/>
      <c r="BW1058" s="1" t="n"/>
      <c r="BX1058" s="1" t="n"/>
      <c r="BY1058" s="1" t="n"/>
      <c r="BZ1058" s="1" t="n"/>
      <c r="CA1058" s="1" t="n"/>
      <c r="CB1058" s="1" t="n"/>
      <c r="CC1058" s="1" t="n"/>
      <c r="CD1058" s="1" t="n"/>
      <c r="CE1058" s="1" t="n"/>
      <c r="CF1058" s="1" t="n"/>
      <c r="CG1058" s="1" t="n"/>
      <c r="CH1058" s="1" t="n"/>
      <c r="CI1058" s="1" t="n"/>
      <c r="CJ1058" s="1" t="n"/>
      <c r="CK1058" s="1" t="n"/>
      <c r="CL1058" s="1" t="n"/>
      <c r="CM1058" s="1" t="n"/>
      <c r="CN1058" s="1" t="n"/>
      <c r="CO1058" s="1" t="n"/>
      <c r="CP1058" s="1" t="n"/>
      <c r="CQ1058" s="1" t="n"/>
      <c r="CR1058" s="1" t="n"/>
      <c r="CS1058" s="1" t="n"/>
      <c r="CT1058" s="1" t="n"/>
      <c r="CU1058" s="1" t="n"/>
      <c r="CV1058" s="1" t="n"/>
      <c r="CW1058" s="1" t="n"/>
      <c r="CX1058" s="1" t="n"/>
      <c r="CY1058" s="1" t="n"/>
      <c r="CZ1058" s="1" t="n"/>
      <c r="DA1058" s="1" t="n"/>
      <c r="DB1058" s="1" t="n"/>
      <c r="DC1058" s="1" t="n"/>
      <c r="DD1058" s="1" t="n"/>
      <c r="DE1058" s="1" t="n"/>
      <c r="DF1058" s="1" t="n"/>
      <c r="DG1058" s="1" t="n"/>
      <c r="DH1058" s="1" t="n"/>
      <c r="DI1058" s="1" t="n"/>
      <c r="DJ1058" s="1" t="n"/>
      <c r="DK1058" s="1" t="n"/>
      <c r="DL1058" s="1" t="n"/>
      <c r="DM1058" s="1" t="n"/>
      <c r="DN1058" s="1" t="n"/>
      <c r="DO1058" s="1" t="n"/>
      <c r="DP1058" s="1" t="n"/>
      <c r="DQ1058" s="1" t="n"/>
      <c r="DR1058" s="1" t="n"/>
      <c r="DS1058" s="1" t="n"/>
      <c r="DT1058" s="1" t="n"/>
      <c r="DU1058" s="1" t="n"/>
      <c r="DV1058" s="1" t="n"/>
      <c r="DW1058" s="1" t="n"/>
      <c r="DX1058" s="1" t="n"/>
      <c r="DY1058" s="1" t="n"/>
      <c r="DZ1058" s="1" t="n"/>
      <c r="EA1058" s="1" t="n"/>
      <c r="EB1058" s="1" t="n"/>
      <c r="EC1058" s="1" t="n"/>
      <c r="ED1058" s="1" t="n"/>
      <c r="EE1058" s="1" t="n"/>
      <c r="EF1058" s="1" t="n"/>
      <c r="EG1058" s="1" t="n"/>
      <c r="EH1058" s="1" t="n"/>
      <c r="EI1058" s="1" t="n"/>
      <c r="EJ1058" s="1" t="n"/>
      <c r="EK1058" s="1" t="n"/>
      <c r="EL1058" s="1" t="n"/>
      <c r="EM1058" s="1" t="n"/>
      <c r="EN1058" s="1" t="n"/>
      <c r="EO1058" s="1" t="n"/>
      <c r="EP1058" s="1" t="n"/>
      <c r="EQ1058" s="1" t="n"/>
      <c r="ER1058" s="1" t="n"/>
      <c r="ES1058" s="1" t="n"/>
      <c r="ET1058" s="1" t="n"/>
      <c r="EU1058" s="1" t="n"/>
      <c r="EV1058" s="1" t="n"/>
    </row>
    <row r="1059" customFormat="1" s="18">
      <c r="A1059" s="1" t="n"/>
      <c r="L1059" s="1" t="n"/>
      <c r="M1059" s="1" t="n"/>
      <c r="N1059" s="1" t="n"/>
      <c r="O1059" s="1" t="n"/>
      <c r="P1059" s="1" t="n"/>
      <c r="Q1059" s="1" t="n"/>
      <c r="R1059" s="1" t="n"/>
      <c r="S1059" s="1" t="n"/>
      <c r="T1059" s="1" t="n"/>
      <c r="U1059" s="1" t="n"/>
      <c r="V1059" s="1" t="n"/>
      <c r="W1059" s="1" t="n"/>
      <c r="X1059" s="1" t="n"/>
      <c r="Y1059" s="1" t="n"/>
      <c r="Z1059" s="1" t="n"/>
      <c r="AA1059" s="1" t="n"/>
      <c r="AB1059" s="1" t="n"/>
      <c r="AC1059" s="1" t="n"/>
      <c r="AD1059" s="1" t="n"/>
      <c r="AE1059" s="1" t="n"/>
      <c r="AF1059" s="1" t="n"/>
      <c r="AG1059" s="1" t="n"/>
      <c r="AH1059" s="1" t="n"/>
      <c r="AI1059" s="1" t="n"/>
      <c r="AJ1059" s="1" t="n"/>
      <c r="AK1059" s="1" t="n"/>
      <c r="AL1059" s="1" t="n"/>
      <c r="AM1059" s="1" t="n"/>
      <c r="AN1059" s="1" t="n"/>
      <c r="AO1059" s="1" t="n"/>
      <c r="AP1059" s="1" t="n"/>
      <c r="AQ1059" s="1" t="n"/>
      <c r="AR1059" s="1" t="n"/>
      <c r="AS1059" s="1" t="n"/>
      <c r="AT1059" s="1" t="n"/>
      <c r="AU1059" s="1" t="n"/>
      <c r="AV1059" s="1" t="n"/>
      <c r="AW1059" s="1" t="n"/>
      <c r="AX1059" s="1" t="n"/>
      <c r="AY1059" s="1" t="n"/>
      <c r="AZ1059" s="1" t="n"/>
      <c r="BA1059" s="1" t="n"/>
      <c r="BB1059" s="1" t="n"/>
      <c r="BC1059" s="1" t="n"/>
      <c r="BD1059" s="1" t="n"/>
      <c r="BE1059" s="1" t="n"/>
      <c r="BF1059" s="1" t="n"/>
      <c r="BG1059" s="1" t="n"/>
      <c r="BH1059" s="1" t="n"/>
      <c r="BI1059" s="1" t="n"/>
      <c r="BJ1059" s="1" t="n"/>
      <c r="BK1059" s="1" t="n"/>
      <c r="BL1059" s="1" t="n"/>
      <c r="BM1059" s="1" t="n"/>
      <c r="BN1059" s="1" t="n"/>
      <c r="BO1059" s="1" t="n"/>
      <c r="BP1059" s="1" t="n"/>
      <c r="BQ1059" s="1" t="n"/>
      <c r="BR1059" s="1" t="n"/>
      <c r="BS1059" s="1" t="n"/>
      <c r="BT1059" s="1" t="n"/>
      <c r="BU1059" s="1" t="n"/>
      <c r="BV1059" s="1" t="n"/>
      <c r="BW1059" s="1" t="n"/>
      <c r="BX1059" s="1" t="n"/>
      <c r="BY1059" s="1" t="n"/>
      <c r="BZ1059" s="1" t="n"/>
      <c r="CA1059" s="1" t="n"/>
      <c r="CB1059" s="1" t="n"/>
      <c r="CC1059" s="1" t="n"/>
      <c r="CD1059" s="1" t="n"/>
      <c r="CE1059" s="1" t="n"/>
      <c r="CF1059" s="1" t="n"/>
      <c r="CG1059" s="1" t="n"/>
      <c r="CH1059" s="1" t="n"/>
      <c r="CI1059" s="1" t="n"/>
      <c r="CJ1059" s="1" t="n"/>
      <c r="CK1059" s="1" t="n"/>
      <c r="CL1059" s="1" t="n"/>
      <c r="CM1059" s="1" t="n"/>
      <c r="CN1059" s="1" t="n"/>
      <c r="CO1059" s="1" t="n"/>
      <c r="CP1059" s="1" t="n"/>
      <c r="CQ1059" s="1" t="n"/>
      <c r="CR1059" s="1" t="n"/>
      <c r="CS1059" s="1" t="n"/>
      <c r="CT1059" s="1" t="n"/>
      <c r="CU1059" s="1" t="n"/>
      <c r="CV1059" s="1" t="n"/>
      <c r="CW1059" s="1" t="n"/>
      <c r="CX1059" s="1" t="n"/>
      <c r="CY1059" s="1" t="n"/>
      <c r="CZ1059" s="1" t="n"/>
      <c r="DA1059" s="1" t="n"/>
      <c r="DB1059" s="1" t="n"/>
      <c r="DC1059" s="1" t="n"/>
      <c r="DD1059" s="1" t="n"/>
      <c r="DE1059" s="1" t="n"/>
      <c r="DF1059" s="1" t="n"/>
      <c r="DG1059" s="1" t="n"/>
      <c r="DH1059" s="1" t="n"/>
      <c r="DI1059" s="1" t="n"/>
      <c r="DJ1059" s="1" t="n"/>
      <c r="DK1059" s="1" t="n"/>
      <c r="DL1059" s="1" t="n"/>
      <c r="DM1059" s="1" t="n"/>
      <c r="DN1059" s="1" t="n"/>
      <c r="DO1059" s="1" t="n"/>
      <c r="DP1059" s="1" t="n"/>
      <c r="DQ1059" s="1" t="n"/>
      <c r="DR1059" s="1" t="n"/>
      <c r="DS1059" s="1" t="n"/>
      <c r="DT1059" s="1" t="n"/>
      <c r="DU1059" s="1" t="n"/>
      <c r="DV1059" s="1" t="n"/>
      <c r="DW1059" s="1" t="n"/>
      <c r="DX1059" s="1" t="n"/>
      <c r="DY1059" s="1" t="n"/>
      <c r="DZ1059" s="1" t="n"/>
      <c r="EA1059" s="1" t="n"/>
      <c r="EB1059" s="1" t="n"/>
      <c r="EC1059" s="1" t="n"/>
      <c r="ED1059" s="1" t="n"/>
      <c r="EE1059" s="1" t="n"/>
      <c r="EF1059" s="1" t="n"/>
      <c r="EG1059" s="1" t="n"/>
      <c r="EH1059" s="1" t="n"/>
      <c r="EI1059" s="1" t="n"/>
      <c r="EJ1059" s="1" t="n"/>
      <c r="EK1059" s="1" t="n"/>
      <c r="EL1059" s="1" t="n"/>
      <c r="EM1059" s="1" t="n"/>
      <c r="EN1059" s="1" t="n"/>
      <c r="EO1059" s="1" t="n"/>
      <c r="EP1059" s="1" t="n"/>
      <c r="EQ1059" s="1" t="n"/>
      <c r="ER1059" s="1" t="n"/>
      <c r="ES1059" s="1" t="n"/>
      <c r="ET1059" s="1" t="n"/>
      <c r="EU1059" s="1" t="n"/>
      <c r="EV1059" s="1" t="n"/>
    </row>
    <row r="1060" customFormat="1" s="18">
      <c r="A1060" s="1" t="n"/>
      <c r="L1060" s="1" t="n"/>
      <c r="M1060" s="1" t="n"/>
      <c r="N1060" s="1" t="n"/>
      <c r="O1060" s="1" t="n"/>
      <c r="P1060" s="1" t="n"/>
      <c r="Q1060" s="1" t="n"/>
      <c r="R1060" s="1" t="n"/>
      <c r="S1060" s="1" t="n"/>
      <c r="T1060" s="1" t="n"/>
      <c r="U1060" s="1" t="n"/>
      <c r="V1060" s="1" t="n"/>
      <c r="W1060" s="1" t="n"/>
      <c r="X1060" s="1" t="n"/>
      <c r="Y1060" s="1" t="n"/>
      <c r="Z1060" s="1" t="n"/>
      <c r="AA1060" s="1" t="n"/>
      <c r="AB1060" s="1" t="n"/>
      <c r="AC1060" s="1" t="n"/>
      <c r="AD1060" s="1" t="n"/>
      <c r="AE1060" s="1" t="n"/>
      <c r="AF1060" s="1" t="n"/>
      <c r="AG1060" s="1" t="n"/>
      <c r="AH1060" s="1" t="n"/>
      <c r="AI1060" s="1" t="n"/>
      <c r="AJ1060" s="1" t="n"/>
      <c r="AK1060" s="1" t="n"/>
      <c r="AL1060" s="1" t="n"/>
      <c r="AM1060" s="1" t="n"/>
      <c r="AN1060" s="1" t="n"/>
      <c r="AO1060" s="1" t="n"/>
      <c r="AP1060" s="1" t="n"/>
      <c r="AQ1060" s="1" t="n"/>
      <c r="AR1060" s="1" t="n"/>
      <c r="AS1060" s="1" t="n"/>
      <c r="AT1060" s="1" t="n"/>
      <c r="AU1060" s="1" t="n"/>
      <c r="AV1060" s="1" t="n"/>
      <c r="AW1060" s="1" t="n"/>
      <c r="AX1060" s="1" t="n"/>
      <c r="AY1060" s="1" t="n"/>
      <c r="AZ1060" s="1" t="n"/>
      <c r="BA1060" s="1" t="n"/>
      <c r="BB1060" s="1" t="n"/>
      <c r="BC1060" s="1" t="n"/>
      <c r="BD1060" s="1" t="n"/>
      <c r="BE1060" s="1" t="n"/>
      <c r="BF1060" s="1" t="n"/>
      <c r="BG1060" s="1" t="n"/>
      <c r="BH1060" s="1" t="n"/>
      <c r="BI1060" s="1" t="n"/>
      <c r="BJ1060" s="1" t="n"/>
      <c r="BK1060" s="1" t="n"/>
      <c r="BL1060" s="1" t="n"/>
      <c r="BM1060" s="1" t="n"/>
      <c r="BN1060" s="1" t="n"/>
      <c r="BO1060" s="1" t="n"/>
      <c r="BP1060" s="1" t="n"/>
      <c r="BQ1060" s="1" t="n"/>
      <c r="BR1060" s="1" t="n"/>
      <c r="BS1060" s="1" t="n"/>
      <c r="BT1060" s="1" t="n"/>
      <c r="BU1060" s="1" t="n"/>
      <c r="BV1060" s="1" t="n"/>
      <c r="BW1060" s="1" t="n"/>
      <c r="BX1060" s="1" t="n"/>
      <c r="BY1060" s="1" t="n"/>
      <c r="BZ1060" s="1" t="n"/>
      <c r="CA1060" s="1" t="n"/>
      <c r="CB1060" s="1" t="n"/>
      <c r="CC1060" s="1" t="n"/>
      <c r="CD1060" s="1" t="n"/>
      <c r="CE1060" s="1" t="n"/>
      <c r="CF1060" s="1" t="n"/>
      <c r="CG1060" s="1" t="n"/>
      <c r="CH1060" s="1" t="n"/>
      <c r="CI1060" s="1" t="n"/>
      <c r="CJ1060" s="1" t="n"/>
      <c r="CK1060" s="1" t="n"/>
      <c r="CL1060" s="1" t="n"/>
      <c r="CM1060" s="1" t="n"/>
      <c r="CN1060" s="1" t="n"/>
      <c r="CO1060" s="1" t="n"/>
      <c r="CP1060" s="1" t="n"/>
      <c r="CQ1060" s="1" t="n"/>
      <c r="CR1060" s="1" t="n"/>
      <c r="CS1060" s="1" t="n"/>
      <c r="CT1060" s="1" t="n"/>
      <c r="CU1060" s="1" t="n"/>
      <c r="CV1060" s="1" t="n"/>
      <c r="CW1060" s="1" t="n"/>
      <c r="CX1060" s="1" t="n"/>
      <c r="CY1060" s="1" t="n"/>
      <c r="CZ1060" s="1" t="n"/>
      <c r="DA1060" s="1" t="n"/>
      <c r="DB1060" s="1" t="n"/>
      <c r="DC1060" s="1" t="n"/>
      <c r="DD1060" s="1" t="n"/>
      <c r="DE1060" s="1" t="n"/>
      <c r="DF1060" s="1" t="n"/>
      <c r="DG1060" s="1" t="n"/>
      <c r="DH1060" s="1" t="n"/>
      <c r="DI1060" s="1" t="n"/>
      <c r="DJ1060" s="1" t="n"/>
      <c r="DK1060" s="1" t="n"/>
      <c r="DL1060" s="1" t="n"/>
      <c r="DM1060" s="1" t="n"/>
      <c r="DN1060" s="1" t="n"/>
      <c r="DO1060" s="1" t="n"/>
      <c r="DP1060" s="1" t="n"/>
      <c r="DQ1060" s="1" t="n"/>
      <c r="DR1060" s="1" t="n"/>
      <c r="DS1060" s="1" t="n"/>
      <c r="DT1060" s="1" t="n"/>
      <c r="DU1060" s="1" t="n"/>
      <c r="DV1060" s="1" t="n"/>
      <c r="DW1060" s="1" t="n"/>
      <c r="DX1060" s="1" t="n"/>
      <c r="DY1060" s="1" t="n"/>
      <c r="DZ1060" s="1" t="n"/>
      <c r="EA1060" s="1" t="n"/>
      <c r="EB1060" s="1" t="n"/>
      <c r="EC1060" s="1" t="n"/>
      <c r="ED1060" s="1" t="n"/>
      <c r="EE1060" s="1" t="n"/>
      <c r="EF1060" s="1" t="n"/>
      <c r="EG1060" s="1" t="n"/>
      <c r="EH1060" s="1" t="n"/>
      <c r="EI1060" s="1" t="n"/>
      <c r="EJ1060" s="1" t="n"/>
      <c r="EK1060" s="1" t="n"/>
      <c r="EL1060" s="1" t="n"/>
      <c r="EM1060" s="1" t="n"/>
      <c r="EN1060" s="1" t="n"/>
      <c r="EO1060" s="1" t="n"/>
      <c r="EP1060" s="1" t="n"/>
      <c r="EQ1060" s="1" t="n"/>
      <c r="ER1060" s="1" t="n"/>
      <c r="ES1060" s="1" t="n"/>
      <c r="ET1060" s="1" t="n"/>
      <c r="EU1060" s="1" t="n"/>
      <c r="EV1060" s="1" t="n"/>
    </row>
    <row r="1061" customFormat="1" s="18">
      <c r="A1061" s="1" t="n"/>
      <c r="L1061" s="1" t="n"/>
      <c r="M1061" s="1" t="n"/>
      <c r="N1061" s="1" t="n"/>
      <c r="O1061" s="1" t="n"/>
      <c r="P1061" s="1" t="n"/>
      <c r="Q1061" s="1" t="n"/>
      <c r="R1061" s="1" t="n"/>
      <c r="S1061" s="1" t="n"/>
      <c r="T1061" s="1" t="n"/>
      <c r="U1061" s="1" t="n"/>
      <c r="V1061" s="1" t="n"/>
      <c r="W1061" s="1" t="n"/>
      <c r="X1061" s="1" t="n"/>
      <c r="Y1061" s="1" t="n"/>
      <c r="Z1061" s="1" t="n"/>
      <c r="AA1061" s="1" t="n"/>
      <c r="AB1061" s="1" t="n"/>
      <c r="AC1061" s="1" t="n"/>
      <c r="AD1061" s="1" t="n"/>
      <c r="AE1061" s="1" t="n"/>
      <c r="AF1061" s="1" t="n"/>
      <c r="AG1061" s="1" t="n"/>
      <c r="AH1061" s="1" t="n"/>
      <c r="AI1061" s="1" t="n"/>
      <c r="AJ1061" s="1" t="n"/>
      <c r="AK1061" s="1" t="n"/>
      <c r="AL1061" s="1" t="n"/>
      <c r="AM1061" s="1" t="n"/>
      <c r="AN1061" s="1" t="n"/>
      <c r="AO1061" s="1" t="n"/>
      <c r="AP1061" s="1" t="n"/>
      <c r="AQ1061" s="1" t="n"/>
      <c r="AR1061" s="1" t="n"/>
      <c r="AS1061" s="1" t="n"/>
      <c r="AT1061" s="1" t="n"/>
      <c r="AU1061" s="1" t="n"/>
      <c r="AV1061" s="1" t="n"/>
      <c r="AW1061" s="1" t="n"/>
      <c r="AX1061" s="1" t="n"/>
      <c r="AY1061" s="1" t="n"/>
      <c r="AZ1061" s="1" t="n"/>
      <c r="BA1061" s="1" t="n"/>
      <c r="BB1061" s="1" t="n"/>
      <c r="BC1061" s="1" t="n"/>
      <c r="BD1061" s="1" t="n"/>
      <c r="BE1061" s="1" t="n"/>
      <c r="BF1061" s="1" t="n"/>
      <c r="BG1061" s="1" t="n"/>
      <c r="BH1061" s="1" t="n"/>
      <c r="BI1061" s="1" t="n"/>
      <c r="BJ1061" s="1" t="n"/>
      <c r="BK1061" s="1" t="n"/>
      <c r="BL1061" s="1" t="n"/>
      <c r="BM1061" s="1" t="n"/>
      <c r="BN1061" s="1" t="n"/>
      <c r="BO1061" s="1" t="n"/>
      <c r="BP1061" s="1" t="n"/>
      <c r="BQ1061" s="1" t="n"/>
      <c r="BR1061" s="1" t="n"/>
      <c r="BS1061" s="1" t="n"/>
      <c r="BT1061" s="1" t="n"/>
      <c r="BU1061" s="1" t="n"/>
      <c r="BV1061" s="1" t="n"/>
      <c r="BW1061" s="1" t="n"/>
      <c r="BX1061" s="1" t="n"/>
      <c r="BY1061" s="1" t="n"/>
      <c r="BZ1061" s="1" t="n"/>
      <c r="CA1061" s="1" t="n"/>
      <c r="CB1061" s="1" t="n"/>
      <c r="CC1061" s="1" t="n"/>
      <c r="CD1061" s="1" t="n"/>
      <c r="CE1061" s="1" t="n"/>
      <c r="CF1061" s="1" t="n"/>
      <c r="CG1061" s="1" t="n"/>
      <c r="CH1061" s="1" t="n"/>
      <c r="CI1061" s="1" t="n"/>
      <c r="CJ1061" s="1" t="n"/>
      <c r="CK1061" s="1" t="n"/>
      <c r="CL1061" s="1" t="n"/>
      <c r="CM1061" s="1" t="n"/>
      <c r="CN1061" s="1" t="n"/>
      <c r="CO1061" s="1" t="n"/>
      <c r="CP1061" s="1" t="n"/>
      <c r="CQ1061" s="1" t="n"/>
      <c r="CR1061" s="1" t="n"/>
      <c r="CS1061" s="1" t="n"/>
      <c r="CT1061" s="1" t="n"/>
      <c r="CU1061" s="1" t="n"/>
      <c r="CV1061" s="1" t="n"/>
      <c r="CW1061" s="1" t="n"/>
      <c r="CX1061" s="1" t="n"/>
      <c r="CY1061" s="1" t="n"/>
      <c r="CZ1061" s="1" t="n"/>
      <c r="DA1061" s="1" t="n"/>
      <c r="DB1061" s="1" t="n"/>
      <c r="DC1061" s="1" t="n"/>
      <c r="DD1061" s="1" t="n"/>
      <c r="DE1061" s="1" t="n"/>
      <c r="DF1061" s="1" t="n"/>
      <c r="DG1061" s="1" t="n"/>
      <c r="DH1061" s="1" t="n"/>
      <c r="DI1061" s="1" t="n"/>
      <c r="DJ1061" s="1" t="n"/>
      <c r="DK1061" s="1" t="n"/>
      <c r="DL1061" s="1" t="n"/>
      <c r="DM1061" s="1" t="n"/>
      <c r="DN1061" s="1" t="n"/>
      <c r="DO1061" s="1" t="n"/>
      <c r="DP1061" s="1" t="n"/>
      <c r="DQ1061" s="1" t="n"/>
      <c r="DR1061" s="1" t="n"/>
      <c r="DS1061" s="1" t="n"/>
      <c r="DT1061" s="1" t="n"/>
      <c r="DU1061" s="1" t="n"/>
      <c r="DV1061" s="1" t="n"/>
      <c r="DW1061" s="1" t="n"/>
      <c r="DX1061" s="1" t="n"/>
      <c r="DY1061" s="1" t="n"/>
      <c r="DZ1061" s="1" t="n"/>
      <c r="EA1061" s="1" t="n"/>
      <c r="EB1061" s="1" t="n"/>
      <c r="EC1061" s="1" t="n"/>
      <c r="ED1061" s="1" t="n"/>
      <c r="EE1061" s="1" t="n"/>
      <c r="EF1061" s="1" t="n"/>
      <c r="EG1061" s="1" t="n"/>
      <c r="EH1061" s="1" t="n"/>
      <c r="EI1061" s="1" t="n"/>
      <c r="EJ1061" s="1" t="n"/>
      <c r="EK1061" s="1" t="n"/>
      <c r="EL1061" s="1" t="n"/>
      <c r="EM1061" s="1" t="n"/>
      <c r="EN1061" s="1" t="n"/>
      <c r="EO1061" s="1" t="n"/>
      <c r="EP1061" s="1" t="n"/>
      <c r="EQ1061" s="1" t="n"/>
      <c r="ER1061" s="1" t="n"/>
      <c r="ES1061" s="1" t="n"/>
      <c r="ET1061" s="1" t="n"/>
      <c r="EU1061" s="1" t="n"/>
      <c r="EV1061" s="1" t="n"/>
    </row>
    <row r="1062" customFormat="1" s="18">
      <c r="A1062" s="1" t="n"/>
      <c r="L1062" s="1" t="n"/>
      <c r="M1062" s="1" t="n"/>
      <c r="N1062" s="1" t="n"/>
      <c r="O1062" s="1" t="n"/>
      <c r="P1062" s="1" t="n"/>
      <c r="Q1062" s="1" t="n"/>
      <c r="R1062" s="1" t="n"/>
      <c r="S1062" s="1" t="n"/>
      <c r="T1062" s="1" t="n"/>
      <c r="U1062" s="1" t="n"/>
      <c r="V1062" s="1" t="n"/>
      <c r="W1062" s="1" t="n"/>
      <c r="X1062" s="1" t="n"/>
      <c r="Y1062" s="1" t="n"/>
      <c r="Z1062" s="1" t="n"/>
      <c r="AA1062" s="1" t="n"/>
      <c r="AB1062" s="1" t="n"/>
      <c r="AC1062" s="1" t="n"/>
      <c r="AD1062" s="1" t="n"/>
      <c r="AE1062" s="1" t="n"/>
      <c r="AF1062" s="1" t="n"/>
      <c r="AG1062" s="1" t="n"/>
      <c r="AH1062" s="1" t="n"/>
      <c r="AI1062" s="1" t="n"/>
      <c r="AJ1062" s="1" t="n"/>
      <c r="AK1062" s="1" t="n"/>
      <c r="AL1062" s="1" t="n"/>
      <c r="AM1062" s="1" t="n"/>
      <c r="AN1062" s="1" t="n"/>
      <c r="AO1062" s="1" t="n"/>
      <c r="AP1062" s="1" t="n"/>
      <c r="AQ1062" s="1" t="n"/>
      <c r="AR1062" s="1" t="n"/>
      <c r="AS1062" s="1" t="n"/>
      <c r="AT1062" s="1" t="n"/>
      <c r="AU1062" s="1" t="n"/>
      <c r="AV1062" s="1" t="n"/>
      <c r="AW1062" s="1" t="n"/>
      <c r="AX1062" s="1" t="n"/>
      <c r="AY1062" s="1" t="n"/>
      <c r="AZ1062" s="1" t="n"/>
      <c r="BA1062" s="1" t="n"/>
      <c r="BB1062" s="1" t="n"/>
      <c r="BC1062" s="1" t="n"/>
      <c r="BD1062" s="1" t="n"/>
      <c r="BE1062" s="1" t="n"/>
      <c r="BF1062" s="1" t="n"/>
      <c r="BG1062" s="1" t="n"/>
      <c r="BH1062" s="1" t="n"/>
      <c r="BI1062" s="1" t="n"/>
      <c r="BJ1062" s="1" t="n"/>
      <c r="BK1062" s="1" t="n"/>
      <c r="BL1062" s="1" t="n"/>
      <c r="BM1062" s="1" t="n"/>
      <c r="BN1062" s="1" t="n"/>
      <c r="BO1062" s="1" t="n"/>
      <c r="BP1062" s="1" t="n"/>
      <c r="BQ1062" s="1" t="n"/>
      <c r="BR1062" s="1" t="n"/>
      <c r="BS1062" s="1" t="n"/>
      <c r="BT1062" s="1" t="n"/>
      <c r="BU1062" s="1" t="n"/>
      <c r="BV1062" s="1" t="n"/>
      <c r="BW1062" s="1" t="n"/>
      <c r="BX1062" s="1" t="n"/>
      <c r="BY1062" s="1" t="n"/>
      <c r="BZ1062" s="1" t="n"/>
      <c r="CA1062" s="1" t="n"/>
      <c r="CB1062" s="1" t="n"/>
      <c r="CC1062" s="1" t="n"/>
      <c r="CD1062" s="1" t="n"/>
      <c r="CE1062" s="1" t="n"/>
      <c r="CF1062" s="1" t="n"/>
      <c r="CG1062" s="1" t="n"/>
      <c r="CH1062" s="1" t="n"/>
      <c r="CI1062" s="1" t="n"/>
      <c r="CJ1062" s="1" t="n"/>
      <c r="CK1062" s="1" t="n"/>
      <c r="CL1062" s="1" t="n"/>
      <c r="CM1062" s="1" t="n"/>
      <c r="CN1062" s="1" t="n"/>
      <c r="CO1062" s="1" t="n"/>
      <c r="CP1062" s="1" t="n"/>
      <c r="CQ1062" s="1" t="n"/>
      <c r="CR1062" s="1" t="n"/>
      <c r="CS1062" s="1" t="n"/>
      <c r="CT1062" s="1" t="n"/>
      <c r="CU1062" s="1" t="n"/>
      <c r="CV1062" s="1" t="n"/>
      <c r="CW1062" s="1" t="n"/>
      <c r="CX1062" s="1" t="n"/>
      <c r="CY1062" s="1" t="n"/>
      <c r="CZ1062" s="1" t="n"/>
      <c r="DA1062" s="1" t="n"/>
      <c r="DB1062" s="1" t="n"/>
      <c r="DC1062" s="1" t="n"/>
      <c r="DD1062" s="1" t="n"/>
      <c r="DE1062" s="1" t="n"/>
      <c r="DF1062" s="1" t="n"/>
      <c r="DG1062" s="1" t="n"/>
      <c r="DH1062" s="1" t="n"/>
      <c r="DI1062" s="1" t="n"/>
      <c r="DJ1062" s="1" t="n"/>
      <c r="DK1062" s="1" t="n"/>
      <c r="DL1062" s="1" t="n"/>
      <c r="DM1062" s="1" t="n"/>
      <c r="DN1062" s="1" t="n"/>
      <c r="DO1062" s="1" t="n"/>
      <c r="DP1062" s="1" t="n"/>
      <c r="DQ1062" s="1" t="n"/>
      <c r="DR1062" s="1" t="n"/>
      <c r="DS1062" s="1" t="n"/>
      <c r="DT1062" s="1" t="n"/>
      <c r="DU1062" s="1" t="n"/>
      <c r="DV1062" s="1" t="n"/>
      <c r="DW1062" s="1" t="n"/>
      <c r="DX1062" s="1" t="n"/>
      <c r="DY1062" s="1" t="n"/>
      <c r="DZ1062" s="1" t="n"/>
      <c r="EA1062" s="1" t="n"/>
      <c r="EB1062" s="1" t="n"/>
      <c r="EC1062" s="1" t="n"/>
      <c r="ED1062" s="1" t="n"/>
      <c r="EE1062" s="1" t="n"/>
      <c r="EF1062" s="1" t="n"/>
      <c r="EG1062" s="1" t="n"/>
      <c r="EH1062" s="1" t="n"/>
      <c r="EI1062" s="1" t="n"/>
      <c r="EJ1062" s="1" t="n"/>
      <c r="EK1062" s="1" t="n"/>
      <c r="EL1062" s="1" t="n"/>
      <c r="EM1062" s="1" t="n"/>
      <c r="EN1062" s="1" t="n"/>
      <c r="EO1062" s="1" t="n"/>
      <c r="EP1062" s="1" t="n"/>
      <c r="EQ1062" s="1" t="n"/>
      <c r="ER1062" s="1" t="n"/>
      <c r="ES1062" s="1" t="n"/>
      <c r="ET1062" s="1" t="n"/>
      <c r="EU1062" s="1" t="n"/>
      <c r="EV1062" s="1" t="n"/>
    </row>
    <row r="1063" customFormat="1" s="18">
      <c r="A1063" s="1" t="n"/>
      <c r="L1063" s="1" t="n"/>
      <c r="M1063" s="1" t="n"/>
      <c r="N1063" s="1" t="n"/>
      <c r="O1063" s="1" t="n"/>
      <c r="P1063" s="1" t="n"/>
      <c r="Q1063" s="1" t="n"/>
      <c r="R1063" s="1" t="n"/>
      <c r="S1063" s="1" t="n"/>
      <c r="T1063" s="1" t="n"/>
      <c r="U1063" s="1" t="n"/>
      <c r="V1063" s="1" t="n"/>
      <c r="W1063" s="1" t="n"/>
      <c r="X1063" s="1" t="n"/>
      <c r="Y1063" s="1" t="n"/>
      <c r="Z1063" s="1" t="n"/>
      <c r="AA1063" s="1" t="n"/>
      <c r="AB1063" s="1" t="n"/>
      <c r="AC1063" s="1" t="n"/>
      <c r="AD1063" s="1" t="n"/>
      <c r="AE1063" s="1" t="n"/>
      <c r="AF1063" s="1" t="n"/>
      <c r="AG1063" s="1" t="n"/>
      <c r="AH1063" s="1" t="n"/>
      <c r="AI1063" s="1" t="n"/>
      <c r="AJ1063" s="1" t="n"/>
      <c r="AK1063" s="1" t="n"/>
      <c r="AL1063" s="1" t="n"/>
      <c r="AM1063" s="1" t="n"/>
      <c r="AN1063" s="1" t="n"/>
      <c r="AO1063" s="1" t="n"/>
      <c r="AP1063" s="1" t="n"/>
      <c r="AQ1063" s="1" t="n"/>
      <c r="AR1063" s="1" t="n"/>
      <c r="AS1063" s="1" t="n"/>
      <c r="AT1063" s="1" t="n"/>
      <c r="AU1063" s="1" t="n"/>
      <c r="AV1063" s="1" t="n"/>
      <c r="AW1063" s="1" t="n"/>
      <c r="AX1063" s="1" t="n"/>
      <c r="AY1063" s="1" t="n"/>
      <c r="AZ1063" s="1" t="n"/>
      <c r="BA1063" s="1" t="n"/>
      <c r="BB1063" s="1" t="n"/>
      <c r="BC1063" s="1" t="n"/>
      <c r="BD1063" s="1" t="n"/>
      <c r="BE1063" s="1" t="n"/>
      <c r="BF1063" s="1" t="n"/>
      <c r="BG1063" s="1" t="n"/>
      <c r="BH1063" s="1" t="n"/>
      <c r="BI1063" s="1" t="n"/>
      <c r="BJ1063" s="1" t="n"/>
      <c r="BK1063" s="1" t="n"/>
      <c r="BL1063" s="1" t="n"/>
      <c r="BM1063" s="1" t="n"/>
      <c r="BN1063" s="1" t="n"/>
      <c r="BO1063" s="1" t="n"/>
      <c r="BP1063" s="1" t="n"/>
      <c r="BQ1063" s="1" t="n"/>
      <c r="BR1063" s="1" t="n"/>
      <c r="BS1063" s="1" t="n"/>
      <c r="BT1063" s="1" t="n"/>
      <c r="BU1063" s="1" t="n"/>
      <c r="BV1063" s="1" t="n"/>
      <c r="BW1063" s="1" t="n"/>
      <c r="BX1063" s="1" t="n"/>
      <c r="BY1063" s="1" t="n"/>
      <c r="BZ1063" s="1" t="n"/>
      <c r="CA1063" s="1" t="n"/>
      <c r="CB1063" s="1" t="n"/>
      <c r="CC1063" s="1" t="n"/>
      <c r="CD1063" s="1" t="n"/>
      <c r="CE1063" s="1" t="n"/>
      <c r="CF1063" s="1" t="n"/>
      <c r="CG1063" s="1" t="n"/>
      <c r="CH1063" s="1" t="n"/>
      <c r="CI1063" s="1" t="n"/>
      <c r="CJ1063" s="1" t="n"/>
      <c r="CK1063" s="1" t="n"/>
      <c r="CL1063" s="1" t="n"/>
      <c r="CM1063" s="1" t="n"/>
      <c r="CN1063" s="1" t="n"/>
      <c r="CO1063" s="1" t="n"/>
      <c r="CP1063" s="1" t="n"/>
      <c r="CQ1063" s="1" t="n"/>
      <c r="CR1063" s="1" t="n"/>
      <c r="CS1063" s="1" t="n"/>
      <c r="CT1063" s="1" t="n"/>
      <c r="CU1063" s="1" t="n"/>
      <c r="CV1063" s="1" t="n"/>
      <c r="CW1063" s="1" t="n"/>
      <c r="CX1063" s="1" t="n"/>
      <c r="CY1063" s="1" t="n"/>
      <c r="CZ1063" s="1" t="n"/>
      <c r="DA1063" s="1" t="n"/>
      <c r="DB1063" s="1" t="n"/>
      <c r="DC1063" s="1" t="n"/>
      <c r="DD1063" s="1" t="n"/>
      <c r="DE1063" s="1" t="n"/>
      <c r="DF1063" s="1" t="n"/>
      <c r="DG1063" s="1" t="n"/>
      <c r="DH1063" s="1" t="n"/>
      <c r="DI1063" s="1" t="n"/>
      <c r="DJ1063" s="1" t="n"/>
      <c r="DK1063" s="1" t="n"/>
      <c r="DL1063" s="1" t="n"/>
      <c r="DM1063" s="1" t="n"/>
      <c r="DN1063" s="1" t="n"/>
      <c r="DO1063" s="1" t="n"/>
      <c r="DP1063" s="1" t="n"/>
      <c r="DQ1063" s="1" t="n"/>
      <c r="DR1063" s="1" t="n"/>
      <c r="DS1063" s="1" t="n"/>
      <c r="DT1063" s="1" t="n"/>
      <c r="DU1063" s="1" t="n"/>
      <c r="DV1063" s="1" t="n"/>
      <c r="DW1063" s="1" t="n"/>
      <c r="DX1063" s="1" t="n"/>
      <c r="DY1063" s="1" t="n"/>
      <c r="DZ1063" s="1" t="n"/>
      <c r="EA1063" s="1" t="n"/>
      <c r="EB1063" s="1" t="n"/>
      <c r="EC1063" s="1" t="n"/>
      <c r="ED1063" s="1" t="n"/>
      <c r="EE1063" s="1" t="n"/>
      <c r="EF1063" s="1" t="n"/>
      <c r="EG1063" s="1" t="n"/>
      <c r="EH1063" s="1" t="n"/>
      <c r="EI1063" s="1" t="n"/>
      <c r="EJ1063" s="1" t="n"/>
      <c r="EK1063" s="1" t="n"/>
      <c r="EL1063" s="1" t="n"/>
      <c r="EM1063" s="1" t="n"/>
      <c r="EN1063" s="1" t="n"/>
      <c r="EO1063" s="1" t="n"/>
      <c r="EP1063" s="1" t="n"/>
      <c r="EQ1063" s="1" t="n"/>
      <c r="ER1063" s="1" t="n"/>
      <c r="ES1063" s="1" t="n"/>
      <c r="ET1063" s="1" t="n"/>
      <c r="EU1063" s="1" t="n"/>
      <c r="EV1063" s="1" t="n"/>
    </row>
    <row r="1064" customFormat="1" s="18">
      <c r="A1064" s="1" t="n"/>
      <c r="L1064" s="1" t="n"/>
      <c r="M1064" s="1" t="n"/>
      <c r="N1064" s="1" t="n"/>
      <c r="O1064" s="1" t="n"/>
      <c r="P1064" s="1" t="n"/>
      <c r="Q1064" s="1" t="n"/>
      <c r="R1064" s="1" t="n"/>
      <c r="S1064" s="1" t="n"/>
      <c r="T1064" s="1" t="n"/>
      <c r="U1064" s="1" t="n"/>
      <c r="V1064" s="1" t="n"/>
      <c r="W1064" s="1" t="n"/>
      <c r="X1064" s="1" t="n"/>
      <c r="Y1064" s="1" t="n"/>
      <c r="Z1064" s="1" t="n"/>
      <c r="AA1064" s="1" t="n"/>
      <c r="AB1064" s="1" t="n"/>
      <c r="AC1064" s="1" t="n"/>
      <c r="AD1064" s="1" t="n"/>
      <c r="AE1064" s="1" t="n"/>
      <c r="AF1064" s="1" t="n"/>
      <c r="AG1064" s="1" t="n"/>
      <c r="AH1064" s="1" t="n"/>
      <c r="AI1064" s="1" t="n"/>
      <c r="AJ1064" s="1" t="n"/>
      <c r="AK1064" s="1" t="n"/>
      <c r="AL1064" s="1" t="n"/>
      <c r="AM1064" s="1" t="n"/>
      <c r="AN1064" s="1" t="n"/>
      <c r="AO1064" s="1" t="n"/>
      <c r="AP1064" s="1" t="n"/>
      <c r="AQ1064" s="1" t="n"/>
      <c r="AR1064" s="1" t="n"/>
      <c r="AS1064" s="1" t="n"/>
      <c r="AT1064" s="1" t="n"/>
      <c r="AU1064" s="1" t="n"/>
      <c r="AV1064" s="1" t="n"/>
      <c r="AW1064" s="1" t="n"/>
      <c r="AX1064" s="1" t="n"/>
      <c r="AY1064" s="1" t="n"/>
      <c r="AZ1064" s="1" t="n"/>
      <c r="BA1064" s="1" t="n"/>
      <c r="BB1064" s="1" t="n"/>
      <c r="BC1064" s="1" t="n"/>
      <c r="BD1064" s="1" t="n"/>
      <c r="BE1064" s="1" t="n"/>
      <c r="BF1064" s="1" t="n"/>
      <c r="BG1064" s="1" t="n"/>
      <c r="BH1064" s="1" t="n"/>
      <c r="BI1064" s="1" t="n"/>
      <c r="BJ1064" s="1" t="n"/>
      <c r="BK1064" s="1" t="n"/>
      <c r="BL1064" s="1" t="n"/>
      <c r="BM1064" s="1" t="n"/>
      <c r="BN1064" s="1" t="n"/>
      <c r="BO1064" s="1" t="n"/>
      <c r="BP1064" s="1" t="n"/>
      <c r="BQ1064" s="1" t="n"/>
      <c r="BR1064" s="1" t="n"/>
      <c r="BS1064" s="1" t="n"/>
      <c r="BT1064" s="1" t="n"/>
      <c r="BU1064" s="1" t="n"/>
      <c r="BV1064" s="1" t="n"/>
      <c r="BW1064" s="1" t="n"/>
      <c r="BX1064" s="1" t="n"/>
      <c r="BY1064" s="1" t="n"/>
      <c r="BZ1064" s="1" t="n"/>
      <c r="CA1064" s="1" t="n"/>
      <c r="CB1064" s="1" t="n"/>
      <c r="CC1064" s="1" t="n"/>
      <c r="CD1064" s="1" t="n"/>
      <c r="CE1064" s="1" t="n"/>
      <c r="CF1064" s="1" t="n"/>
      <c r="CG1064" s="1" t="n"/>
      <c r="CH1064" s="1" t="n"/>
      <c r="CI1064" s="1" t="n"/>
      <c r="CJ1064" s="1" t="n"/>
      <c r="CK1064" s="1" t="n"/>
      <c r="CL1064" s="1" t="n"/>
      <c r="CM1064" s="1" t="n"/>
      <c r="CN1064" s="1" t="n"/>
      <c r="CO1064" s="1" t="n"/>
      <c r="CP1064" s="1" t="n"/>
      <c r="CQ1064" s="1" t="n"/>
      <c r="CR1064" s="1" t="n"/>
      <c r="CS1064" s="1" t="n"/>
      <c r="CT1064" s="1" t="n"/>
      <c r="CU1064" s="1" t="n"/>
      <c r="CV1064" s="1" t="n"/>
      <c r="CW1064" s="1" t="n"/>
      <c r="CX1064" s="1" t="n"/>
      <c r="CY1064" s="1" t="n"/>
      <c r="CZ1064" s="1" t="n"/>
      <c r="DA1064" s="1" t="n"/>
      <c r="DB1064" s="1" t="n"/>
      <c r="DC1064" s="1" t="n"/>
      <c r="DD1064" s="1" t="n"/>
      <c r="DE1064" s="1" t="n"/>
      <c r="DF1064" s="1" t="n"/>
      <c r="DG1064" s="1" t="n"/>
      <c r="DH1064" s="1" t="n"/>
      <c r="DI1064" s="1" t="n"/>
      <c r="DJ1064" s="1" t="n"/>
      <c r="DK1064" s="1" t="n"/>
      <c r="DL1064" s="1" t="n"/>
      <c r="DM1064" s="1" t="n"/>
      <c r="DN1064" s="1" t="n"/>
      <c r="DO1064" s="1" t="n"/>
      <c r="DP1064" s="1" t="n"/>
      <c r="DQ1064" s="1" t="n"/>
      <c r="DR1064" s="1" t="n"/>
      <c r="DS1064" s="1" t="n"/>
      <c r="DT1064" s="1" t="n"/>
      <c r="DU1064" s="1" t="n"/>
      <c r="DV1064" s="1" t="n"/>
      <c r="DW1064" s="1" t="n"/>
      <c r="DX1064" s="1" t="n"/>
      <c r="DY1064" s="1" t="n"/>
      <c r="DZ1064" s="1" t="n"/>
      <c r="EA1064" s="1" t="n"/>
      <c r="EB1064" s="1" t="n"/>
      <c r="EC1064" s="1" t="n"/>
      <c r="ED1064" s="1" t="n"/>
      <c r="EE1064" s="1" t="n"/>
      <c r="EF1064" s="1" t="n"/>
      <c r="EG1064" s="1" t="n"/>
      <c r="EH1064" s="1" t="n"/>
      <c r="EI1064" s="1" t="n"/>
      <c r="EJ1064" s="1" t="n"/>
      <c r="EK1064" s="1" t="n"/>
      <c r="EL1064" s="1" t="n"/>
      <c r="EM1064" s="1" t="n"/>
      <c r="EN1064" s="1" t="n"/>
      <c r="EO1064" s="1" t="n"/>
      <c r="EP1064" s="1" t="n"/>
      <c r="EQ1064" s="1" t="n"/>
      <c r="ER1064" s="1" t="n"/>
      <c r="ES1064" s="1" t="n"/>
      <c r="ET1064" s="1" t="n"/>
      <c r="EU1064" s="1" t="n"/>
      <c r="EV1064" s="1" t="n"/>
    </row>
    <row r="1065" customFormat="1" s="18">
      <c r="A1065" s="1" t="n"/>
      <c r="L1065" s="1" t="n"/>
      <c r="M1065" s="1" t="n"/>
      <c r="N1065" s="1" t="n"/>
      <c r="O1065" s="1" t="n"/>
      <c r="P1065" s="1" t="n"/>
      <c r="Q1065" s="1" t="n"/>
      <c r="R1065" s="1" t="n"/>
      <c r="S1065" s="1" t="n"/>
      <c r="T1065" s="1" t="n"/>
      <c r="U1065" s="1" t="n"/>
      <c r="V1065" s="1" t="n"/>
      <c r="W1065" s="1" t="n"/>
      <c r="X1065" s="1" t="n"/>
      <c r="Y1065" s="1" t="n"/>
      <c r="Z1065" s="1" t="n"/>
      <c r="AA1065" s="1" t="n"/>
      <c r="AB1065" s="1" t="n"/>
      <c r="AC1065" s="1" t="n"/>
      <c r="AD1065" s="1" t="n"/>
      <c r="AE1065" s="1" t="n"/>
      <c r="AF1065" s="1" t="n"/>
      <c r="AG1065" s="1" t="n"/>
      <c r="AH1065" s="1" t="n"/>
      <c r="AI1065" s="1" t="n"/>
      <c r="AJ1065" s="1" t="n"/>
      <c r="AK1065" s="1" t="n"/>
      <c r="AL1065" s="1" t="n"/>
      <c r="AM1065" s="1" t="n"/>
      <c r="AN1065" s="1" t="n"/>
      <c r="AO1065" s="1" t="n"/>
      <c r="AP1065" s="1" t="n"/>
      <c r="AQ1065" s="1" t="n"/>
      <c r="AR1065" s="1" t="n"/>
      <c r="AS1065" s="1" t="n"/>
      <c r="AT1065" s="1" t="n"/>
      <c r="AU1065" s="1" t="n"/>
      <c r="AV1065" s="1" t="n"/>
      <c r="AW1065" s="1" t="n"/>
      <c r="AX1065" s="1" t="n"/>
      <c r="AY1065" s="1" t="n"/>
      <c r="AZ1065" s="1" t="n"/>
      <c r="BA1065" s="1" t="n"/>
      <c r="BB1065" s="1" t="n"/>
      <c r="BC1065" s="1" t="n"/>
      <c r="BD1065" s="1" t="n"/>
      <c r="BE1065" s="1" t="n"/>
      <c r="BF1065" s="1" t="n"/>
      <c r="BG1065" s="1" t="n"/>
      <c r="BH1065" s="1" t="n"/>
      <c r="BI1065" s="1" t="n"/>
      <c r="BJ1065" s="1" t="n"/>
      <c r="BK1065" s="1" t="n"/>
      <c r="BL1065" s="1" t="n"/>
      <c r="BM1065" s="1" t="n"/>
      <c r="BN1065" s="1" t="n"/>
      <c r="BO1065" s="1" t="n"/>
      <c r="BP1065" s="1" t="n"/>
      <c r="BQ1065" s="1" t="n"/>
      <c r="BR1065" s="1" t="n"/>
      <c r="BS1065" s="1" t="n"/>
      <c r="BT1065" s="1" t="n"/>
      <c r="BU1065" s="1" t="n"/>
      <c r="BV1065" s="1" t="n"/>
      <c r="BW1065" s="1" t="n"/>
      <c r="BX1065" s="1" t="n"/>
      <c r="BY1065" s="1" t="n"/>
      <c r="BZ1065" s="1" t="n"/>
      <c r="CA1065" s="1" t="n"/>
      <c r="CB1065" s="1" t="n"/>
      <c r="CC1065" s="1" t="n"/>
      <c r="CD1065" s="1" t="n"/>
      <c r="CE1065" s="1" t="n"/>
      <c r="CF1065" s="1" t="n"/>
      <c r="CG1065" s="1" t="n"/>
      <c r="CH1065" s="1" t="n"/>
      <c r="CI1065" s="1" t="n"/>
      <c r="CJ1065" s="1" t="n"/>
      <c r="CK1065" s="1" t="n"/>
      <c r="CL1065" s="1" t="n"/>
      <c r="CM1065" s="1" t="n"/>
      <c r="CN1065" s="1" t="n"/>
      <c r="CO1065" s="1" t="n"/>
      <c r="CP1065" s="1" t="n"/>
      <c r="CQ1065" s="1" t="n"/>
      <c r="CR1065" s="1" t="n"/>
      <c r="CS1065" s="1" t="n"/>
      <c r="CT1065" s="1" t="n"/>
      <c r="CU1065" s="1" t="n"/>
      <c r="CV1065" s="1" t="n"/>
      <c r="CW1065" s="1" t="n"/>
      <c r="CX1065" s="1" t="n"/>
      <c r="CY1065" s="1" t="n"/>
      <c r="CZ1065" s="1" t="n"/>
      <c r="DA1065" s="1" t="n"/>
      <c r="DB1065" s="1" t="n"/>
      <c r="DC1065" s="1" t="n"/>
      <c r="DD1065" s="1" t="n"/>
      <c r="DE1065" s="1" t="n"/>
      <c r="DF1065" s="1" t="n"/>
      <c r="DG1065" s="1" t="n"/>
      <c r="DH1065" s="1" t="n"/>
      <c r="DI1065" s="1" t="n"/>
      <c r="DJ1065" s="1" t="n"/>
      <c r="DK1065" s="1" t="n"/>
      <c r="DL1065" s="1" t="n"/>
      <c r="DM1065" s="1" t="n"/>
      <c r="DN1065" s="1" t="n"/>
      <c r="DO1065" s="1" t="n"/>
      <c r="DP1065" s="1" t="n"/>
      <c r="DQ1065" s="1" t="n"/>
      <c r="DR1065" s="1" t="n"/>
      <c r="DS1065" s="1" t="n"/>
      <c r="DT1065" s="1" t="n"/>
      <c r="DU1065" s="1" t="n"/>
      <c r="DV1065" s="1" t="n"/>
      <c r="DW1065" s="1" t="n"/>
      <c r="DX1065" s="1" t="n"/>
      <c r="DY1065" s="1" t="n"/>
      <c r="DZ1065" s="1" t="n"/>
      <c r="EA1065" s="1" t="n"/>
      <c r="EB1065" s="1" t="n"/>
      <c r="EC1065" s="1" t="n"/>
      <c r="ED1065" s="1" t="n"/>
      <c r="EE1065" s="1" t="n"/>
      <c r="EF1065" s="1" t="n"/>
      <c r="EG1065" s="1" t="n"/>
      <c r="EH1065" s="1" t="n"/>
      <c r="EI1065" s="1" t="n"/>
      <c r="EJ1065" s="1" t="n"/>
      <c r="EK1065" s="1" t="n"/>
      <c r="EL1065" s="1" t="n"/>
      <c r="EM1065" s="1" t="n"/>
      <c r="EN1065" s="1" t="n"/>
      <c r="EO1065" s="1" t="n"/>
      <c r="EP1065" s="1" t="n"/>
      <c r="EQ1065" s="1" t="n"/>
      <c r="ER1065" s="1" t="n"/>
      <c r="ES1065" s="1" t="n"/>
      <c r="ET1065" s="1" t="n"/>
      <c r="EU1065" s="1" t="n"/>
      <c r="EV1065" s="1" t="n"/>
    </row>
    <row r="1066" customFormat="1" s="18">
      <c r="A1066" s="1" t="n"/>
      <c r="L1066" s="1" t="n"/>
      <c r="M1066" s="1" t="n"/>
      <c r="N1066" s="1" t="n"/>
      <c r="O1066" s="1" t="n"/>
      <c r="P1066" s="1" t="n"/>
      <c r="Q1066" s="1" t="n"/>
      <c r="R1066" s="1" t="n"/>
      <c r="S1066" s="1" t="n"/>
      <c r="T1066" s="1" t="n"/>
      <c r="U1066" s="1" t="n"/>
      <c r="V1066" s="1" t="n"/>
      <c r="W1066" s="1" t="n"/>
      <c r="X1066" s="1" t="n"/>
      <c r="Y1066" s="1" t="n"/>
      <c r="Z1066" s="1" t="n"/>
      <c r="AA1066" s="1" t="n"/>
      <c r="AB1066" s="1" t="n"/>
      <c r="AC1066" s="1" t="n"/>
      <c r="AD1066" s="1" t="n"/>
      <c r="AE1066" s="1" t="n"/>
      <c r="AF1066" s="1" t="n"/>
      <c r="AG1066" s="1" t="n"/>
      <c r="AH1066" s="1" t="n"/>
      <c r="AI1066" s="1" t="n"/>
      <c r="AJ1066" s="1" t="n"/>
      <c r="AK1066" s="1" t="n"/>
      <c r="AL1066" s="1" t="n"/>
      <c r="AM1066" s="1" t="n"/>
      <c r="AN1066" s="1" t="n"/>
      <c r="AO1066" s="1" t="n"/>
      <c r="AP1066" s="1" t="n"/>
      <c r="AQ1066" s="1" t="n"/>
      <c r="AR1066" s="1" t="n"/>
      <c r="AS1066" s="1" t="n"/>
      <c r="AT1066" s="1" t="n"/>
      <c r="AU1066" s="1" t="n"/>
      <c r="AV1066" s="1" t="n"/>
      <c r="AW1066" s="1" t="n"/>
      <c r="AX1066" s="1" t="n"/>
      <c r="AY1066" s="1" t="n"/>
      <c r="AZ1066" s="1" t="n"/>
      <c r="BA1066" s="1" t="n"/>
      <c r="BB1066" s="1" t="n"/>
      <c r="BC1066" s="1" t="n"/>
      <c r="BD1066" s="1" t="n"/>
      <c r="BE1066" s="1" t="n"/>
      <c r="BF1066" s="1" t="n"/>
      <c r="BG1066" s="1" t="n"/>
      <c r="BH1066" s="1" t="n"/>
      <c r="BI1066" s="1" t="n"/>
      <c r="BJ1066" s="1" t="n"/>
      <c r="BK1066" s="1" t="n"/>
      <c r="BL1066" s="1" t="n"/>
      <c r="BM1066" s="1" t="n"/>
      <c r="BN1066" s="1" t="n"/>
      <c r="BO1066" s="1" t="n"/>
      <c r="BP1066" s="1" t="n"/>
      <c r="BQ1066" s="1" t="n"/>
      <c r="BR1066" s="1" t="n"/>
      <c r="BS1066" s="1" t="n"/>
      <c r="BT1066" s="1" t="n"/>
      <c r="BU1066" s="1" t="n"/>
      <c r="BV1066" s="1" t="n"/>
      <c r="BW1066" s="1" t="n"/>
      <c r="BX1066" s="1" t="n"/>
      <c r="BY1066" s="1" t="n"/>
      <c r="BZ1066" s="1" t="n"/>
      <c r="CA1066" s="1" t="n"/>
      <c r="CB1066" s="1" t="n"/>
      <c r="CC1066" s="1" t="n"/>
      <c r="CD1066" s="1" t="n"/>
      <c r="CE1066" s="1" t="n"/>
      <c r="CF1066" s="1" t="n"/>
      <c r="CG1066" s="1" t="n"/>
      <c r="CH1066" s="1" t="n"/>
      <c r="CI1066" s="1" t="n"/>
      <c r="CJ1066" s="1" t="n"/>
      <c r="CK1066" s="1" t="n"/>
      <c r="CL1066" s="1" t="n"/>
      <c r="CM1066" s="1" t="n"/>
      <c r="CN1066" s="1" t="n"/>
      <c r="CO1066" s="1" t="n"/>
      <c r="CP1066" s="1" t="n"/>
      <c r="CQ1066" s="1" t="n"/>
      <c r="CR1066" s="1" t="n"/>
      <c r="CS1066" s="1" t="n"/>
      <c r="CT1066" s="1" t="n"/>
      <c r="CU1066" s="1" t="n"/>
      <c r="CV1066" s="1" t="n"/>
      <c r="CW1066" s="1" t="n"/>
      <c r="CX1066" s="1" t="n"/>
      <c r="CY1066" s="1" t="n"/>
      <c r="CZ1066" s="1" t="n"/>
      <c r="DA1066" s="1" t="n"/>
      <c r="DB1066" s="1" t="n"/>
      <c r="DC1066" s="1" t="n"/>
      <c r="DD1066" s="1" t="n"/>
      <c r="DE1066" s="1" t="n"/>
      <c r="DF1066" s="1" t="n"/>
      <c r="DG1066" s="1" t="n"/>
      <c r="DH1066" s="1" t="n"/>
      <c r="DI1066" s="1" t="n"/>
      <c r="DJ1066" s="1" t="n"/>
      <c r="DK1066" s="1" t="n"/>
      <c r="DL1066" s="1" t="n"/>
      <c r="DM1066" s="1" t="n"/>
      <c r="DN1066" s="1" t="n"/>
      <c r="DO1066" s="1" t="n"/>
      <c r="DP1066" s="1" t="n"/>
      <c r="DQ1066" s="1" t="n"/>
      <c r="DR1066" s="1" t="n"/>
      <c r="DS1066" s="1" t="n"/>
      <c r="DT1066" s="1" t="n"/>
      <c r="DU1066" s="1" t="n"/>
      <c r="DV1066" s="1" t="n"/>
      <c r="DW1066" s="1" t="n"/>
      <c r="DX1066" s="1" t="n"/>
      <c r="DY1066" s="1" t="n"/>
      <c r="DZ1066" s="1" t="n"/>
      <c r="EA1066" s="1" t="n"/>
      <c r="EB1066" s="1" t="n"/>
      <c r="EC1066" s="1" t="n"/>
      <c r="ED1066" s="1" t="n"/>
      <c r="EE1066" s="1" t="n"/>
      <c r="EF1066" s="1" t="n"/>
      <c r="EG1066" s="1" t="n"/>
      <c r="EH1066" s="1" t="n"/>
      <c r="EI1066" s="1" t="n"/>
      <c r="EJ1066" s="1" t="n"/>
      <c r="EK1066" s="1" t="n"/>
      <c r="EL1066" s="1" t="n"/>
      <c r="EM1066" s="1" t="n"/>
      <c r="EN1066" s="1" t="n"/>
      <c r="EO1066" s="1" t="n"/>
      <c r="EP1066" s="1" t="n"/>
      <c r="EQ1066" s="1" t="n"/>
      <c r="ER1066" s="1" t="n"/>
      <c r="ES1066" s="1" t="n"/>
      <c r="ET1066" s="1" t="n"/>
      <c r="EU1066" s="1" t="n"/>
      <c r="EV1066" s="1" t="n"/>
    </row>
    <row r="1067" customFormat="1" s="18">
      <c r="A1067" s="1" t="n"/>
      <c r="L1067" s="1" t="n"/>
      <c r="M1067" s="1" t="n"/>
      <c r="N1067" s="1" t="n"/>
      <c r="O1067" s="1" t="n"/>
      <c r="P1067" s="1" t="n"/>
      <c r="Q1067" s="1" t="n"/>
      <c r="R1067" s="1" t="n"/>
      <c r="S1067" s="1" t="n"/>
      <c r="T1067" s="1" t="n"/>
      <c r="U1067" s="1" t="n"/>
      <c r="V1067" s="1" t="n"/>
      <c r="W1067" s="1" t="n"/>
      <c r="X1067" s="1" t="n"/>
      <c r="Y1067" s="1" t="n"/>
      <c r="Z1067" s="1" t="n"/>
      <c r="AA1067" s="1" t="n"/>
      <c r="AB1067" s="1" t="n"/>
      <c r="AC1067" s="1" t="n"/>
      <c r="AD1067" s="1" t="n"/>
      <c r="AE1067" s="1" t="n"/>
      <c r="AF1067" s="1" t="n"/>
      <c r="AG1067" s="1" t="n"/>
      <c r="AH1067" s="1" t="n"/>
      <c r="AI1067" s="1" t="n"/>
      <c r="AJ1067" s="1" t="n"/>
      <c r="AK1067" s="1" t="n"/>
      <c r="AL1067" s="1" t="n"/>
      <c r="AM1067" s="1" t="n"/>
      <c r="AN1067" s="1" t="n"/>
      <c r="AO1067" s="1" t="n"/>
      <c r="AP1067" s="1" t="n"/>
      <c r="AQ1067" s="1" t="n"/>
      <c r="AR1067" s="1" t="n"/>
      <c r="AS1067" s="1" t="n"/>
      <c r="AT1067" s="1" t="n"/>
      <c r="AU1067" s="1" t="n"/>
      <c r="AV1067" s="1" t="n"/>
      <c r="AW1067" s="1" t="n"/>
      <c r="AX1067" s="1" t="n"/>
      <c r="AY1067" s="1" t="n"/>
      <c r="AZ1067" s="1" t="n"/>
      <c r="BA1067" s="1" t="n"/>
      <c r="BB1067" s="1" t="n"/>
      <c r="BC1067" s="1" t="n"/>
      <c r="BD1067" s="1" t="n"/>
      <c r="BE1067" s="1" t="n"/>
      <c r="BF1067" s="1" t="n"/>
      <c r="BG1067" s="1" t="n"/>
      <c r="BH1067" s="1" t="n"/>
      <c r="BI1067" s="1" t="n"/>
      <c r="BJ1067" s="1" t="n"/>
      <c r="BK1067" s="1" t="n"/>
      <c r="BL1067" s="1" t="n"/>
      <c r="BM1067" s="1" t="n"/>
      <c r="BN1067" s="1" t="n"/>
      <c r="BO1067" s="1" t="n"/>
      <c r="BP1067" s="1" t="n"/>
      <c r="BQ1067" s="1" t="n"/>
      <c r="BR1067" s="1" t="n"/>
      <c r="BS1067" s="1" t="n"/>
      <c r="BT1067" s="1" t="n"/>
      <c r="BU1067" s="1" t="n"/>
      <c r="BV1067" s="1" t="n"/>
      <c r="BW1067" s="1" t="n"/>
      <c r="BX1067" s="1" t="n"/>
      <c r="BY1067" s="1" t="n"/>
      <c r="BZ1067" s="1" t="n"/>
      <c r="CA1067" s="1" t="n"/>
      <c r="CB1067" s="1" t="n"/>
      <c r="CC1067" s="1" t="n"/>
      <c r="CD1067" s="1" t="n"/>
      <c r="CE1067" s="1" t="n"/>
      <c r="CF1067" s="1" t="n"/>
      <c r="CG1067" s="1" t="n"/>
      <c r="CH1067" s="1" t="n"/>
      <c r="CI1067" s="1" t="n"/>
      <c r="CJ1067" s="1" t="n"/>
      <c r="CK1067" s="1" t="n"/>
      <c r="CL1067" s="1" t="n"/>
      <c r="CM1067" s="1" t="n"/>
      <c r="CN1067" s="1" t="n"/>
      <c r="CO1067" s="1" t="n"/>
      <c r="CP1067" s="1" t="n"/>
      <c r="CQ1067" s="1" t="n"/>
      <c r="CR1067" s="1" t="n"/>
      <c r="CS1067" s="1" t="n"/>
      <c r="CT1067" s="1" t="n"/>
      <c r="CU1067" s="1" t="n"/>
      <c r="CV1067" s="1" t="n"/>
      <c r="CW1067" s="1" t="n"/>
      <c r="CX1067" s="1" t="n"/>
      <c r="CY1067" s="1" t="n"/>
      <c r="CZ1067" s="1" t="n"/>
      <c r="DA1067" s="1" t="n"/>
      <c r="DB1067" s="1" t="n"/>
      <c r="DC1067" s="1" t="n"/>
      <c r="DD1067" s="1" t="n"/>
      <c r="DE1067" s="1" t="n"/>
      <c r="DF1067" s="1" t="n"/>
      <c r="DG1067" s="1" t="n"/>
      <c r="DH1067" s="1" t="n"/>
      <c r="DI1067" s="1" t="n"/>
      <c r="DJ1067" s="1" t="n"/>
      <c r="DK1067" s="1" t="n"/>
      <c r="DL1067" s="1" t="n"/>
      <c r="DM1067" s="1" t="n"/>
      <c r="DN1067" s="1" t="n"/>
      <c r="DO1067" s="1" t="n"/>
      <c r="DP1067" s="1" t="n"/>
      <c r="DQ1067" s="1" t="n"/>
      <c r="DR1067" s="1" t="n"/>
      <c r="DS1067" s="1" t="n"/>
      <c r="DT1067" s="1" t="n"/>
      <c r="DU1067" s="1" t="n"/>
      <c r="DV1067" s="1" t="n"/>
      <c r="DW1067" s="1" t="n"/>
      <c r="DX1067" s="1" t="n"/>
      <c r="DY1067" s="1" t="n"/>
      <c r="DZ1067" s="1" t="n"/>
      <c r="EA1067" s="1" t="n"/>
      <c r="EB1067" s="1" t="n"/>
      <c r="EC1067" s="1" t="n"/>
      <c r="ED1067" s="1" t="n"/>
      <c r="EE1067" s="1" t="n"/>
      <c r="EF1067" s="1" t="n"/>
      <c r="EG1067" s="1" t="n"/>
      <c r="EH1067" s="1" t="n"/>
      <c r="EI1067" s="1" t="n"/>
      <c r="EJ1067" s="1" t="n"/>
      <c r="EK1067" s="1" t="n"/>
      <c r="EL1067" s="1" t="n"/>
      <c r="EM1067" s="1" t="n"/>
      <c r="EN1067" s="1" t="n"/>
      <c r="EO1067" s="1" t="n"/>
      <c r="EP1067" s="1" t="n"/>
      <c r="EQ1067" s="1" t="n"/>
      <c r="ER1067" s="1" t="n"/>
      <c r="ES1067" s="1" t="n"/>
      <c r="ET1067" s="1" t="n"/>
      <c r="EU1067" s="1" t="n"/>
      <c r="EV1067" s="1" t="n"/>
    </row>
    <row r="1068" customFormat="1" s="18">
      <c r="A1068" s="1" t="n"/>
      <c r="L1068" s="1" t="n"/>
      <c r="M1068" s="1" t="n"/>
      <c r="N1068" s="1" t="n"/>
      <c r="O1068" s="1" t="n"/>
      <c r="P1068" s="1" t="n"/>
      <c r="Q1068" s="1" t="n"/>
      <c r="R1068" s="1" t="n"/>
      <c r="S1068" s="1" t="n"/>
      <c r="T1068" s="1" t="n"/>
      <c r="U1068" s="1" t="n"/>
      <c r="V1068" s="1" t="n"/>
      <c r="W1068" s="1" t="n"/>
      <c r="X1068" s="1" t="n"/>
      <c r="Y1068" s="1" t="n"/>
      <c r="Z1068" s="1" t="n"/>
      <c r="AA1068" s="1" t="n"/>
      <c r="AB1068" s="1" t="n"/>
      <c r="AC1068" s="1" t="n"/>
      <c r="AD1068" s="1" t="n"/>
      <c r="AE1068" s="1" t="n"/>
      <c r="AF1068" s="1" t="n"/>
      <c r="AG1068" s="1" t="n"/>
      <c r="AH1068" s="1" t="n"/>
      <c r="AI1068" s="1" t="n"/>
      <c r="AJ1068" s="1" t="n"/>
      <c r="AK1068" s="1" t="n"/>
      <c r="AL1068" s="1" t="n"/>
      <c r="AM1068" s="1" t="n"/>
      <c r="AN1068" s="1" t="n"/>
      <c r="AO1068" s="1" t="n"/>
      <c r="AP1068" s="1" t="n"/>
      <c r="AQ1068" s="1" t="n"/>
      <c r="AR1068" s="1" t="n"/>
      <c r="AS1068" s="1" t="n"/>
      <c r="AT1068" s="1" t="n"/>
      <c r="AU1068" s="1" t="n"/>
      <c r="AV1068" s="1" t="n"/>
      <c r="AW1068" s="1" t="n"/>
      <c r="AX1068" s="1" t="n"/>
      <c r="AY1068" s="1" t="n"/>
      <c r="AZ1068" s="1" t="n"/>
      <c r="BA1068" s="1" t="n"/>
      <c r="BB1068" s="1" t="n"/>
      <c r="BC1068" s="1" t="n"/>
      <c r="BD1068" s="1" t="n"/>
      <c r="BE1068" s="1" t="n"/>
      <c r="BF1068" s="1" t="n"/>
      <c r="BG1068" s="1" t="n"/>
      <c r="BH1068" s="1" t="n"/>
      <c r="BI1068" s="1" t="n"/>
      <c r="BJ1068" s="1" t="n"/>
      <c r="BK1068" s="1" t="n"/>
      <c r="BL1068" s="1" t="n"/>
      <c r="BM1068" s="1" t="n"/>
      <c r="BN1068" s="1" t="n"/>
      <c r="BO1068" s="1" t="n"/>
      <c r="BP1068" s="1" t="n"/>
      <c r="BQ1068" s="1" t="n"/>
      <c r="BR1068" s="1" t="n"/>
      <c r="BS1068" s="1" t="n"/>
      <c r="BT1068" s="1" t="n"/>
      <c r="BU1068" s="1" t="n"/>
      <c r="BV1068" s="1" t="n"/>
      <c r="BW1068" s="1" t="n"/>
      <c r="BX1068" s="1" t="n"/>
      <c r="BY1068" s="1" t="n"/>
      <c r="BZ1068" s="1" t="n"/>
      <c r="CA1068" s="1" t="n"/>
      <c r="CB1068" s="1" t="n"/>
      <c r="CC1068" s="1" t="n"/>
      <c r="CD1068" s="1" t="n"/>
      <c r="CE1068" s="1" t="n"/>
      <c r="CF1068" s="1" t="n"/>
      <c r="CG1068" s="1" t="n"/>
      <c r="CH1068" s="1" t="n"/>
      <c r="CI1068" s="1" t="n"/>
      <c r="CJ1068" s="1" t="n"/>
      <c r="CK1068" s="1" t="n"/>
      <c r="CL1068" s="1" t="n"/>
      <c r="CM1068" s="1" t="n"/>
      <c r="CN1068" s="1" t="n"/>
      <c r="CO1068" s="1" t="n"/>
      <c r="CP1068" s="1" t="n"/>
      <c r="CQ1068" s="1" t="n"/>
      <c r="CR1068" s="1" t="n"/>
      <c r="CS1068" s="1" t="n"/>
      <c r="CT1068" s="1" t="n"/>
      <c r="CU1068" s="1" t="n"/>
      <c r="CV1068" s="1" t="n"/>
      <c r="CW1068" s="1" t="n"/>
      <c r="CX1068" s="1" t="n"/>
      <c r="CY1068" s="1" t="n"/>
      <c r="CZ1068" s="1" t="n"/>
      <c r="DA1068" s="1" t="n"/>
      <c r="DB1068" s="1" t="n"/>
      <c r="DC1068" s="1" t="n"/>
      <c r="DD1068" s="1" t="n"/>
      <c r="DE1068" s="1" t="n"/>
      <c r="DF1068" s="1" t="n"/>
      <c r="DG1068" s="1" t="n"/>
      <c r="DH1068" s="1" t="n"/>
      <c r="DI1068" s="1" t="n"/>
      <c r="DJ1068" s="1" t="n"/>
      <c r="DK1068" s="1" t="n"/>
      <c r="DL1068" s="1" t="n"/>
      <c r="DM1068" s="1" t="n"/>
      <c r="DN1068" s="1" t="n"/>
      <c r="DO1068" s="1" t="n"/>
      <c r="DP1068" s="1" t="n"/>
      <c r="DQ1068" s="1" t="n"/>
      <c r="DR1068" s="1" t="n"/>
      <c r="DS1068" s="1" t="n"/>
      <c r="DT1068" s="1" t="n"/>
      <c r="DU1068" s="1" t="n"/>
      <c r="DV1068" s="1" t="n"/>
      <c r="DW1068" s="1" t="n"/>
      <c r="DX1068" s="1" t="n"/>
      <c r="DY1068" s="1" t="n"/>
      <c r="DZ1068" s="1" t="n"/>
      <c r="EA1068" s="1" t="n"/>
      <c r="EB1068" s="1" t="n"/>
      <c r="EC1068" s="1" t="n"/>
      <c r="ED1068" s="1" t="n"/>
      <c r="EE1068" s="1" t="n"/>
      <c r="EF1068" s="1" t="n"/>
      <c r="EG1068" s="1" t="n"/>
      <c r="EH1068" s="1" t="n"/>
      <c r="EI1068" s="1" t="n"/>
      <c r="EJ1068" s="1" t="n"/>
      <c r="EK1068" s="1" t="n"/>
      <c r="EL1068" s="1" t="n"/>
      <c r="EM1068" s="1" t="n"/>
      <c r="EN1068" s="1" t="n"/>
      <c r="EO1068" s="1" t="n"/>
      <c r="EP1068" s="1" t="n"/>
      <c r="EQ1068" s="1" t="n"/>
      <c r="ER1068" s="1" t="n"/>
      <c r="ES1068" s="1" t="n"/>
      <c r="ET1068" s="1" t="n"/>
      <c r="EU1068" s="1" t="n"/>
      <c r="EV1068" s="1" t="n"/>
    </row>
    <row r="1069" customFormat="1" s="18">
      <c r="A1069" s="1" t="n"/>
      <c r="L1069" s="1" t="n"/>
      <c r="M1069" s="1" t="n"/>
      <c r="N1069" s="1" t="n"/>
      <c r="O1069" s="1" t="n"/>
      <c r="P1069" s="1" t="n"/>
      <c r="Q1069" s="1" t="n"/>
      <c r="R1069" s="1" t="n"/>
      <c r="S1069" s="1" t="n"/>
      <c r="T1069" s="1" t="n"/>
      <c r="U1069" s="1" t="n"/>
      <c r="V1069" s="1" t="n"/>
      <c r="W1069" s="1" t="n"/>
      <c r="X1069" s="1" t="n"/>
      <c r="Y1069" s="1" t="n"/>
      <c r="Z1069" s="1" t="n"/>
      <c r="AA1069" s="1" t="n"/>
      <c r="AB1069" s="1" t="n"/>
      <c r="AC1069" s="1" t="n"/>
      <c r="AD1069" s="1" t="n"/>
      <c r="AE1069" s="1" t="n"/>
      <c r="AF1069" s="1" t="n"/>
      <c r="AG1069" s="1" t="n"/>
      <c r="AH1069" s="1" t="n"/>
      <c r="AI1069" s="1" t="n"/>
      <c r="AJ1069" s="1" t="n"/>
      <c r="AK1069" s="1" t="n"/>
      <c r="AL1069" s="1" t="n"/>
      <c r="AM1069" s="1" t="n"/>
      <c r="AN1069" s="1" t="n"/>
      <c r="AO1069" s="1" t="n"/>
      <c r="AP1069" s="1" t="n"/>
      <c r="AQ1069" s="1" t="n"/>
      <c r="AR1069" s="1" t="n"/>
      <c r="AS1069" s="1" t="n"/>
      <c r="AT1069" s="1" t="n"/>
      <c r="AU1069" s="1" t="n"/>
      <c r="AV1069" s="1" t="n"/>
      <c r="AW1069" s="1" t="n"/>
      <c r="AX1069" s="1" t="n"/>
      <c r="AY1069" s="1" t="n"/>
      <c r="AZ1069" s="1" t="n"/>
      <c r="BA1069" s="1" t="n"/>
      <c r="BB1069" s="1" t="n"/>
      <c r="BC1069" s="1" t="n"/>
      <c r="BD1069" s="1" t="n"/>
      <c r="BE1069" s="1" t="n"/>
      <c r="BF1069" s="1" t="n"/>
      <c r="BG1069" s="1" t="n"/>
      <c r="BH1069" s="1" t="n"/>
      <c r="BI1069" s="1" t="n"/>
      <c r="BJ1069" s="1" t="n"/>
      <c r="BK1069" s="1" t="n"/>
      <c r="BL1069" s="1" t="n"/>
      <c r="BM1069" s="1" t="n"/>
      <c r="BN1069" s="1" t="n"/>
      <c r="BO1069" s="1" t="n"/>
      <c r="BP1069" s="1" t="n"/>
      <c r="BQ1069" s="1" t="n"/>
      <c r="BR1069" s="1" t="n"/>
      <c r="BS1069" s="1" t="n"/>
      <c r="BT1069" s="1" t="n"/>
      <c r="BU1069" s="1" t="n"/>
      <c r="BV1069" s="1" t="n"/>
      <c r="BW1069" s="1" t="n"/>
      <c r="BX1069" s="1" t="n"/>
      <c r="BY1069" s="1" t="n"/>
      <c r="BZ1069" s="1" t="n"/>
      <c r="CA1069" s="1" t="n"/>
      <c r="CB1069" s="1" t="n"/>
      <c r="CC1069" s="1" t="n"/>
      <c r="CD1069" s="1" t="n"/>
      <c r="CE1069" s="1" t="n"/>
      <c r="CF1069" s="1" t="n"/>
      <c r="CG1069" s="1" t="n"/>
      <c r="CH1069" s="1" t="n"/>
      <c r="CI1069" s="1" t="n"/>
      <c r="CJ1069" s="1" t="n"/>
      <c r="CK1069" s="1" t="n"/>
      <c r="CL1069" s="1" t="n"/>
      <c r="CM1069" s="1" t="n"/>
      <c r="CN1069" s="1" t="n"/>
      <c r="CO1069" s="1" t="n"/>
      <c r="CP1069" s="1" t="n"/>
      <c r="CQ1069" s="1" t="n"/>
      <c r="CR1069" s="1" t="n"/>
      <c r="CS1069" s="1" t="n"/>
      <c r="CT1069" s="1" t="n"/>
      <c r="CU1069" s="1" t="n"/>
      <c r="CV1069" s="1" t="n"/>
      <c r="CW1069" s="1" t="n"/>
      <c r="CX1069" s="1" t="n"/>
      <c r="CY1069" s="1" t="n"/>
      <c r="CZ1069" s="1" t="n"/>
      <c r="DA1069" s="1" t="n"/>
      <c r="DB1069" s="1" t="n"/>
      <c r="DC1069" s="1" t="n"/>
      <c r="DD1069" s="1" t="n"/>
      <c r="DE1069" s="1" t="n"/>
      <c r="DF1069" s="1" t="n"/>
      <c r="DG1069" s="1" t="n"/>
      <c r="DH1069" s="1" t="n"/>
      <c r="DI1069" s="1" t="n"/>
      <c r="DJ1069" s="1" t="n"/>
      <c r="DK1069" s="1" t="n"/>
      <c r="DL1069" s="1" t="n"/>
      <c r="DM1069" s="1" t="n"/>
      <c r="DN1069" s="1" t="n"/>
      <c r="DO1069" s="1" t="n"/>
      <c r="DP1069" s="1" t="n"/>
      <c r="DQ1069" s="1" t="n"/>
      <c r="DR1069" s="1" t="n"/>
      <c r="DS1069" s="1" t="n"/>
      <c r="DT1069" s="1" t="n"/>
      <c r="DU1069" s="1" t="n"/>
      <c r="DV1069" s="1" t="n"/>
      <c r="DW1069" s="1" t="n"/>
      <c r="DX1069" s="1" t="n"/>
      <c r="DY1069" s="1" t="n"/>
      <c r="DZ1069" s="1" t="n"/>
      <c r="EA1069" s="1" t="n"/>
      <c r="EB1069" s="1" t="n"/>
      <c r="EC1069" s="1" t="n"/>
      <c r="ED1069" s="1" t="n"/>
      <c r="EE1069" s="1" t="n"/>
      <c r="EF1069" s="1" t="n"/>
      <c r="EG1069" s="1" t="n"/>
      <c r="EH1069" s="1" t="n"/>
      <c r="EI1069" s="1" t="n"/>
      <c r="EJ1069" s="1" t="n"/>
      <c r="EK1069" s="1" t="n"/>
      <c r="EL1069" s="1" t="n"/>
      <c r="EM1069" s="1" t="n"/>
      <c r="EN1069" s="1" t="n"/>
      <c r="EO1069" s="1" t="n"/>
      <c r="EP1069" s="1" t="n"/>
      <c r="EQ1069" s="1" t="n"/>
      <c r="ER1069" s="1" t="n"/>
      <c r="ES1069" s="1" t="n"/>
      <c r="ET1069" s="1" t="n"/>
      <c r="EU1069" s="1" t="n"/>
      <c r="EV1069" s="1" t="n"/>
    </row>
    <row r="1070" customFormat="1" s="18">
      <c r="A1070" s="1" t="n"/>
      <c r="L1070" s="1" t="n"/>
      <c r="M1070" s="1" t="n"/>
      <c r="N1070" s="1" t="n"/>
      <c r="O1070" s="1" t="n"/>
      <c r="P1070" s="1" t="n"/>
      <c r="Q1070" s="1" t="n"/>
      <c r="R1070" s="1" t="n"/>
      <c r="S1070" s="1" t="n"/>
      <c r="T1070" s="1" t="n"/>
      <c r="U1070" s="1" t="n"/>
      <c r="V1070" s="1" t="n"/>
      <c r="W1070" s="1" t="n"/>
      <c r="X1070" s="1" t="n"/>
      <c r="Y1070" s="1" t="n"/>
      <c r="Z1070" s="1" t="n"/>
      <c r="AA1070" s="1" t="n"/>
      <c r="AB1070" s="1" t="n"/>
      <c r="AC1070" s="1" t="n"/>
      <c r="AD1070" s="1" t="n"/>
      <c r="AE1070" s="1" t="n"/>
      <c r="AF1070" s="1" t="n"/>
      <c r="AG1070" s="1" t="n"/>
      <c r="AH1070" s="1" t="n"/>
      <c r="AI1070" s="1" t="n"/>
      <c r="AJ1070" s="1" t="n"/>
      <c r="AK1070" s="1" t="n"/>
      <c r="AL1070" s="1" t="n"/>
      <c r="AM1070" s="1" t="n"/>
      <c r="AN1070" s="1" t="n"/>
      <c r="AO1070" s="1" t="n"/>
      <c r="AP1070" s="1" t="n"/>
      <c r="AQ1070" s="1" t="n"/>
      <c r="AR1070" s="1" t="n"/>
      <c r="AS1070" s="1" t="n"/>
      <c r="AT1070" s="1" t="n"/>
      <c r="AU1070" s="1" t="n"/>
      <c r="AV1070" s="1" t="n"/>
      <c r="AW1070" s="1" t="n"/>
      <c r="AX1070" s="1" t="n"/>
      <c r="AY1070" s="1" t="n"/>
      <c r="AZ1070" s="1" t="n"/>
      <c r="BA1070" s="1" t="n"/>
      <c r="BB1070" s="1" t="n"/>
      <c r="BC1070" s="1" t="n"/>
      <c r="BD1070" s="1" t="n"/>
      <c r="BE1070" s="1" t="n"/>
      <c r="BF1070" s="1" t="n"/>
      <c r="BG1070" s="1" t="n"/>
      <c r="BH1070" s="1" t="n"/>
      <c r="BI1070" s="1" t="n"/>
      <c r="BJ1070" s="1" t="n"/>
      <c r="BK1070" s="1" t="n"/>
      <c r="BL1070" s="1" t="n"/>
      <c r="BM1070" s="1" t="n"/>
      <c r="BN1070" s="1" t="n"/>
      <c r="BO1070" s="1" t="n"/>
      <c r="BP1070" s="1" t="n"/>
      <c r="BQ1070" s="1" t="n"/>
      <c r="BR1070" s="1" t="n"/>
      <c r="BS1070" s="1" t="n"/>
      <c r="BT1070" s="1" t="n"/>
      <c r="BU1070" s="1" t="n"/>
      <c r="BV1070" s="1" t="n"/>
      <c r="BW1070" s="1" t="n"/>
      <c r="BX1070" s="1" t="n"/>
      <c r="BY1070" s="1" t="n"/>
      <c r="BZ1070" s="1" t="n"/>
      <c r="CA1070" s="1" t="n"/>
      <c r="CB1070" s="1" t="n"/>
      <c r="CC1070" s="1" t="n"/>
      <c r="CD1070" s="1" t="n"/>
      <c r="CE1070" s="1" t="n"/>
      <c r="CF1070" s="1" t="n"/>
      <c r="CG1070" s="1" t="n"/>
      <c r="CH1070" s="1" t="n"/>
      <c r="CI1070" s="1" t="n"/>
      <c r="CJ1070" s="1" t="n"/>
      <c r="CK1070" s="1" t="n"/>
      <c r="CL1070" s="1" t="n"/>
      <c r="CM1070" s="1" t="n"/>
      <c r="CN1070" s="1" t="n"/>
      <c r="CO1070" s="1" t="n"/>
      <c r="CP1070" s="1" t="n"/>
      <c r="CQ1070" s="1" t="n"/>
      <c r="CR1070" s="1" t="n"/>
      <c r="CS1070" s="1" t="n"/>
      <c r="CT1070" s="1" t="n"/>
      <c r="CU1070" s="1" t="n"/>
      <c r="CV1070" s="1" t="n"/>
      <c r="CW1070" s="1" t="n"/>
      <c r="CX1070" s="1" t="n"/>
      <c r="CY1070" s="1" t="n"/>
      <c r="CZ1070" s="1" t="n"/>
      <c r="DA1070" s="1" t="n"/>
      <c r="DB1070" s="1" t="n"/>
      <c r="DC1070" s="1" t="n"/>
      <c r="DD1070" s="1" t="n"/>
      <c r="DE1070" s="1" t="n"/>
      <c r="DF1070" s="1" t="n"/>
      <c r="DG1070" s="1" t="n"/>
      <c r="DH1070" s="1" t="n"/>
      <c r="DI1070" s="1" t="n"/>
      <c r="DJ1070" s="1" t="n"/>
      <c r="DK1070" s="1" t="n"/>
      <c r="DL1070" s="1" t="n"/>
      <c r="DM1070" s="1" t="n"/>
      <c r="DN1070" s="1" t="n"/>
      <c r="DO1070" s="1" t="n"/>
      <c r="DP1070" s="1" t="n"/>
      <c r="DQ1070" s="1" t="n"/>
      <c r="DR1070" s="1" t="n"/>
      <c r="DS1070" s="1" t="n"/>
      <c r="DT1070" s="1" t="n"/>
      <c r="DU1070" s="1" t="n"/>
      <c r="DV1070" s="1" t="n"/>
      <c r="DW1070" s="1" t="n"/>
      <c r="DX1070" s="1" t="n"/>
      <c r="DY1070" s="1" t="n"/>
      <c r="DZ1070" s="1" t="n"/>
      <c r="EA1070" s="1" t="n"/>
      <c r="EB1070" s="1" t="n"/>
      <c r="EC1070" s="1" t="n"/>
      <c r="ED1070" s="1" t="n"/>
      <c r="EE1070" s="1" t="n"/>
      <c r="EF1070" s="1" t="n"/>
      <c r="EG1070" s="1" t="n"/>
      <c r="EH1070" s="1" t="n"/>
      <c r="EI1070" s="1" t="n"/>
      <c r="EJ1070" s="1" t="n"/>
      <c r="EK1070" s="1" t="n"/>
      <c r="EL1070" s="1" t="n"/>
      <c r="EM1070" s="1" t="n"/>
      <c r="EN1070" s="1" t="n"/>
      <c r="EO1070" s="1" t="n"/>
      <c r="EP1070" s="1" t="n"/>
      <c r="EQ1070" s="1" t="n"/>
      <c r="ER1070" s="1" t="n"/>
      <c r="ES1070" s="1" t="n"/>
      <c r="ET1070" s="1" t="n"/>
      <c r="EU1070" s="1" t="n"/>
      <c r="EV1070" s="1" t="n"/>
    </row>
    <row r="1071" customFormat="1" s="18">
      <c r="A1071" s="1" t="n"/>
      <c r="L1071" s="1" t="n"/>
      <c r="M1071" s="1" t="n"/>
      <c r="N1071" s="1" t="n"/>
      <c r="O1071" s="1" t="n"/>
      <c r="P1071" s="1" t="n"/>
      <c r="Q1071" s="1" t="n"/>
      <c r="R1071" s="1" t="n"/>
      <c r="S1071" s="1" t="n"/>
      <c r="T1071" s="1" t="n"/>
      <c r="U1071" s="1" t="n"/>
      <c r="V1071" s="1" t="n"/>
      <c r="W1071" s="1" t="n"/>
      <c r="X1071" s="1" t="n"/>
      <c r="Y1071" s="1" t="n"/>
      <c r="Z1071" s="1" t="n"/>
      <c r="AA1071" s="1" t="n"/>
      <c r="AB1071" s="1" t="n"/>
      <c r="AC1071" s="1" t="n"/>
      <c r="AD1071" s="1" t="n"/>
      <c r="AE1071" s="1" t="n"/>
      <c r="AF1071" s="1" t="n"/>
      <c r="AG1071" s="1" t="n"/>
      <c r="AH1071" s="1" t="n"/>
      <c r="AI1071" s="1" t="n"/>
      <c r="AJ1071" s="1" t="n"/>
      <c r="AK1071" s="1" t="n"/>
      <c r="AL1071" s="1" t="n"/>
      <c r="AM1071" s="1" t="n"/>
      <c r="AN1071" s="1" t="n"/>
      <c r="AO1071" s="1" t="n"/>
      <c r="AP1071" s="1" t="n"/>
      <c r="AQ1071" s="1" t="n"/>
      <c r="AR1071" s="1" t="n"/>
      <c r="AS1071" s="1" t="n"/>
      <c r="AT1071" s="1" t="n"/>
      <c r="AU1071" s="1" t="n"/>
      <c r="AV1071" s="1" t="n"/>
      <c r="AW1071" s="1" t="n"/>
      <c r="AX1071" s="1" t="n"/>
      <c r="AY1071" s="1" t="n"/>
      <c r="AZ1071" s="1" t="n"/>
      <c r="BA1071" s="1" t="n"/>
      <c r="BB1071" s="1" t="n"/>
      <c r="BC1071" s="1" t="n"/>
      <c r="BD1071" s="1" t="n"/>
      <c r="BE1071" s="1" t="n"/>
      <c r="BF1071" s="1" t="n"/>
      <c r="BG1071" s="1" t="n"/>
      <c r="BH1071" s="1" t="n"/>
      <c r="BI1071" s="1" t="n"/>
      <c r="BJ1071" s="1" t="n"/>
      <c r="BK1071" s="1" t="n"/>
      <c r="BL1071" s="1" t="n"/>
      <c r="BM1071" s="1" t="n"/>
      <c r="BN1071" s="1" t="n"/>
      <c r="BO1071" s="1" t="n"/>
      <c r="BP1071" s="1" t="n"/>
      <c r="BQ1071" s="1" t="n"/>
      <c r="BR1071" s="1" t="n"/>
      <c r="BS1071" s="1" t="n"/>
      <c r="BT1071" s="1" t="n"/>
      <c r="BU1071" s="1" t="n"/>
      <c r="BV1071" s="1" t="n"/>
      <c r="BW1071" s="1" t="n"/>
      <c r="BX1071" s="1" t="n"/>
      <c r="BY1071" s="1" t="n"/>
      <c r="BZ1071" s="1" t="n"/>
      <c r="CA1071" s="1" t="n"/>
      <c r="CB1071" s="1" t="n"/>
      <c r="CC1071" s="1" t="n"/>
      <c r="CD1071" s="1" t="n"/>
      <c r="CE1071" s="1" t="n"/>
      <c r="CF1071" s="1" t="n"/>
      <c r="CG1071" s="1" t="n"/>
      <c r="CH1071" s="1" t="n"/>
      <c r="CI1071" s="1" t="n"/>
      <c r="CJ1071" s="1" t="n"/>
      <c r="CK1071" s="1" t="n"/>
      <c r="CL1071" s="1" t="n"/>
      <c r="CM1071" s="1" t="n"/>
      <c r="CN1071" s="1" t="n"/>
      <c r="CO1071" s="1" t="n"/>
      <c r="CP1071" s="1" t="n"/>
      <c r="CQ1071" s="1" t="n"/>
      <c r="CR1071" s="1" t="n"/>
      <c r="CS1071" s="1" t="n"/>
      <c r="CT1071" s="1" t="n"/>
      <c r="CU1071" s="1" t="n"/>
      <c r="CV1071" s="1" t="n"/>
      <c r="CW1071" s="1" t="n"/>
      <c r="CX1071" s="1" t="n"/>
      <c r="CY1071" s="1" t="n"/>
      <c r="CZ1071" s="1" t="n"/>
      <c r="DA1071" s="1" t="n"/>
      <c r="DB1071" s="1" t="n"/>
      <c r="DC1071" s="1" t="n"/>
      <c r="DD1071" s="1" t="n"/>
      <c r="DE1071" s="1" t="n"/>
      <c r="DF1071" s="1" t="n"/>
      <c r="DG1071" s="1" t="n"/>
      <c r="DH1071" s="1" t="n"/>
      <c r="DI1071" s="1" t="n"/>
      <c r="DJ1071" s="1" t="n"/>
      <c r="DK1071" s="1" t="n"/>
      <c r="DL1071" s="1" t="n"/>
      <c r="DM1071" s="1" t="n"/>
      <c r="DN1071" s="1" t="n"/>
      <c r="DO1071" s="1" t="n"/>
      <c r="DP1071" s="1" t="n"/>
      <c r="DQ1071" s="1" t="n"/>
      <c r="DR1071" s="1" t="n"/>
      <c r="DS1071" s="1" t="n"/>
      <c r="DT1071" s="1" t="n"/>
      <c r="DU1071" s="1" t="n"/>
      <c r="DV1071" s="1" t="n"/>
      <c r="DW1071" s="1" t="n"/>
      <c r="DX1071" s="1" t="n"/>
      <c r="DY1071" s="1" t="n"/>
      <c r="DZ1071" s="1" t="n"/>
      <c r="EA1071" s="1" t="n"/>
      <c r="EB1071" s="1" t="n"/>
      <c r="EC1071" s="1" t="n"/>
      <c r="ED1071" s="1" t="n"/>
      <c r="EE1071" s="1" t="n"/>
      <c r="EF1071" s="1" t="n"/>
      <c r="EG1071" s="1" t="n"/>
      <c r="EH1071" s="1" t="n"/>
      <c r="EI1071" s="1" t="n"/>
      <c r="EJ1071" s="1" t="n"/>
      <c r="EK1071" s="1" t="n"/>
      <c r="EL1071" s="1" t="n"/>
      <c r="EM1071" s="1" t="n"/>
      <c r="EN1071" s="1" t="n"/>
      <c r="EO1071" s="1" t="n"/>
      <c r="EP1071" s="1" t="n"/>
      <c r="EQ1071" s="1" t="n"/>
      <c r="ER1071" s="1" t="n"/>
      <c r="ES1071" s="1" t="n"/>
      <c r="ET1071" s="1" t="n"/>
      <c r="EU1071" s="1" t="n"/>
      <c r="EV1071" s="1" t="n"/>
    </row>
    <row r="1072" customFormat="1" s="18">
      <c r="A1072" s="1" t="n"/>
      <c r="L1072" s="1" t="n"/>
      <c r="M1072" s="1" t="n"/>
      <c r="N1072" s="1" t="n"/>
      <c r="O1072" s="1" t="n"/>
      <c r="P1072" s="1" t="n"/>
      <c r="Q1072" s="1" t="n"/>
      <c r="R1072" s="1" t="n"/>
      <c r="S1072" s="1" t="n"/>
      <c r="T1072" s="1" t="n"/>
      <c r="U1072" s="1" t="n"/>
      <c r="V1072" s="1" t="n"/>
      <c r="W1072" s="1" t="n"/>
      <c r="X1072" s="1" t="n"/>
      <c r="Y1072" s="1" t="n"/>
      <c r="Z1072" s="1" t="n"/>
      <c r="AA1072" s="1" t="n"/>
      <c r="AB1072" s="1" t="n"/>
      <c r="AC1072" s="1" t="n"/>
      <c r="AD1072" s="1" t="n"/>
      <c r="AE1072" s="1" t="n"/>
      <c r="AF1072" s="1" t="n"/>
      <c r="AG1072" s="1" t="n"/>
      <c r="AH1072" s="1" t="n"/>
      <c r="AI1072" s="1" t="n"/>
      <c r="AJ1072" s="1" t="n"/>
      <c r="AK1072" s="1" t="n"/>
      <c r="AL1072" s="1" t="n"/>
      <c r="AM1072" s="1" t="n"/>
      <c r="AN1072" s="1" t="n"/>
      <c r="AO1072" s="1" t="n"/>
      <c r="AP1072" s="1" t="n"/>
      <c r="AQ1072" s="1" t="n"/>
      <c r="AR1072" s="1" t="n"/>
      <c r="AS1072" s="1" t="n"/>
      <c r="AT1072" s="1" t="n"/>
      <c r="AU1072" s="1" t="n"/>
      <c r="AV1072" s="1" t="n"/>
      <c r="AW1072" s="1" t="n"/>
      <c r="AX1072" s="1" t="n"/>
      <c r="AY1072" s="1" t="n"/>
      <c r="AZ1072" s="1" t="n"/>
      <c r="BA1072" s="1" t="n"/>
      <c r="BB1072" s="1" t="n"/>
      <c r="BC1072" s="1" t="n"/>
      <c r="BD1072" s="1" t="n"/>
      <c r="BE1072" s="1" t="n"/>
      <c r="BF1072" s="1" t="n"/>
      <c r="BG1072" s="1" t="n"/>
      <c r="BH1072" s="1" t="n"/>
      <c r="BI1072" s="1" t="n"/>
      <c r="BJ1072" s="1" t="n"/>
      <c r="BK1072" s="1" t="n"/>
      <c r="BL1072" s="1" t="n"/>
      <c r="BM1072" s="1" t="n"/>
      <c r="BN1072" s="1" t="n"/>
      <c r="BO1072" s="1" t="n"/>
      <c r="BP1072" s="1" t="n"/>
      <c r="BQ1072" s="1" t="n"/>
      <c r="BR1072" s="1" t="n"/>
      <c r="BS1072" s="1" t="n"/>
      <c r="BT1072" s="1" t="n"/>
      <c r="BU1072" s="1" t="n"/>
      <c r="BV1072" s="1" t="n"/>
      <c r="BW1072" s="1" t="n"/>
      <c r="BX1072" s="1" t="n"/>
      <c r="BY1072" s="1" t="n"/>
      <c r="BZ1072" s="1" t="n"/>
      <c r="CA1072" s="1" t="n"/>
      <c r="CB1072" s="1" t="n"/>
      <c r="CC1072" s="1" t="n"/>
      <c r="CD1072" s="1" t="n"/>
      <c r="CE1072" s="1" t="n"/>
      <c r="CF1072" s="1" t="n"/>
      <c r="CG1072" s="1" t="n"/>
      <c r="CH1072" s="1" t="n"/>
      <c r="CI1072" s="1" t="n"/>
      <c r="CJ1072" s="1" t="n"/>
      <c r="CK1072" s="1" t="n"/>
      <c r="CL1072" s="1" t="n"/>
      <c r="CM1072" s="1" t="n"/>
      <c r="CN1072" s="1" t="n"/>
      <c r="CO1072" s="1" t="n"/>
      <c r="CP1072" s="1" t="n"/>
      <c r="CQ1072" s="1" t="n"/>
      <c r="CR1072" s="1" t="n"/>
      <c r="CS1072" s="1" t="n"/>
      <c r="CT1072" s="1" t="n"/>
      <c r="CU1072" s="1" t="n"/>
      <c r="CV1072" s="1" t="n"/>
      <c r="CW1072" s="1" t="n"/>
      <c r="CX1072" s="1" t="n"/>
      <c r="CY1072" s="1" t="n"/>
      <c r="CZ1072" s="1" t="n"/>
      <c r="DA1072" s="1" t="n"/>
      <c r="DB1072" s="1" t="n"/>
      <c r="DC1072" s="1" t="n"/>
      <c r="DD1072" s="1" t="n"/>
      <c r="DE1072" s="1" t="n"/>
      <c r="DF1072" s="1" t="n"/>
      <c r="DG1072" s="1" t="n"/>
      <c r="DH1072" s="1" t="n"/>
      <c r="DI1072" s="1" t="n"/>
      <c r="DJ1072" s="1" t="n"/>
      <c r="DK1072" s="1" t="n"/>
      <c r="DL1072" s="1" t="n"/>
      <c r="DM1072" s="1" t="n"/>
      <c r="DN1072" s="1" t="n"/>
      <c r="DO1072" s="1" t="n"/>
      <c r="DP1072" s="1" t="n"/>
      <c r="DQ1072" s="1" t="n"/>
      <c r="DR1072" s="1" t="n"/>
      <c r="DS1072" s="1" t="n"/>
      <c r="DT1072" s="1" t="n"/>
      <c r="DU1072" s="1" t="n"/>
      <c r="DV1072" s="1" t="n"/>
      <c r="DW1072" s="1" t="n"/>
      <c r="DX1072" s="1" t="n"/>
      <c r="DY1072" s="1" t="n"/>
      <c r="DZ1072" s="1" t="n"/>
      <c r="EA1072" s="1" t="n"/>
      <c r="EB1072" s="1" t="n"/>
      <c r="EC1072" s="1" t="n"/>
      <c r="ED1072" s="1" t="n"/>
      <c r="EE1072" s="1" t="n"/>
      <c r="EF1072" s="1" t="n"/>
      <c r="EG1072" s="1" t="n"/>
      <c r="EH1072" s="1" t="n"/>
      <c r="EI1072" s="1" t="n"/>
      <c r="EJ1072" s="1" t="n"/>
      <c r="EK1072" s="1" t="n"/>
      <c r="EL1072" s="1" t="n"/>
      <c r="EM1072" s="1" t="n"/>
      <c r="EN1072" s="1" t="n"/>
      <c r="EO1072" s="1" t="n"/>
      <c r="EP1072" s="1" t="n"/>
      <c r="EQ1072" s="1" t="n"/>
      <c r="ER1072" s="1" t="n"/>
      <c r="ES1072" s="1" t="n"/>
      <c r="ET1072" s="1" t="n"/>
      <c r="EU1072" s="1" t="n"/>
      <c r="EV1072" s="1" t="n"/>
    </row>
    <row r="1073" customFormat="1" s="18">
      <c r="A1073" s="1" t="n"/>
      <c r="L1073" s="1" t="n"/>
      <c r="M1073" s="1" t="n"/>
      <c r="N1073" s="1" t="n"/>
      <c r="O1073" s="1" t="n"/>
      <c r="P1073" s="1" t="n"/>
      <c r="Q1073" s="1" t="n"/>
      <c r="R1073" s="1" t="n"/>
      <c r="S1073" s="1" t="n"/>
      <c r="T1073" s="1" t="n"/>
      <c r="U1073" s="1" t="n"/>
      <c r="V1073" s="1" t="n"/>
      <c r="W1073" s="1" t="n"/>
      <c r="X1073" s="1" t="n"/>
      <c r="Y1073" s="1" t="n"/>
      <c r="Z1073" s="1" t="n"/>
      <c r="AA1073" s="1" t="n"/>
      <c r="AB1073" s="1" t="n"/>
      <c r="AC1073" s="1" t="n"/>
      <c r="AD1073" s="1" t="n"/>
      <c r="AE1073" s="1" t="n"/>
      <c r="AF1073" s="1" t="n"/>
      <c r="AG1073" s="1" t="n"/>
      <c r="AH1073" s="1" t="n"/>
      <c r="AI1073" s="1" t="n"/>
      <c r="AJ1073" s="1" t="n"/>
      <c r="AK1073" s="1" t="n"/>
      <c r="AL1073" s="1" t="n"/>
      <c r="AM1073" s="1" t="n"/>
      <c r="AN1073" s="1" t="n"/>
      <c r="AO1073" s="1" t="n"/>
      <c r="AP1073" s="1" t="n"/>
      <c r="AQ1073" s="1" t="n"/>
      <c r="AR1073" s="1" t="n"/>
      <c r="AS1073" s="1" t="n"/>
      <c r="AT1073" s="1" t="n"/>
      <c r="AU1073" s="1" t="n"/>
      <c r="AV1073" s="1" t="n"/>
      <c r="AW1073" s="1" t="n"/>
      <c r="AX1073" s="1" t="n"/>
      <c r="AY1073" s="1" t="n"/>
      <c r="AZ1073" s="1" t="n"/>
      <c r="BA1073" s="1" t="n"/>
      <c r="BB1073" s="1" t="n"/>
      <c r="BC1073" s="1" t="n"/>
      <c r="BD1073" s="1" t="n"/>
      <c r="BE1073" s="1" t="n"/>
      <c r="BF1073" s="1" t="n"/>
      <c r="BG1073" s="1" t="n"/>
      <c r="BH1073" s="1" t="n"/>
      <c r="BI1073" s="1" t="n"/>
      <c r="BJ1073" s="1" t="n"/>
      <c r="BK1073" s="1" t="n"/>
      <c r="BL1073" s="1" t="n"/>
      <c r="BM1073" s="1" t="n"/>
      <c r="BN1073" s="1" t="n"/>
      <c r="BO1073" s="1" t="n"/>
      <c r="BP1073" s="1" t="n"/>
      <c r="BQ1073" s="1" t="n"/>
      <c r="BR1073" s="1" t="n"/>
      <c r="BS1073" s="1" t="n"/>
      <c r="BT1073" s="1" t="n"/>
      <c r="BU1073" s="1" t="n"/>
      <c r="BV1073" s="1" t="n"/>
      <c r="BW1073" s="1" t="n"/>
      <c r="BX1073" s="1" t="n"/>
      <c r="BY1073" s="1" t="n"/>
      <c r="BZ1073" s="1" t="n"/>
      <c r="CA1073" s="1" t="n"/>
      <c r="CB1073" s="1" t="n"/>
      <c r="CC1073" s="1" t="n"/>
      <c r="CD1073" s="1" t="n"/>
      <c r="CE1073" s="1" t="n"/>
      <c r="CF1073" s="1" t="n"/>
      <c r="CG1073" s="1" t="n"/>
      <c r="CH1073" s="1" t="n"/>
      <c r="CI1073" s="1" t="n"/>
      <c r="CJ1073" s="1" t="n"/>
      <c r="CK1073" s="1" t="n"/>
      <c r="CL1073" s="1" t="n"/>
      <c r="CM1073" s="1" t="n"/>
      <c r="CN1073" s="1" t="n"/>
      <c r="CO1073" s="1" t="n"/>
      <c r="CP1073" s="1" t="n"/>
      <c r="CQ1073" s="1" t="n"/>
      <c r="CR1073" s="1" t="n"/>
      <c r="CS1073" s="1" t="n"/>
      <c r="CT1073" s="1" t="n"/>
      <c r="CU1073" s="1" t="n"/>
      <c r="CV1073" s="1" t="n"/>
      <c r="CW1073" s="1" t="n"/>
      <c r="CX1073" s="1" t="n"/>
      <c r="CY1073" s="1" t="n"/>
      <c r="CZ1073" s="1" t="n"/>
      <c r="DA1073" s="1" t="n"/>
      <c r="DB1073" s="1" t="n"/>
      <c r="DC1073" s="1" t="n"/>
      <c r="DD1073" s="1" t="n"/>
      <c r="DE1073" s="1" t="n"/>
      <c r="DF1073" s="1" t="n"/>
      <c r="DG1073" s="1" t="n"/>
      <c r="DH1073" s="1" t="n"/>
      <c r="DI1073" s="1" t="n"/>
      <c r="DJ1073" s="1" t="n"/>
      <c r="DK1073" s="1" t="n"/>
      <c r="DL1073" s="1" t="n"/>
      <c r="DM1073" s="1" t="n"/>
      <c r="DN1073" s="1" t="n"/>
      <c r="DO1073" s="1" t="n"/>
      <c r="DP1073" s="1" t="n"/>
      <c r="DQ1073" s="1" t="n"/>
      <c r="DR1073" s="1" t="n"/>
      <c r="DS1073" s="1" t="n"/>
      <c r="DT1073" s="1" t="n"/>
      <c r="DU1073" s="1" t="n"/>
      <c r="DV1073" s="1" t="n"/>
      <c r="DW1073" s="1" t="n"/>
      <c r="DX1073" s="1" t="n"/>
      <c r="DY1073" s="1" t="n"/>
      <c r="DZ1073" s="1" t="n"/>
      <c r="EA1073" s="1" t="n"/>
      <c r="EB1073" s="1" t="n"/>
      <c r="EC1073" s="1" t="n"/>
      <c r="ED1073" s="1" t="n"/>
      <c r="EE1073" s="1" t="n"/>
      <c r="EF1073" s="1" t="n"/>
      <c r="EG1073" s="1" t="n"/>
      <c r="EH1073" s="1" t="n"/>
      <c r="EI1073" s="1" t="n"/>
      <c r="EJ1073" s="1" t="n"/>
      <c r="EK1073" s="1" t="n"/>
      <c r="EL1073" s="1" t="n"/>
      <c r="EM1073" s="1" t="n"/>
      <c r="EN1073" s="1" t="n"/>
      <c r="EO1073" s="1" t="n"/>
      <c r="EP1073" s="1" t="n"/>
      <c r="EQ1073" s="1" t="n"/>
      <c r="ER1073" s="1" t="n"/>
      <c r="ES1073" s="1" t="n"/>
      <c r="ET1073" s="1" t="n"/>
      <c r="EU1073" s="1" t="n"/>
      <c r="EV1073" s="1" t="n"/>
    </row>
    <row r="1074" customFormat="1" s="18">
      <c r="A1074" s="1" t="n"/>
      <c r="L1074" s="1" t="n"/>
      <c r="M1074" s="1" t="n"/>
      <c r="N1074" s="1" t="n"/>
      <c r="O1074" s="1" t="n"/>
      <c r="P1074" s="1" t="n"/>
      <c r="Q1074" s="1" t="n"/>
      <c r="R1074" s="1" t="n"/>
      <c r="S1074" s="1" t="n"/>
      <c r="T1074" s="1" t="n"/>
      <c r="U1074" s="1" t="n"/>
      <c r="V1074" s="1" t="n"/>
      <c r="W1074" s="1" t="n"/>
      <c r="X1074" s="1" t="n"/>
      <c r="Y1074" s="1" t="n"/>
      <c r="Z1074" s="1" t="n"/>
      <c r="AA1074" s="1" t="n"/>
      <c r="AB1074" s="1" t="n"/>
      <c r="AC1074" s="1" t="n"/>
      <c r="AD1074" s="1" t="n"/>
      <c r="AE1074" s="1" t="n"/>
      <c r="AF1074" s="1" t="n"/>
      <c r="AG1074" s="1" t="n"/>
      <c r="AH1074" s="1" t="n"/>
      <c r="AI1074" s="1" t="n"/>
      <c r="AJ1074" s="1" t="n"/>
      <c r="AK1074" s="1" t="n"/>
      <c r="AL1074" s="1" t="n"/>
      <c r="AM1074" s="1" t="n"/>
      <c r="AN1074" s="1" t="n"/>
      <c r="AO1074" s="1" t="n"/>
      <c r="AP1074" s="1" t="n"/>
      <c r="AQ1074" s="1" t="n"/>
      <c r="AR1074" s="1" t="n"/>
      <c r="AS1074" s="1" t="n"/>
      <c r="AT1074" s="1" t="n"/>
      <c r="AU1074" s="1" t="n"/>
      <c r="AV1074" s="1" t="n"/>
      <c r="AW1074" s="1" t="n"/>
      <c r="AX1074" s="1" t="n"/>
      <c r="AY1074" s="1" t="n"/>
      <c r="AZ1074" s="1" t="n"/>
      <c r="BA1074" s="1" t="n"/>
      <c r="BB1074" s="1" t="n"/>
      <c r="BC1074" s="1" t="n"/>
      <c r="BD1074" s="1" t="n"/>
      <c r="BE1074" s="1" t="n"/>
      <c r="BF1074" s="1" t="n"/>
      <c r="BG1074" s="1" t="n"/>
      <c r="BH1074" s="1" t="n"/>
      <c r="BI1074" s="1" t="n"/>
      <c r="BJ1074" s="1" t="n"/>
      <c r="BK1074" s="1" t="n"/>
      <c r="BL1074" s="1" t="n"/>
      <c r="BM1074" s="1" t="n"/>
      <c r="BN1074" s="1" t="n"/>
      <c r="BO1074" s="1" t="n"/>
      <c r="BP1074" s="1" t="n"/>
      <c r="BQ1074" s="1" t="n"/>
      <c r="BR1074" s="1" t="n"/>
      <c r="BS1074" s="1" t="n"/>
      <c r="BT1074" s="1" t="n"/>
      <c r="BU1074" s="1" t="n"/>
      <c r="BV1074" s="1" t="n"/>
      <c r="BW1074" s="1" t="n"/>
      <c r="BX1074" s="1" t="n"/>
      <c r="BY1074" s="1" t="n"/>
      <c r="BZ1074" s="1" t="n"/>
      <c r="CA1074" s="1" t="n"/>
      <c r="CB1074" s="1" t="n"/>
      <c r="CC1074" s="1" t="n"/>
      <c r="CD1074" s="1" t="n"/>
      <c r="CE1074" s="1" t="n"/>
      <c r="CF1074" s="1" t="n"/>
      <c r="CG1074" s="1" t="n"/>
      <c r="CH1074" s="1" t="n"/>
      <c r="CI1074" s="1" t="n"/>
      <c r="CJ1074" s="1" t="n"/>
      <c r="CK1074" s="1" t="n"/>
      <c r="CL1074" s="1" t="n"/>
      <c r="CM1074" s="1" t="n"/>
      <c r="CN1074" s="1" t="n"/>
      <c r="CO1074" s="1" t="n"/>
      <c r="CP1074" s="1" t="n"/>
      <c r="CQ1074" s="1" t="n"/>
      <c r="CR1074" s="1" t="n"/>
      <c r="CS1074" s="1" t="n"/>
      <c r="CT1074" s="1" t="n"/>
      <c r="CU1074" s="1" t="n"/>
      <c r="CV1074" s="1" t="n"/>
      <c r="CW1074" s="1" t="n"/>
      <c r="CX1074" s="1" t="n"/>
      <c r="CY1074" s="1" t="n"/>
      <c r="CZ1074" s="1" t="n"/>
      <c r="DA1074" s="1" t="n"/>
      <c r="DB1074" s="1" t="n"/>
      <c r="DC1074" s="1" t="n"/>
      <c r="DD1074" s="1" t="n"/>
      <c r="DE1074" s="1" t="n"/>
      <c r="DF1074" s="1" t="n"/>
      <c r="DG1074" s="1" t="n"/>
      <c r="DH1074" s="1" t="n"/>
      <c r="DI1074" s="1" t="n"/>
      <c r="DJ1074" s="1" t="n"/>
      <c r="DK1074" s="1" t="n"/>
      <c r="DL1074" s="1" t="n"/>
      <c r="DM1074" s="1" t="n"/>
      <c r="DN1074" s="1" t="n"/>
      <c r="DO1074" s="1" t="n"/>
      <c r="DP1074" s="1" t="n"/>
      <c r="DQ1074" s="1" t="n"/>
      <c r="DR1074" s="1" t="n"/>
      <c r="DS1074" s="1" t="n"/>
      <c r="DT1074" s="1" t="n"/>
      <c r="DU1074" s="1" t="n"/>
      <c r="DV1074" s="1" t="n"/>
      <c r="DW1074" s="1" t="n"/>
      <c r="DX1074" s="1" t="n"/>
      <c r="DY1074" s="1" t="n"/>
      <c r="DZ1074" s="1" t="n"/>
      <c r="EA1074" s="1" t="n"/>
      <c r="EB1074" s="1" t="n"/>
      <c r="EC1074" s="1" t="n"/>
      <c r="ED1074" s="1" t="n"/>
      <c r="EE1074" s="1" t="n"/>
      <c r="EF1074" s="1" t="n"/>
      <c r="EG1074" s="1" t="n"/>
      <c r="EH1074" s="1" t="n"/>
      <c r="EI1074" s="1" t="n"/>
      <c r="EJ1074" s="1" t="n"/>
      <c r="EK1074" s="1" t="n"/>
      <c r="EL1074" s="1" t="n"/>
      <c r="EM1074" s="1" t="n"/>
      <c r="EN1074" s="1" t="n"/>
      <c r="EO1074" s="1" t="n"/>
      <c r="EP1074" s="1" t="n"/>
      <c r="EQ1074" s="1" t="n"/>
      <c r="ER1074" s="1" t="n"/>
      <c r="ES1074" s="1" t="n"/>
      <c r="ET1074" s="1" t="n"/>
      <c r="EU1074" s="1" t="n"/>
      <c r="EV1074" s="1" t="n"/>
    </row>
    <row r="1075" customFormat="1" s="18">
      <c r="A1075" s="1" t="n"/>
      <c r="L1075" s="1" t="n"/>
      <c r="M1075" s="1" t="n"/>
      <c r="N1075" s="1" t="n"/>
      <c r="O1075" s="1" t="n"/>
      <c r="P1075" s="1" t="n"/>
      <c r="Q1075" s="1" t="n"/>
      <c r="R1075" s="1" t="n"/>
      <c r="S1075" s="1" t="n"/>
      <c r="T1075" s="1" t="n"/>
      <c r="U1075" s="1" t="n"/>
      <c r="V1075" s="1" t="n"/>
      <c r="W1075" s="1" t="n"/>
      <c r="X1075" s="1" t="n"/>
      <c r="Y1075" s="1" t="n"/>
      <c r="Z1075" s="1" t="n"/>
      <c r="AA1075" s="1" t="n"/>
      <c r="AB1075" s="1" t="n"/>
      <c r="AC1075" s="1" t="n"/>
      <c r="AD1075" s="1" t="n"/>
      <c r="AE1075" s="1" t="n"/>
      <c r="AF1075" s="1" t="n"/>
      <c r="AG1075" s="1" t="n"/>
      <c r="AH1075" s="1" t="n"/>
      <c r="AI1075" s="1" t="n"/>
      <c r="AJ1075" s="1" t="n"/>
      <c r="AK1075" s="1" t="n"/>
      <c r="AL1075" s="1" t="n"/>
      <c r="AM1075" s="1" t="n"/>
      <c r="AN1075" s="1" t="n"/>
      <c r="AO1075" s="1" t="n"/>
      <c r="AP1075" s="1" t="n"/>
      <c r="AQ1075" s="1" t="n"/>
      <c r="AR1075" s="1" t="n"/>
      <c r="AS1075" s="1" t="n"/>
      <c r="AT1075" s="1" t="n"/>
      <c r="AU1075" s="1" t="n"/>
      <c r="AV1075" s="1" t="n"/>
      <c r="AW1075" s="1" t="n"/>
      <c r="AX1075" s="1" t="n"/>
      <c r="AY1075" s="1" t="n"/>
      <c r="AZ1075" s="1" t="n"/>
      <c r="BA1075" s="1" t="n"/>
      <c r="BB1075" s="1" t="n"/>
      <c r="BC1075" s="1" t="n"/>
      <c r="BD1075" s="1" t="n"/>
      <c r="BE1075" s="1" t="n"/>
      <c r="BF1075" s="1" t="n"/>
      <c r="BG1075" s="1" t="n"/>
      <c r="BH1075" s="1" t="n"/>
      <c r="BI1075" s="1" t="n"/>
      <c r="BJ1075" s="1" t="n"/>
      <c r="BK1075" s="1" t="n"/>
      <c r="BL1075" s="1" t="n"/>
      <c r="BM1075" s="1" t="n"/>
      <c r="BN1075" s="1" t="n"/>
      <c r="BO1075" s="1" t="n"/>
      <c r="BP1075" s="1" t="n"/>
      <c r="BQ1075" s="1" t="n"/>
      <c r="BR1075" s="1" t="n"/>
      <c r="BS1075" s="1" t="n"/>
      <c r="BT1075" s="1" t="n"/>
      <c r="BU1075" s="1" t="n"/>
      <c r="BV1075" s="1" t="n"/>
      <c r="BW1075" s="1" t="n"/>
      <c r="BX1075" s="1" t="n"/>
      <c r="BY1075" s="1" t="n"/>
      <c r="BZ1075" s="1" t="n"/>
      <c r="CA1075" s="1" t="n"/>
      <c r="CB1075" s="1" t="n"/>
      <c r="CC1075" s="1" t="n"/>
      <c r="CD1075" s="1" t="n"/>
      <c r="CE1075" s="1" t="n"/>
      <c r="CF1075" s="1" t="n"/>
      <c r="CG1075" s="1" t="n"/>
      <c r="CH1075" s="1" t="n"/>
      <c r="CI1075" s="1" t="n"/>
      <c r="CJ1075" s="1" t="n"/>
      <c r="CK1075" s="1" t="n"/>
      <c r="CL1075" s="1" t="n"/>
      <c r="CM1075" s="1" t="n"/>
      <c r="CN1075" s="1" t="n"/>
      <c r="CO1075" s="1" t="n"/>
      <c r="CP1075" s="1" t="n"/>
      <c r="CQ1075" s="1" t="n"/>
      <c r="CR1075" s="1" t="n"/>
      <c r="CS1075" s="1" t="n"/>
      <c r="CT1075" s="1" t="n"/>
      <c r="CU1075" s="1" t="n"/>
      <c r="CV1075" s="1" t="n"/>
      <c r="CW1075" s="1" t="n"/>
      <c r="CX1075" s="1" t="n"/>
      <c r="CY1075" s="1" t="n"/>
      <c r="CZ1075" s="1" t="n"/>
      <c r="DA1075" s="1" t="n"/>
      <c r="DB1075" s="1" t="n"/>
      <c r="DC1075" s="1" t="n"/>
      <c r="DD1075" s="1" t="n"/>
      <c r="DE1075" s="1" t="n"/>
      <c r="DF1075" s="1" t="n"/>
      <c r="DG1075" s="1" t="n"/>
      <c r="DH1075" s="1" t="n"/>
      <c r="DI1075" s="1" t="n"/>
      <c r="DJ1075" s="1" t="n"/>
      <c r="DK1075" s="1" t="n"/>
      <c r="DL1075" s="1" t="n"/>
      <c r="DM1075" s="1" t="n"/>
      <c r="DN1075" s="1" t="n"/>
      <c r="DO1075" s="1" t="n"/>
      <c r="DP1075" s="1" t="n"/>
      <c r="DQ1075" s="1" t="n"/>
      <c r="DR1075" s="1" t="n"/>
      <c r="DS1075" s="1" t="n"/>
      <c r="DT1075" s="1" t="n"/>
      <c r="DU1075" s="1" t="n"/>
      <c r="DV1075" s="1" t="n"/>
      <c r="DW1075" s="1" t="n"/>
      <c r="DX1075" s="1" t="n"/>
      <c r="DY1075" s="1" t="n"/>
      <c r="DZ1075" s="1" t="n"/>
      <c r="EA1075" s="1" t="n"/>
      <c r="EB1075" s="1" t="n"/>
      <c r="EC1075" s="1" t="n"/>
      <c r="ED1075" s="1" t="n"/>
      <c r="EE1075" s="1" t="n"/>
      <c r="EF1075" s="1" t="n"/>
      <c r="EG1075" s="1" t="n"/>
      <c r="EH1075" s="1" t="n"/>
      <c r="EI1075" s="1" t="n"/>
      <c r="EJ1075" s="1" t="n"/>
      <c r="EK1075" s="1" t="n"/>
      <c r="EL1075" s="1" t="n"/>
      <c r="EM1075" s="1" t="n"/>
      <c r="EN1075" s="1" t="n"/>
      <c r="EO1075" s="1" t="n"/>
      <c r="EP1075" s="1" t="n"/>
      <c r="EQ1075" s="1" t="n"/>
      <c r="ER1075" s="1" t="n"/>
      <c r="ES1075" s="1" t="n"/>
      <c r="ET1075" s="1" t="n"/>
      <c r="EU1075" s="1" t="n"/>
      <c r="EV1075" s="1" t="n"/>
    </row>
    <row r="1076" customFormat="1" s="18">
      <c r="A1076" s="1" t="n"/>
      <c r="L1076" s="1" t="n"/>
      <c r="M1076" s="1" t="n"/>
      <c r="N1076" s="1" t="n"/>
      <c r="O1076" s="1" t="n"/>
      <c r="P1076" s="1" t="n"/>
      <c r="Q1076" s="1" t="n"/>
      <c r="R1076" s="1" t="n"/>
      <c r="S1076" s="1" t="n"/>
      <c r="T1076" s="1" t="n"/>
      <c r="U1076" s="1" t="n"/>
      <c r="V1076" s="1" t="n"/>
      <c r="W1076" s="1" t="n"/>
      <c r="X1076" s="1" t="n"/>
      <c r="Y1076" s="1" t="n"/>
      <c r="Z1076" s="1" t="n"/>
      <c r="AA1076" s="1" t="n"/>
      <c r="AB1076" s="1" t="n"/>
      <c r="AC1076" s="1" t="n"/>
      <c r="AD1076" s="1" t="n"/>
      <c r="AE1076" s="1" t="n"/>
      <c r="AF1076" s="1" t="n"/>
      <c r="AG1076" s="1" t="n"/>
      <c r="AH1076" s="1" t="n"/>
      <c r="AI1076" s="1" t="n"/>
      <c r="AJ1076" s="1" t="n"/>
      <c r="AK1076" s="1" t="n"/>
      <c r="AL1076" s="1" t="n"/>
      <c r="AM1076" s="1" t="n"/>
      <c r="AN1076" s="1" t="n"/>
      <c r="AO1076" s="1" t="n"/>
      <c r="AP1076" s="1" t="n"/>
      <c r="AQ1076" s="1" t="n"/>
      <c r="AR1076" s="1" t="n"/>
      <c r="AS1076" s="1" t="n"/>
      <c r="AT1076" s="1" t="n"/>
      <c r="AU1076" s="1" t="n"/>
      <c r="AV1076" s="1" t="n"/>
      <c r="AW1076" s="1" t="n"/>
      <c r="AX1076" s="1" t="n"/>
      <c r="AY1076" s="1" t="n"/>
      <c r="AZ1076" s="1" t="n"/>
      <c r="BA1076" s="1" t="n"/>
      <c r="BB1076" s="1" t="n"/>
      <c r="BC1076" s="1" t="n"/>
      <c r="BD1076" s="1" t="n"/>
      <c r="BE1076" s="1" t="n"/>
      <c r="BF1076" s="1" t="n"/>
      <c r="BG1076" s="1" t="n"/>
      <c r="BH1076" s="1" t="n"/>
      <c r="BI1076" s="1" t="n"/>
      <c r="BJ1076" s="1" t="n"/>
      <c r="BK1076" s="1" t="n"/>
      <c r="BL1076" s="1" t="n"/>
      <c r="BM1076" s="1" t="n"/>
      <c r="BN1076" s="1" t="n"/>
      <c r="BO1076" s="1" t="n"/>
      <c r="BP1076" s="1" t="n"/>
      <c r="BQ1076" s="1" t="n"/>
      <c r="BR1076" s="1" t="n"/>
      <c r="BS1076" s="1" t="n"/>
      <c r="BT1076" s="1" t="n"/>
      <c r="BU1076" s="1" t="n"/>
      <c r="BV1076" s="1" t="n"/>
      <c r="BW1076" s="1" t="n"/>
      <c r="BX1076" s="1" t="n"/>
      <c r="BY1076" s="1" t="n"/>
      <c r="BZ1076" s="1" t="n"/>
      <c r="CA1076" s="1" t="n"/>
      <c r="CB1076" s="1" t="n"/>
      <c r="CC1076" s="1" t="n"/>
      <c r="CD1076" s="1" t="n"/>
      <c r="CE1076" s="1" t="n"/>
      <c r="CF1076" s="1" t="n"/>
      <c r="CG1076" s="1" t="n"/>
      <c r="CH1076" s="1" t="n"/>
      <c r="CI1076" s="1" t="n"/>
      <c r="CJ1076" s="1" t="n"/>
      <c r="CK1076" s="1" t="n"/>
      <c r="CL1076" s="1" t="n"/>
      <c r="CM1076" s="1" t="n"/>
      <c r="CN1076" s="1" t="n"/>
      <c r="CO1076" s="1" t="n"/>
      <c r="CP1076" s="1" t="n"/>
      <c r="CQ1076" s="1" t="n"/>
      <c r="CR1076" s="1" t="n"/>
      <c r="CS1076" s="1" t="n"/>
      <c r="CT1076" s="1" t="n"/>
      <c r="CU1076" s="1" t="n"/>
      <c r="CV1076" s="1" t="n"/>
      <c r="CW1076" s="1" t="n"/>
      <c r="CX1076" s="1" t="n"/>
      <c r="CY1076" s="1" t="n"/>
      <c r="CZ1076" s="1" t="n"/>
      <c r="DA1076" s="1" t="n"/>
      <c r="DB1076" s="1" t="n"/>
      <c r="DC1076" s="1" t="n"/>
      <c r="DD1076" s="1" t="n"/>
      <c r="DE1076" s="1" t="n"/>
      <c r="DF1076" s="1" t="n"/>
      <c r="DG1076" s="1" t="n"/>
      <c r="DH1076" s="1" t="n"/>
      <c r="DI1076" s="1" t="n"/>
      <c r="DJ1076" s="1" t="n"/>
      <c r="DK1076" s="1" t="n"/>
      <c r="DL1076" s="1" t="n"/>
      <c r="DM1076" s="1" t="n"/>
      <c r="DN1076" s="1" t="n"/>
      <c r="DO1076" s="1" t="n"/>
      <c r="DP1076" s="1" t="n"/>
      <c r="DQ1076" s="1" t="n"/>
      <c r="DR1076" s="1" t="n"/>
      <c r="DS1076" s="1" t="n"/>
      <c r="DT1076" s="1" t="n"/>
      <c r="DU1076" s="1" t="n"/>
      <c r="DV1076" s="1" t="n"/>
      <c r="DW1076" s="1" t="n"/>
      <c r="DX1076" s="1" t="n"/>
      <c r="DY1076" s="1" t="n"/>
      <c r="DZ1076" s="1" t="n"/>
      <c r="EA1076" s="1" t="n"/>
      <c r="EB1076" s="1" t="n"/>
      <c r="EC1076" s="1" t="n"/>
      <c r="ED1076" s="1" t="n"/>
      <c r="EE1076" s="1" t="n"/>
      <c r="EF1076" s="1" t="n"/>
      <c r="EG1076" s="1" t="n"/>
      <c r="EH1076" s="1" t="n"/>
      <c r="EI1076" s="1" t="n"/>
      <c r="EJ1076" s="1" t="n"/>
      <c r="EK1076" s="1" t="n"/>
      <c r="EL1076" s="1" t="n"/>
      <c r="EM1076" s="1" t="n"/>
      <c r="EN1076" s="1" t="n"/>
      <c r="EO1076" s="1" t="n"/>
      <c r="EP1076" s="1" t="n"/>
      <c r="EQ1076" s="1" t="n"/>
      <c r="ER1076" s="1" t="n"/>
      <c r="ES1076" s="1" t="n"/>
      <c r="ET1076" s="1" t="n"/>
      <c r="EU1076" s="1" t="n"/>
      <c r="EV1076" s="1" t="n"/>
    </row>
    <row r="1077" customFormat="1" s="18">
      <c r="A1077" s="1" t="n"/>
      <c r="L1077" s="1" t="n"/>
      <c r="M1077" s="1" t="n"/>
      <c r="N1077" s="1" t="n"/>
      <c r="O1077" s="1" t="n"/>
      <c r="P1077" s="1" t="n"/>
      <c r="Q1077" s="1" t="n"/>
      <c r="R1077" s="1" t="n"/>
      <c r="S1077" s="1" t="n"/>
      <c r="T1077" s="1" t="n"/>
      <c r="U1077" s="1" t="n"/>
      <c r="V1077" s="1" t="n"/>
      <c r="W1077" s="1" t="n"/>
      <c r="X1077" s="1" t="n"/>
      <c r="Y1077" s="1" t="n"/>
      <c r="Z1077" s="1" t="n"/>
      <c r="AA1077" s="1" t="n"/>
      <c r="AB1077" s="1" t="n"/>
      <c r="AC1077" s="1" t="n"/>
      <c r="AD1077" s="1" t="n"/>
      <c r="AE1077" s="1" t="n"/>
      <c r="AF1077" s="1" t="n"/>
      <c r="AG1077" s="1" t="n"/>
      <c r="AH1077" s="1" t="n"/>
      <c r="AI1077" s="1" t="n"/>
      <c r="AJ1077" s="1" t="n"/>
      <c r="AK1077" s="1" t="n"/>
      <c r="AL1077" s="1" t="n"/>
      <c r="AM1077" s="1" t="n"/>
      <c r="AN1077" s="1" t="n"/>
      <c r="AO1077" s="1" t="n"/>
      <c r="AP1077" s="1" t="n"/>
      <c r="AQ1077" s="1" t="n"/>
      <c r="AR1077" s="1" t="n"/>
      <c r="AS1077" s="1" t="n"/>
      <c r="AT1077" s="1" t="n"/>
      <c r="AU1077" s="1" t="n"/>
      <c r="AV1077" s="1" t="n"/>
      <c r="AW1077" s="1" t="n"/>
      <c r="AX1077" s="1" t="n"/>
      <c r="AY1077" s="1" t="n"/>
      <c r="AZ1077" s="1" t="n"/>
      <c r="BA1077" s="1" t="n"/>
      <c r="BB1077" s="1" t="n"/>
      <c r="BC1077" s="1" t="n"/>
      <c r="BD1077" s="1" t="n"/>
      <c r="BE1077" s="1" t="n"/>
      <c r="BF1077" s="1" t="n"/>
      <c r="BG1077" s="1" t="n"/>
      <c r="BH1077" s="1" t="n"/>
      <c r="BI1077" s="1" t="n"/>
      <c r="BJ1077" s="1" t="n"/>
      <c r="BK1077" s="1" t="n"/>
      <c r="BL1077" s="1" t="n"/>
      <c r="BM1077" s="1" t="n"/>
      <c r="BN1077" s="1" t="n"/>
      <c r="BO1077" s="1" t="n"/>
      <c r="BP1077" s="1" t="n"/>
      <c r="BQ1077" s="1" t="n"/>
      <c r="BR1077" s="1" t="n"/>
      <c r="BS1077" s="1" t="n"/>
      <c r="BT1077" s="1" t="n"/>
      <c r="BU1077" s="1" t="n"/>
      <c r="BV1077" s="1" t="n"/>
      <c r="BW1077" s="1" t="n"/>
      <c r="BX1077" s="1" t="n"/>
      <c r="BY1077" s="1" t="n"/>
      <c r="BZ1077" s="1" t="n"/>
      <c r="CA1077" s="1" t="n"/>
      <c r="CB1077" s="1" t="n"/>
      <c r="CC1077" s="1" t="n"/>
      <c r="CD1077" s="1" t="n"/>
      <c r="CE1077" s="1" t="n"/>
      <c r="CF1077" s="1" t="n"/>
      <c r="CG1077" s="1" t="n"/>
      <c r="CH1077" s="1" t="n"/>
      <c r="CI1077" s="1" t="n"/>
      <c r="CJ1077" s="1" t="n"/>
      <c r="CK1077" s="1" t="n"/>
      <c r="CL1077" s="1" t="n"/>
      <c r="CM1077" s="1" t="n"/>
      <c r="CN1077" s="1" t="n"/>
      <c r="CO1077" s="1" t="n"/>
      <c r="CP1077" s="1" t="n"/>
      <c r="CQ1077" s="1" t="n"/>
      <c r="CR1077" s="1" t="n"/>
      <c r="CS1077" s="1" t="n"/>
      <c r="CT1077" s="1" t="n"/>
      <c r="CU1077" s="1" t="n"/>
      <c r="CV1077" s="1" t="n"/>
      <c r="CW1077" s="1" t="n"/>
      <c r="CX1077" s="1" t="n"/>
      <c r="CY1077" s="1" t="n"/>
      <c r="CZ1077" s="1" t="n"/>
      <c r="DA1077" s="1" t="n"/>
      <c r="DB1077" s="1" t="n"/>
      <c r="DC1077" s="1" t="n"/>
      <c r="DD1077" s="1" t="n"/>
      <c r="DE1077" s="1" t="n"/>
      <c r="DF1077" s="1" t="n"/>
      <c r="DG1077" s="1" t="n"/>
      <c r="DH1077" s="1" t="n"/>
      <c r="DI1077" s="1" t="n"/>
      <c r="DJ1077" s="1" t="n"/>
      <c r="DK1077" s="1" t="n"/>
      <c r="DL1077" s="1" t="n"/>
      <c r="DM1077" s="1" t="n"/>
      <c r="DN1077" s="1" t="n"/>
      <c r="DO1077" s="1" t="n"/>
      <c r="DP1077" s="1" t="n"/>
      <c r="DQ1077" s="1" t="n"/>
      <c r="DR1077" s="1" t="n"/>
      <c r="DS1077" s="1" t="n"/>
      <c r="DT1077" s="1" t="n"/>
      <c r="DU1077" s="1" t="n"/>
      <c r="DV1077" s="1" t="n"/>
      <c r="DW1077" s="1" t="n"/>
      <c r="DX1077" s="1" t="n"/>
      <c r="DY1077" s="1" t="n"/>
      <c r="DZ1077" s="1" t="n"/>
      <c r="EA1077" s="1" t="n"/>
      <c r="EB1077" s="1" t="n"/>
      <c r="EC1077" s="1" t="n"/>
      <c r="ED1077" s="1" t="n"/>
      <c r="EE1077" s="1" t="n"/>
      <c r="EF1077" s="1" t="n"/>
      <c r="EG1077" s="1" t="n"/>
      <c r="EH1077" s="1" t="n"/>
      <c r="EI1077" s="1" t="n"/>
      <c r="EJ1077" s="1" t="n"/>
      <c r="EK1077" s="1" t="n"/>
      <c r="EL1077" s="1" t="n"/>
      <c r="EM1077" s="1" t="n"/>
      <c r="EN1077" s="1" t="n"/>
      <c r="EO1077" s="1" t="n"/>
      <c r="EP1077" s="1" t="n"/>
      <c r="EQ1077" s="1" t="n"/>
      <c r="ER1077" s="1" t="n"/>
      <c r="ES1077" s="1" t="n"/>
      <c r="ET1077" s="1" t="n"/>
      <c r="EU1077" s="1" t="n"/>
      <c r="EV1077" s="1" t="n"/>
    </row>
    <row r="1078" customFormat="1" s="18">
      <c r="A1078" s="1" t="n"/>
      <c r="L1078" s="1" t="n"/>
      <c r="M1078" s="1" t="n"/>
      <c r="N1078" s="1" t="n"/>
      <c r="O1078" s="1" t="n"/>
      <c r="P1078" s="1" t="n"/>
      <c r="Q1078" s="1" t="n"/>
      <c r="R1078" s="1" t="n"/>
      <c r="S1078" s="1" t="n"/>
      <c r="T1078" s="1" t="n"/>
      <c r="U1078" s="1" t="n"/>
      <c r="V1078" s="1" t="n"/>
      <c r="W1078" s="1" t="n"/>
      <c r="X1078" s="1" t="n"/>
      <c r="Y1078" s="1" t="n"/>
      <c r="Z1078" s="1" t="n"/>
      <c r="AA1078" s="1" t="n"/>
      <c r="AB1078" s="1" t="n"/>
      <c r="AC1078" s="1" t="n"/>
      <c r="AD1078" s="1" t="n"/>
      <c r="AE1078" s="1" t="n"/>
      <c r="AF1078" s="1" t="n"/>
      <c r="AG1078" s="1" t="n"/>
      <c r="AH1078" s="1" t="n"/>
      <c r="AI1078" s="1" t="n"/>
      <c r="AJ1078" s="1" t="n"/>
      <c r="AK1078" s="1" t="n"/>
      <c r="AL1078" s="1" t="n"/>
      <c r="AM1078" s="1" t="n"/>
      <c r="AN1078" s="1" t="n"/>
      <c r="AO1078" s="1" t="n"/>
      <c r="AP1078" s="1" t="n"/>
      <c r="AQ1078" s="1" t="n"/>
      <c r="AR1078" s="1" t="n"/>
      <c r="AS1078" s="1" t="n"/>
      <c r="AT1078" s="1" t="n"/>
      <c r="AU1078" s="1" t="n"/>
      <c r="AV1078" s="1" t="n"/>
      <c r="AW1078" s="1" t="n"/>
      <c r="AX1078" s="1" t="n"/>
      <c r="AY1078" s="1" t="n"/>
      <c r="AZ1078" s="1" t="n"/>
      <c r="BA1078" s="1" t="n"/>
      <c r="BB1078" s="1" t="n"/>
      <c r="BC1078" s="1" t="n"/>
      <c r="BD1078" s="1" t="n"/>
      <c r="BE1078" s="1" t="n"/>
      <c r="BF1078" s="1" t="n"/>
      <c r="BG1078" s="1" t="n"/>
      <c r="BH1078" s="1" t="n"/>
      <c r="BI1078" s="1" t="n"/>
      <c r="BJ1078" s="1" t="n"/>
      <c r="BK1078" s="1" t="n"/>
      <c r="BL1078" s="1" t="n"/>
      <c r="BM1078" s="1" t="n"/>
      <c r="BN1078" s="1" t="n"/>
      <c r="BO1078" s="1" t="n"/>
      <c r="BP1078" s="1" t="n"/>
      <c r="BQ1078" s="1" t="n"/>
      <c r="BR1078" s="1" t="n"/>
      <c r="BS1078" s="1" t="n"/>
      <c r="BT1078" s="1" t="n"/>
      <c r="BU1078" s="1" t="n"/>
      <c r="BV1078" s="1" t="n"/>
      <c r="BW1078" s="1" t="n"/>
      <c r="BX1078" s="1" t="n"/>
      <c r="BY1078" s="1" t="n"/>
      <c r="BZ1078" s="1" t="n"/>
      <c r="CA1078" s="1" t="n"/>
      <c r="CB1078" s="1" t="n"/>
      <c r="CC1078" s="1" t="n"/>
      <c r="CD1078" s="1" t="n"/>
      <c r="CE1078" s="1" t="n"/>
      <c r="CF1078" s="1" t="n"/>
      <c r="CG1078" s="1" t="n"/>
      <c r="CH1078" s="1" t="n"/>
      <c r="CI1078" s="1" t="n"/>
      <c r="CJ1078" s="1" t="n"/>
      <c r="CK1078" s="1" t="n"/>
      <c r="CL1078" s="1" t="n"/>
      <c r="CM1078" s="1" t="n"/>
      <c r="CN1078" s="1" t="n"/>
      <c r="CO1078" s="1" t="n"/>
      <c r="CP1078" s="1" t="n"/>
      <c r="CQ1078" s="1" t="n"/>
      <c r="CR1078" s="1" t="n"/>
      <c r="CS1078" s="1" t="n"/>
      <c r="CT1078" s="1" t="n"/>
      <c r="CU1078" s="1" t="n"/>
      <c r="CV1078" s="1" t="n"/>
      <c r="CW1078" s="1" t="n"/>
      <c r="CX1078" s="1" t="n"/>
      <c r="CY1078" s="1" t="n"/>
      <c r="CZ1078" s="1" t="n"/>
      <c r="DA1078" s="1" t="n"/>
      <c r="DB1078" s="1" t="n"/>
      <c r="DC1078" s="1" t="n"/>
      <c r="DD1078" s="1" t="n"/>
      <c r="DE1078" s="1" t="n"/>
      <c r="DF1078" s="1" t="n"/>
      <c r="DG1078" s="1" t="n"/>
      <c r="DH1078" s="1" t="n"/>
      <c r="DI1078" s="1" t="n"/>
      <c r="DJ1078" s="1" t="n"/>
      <c r="DK1078" s="1" t="n"/>
      <c r="DL1078" s="1" t="n"/>
      <c r="DM1078" s="1" t="n"/>
      <c r="DN1078" s="1" t="n"/>
      <c r="DO1078" s="1" t="n"/>
      <c r="DP1078" s="1" t="n"/>
      <c r="DQ1078" s="1" t="n"/>
      <c r="DR1078" s="1" t="n"/>
      <c r="DS1078" s="1" t="n"/>
      <c r="DT1078" s="1" t="n"/>
      <c r="DU1078" s="1" t="n"/>
      <c r="DV1078" s="1" t="n"/>
      <c r="DW1078" s="1" t="n"/>
      <c r="DX1078" s="1" t="n"/>
      <c r="DY1078" s="1" t="n"/>
      <c r="DZ1078" s="1" t="n"/>
      <c r="EA1078" s="1" t="n"/>
      <c r="EB1078" s="1" t="n"/>
      <c r="EC1078" s="1" t="n"/>
      <c r="ED1078" s="1" t="n"/>
      <c r="EE1078" s="1" t="n"/>
      <c r="EF1078" s="1" t="n"/>
      <c r="EG1078" s="1" t="n"/>
      <c r="EH1078" s="1" t="n"/>
      <c r="EI1078" s="1" t="n"/>
      <c r="EJ1078" s="1" t="n"/>
      <c r="EK1078" s="1" t="n"/>
      <c r="EL1078" s="1" t="n"/>
      <c r="EM1078" s="1" t="n"/>
      <c r="EN1078" s="1" t="n"/>
      <c r="EO1078" s="1" t="n"/>
      <c r="EP1078" s="1" t="n"/>
      <c r="EQ1078" s="1" t="n"/>
      <c r="ER1078" s="1" t="n"/>
      <c r="ES1078" s="1" t="n"/>
      <c r="ET1078" s="1" t="n"/>
      <c r="EU1078" s="1" t="n"/>
      <c r="EV1078" s="1" t="n"/>
    </row>
    <row r="1079" customFormat="1" s="18">
      <c r="A1079" s="1" t="n"/>
      <c r="L1079" s="1" t="n"/>
      <c r="M1079" s="1" t="n"/>
      <c r="N1079" s="1" t="n"/>
      <c r="O1079" s="1" t="n"/>
      <c r="P1079" s="1" t="n"/>
      <c r="Q1079" s="1" t="n"/>
      <c r="R1079" s="1" t="n"/>
      <c r="S1079" s="1" t="n"/>
      <c r="T1079" s="1" t="n"/>
      <c r="U1079" s="1" t="n"/>
      <c r="V1079" s="1" t="n"/>
      <c r="W1079" s="1" t="n"/>
      <c r="X1079" s="1" t="n"/>
      <c r="Y1079" s="1" t="n"/>
      <c r="Z1079" s="1" t="n"/>
      <c r="AA1079" s="1" t="n"/>
      <c r="AB1079" s="1" t="n"/>
      <c r="AC1079" s="1" t="n"/>
      <c r="AD1079" s="1" t="n"/>
      <c r="AE1079" s="1" t="n"/>
      <c r="AF1079" s="1" t="n"/>
      <c r="AG1079" s="1" t="n"/>
      <c r="AH1079" s="1" t="n"/>
      <c r="AI1079" s="1" t="n"/>
      <c r="AJ1079" s="1" t="n"/>
      <c r="AK1079" s="1" t="n"/>
      <c r="AL1079" s="1" t="n"/>
      <c r="AM1079" s="1" t="n"/>
      <c r="AN1079" s="1" t="n"/>
      <c r="AO1079" s="1" t="n"/>
      <c r="AP1079" s="1" t="n"/>
      <c r="AQ1079" s="1" t="n"/>
      <c r="AR1079" s="1" t="n"/>
      <c r="AS1079" s="1" t="n"/>
      <c r="AT1079" s="1" t="n"/>
      <c r="AU1079" s="1" t="n"/>
      <c r="AV1079" s="1" t="n"/>
      <c r="AW1079" s="1" t="n"/>
      <c r="AX1079" s="1" t="n"/>
      <c r="AY1079" s="1" t="n"/>
      <c r="AZ1079" s="1" t="n"/>
      <c r="BA1079" s="1" t="n"/>
      <c r="BB1079" s="1" t="n"/>
      <c r="BC1079" s="1" t="n"/>
      <c r="BD1079" s="1" t="n"/>
      <c r="BE1079" s="1" t="n"/>
      <c r="BF1079" s="1" t="n"/>
      <c r="BG1079" s="1" t="n"/>
      <c r="BH1079" s="1" t="n"/>
      <c r="BI1079" s="1" t="n"/>
      <c r="BJ1079" s="1" t="n"/>
      <c r="BK1079" s="1" t="n"/>
      <c r="BL1079" s="1" t="n"/>
      <c r="BM1079" s="1" t="n"/>
      <c r="BN1079" s="1" t="n"/>
      <c r="BO1079" s="1" t="n"/>
      <c r="BP1079" s="1" t="n"/>
      <c r="BQ1079" s="1" t="n"/>
      <c r="BR1079" s="1" t="n"/>
      <c r="BS1079" s="1" t="n"/>
      <c r="BT1079" s="1" t="n"/>
      <c r="BU1079" s="1" t="n"/>
      <c r="BV1079" s="1" t="n"/>
      <c r="BW1079" s="1" t="n"/>
      <c r="BX1079" s="1" t="n"/>
      <c r="BY1079" s="1" t="n"/>
      <c r="BZ1079" s="1" t="n"/>
      <c r="CA1079" s="1" t="n"/>
      <c r="CB1079" s="1" t="n"/>
      <c r="CC1079" s="1" t="n"/>
      <c r="CD1079" s="1" t="n"/>
      <c r="CE1079" s="1" t="n"/>
      <c r="CF1079" s="1" t="n"/>
      <c r="CG1079" s="1" t="n"/>
      <c r="CH1079" s="1" t="n"/>
      <c r="CI1079" s="1" t="n"/>
      <c r="CJ1079" s="1" t="n"/>
      <c r="CK1079" s="1" t="n"/>
      <c r="CL1079" s="1" t="n"/>
      <c r="CM1079" s="1" t="n"/>
      <c r="CN1079" s="1" t="n"/>
      <c r="CO1079" s="1" t="n"/>
      <c r="CP1079" s="1" t="n"/>
      <c r="CQ1079" s="1" t="n"/>
      <c r="CR1079" s="1" t="n"/>
      <c r="CS1079" s="1" t="n"/>
      <c r="CT1079" s="1" t="n"/>
      <c r="CU1079" s="1" t="n"/>
      <c r="CV1079" s="1" t="n"/>
      <c r="CW1079" s="1" t="n"/>
      <c r="CX1079" s="1" t="n"/>
      <c r="CY1079" s="1" t="n"/>
      <c r="CZ1079" s="1" t="n"/>
      <c r="DA1079" s="1" t="n"/>
      <c r="DB1079" s="1" t="n"/>
      <c r="DC1079" s="1" t="n"/>
      <c r="DD1079" s="1" t="n"/>
      <c r="DE1079" s="1" t="n"/>
      <c r="DF1079" s="1" t="n"/>
      <c r="DG1079" s="1" t="n"/>
      <c r="DH1079" s="1" t="n"/>
      <c r="DI1079" s="1" t="n"/>
      <c r="DJ1079" s="1" t="n"/>
      <c r="DK1079" s="1" t="n"/>
      <c r="DL1079" s="1" t="n"/>
      <c r="DM1079" s="1" t="n"/>
      <c r="DN1079" s="1" t="n"/>
      <c r="DO1079" s="1" t="n"/>
      <c r="DP1079" s="1" t="n"/>
      <c r="DQ1079" s="1" t="n"/>
      <c r="DR1079" s="1" t="n"/>
      <c r="DS1079" s="1" t="n"/>
      <c r="DT1079" s="1" t="n"/>
      <c r="DU1079" s="1" t="n"/>
      <c r="DV1079" s="1" t="n"/>
      <c r="DW1079" s="1" t="n"/>
      <c r="DX1079" s="1" t="n"/>
      <c r="DY1079" s="1" t="n"/>
      <c r="DZ1079" s="1" t="n"/>
      <c r="EA1079" s="1" t="n"/>
      <c r="EB1079" s="1" t="n"/>
      <c r="EC1079" s="1" t="n"/>
      <c r="ED1079" s="1" t="n"/>
      <c r="EE1079" s="1" t="n"/>
      <c r="EF1079" s="1" t="n"/>
      <c r="EG1079" s="1" t="n"/>
      <c r="EH1079" s="1" t="n"/>
      <c r="EI1079" s="1" t="n"/>
      <c r="EJ1079" s="1" t="n"/>
      <c r="EK1079" s="1" t="n"/>
      <c r="EL1079" s="1" t="n"/>
      <c r="EM1079" s="1" t="n"/>
      <c r="EN1079" s="1" t="n"/>
      <c r="EO1079" s="1" t="n"/>
      <c r="EP1079" s="1" t="n"/>
      <c r="EQ1079" s="1" t="n"/>
      <c r="ER1079" s="1" t="n"/>
      <c r="ES1079" s="1" t="n"/>
      <c r="ET1079" s="1" t="n"/>
      <c r="EU1079" s="1" t="n"/>
      <c r="EV1079" s="1" t="n"/>
    </row>
    <row r="1080" customFormat="1" s="18">
      <c r="A1080" s="1" t="n"/>
      <c r="L1080" s="1" t="n"/>
      <c r="M1080" s="1" t="n"/>
      <c r="N1080" s="1" t="n"/>
      <c r="O1080" s="1" t="n"/>
      <c r="P1080" s="1" t="n"/>
      <c r="Q1080" s="1" t="n"/>
      <c r="R1080" s="1" t="n"/>
      <c r="S1080" s="1" t="n"/>
      <c r="T1080" s="1" t="n"/>
      <c r="U1080" s="1" t="n"/>
      <c r="V1080" s="1" t="n"/>
      <c r="W1080" s="1" t="n"/>
      <c r="X1080" s="1" t="n"/>
      <c r="Y1080" s="1" t="n"/>
      <c r="Z1080" s="1" t="n"/>
      <c r="AA1080" s="1" t="n"/>
      <c r="AB1080" s="1" t="n"/>
      <c r="AC1080" s="1" t="n"/>
      <c r="AD1080" s="1" t="n"/>
      <c r="AE1080" s="1" t="n"/>
      <c r="AF1080" s="1" t="n"/>
      <c r="AG1080" s="1" t="n"/>
      <c r="AH1080" s="1" t="n"/>
      <c r="AI1080" s="1" t="n"/>
      <c r="AJ1080" s="1" t="n"/>
      <c r="AK1080" s="1" t="n"/>
      <c r="AL1080" s="1" t="n"/>
      <c r="AM1080" s="1" t="n"/>
      <c r="AN1080" s="1" t="n"/>
      <c r="AO1080" s="1" t="n"/>
      <c r="AP1080" s="1" t="n"/>
      <c r="AQ1080" s="1" t="n"/>
      <c r="AR1080" s="1" t="n"/>
      <c r="AS1080" s="1" t="n"/>
      <c r="AT1080" s="1" t="n"/>
      <c r="AU1080" s="1" t="n"/>
      <c r="AV1080" s="1" t="n"/>
      <c r="AW1080" s="1" t="n"/>
      <c r="AX1080" s="1" t="n"/>
      <c r="AY1080" s="1" t="n"/>
      <c r="AZ1080" s="1" t="n"/>
      <c r="BA1080" s="1" t="n"/>
      <c r="BB1080" s="1" t="n"/>
      <c r="BC1080" s="1" t="n"/>
      <c r="BD1080" s="1" t="n"/>
      <c r="BE1080" s="1" t="n"/>
      <c r="BF1080" s="1" t="n"/>
      <c r="BG1080" s="1" t="n"/>
      <c r="BH1080" s="1" t="n"/>
      <c r="BI1080" s="1" t="n"/>
      <c r="BJ1080" s="1" t="n"/>
      <c r="BK1080" s="1" t="n"/>
      <c r="BL1080" s="1" t="n"/>
      <c r="BM1080" s="1" t="n"/>
      <c r="BN1080" s="1" t="n"/>
      <c r="BO1080" s="1" t="n"/>
      <c r="BP1080" s="1" t="n"/>
      <c r="BQ1080" s="1" t="n"/>
      <c r="BR1080" s="1" t="n"/>
      <c r="BS1080" s="1" t="n"/>
      <c r="BT1080" s="1" t="n"/>
      <c r="BU1080" s="1" t="n"/>
      <c r="BV1080" s="1" t="n"/>
      <c r="BW1080" s="1" t="n"/>
      <c r="BX1080" s="1" t="n"/>
      <c r="BY1080" s="1" t="n"/>
      <c r="BZ1080" s="1" t="n"/>
      <c r="CA1080" s="1" t="n"/>
      <c r="CB1080" s="1" t="n"/>
      <c r="CC1080" s="1" t="n"/>
      <c r="CD1080" s="1" t="n"/>
      <c r="CE1080" s="1" t="n"/>
      <c r="CF1080" s="1" t="n"/>
      <c r="CG1080" s="1" t="n"/>
      <c r="CH1080" s="1" t="n"/>
      <c r="CI1080" s="1" t="n"/>
      <c r="CJ1080" s="1" t="n"/>
      <c r="CK1080" s="1" t="n"/>
      <c r="CL1080" s="1" t="n"/>
      <c r="CM1080" s="1" t="n"/>
      <c r="CN1080" s="1" t="n"/>
      <c r="CO1080" s="1" t="n"/>
      <c r="CP1080" s="1" t="n"/>
      <c r="CQ1080" s="1" t="n"/>
      <c r="CR1080" s="1" t="n"/>
      <c r="CS1080" s="1" t="n"/>
      <c r="CT1080" s="1" t="n"/>
      <c r="CU1080" s="1" t="n"/>
      <c r="CV1080" s="1" t="n"/>
      <c r="CW1080" s="1" t="n"/>
      <c r="CX1080" s="1" t="n"/>
      <c r="CY1080" s="1" t="n"/>
      <c r="CZ1080" s="1" t="n"/>
      <c r="DA1080" s="1" t="n"/>
      <c r="DB1080" s="1" t="n"/>
      <c r="DC1080" s="1" t="n"/>
      <c r="DD1080" s="1" t="n"/>
      <c r="DE1080" s="1" t="n"/>
      <c r="DF1080" s="1" t="n"/>
      <c r="DG1080" s="1" t="n"/>
      <c r="DH1080" s="1" t="n"/>
      <c r="DI1080" s="1" t="n"/>
      <c r="DJ1080" s="1" t="n"/>
      <c r="DK1080" s="1" t="n"/>
      <c r="DL1080" s="1" t="n"/>
      <c r="DM1080" s="1" t="n"/>
      <c r="DN1080" s="1" t="n"/>
      <c r="DO1080" s="1" t="n"/>
      <c r="DP1080" s="1" t="n"/>
      <c r="DQ1080" s="1" t="n"/>
      <c r="DR1080" s="1" t="n"/>
      <c r="DS1080" s="1" t="n"/>
      <c r="DT1080" s="1" t="n"/>
      <c r="DU1080" s="1" t="n"/>
      <c r="DV1080" s="1" t="n"/>
      <c r="DW1080" s="1" t="n"/>
      <c r="DX1080" s="1" t="n"/>
      <c r="DY1080" s="1" t="n"/>
      <c r="DZ1080" s="1" t="n"/>
      <c r="EA1080" s="1" t="n"/>
      <c r="EB1080" s="1" t="n"/>
      <c r="EC1080" s="1" t="n"/>
      <c r="ED1080" s="1" t="n"/>
      <c r="EE1080" s="1" t="n"/>
      <c r="EF1080" s="1" t="n"/>
      <c r="EG1080" s="1" t="n"/>
      <c r="EH1080" s="1" t="n"/>
      <c r="EI1080" s="1" t="n"/>
      <c r="EJ1080" s="1" t="n"/>
      <c r="EK1080" s="1" t="n"/>
      <c r="EL1080" s="1" t="n"/>
      <c r="EM1080" s="1" t="n"/>
      <c r="EN1080" s="1" t="n"/>
      <c r="EO1080" s="1" t="n"/>
      <c r="EP1080" s="1" t="n"/>
      <c r="EQ1080" s="1" t="n"/>
      <c r="ER1080" s="1" t="n"/>
      <c r="ES1080" s="1" t="n"/>
      <c r="ET1080" s="1" t="n"/>
      <c r="EU1080" s="1" t="n"/>
      <c r="EV1080" s="1" t="n"/>
    </row>
    <row r="1081" customFormat="1" s="18">
      <c r="A1081" s="1" t="n"/>
      <c r="L1081" s="1" t="n"/>
      <c r="M1081" s="1" t="n"/>
      <c r="N1081" s="1" t="n"/>
      <c r="O1081" s="1" t="n"/>
      <c r="P1081" s="1" t="n"/>
      <c r="Q1081" s="1" t="n"/>
      <c r="R1081" s="1" t="n"/>
      <c r="S1081" s="1" t="n"/>
      <c r="T1081" s="1" t="n"/>
      <c r="U1081" s="1" t="n"/>
      <c r="V1081" s="1" t="n"/>
      <c r="W1081" s="1" t="n"/>
      <c r="X1081" s="1" t="n"/>
      <c r="Y1081" s="1" t="n"/>
      <c r="Z1081" s="1" t="n"/>
      <c r="AA1081" s="1" t="n"/>
      <c r="AB1081" s="1" t="n"/>
      <c r="AC1081" s="1" t="n"/>
      <c r="AD1081" s="1" t="n"/>
      <c r="AE1081" s="1" t="n"/>
      <c r="AF1081" s="1" t="n"/>
      <c r="AG1081" s="1" t="n"/>
      <c r="AH1081" s="1" t="n"/>
      <c r="AI1081" s="1" t="n"/>
      <c r="AJ1081" s="1" t="n"/>
      <c r="AK1081" s="1" t="n"/>
      <c r="AL1081" s="1" t="n"/>
      <c r="AM1081" s="1" t="n"/>
      <c r="AN1081" s="1" t="n"/>
      <c r="AO1081" s="1" t="n"/>
      <c r="AP1081" s="1" t="n"/>
      <c r="AQ1081" s="1" t="n"/>
      <c r="AR1081" s="1" t="n"/>
      <c r="AS1081" s="1" t="n"/>
      <c r="AT1081" s="1" t="n"/>
      <c r="AU1081" s="1" t="n"/>
      <c r="AV1081" s="1" t="n"/>
      <c r="AW1081" s="1" t="n"/>
      <c r="AX1081" s="1" t="n"/>
      <c r="AY1081" s="1" t="n"/>
      <c r="AZ1081" s="1" t="n"/>
      <c r="BA1081" s="1" t="n"/>
      <c r="BB1081" s="1" t="n"/>
      <c r="BC1081" s="1" t="n"/>
      <c r="BD1081" s="1" t="n"/>
      <c r="BE1081" s="1" t="n"/>
      <c r="BF1081" s="1" t="n"/>
      <c r="BG1081" s="1" t="n"/>
      <c r="BH1081" s="1" t="n"/>
      <c r="BI1081" s="1" t="n"/>
      <c r="BJ1081" s="1" t="n"/>
      <c r="BK1081" s="1" t="n"/>
      <c r="BL1081" s="1" t="n"/>
      <c r="BM1081" s="1" t="n"/>
      <c r="BN1081" s="1" t="n"/>
      <c r="BO1081" s="1" t="n"/>
      <c r="BP1081" s="1" t="n"/>
      <c r="BQ1081" s="1" t="n"/>
      <c r="BR1081" s="1" t="n"/>
      <c r="BS1081" s="1" t="n"/>
      <c r="BT1081" s="1" t="n"/>
      <c r="BU1081" s="1" t="n"/>
      <c r="BV1081" s="1" t="n"/>
      <c r="BW1081" s="1" t="n"/>
      <c r="BX1081" s="1" t="n"/>
      <c r="BY1081" s="1" t="n"/>
      <c r="BZ1081" s="1" t="n"/>
      <c r="CA1081" s="1" t="n"/>
      <c r="CB1081" s="1" t="n"/>
      <c r="CC1081" s="1" t="n"/>
      <c r="CD1081" s="1" t="n"/>
      <c r="CE1081" s="1" t="n"/>
      <c r="CF1081" s="1" t="n"/>
      <c r="CG1081" s="1" t="n"/>
      <c r="CH1081" s="1" t="n"/>
      <c r="CI1081" s="1" t="n"/>
      <c r="CJ1081" s="1" t="n"/>
      <c r="CK1081" s="1" t="n"/>
      <c r="CL1081" s="1" t="n"/>
      <c r="CM1081" s="1" t="n"/>
      <c r="CN1081" s="1" t="n"/>
      <c r="CO1081" s="1" t="n"/>
      <c r="CP1081" s="1" t="n"/>
      <c r="CQ1081" s="1" t="n"/>
      <c r="CR1081" s="1" t="n"/>
      <c r="CS1081" s="1" t="n"/>
      <c r="CT1081" s="1" t="n"/>
      <c r="CU1081" s="1" t="n"/>
      <c r="CV1081" s="1" t="n"/>
      <c r="CW1081" s="1" t="n"/>
      <c r="CX1081" s="1" t="n"/>
      <c r="CY1081" s="1" t="n"/>
      <c r="CZ1081" s="1" t="n"/>
      <c r="DA1081" s="1" t="n"/>
      <c r="DB1081" s="1" t="n"/>
      <c r="DC1081" s="1" t="n"/>
      <c r="DD1081" s="1" t="n"/>
      <c r="DE1081" s="1" t="n"/>
      <c r="DF1081" s="1" t="n"/>
      <c r="DG1081" s="1" t="n"/>
      <c r="DH1081" s="1" t="n"/>
      <c r="DI1081" s="1" t="n"/>
      <c r="DJ1081" s="1" t="n"/>
      <c r="DK1081" s="1" t="n"/>
      <c r="DL1081" s="1" t="n"/>
      <c r="DM1081" s="1" t="n"/>
      <c r="DN1081" s="1" t="n"/>
      <c r="DO1081" s="1" t="n"/>
      <c r="DP1081" s="1" t="n"/>
      <c r="DQ1081" s="1" t="n"/>
      <c r="DR1081" s="1" t="n"/>
      <c r="DS1081" s="1" t="n"/>
      <c r="DT1081" s="1" t="n"/>
      <c r="DU1081" s="1" t="n"/>
      <c r="DV1081" s="1" t="n"/>
      <c r="DW1081" s="1" t="n"/>
      <c r="DX1081" s="1" t="n"/>
      <c r="DY1081" s="1" t="n"/>
      <c r="DZ1081" s="1" t="n"/>
      <c r="EA1081" s="1" t="n"/>
      <c r="EB1081" s="1" t="n"/>
      <c r="EC1081" s="1" t="n"/>
      <c r="ED1081" s="1" t="n"/>
      <c r="EE1081" s="1" t="n"/>
      <c r="EF1081" s="1" t="n"/>
      <c r="EG1081" s="1" t="n"/>
      <c r="EH1081" s="1" t="n"/>
      <c r="EI1081" s="1" t="n"/>
      <c r="EJ1081" s="1" t="n"/>
      <c r="EK1081" s="1" t="n"/>
      <c r="EL1081" s="1" t="n"/>
      <c r="EM1081" s="1" t="n"/>
      <c r="EN1081" s="1" t="n"/>
      <c r="EO1081" s="1" t="n"/>
      <c r="EP1081" s="1" t="n"/>
      <c r="EQ1081" s="1" t="n"/>
      <c r="ER1081" s="1" t="n"/>
      <c r="ES1081" s="1" t="n"/>
      <c r="ET1081" s="1" t="n"/>
      <c r="EU1081" s="1" t="n"/>
      <c r="EV1081" s="1" t="n"/>
    </row>
    <row r="1082" customFormat="1" s="18">
      <c r="A1082" s="1" t="n"/>
      <c r="L1082" s="1" t="n"/>
      <c r="M1082" s="1" t="n"/>
      <c r="N1082" s="1" t="n"/>
      <c r="O1082" s="1" t="n"/>
      <c r="P1082" s="1" t="n"/>
      <c r="Q1082" s="1" t="n"/>
      <c r="R1082" s="1" t="n"/>
      <c r="S1082" s="1" t="n"/>
      <c r="T1082" s="1" t="n"/>
      <c r="U1082" s="1" t="n"/>
      <c r="V1082" s="1" t="n"/>
      <c r="W1082" s="1" t="n"/>
      <c r="X1082" s="1" t="n"/>
      <c r="Y1082" s="1" t="n"/>
      <c r="Z1082" s="1" t="n"/>
      <c r="AA1082" s="1" t="n"/>
      <c r="AB1082" s="1" t="n"/>
      <c r="AC1082" s="1" t="n"/>
      <c r="AD1082" s="1" t="n"/>
      <c r="AE1082" s="1" t="n"/>
      <c r="AF1082" s="1" t="n"/>
      <c r="AG1082" s="1" t="n"/>
      <c r="AH1082" s="1" t="n"/>
      <c r="AI1082" s="1" t="n"/>
      <c r="AJ1082" s="1" t="n"/>
      <c r="AK1082" s="1" t="n"/>
      <c r="AL1082" s="1" t="n"/>
      <c r="AM1082" s="1" t="n"/>
      <c r="AN1082" s="1" t="n"/>
      <c r="AO1082" s="1" t="n"/>
      <c r="AP1082" s="1" t="n"/>
      <c r="AQ1082" s="1" t="n"/>
      <c r="AR1082" s="1" t="n"/>
      <c r="AS1082" s="1" t="n"/>
      <c r="AT1082" s="1" t="n"/>
      <c r="AU1082" s="1" t="n"/>
      <c r="AV1082" s="1" t="n"/>
      <c r="AW1082" s="1" t="n"/>
      <c r="AX1082" s="1" t="n"/>
      <c r="AY1082" s="1" t="n"/>
      <c r="AZ1082" s="1" t="n"/>
      <c r="BA1082" s="1" t="n"/>
      <c r="BB1082" s="1" t="n"/>
      <c r="BC1082" s="1" t="n"/>
      <c r="BD1082" s="1" t="n"/>
      <c r="BE1082" s="1" t="n"/>
      <c r="BF1082" s="1" t="n"/>
      <c r="BG1082" s="1" t="n"/>
      <c r="BH1082" s="1" t="n"/>
      <c r="BI1082" s="1" t="n"/>
      <c r="BJ1082" s="1" t="n"/>
      <c r="BK1082" s="1" t="n"/>
      <c r="BL1082" s="1" t="n"/>
      <c r="BM1082" s="1" t="n"/>
      <c r="BN1082" s="1" t="n"/>
      <c r="BO1082" s="1" t="n"/>
      <c r="BP1082" s="1" t="n"/>
      <c r="BQ1082" s="1" t="n"/>
      <c r="BR1082" s="1" t="n"/>
      <c r="BS1082" s="1" t="n"/>
      <c r="BT1082" s="1" t="n"/>
      <c r="BU1082" s="1" t="n"/>
      <c r="BV1082" s="1" t="n"/>
      <c r="BW1082" s="1" t="n"/>
      <c r="BX1082" s="1" t="n"/>
      <c r="BY1082" s="1" t="n"/>
      <c r="BZ1082" s="1" t="n"/>
      <c r="CA1082" s="1" t="n"/>
      <c r="CB1082" s="1" t="n"/>
      <c r="CC1082" s="1" t="n"/>
      <c r="CD1082" s="1" t="n"/>
      <c r="CE1082" s="1" t="n"/>
      <c r="CF1082" s="1" t="n"/>
      <c r="CG1082" s="1" t="n"/>
      <c r="CH1082" s="1" t="n"/>
      <c r="CI1082" s="1" t="n"/>
      <c r="CJ1082" s="1" t="n"/>
      <c r="CK1082" s="1" t="n"/>
      <c r="CL1082" s="1" t="n"/>
      <c r="CM1082" s="1" t="n"/>
      <c r="CN1082" s="1" t="n"/>
      <c r="CO1082" s="1" t="n"/>
      <c r="CP1082" s="1" t="n"/>
      <c r="CQ1082" s="1" t="n"/>
      <c r="CR1082" s="1" t="n"/>
      <c r="CS1082" s="1" t="n"/>
      <c r="CT1082" s="1" t="n"/>
      <c r="CU1082" s="1" t="n"/>
      <c r="CV1082" s="1" t="n"/>
      <c r="CW1082" s="1" t="n"/>
      <c r="CX1082" s="1" t="n"/>
      <c r="CY1082" s="1" t="n"/>
      <c r="CZ1082" s="1" t="n"/>
      <c r="DA1082" s="1" t="n"/>
      <c r="DB1082" s="1" t="n"/>
      <c r="DC1082" s="1" t="n"/>
      <c r="DD1082" s="1" t="n"/>
      <c r="DE1082" s="1" t="n"/>
      <c r="DF1082" s="1" t="n"/>
      <c r="DG1082" s="1" t="n"/>
      <c r="DH1082" s="1" t="n"/>
      <c r="DI1082" s="1" t="n"/>
      <c r="DJ1082" s="1" t="n"/>
      <c r="DK1082" s="1" t="n"/>
      <c r="DL1082" s="1" t="n"/>
      <c r="DM1082" s="1" t="n"/>
      <c r="DN1082" s="1" t="n"/>
      <c r="DO1082" s="1" t="n"/>
      <c r="DP1082" s="1" t="n"/>
      <c r="DQ1082" s="1" t="n"/>
      <c r="DR1082" s="1" t="n"/>
      <c r="DS1082" s="1" t="n"/>
      <c r="DT1082" s="1" t="n"/>
      <c r="DU1082" s="1" t="n"/>
      <c r="DV1082" s="1" t="n"/>
      <c r="DW1082" s="1" t="n"/>
      <c r="DX1082" s="1" t="n"/>
      <c r="DY1082" s="1" t="n"/>
      <c r="DZ1082" s="1" t="n"/>
      <c r="EA1082" s="1" t="n"/>
      <c r="EB1082" s="1" t="n"/>
      <c r="EC1082" s="1" t="n"/>
      <c r="ED1082" s="1" t="n"/>
      <c r="EE1082" s="1" t="n"/>
      <c r="EF1082" s="1" t="n"/>
      <c r="EG1082" s="1" t="n"/>
      <c r="EH1082" s="1" t="n"/>
      <c r="EI1082" s="1" t="n"/>
      <c r="EJ1082" s="1" t="n"/>
      <c r="EK1082" s="1" t="n"/>
      <c r="EL1082" s="1" t="n"/>
      <c r="EM1082" s="1" t="n"/>
      <c r="EN1082" s="1" t="n"/>
      <c r="EO1082" s="1" t="n"/>
      <c r="EP1082" s="1" t="n"/>
      <c r="EQ1082" s="1" t="n"/>
      <c r="ER1082" s="1" t="n"/>
      <c r="ES1082" s="1" t="n"/>
      <c r="ET1082" s="1" t="n"/>
      <c r="EU1082" s="1" t="n"/>
      <c r="EV1082" s="1" t="n"/>
    </row>
    <row r="1083" customFormat="1" s="18">
      <c r="A1083" s="1" t="n"/>
      <c r="L1083" s="1" t="n"/>
      <c r="M1083" s="1" t="n"/>
      <c r="N1083" s="1" t="n"/>
      <c r="O1083" s="1" t="n"/>
      <c r="P1083" s="1" t="n"/>
      <c r="Q1083" s="1" t="n"/>
      <c r="R1083" s="1" t="n"/>
      <c r="S1083" s="1" t="n"/>
      <c r="T1083" s="1" t="n"/>
      <c r="U1083" s="1" t="n"/>
      <c r="V1083" s="1" t="n"/>
      <c r="W1083" s="1" t="n"/>
      <c r="X1083" s="1" t="n"/>
      <c r="Y1083" s="1" t="n"/>
      <c r="Z1083" s="1" t="n"/>
      <c r="AA1083" s="1" t="n"/>
      <c r="AB1083" s="1" t="n"/>
      <c r="AC1083" s="1" t="n"/>
      <c r="AD1083" s="1" t="n"/>
      <c r="AE1083" s="1" t="n"/>
      <c r="AF1083" s="1" t="n"/>
      <c r="AG1083" s="1" t="n"/>
      <c r="AH1083" s="1" t="n"/>
      <c r="AI1083" s="1" t="n"/>
      <c r="AJ1083" s="1" t="n"/>
      <c r="AK1083" s="1" t="n"/>
      <c r="AL1083" s="1" t="n"/>
      <c r="AM1083" s="1" t="n"/>
      <c r="AN1083" s="1" t="n"/>
      <c r="AO1083" s="1" t="n"/>
      <c r="AP1083" s="1" t="n"/>
      <c r="AQ1083" s="1" t="n"/>
      <c r="AR1083" s="1" t="n"/>
      <c r="AS1083" s="1" t="n"/>
      <c r="AT1083" s="1" t="n"/>
      <c r="AU1083" s="1" t="n"/>
      <c r="AV1083" s="1" t="n"/>
      <c r="AW1083" s="1" t="n"/>
      <c r="AX1083" s="1" t="n"/>
      <c r="AY1083" s="1" t="n"/>
      <c r="AZ1083" s="1" t="n"/>
      <c r="BA1083" s="1" t="n"/>
      <c r="BB1083" s="1" t="n"/>
      <c r="BC1083" s="1" t="n"/>
      <c r="BD1083" s="1" t="n"/>
      <c r="BE1083" s="1" t="n"/>
      <c r="BF1083" s="1" t="n"/>
      <c r="BG1083" s="1" t="n"/>
      <c r="BH1083" s="1" t="n"/>
      <c r="BI1083" s="1" t="n"/>
      <c r="BJ1083" s="1" t="n"/>
      <c r="BK1083" s="1" t="n"/>
      <c r="BL1083" s="1" t="n"/>
      <c r="BM1083" s="1" t="n"/>
      <c r="BN1083" s="1" t="n"/>
      <c r="BO1083" s="1" t="n"/>
      <c r="BP1083" s="1" t="n"/>
      <c r="BQ1083" s="1" t="n"/>
      <c r="BR1083" s="1" t="n"/>
      <c r="BS1083" s="1" t="n"/>
      <c r="BT1083" s="1" t="n"/>
      <c r="BU1083" s="1" t="n"/>
      <c r="BV1083" s="1" t="n"/>
      <c r="BW1083" s="1" t="n"/>
      <c r="BX1083" s="1" t="n"/>
      <c r="BY1083" s="1" t="n"/>
      <c r="BZ1083" s="1" t="n"/>
      <c r="CA1083" s="1" t="n"/>
      <c r="CB1083" s="1" t="n"/>
      <c r="CC1083" s="1" t="n"/>
      <c r="CD1083" s="1" t="n"/>
      <c r="CE1083" s="1" t="n"/>
      <c r="CF1083" s="1" t="n"/>
      <c r="CG1083" s="1" t="n"/>
      <c r="CH1083" s="1" t="n"/>
      <c r="CI1083" s="1" t="n"/>
      <c r="CJ1083" s="1" t="n"/>
      <c r="CK1083" s="1" t="n"/>
      <c r="CL1083" s="1" t="n"/>
      <c r="CM1083" s="1" t="n"/>
      <c r="CN1083" s="1" t="n"/>
      <c r="CO1083" s="1" t="n"/>
      <c r="CP1083" s="1" t="n"/>
      <c r="CQ1083" s="1" t="n"/>
      <c r="CR1083" s="1" t="n"/>
      <c r="CS1083" s="1" t="n"/>
      <c r="CT1083" s="1" t="n"/>
      <c r="CU1083" s="1" t="n"/>
      <c r="CV1083" s="1" t="n"/>
      <c r="CW1083" s="1" t="n"/>
      <c r="CX1083" s="1" t="n"/>
      <c r="CY1083" s="1" t="n"/>
      <c r="CZ1083" s="1" t="n"/>
      <c r="DA1083" s="1" t="n"/>
      <c r="DB1083" s="1" t="n"/>
      <c r="DC1083" s="1" t="n"/>
      <c r="DD1083" s="1" t="n"/>
      <c r="DE1083" s="1" t="n"/>
      <c r="DF1083" s="1" t="n"/>
      <c r="DG1083" s="1" t="n"/>
      <c r="DH1083" s="1" t="n"/>
      <c r="DI1083" s="1" t="n"/>
      <c r="DJ1083" s="1" t="n"/>
      <c r="DK1083" s="1" t="n"/>
      <c r="DL1083" s="1" t="n"/>
      <c r="DM1083" s="1" t="n"/>
      <c r="DN1083" s="1" t="n"/>
      <c r="DO1083" s="1" t="n"/>
      <c r="DP1083" s="1" t="n"/>
      <c r="DQ1083" s="1" t="n"/>
      <c r="DR1083" s="1" t="n"/>
      <c r="DS1083" s="1" t="n"/>
      <c r="DT1083" s="1" t="n"/>
      <c r="DU1083" s="1" t="n"/>
      <c r="DV1083" s="1" t="n"/>
      <c r="DW1083" s="1" t="n"/>
      <c r="DX1083" s="1" t="n"/>
      <c r="DY1083" s="1" t="n"/>
      <c r="DZ1083" s="1" t="n"/>
      <c r="EA1083" s="1" t="n"/>
      <c r="EB1083" s="1" t="n"/>
      <c r="EC1083" s="1" t="n"/>
      <c r="ED1083" s="1" t="n"/>
      <c r="EE1083" s="1" t="n"/>
      <c r="EF1083" s="1" t="n"/>
      <c r="EG1083" s="1" t="n"/>
      <c r="EH1083" s="1" t="n"/>
      <c r="EI1083" s="1" t="n"/>
      <c r="EJ1083" s="1" t="n"/>
      <c r="EK1083" s="1" t="n"/>
      <c r="EL1083" s="1" t="n"/>
      <c r="EM1083" s="1" t="n"/>
      <c r="EN1083" s="1" t="n"/>
      <c r="EO1083" s="1" t="n"/>
      <c r="EP1083" s="1" t="n"/>
      <c r="EQ1083" s="1" t="n"/>
      <c r="ER1083" s="1" t="n"/>
      <c r="ES1083" s="1" t="n"/>
      <c r="ET1083" s="1" t="n"/>
      <c r="EU1083" s="1" t="n"/>
      <c r="EV1083" s="1" t="n"/>
    </row>
    <row r="1084" customFormat="1" s="18">
      <c r="A1084" s="1" t="n"/>
      <c r="L1084" s="1" t="n"/>
      <c r="M1084" s="1" t="n"/>
      <c r="N1084" s="1" t="n"/>
      <c r="O1084" s="1" t="n"/>
      <c r="P1084" s="1" t="n"/>
      <c r="Q1084" s="1" t="n"/>
      <c r="R1084" s="1" t="n"/>
      <c r="S1084" s="1" t="n"/>
      <c r="T1084" s="1" t="n"/>
      <c r="U1084" s="1" t="n"/>
      <c r="V1084" s="1" t="n"/>
      <c r="W1084" s="1" t="n"/>
      <c r="X1084" s="1" t="n"/>
      <c r="Y1084" s="1" t="n"/>
      <c r="Z1084" s="1" t="n"/>
      <c r="AA1084" s="1" t="n"/>
      <c r="AB1084" s="1" t="n"/>
      <c r="AC1084" s="1" t="n"/>
      <c r="AD1084" s="1" t="n"/>
      <c r="AE1084" s="1" t="n"/>
      <c r="AF1084" s="1" t="n"/>
      <c r="AG1084" s="1" t="n"/>
      <c r="AH1084" s="1" t="n"/>
      <c r="AI1084" s="1" t="n"/>
      <c r="AJ1084" s="1" t="n"/>
      <c r="AK1084" s="1" t="n"/>
      <c r="AL1084" s="1" t="n"/>
      <c r="AM1084" s="1" t="n"/>
      <c r="AN1084" s="1" t="n"/>
      <c r="AO1084" s="1" t="n"/>
      <c r="AP1084" s="1" t="n"/>
      <c r="AQ1084" s="1" t="n"/>
      <c r="AR1084" s="1" t="n"/>
      <c r="AS1084" s="1" t="n"/>
      <c r="AT1084" s="1" t="n"/>
      <c r="AU1084" s="1" t="n"/>
      <c r="AV1084" s="1" t="n"/>
      <c r="AW1084" s="1" t="n"/>
      <c r="AX1084" s="1" t="n"/>
      <c r="AY1084" s="1" t="n"/>
      <c r="AZ1084" s="1" t="n"/>
      <c r="BA1084" s="1" t="n"/>
      <c r="BB1084" s="1" t="n"/>
      <c r="BC1084" s="1" t="n"/>
      <c r="BD1084" s="1" t="n"/>
      <c r="BE1084" s="1" t="n"/>
      <c r="BF1084" s="1" t="n"/>
      <c r="BG1084" s="1" t="n"/>
      <c r="BH1084" s="1" t="n"/>
      <c r="BI1084" s="1" t="n"/>
      <c r="BJ1084" s="1" t="n"/>
      <c r="BK1084" s="1" t="n"/>
      <c r="BL1084" s="1" t="n"/>
      <c r="BM1084" s="1" t="n"/>
      <c r="BN1084" s="1" t="n"/>
      <c r="BO1084" s="1" t="n"/>
      <c r="BP1084" s="1" t="n"/>
      <c r="BQ1084" s="1" t="n"/>
      <c r="BR1084" s="1" t="n"/>
      <c r="BS1084" s="1" t="n"/>
      <c r="BT1084" s="1" t="n"/>
      <c r="BU1084" s="1" t="n"/>
      <c r="BV1084" s="1" t="n"/>
      <c r="BW1084" s="1" t="n"/>
      <c r="BX1084" s="1" t="n"/>
      <c r="BY1084" s="1" t="n"/>
      <c r="BZ1084" s="1" t="n"/>
      <c r="CA1084" s="1" t="n"/>
      <c r="CB1084" s="1" t="n"/>
      <c r="CC1084" s="1" t="n"/>
      <c r="CD1084" s="1" t="n"/>
      <c r="CE1084" s="1" t="n"/>
      <c r="CF1084" s="1" t="n"/>
      <c r="CG1084" s="1" t="n"/>
      <c r="CH1084" s="1" t="n"/>
      <c r="CI1084" s="1" t="n"/>
      <c r="CJ1084" s="1" t="n"/>
      <c r="CK1084" s="1" t="n"/>
      <c r="CL1084" s="1" t="n"/>
      <c r="CM1084" s="1" t="n"/>
      <c r="CN1084" s="1" t="n"/>
      <c r="CO1084" s="1" t="n"/>
      <c r="CP1084" s="1" t="n"/>
      <c r="CQ1084" s="1" t="n"/>
      <c r="CR1084" s="1" t="n"/>
      <c r="CS1084" s="1" t="n"/>
      <c r="CT1084" s="1" t="n"/>
      <c r="CU1084" s="1" t="n"/>
      <c r="CV1084" s="1" t="n"/>
      <c r="CW1084" s="1" t="n"/>
      <c r="CX1084" s="1" t="n"/>
      <c r="CY1084" s="1" t="n"/>
      <c r="CZ1084" s="1" t="n"/>
      <c r="DA1084" s="1" t="n"/>
      <c r="DB1084" s="1" t="n"/>
      <c r="DC1084" s="1" t="n"/>
      <c r="DD1084" s="1" t="n"/>
      <c r="DE1084" s="1" t="n"/>
      <c r="DF1084" s="1" t="n"/>
      <c r="DG1084" s="1" t="n"/>
      <c r="DH1084" s="1" t="n"/>
      <c r="DI1084" s="1" t="n"/>
      <c r="DJ1084" s="1" t="n"/>
      <c r="DK1084" s="1" t="n"/>
      <c r="DL1084" s="1" t="n"/>
      <c r="DM1084" s="1" t="n"/>
      <c r="DN1084" s="1" t="n"/>
      <c r="DO1084" s="1" t="n"/>
      <c r="DP1084" s="1" t="n"/>
      <c r="DQ1084" s="1" t="n"/>
      <c r="DR1084" s="1" t="n"/>
      <c r="DS1084" s="1" t="n"/>
      <c r="DT1084" s="1" t="n"/>
      <c r="DU1084" s="1" t="n"/>
      <c r="DV1084" s="1" t="n"/>
      <c r="DW1084" s="1" t="n"/>
      <c r="DX1084" s="1" t="n"/>
      <c r="DY1084" s="1" t="n"/>
      <c r="DZ1084" s="1" t="n"/>
      <c r="EA1084" s="1" t="n"/>
      <c r="EB1084" s="1" t="n"/>
      <c r="EC1084" s="1" t="n"/>
      <c r="ED1084" s="1" t="n"/>
      <c r="EE1084" s="1" t="n"/>
      <c r="EF1084" s="1" t="n"/>
      <c r="EG1084" s="1" t="n"/>
      <c r="EH1084" s="1" t="n"/>
      <c r="EI1084" s="1" t="n"/>
      <c r="EJ1084" s="1" t="n"/>
      <c r="EK1084" s="1" t="n"/>
      <c r="EL1084" s="1" t="n"/>
      <c r="EM1084" s="1" t="n"/>
      <c r="EN1084" s="1" t="n"/>
      <c r="EO1084" s="1" t="n"/>
      <c r="EP1084" s="1" t="n"/>
      <c r="EQ1084" s="1" t="n"/>
      <c r="ER1084" s="1" t="n"/>
      <c r="ES1084" s="1" t="n"/>
      <c r="ET1084" s="1" t="n"/>
      <c r="EU1084" s="1" t="n"/>
      <c r="EV1084" s="1" t="n"/>
    </row>
    <row r="1085" customFormat="1" s="18">
      <c r="A1085" s="1" t="n"/>
      <c r="L1085" s="1" t="n"/>
      <c r="M1085" s="1" t="n"/>
      <c r="N1085" s="1" t="n"/>
      <c r="O1085" s="1" t="n"/>
      <c r="P1085" s="1" t="n"/>
      <c r="Q1085" s="1" t="n"/>
      <c r="R1085" s="1" t="n"/>
      <c r="S1085" s="1" t="n"/>
      <c r="T1085" s="1" t="n"/>
      <c r="U1085" s="1" t="n"/>
      <c r="V1085" s="1" t="n"/>
      <c r="W1085" s="1" t="n"/>
      <c r="X1085" s="1" t="n"/>
      <c r="Y1085" s="1" t="n"/>
      <c r="Z1085" s="1" t="n"/>
      <c r="AA1085" s="1" t="n"/>
      <c r="AB1085" s="1" t="n"/>
      <c r="AC1085" s="1" t="n"/>
      <c r="AD1085" s="1" t="n"/>
      <c r="AE1085" s="1" t="n"/>
      <c r="AF1085" s="1" t="n"/>
      <c r="AG1085" s="1" t="n"/>
      <c r="AH1085" s="1" t="n"/>
      <c r="AI1085" s="1" t="n"/>
      <c r="AJ1085" s="1" t="n"/>
      <c r="AK1085" s="1" t="n"/>
      <c r="AL1085" s="1" t="n"/>
      <c r="AM1085" s="1" t="n"/>
      <c r="AN1085" s="1" t="n"/>
      <c r="AO1085" s="1" t="n"/>
      <c r="AP1085" s="1" t="n"/>
      <c r="AQ1085" s="1" t="n"/>
      <c r="AR1085" s="1" t="n"/>
      <c r="AS1085" s="1" t="n"/>
      <c r="AT1085" s="1" t="n"/>
      <c r="AU1085" s="1" t="n"/>
      <c r="AV1085" s="1" t="n"/>
      <c r="AW1085" s="1" t="n"/>
      <c r="AX1085" s="1" t="n"/>
      <c r="AY1085" s="1" t="n"/>
      <c r="AZ1085" s="1" t="n"/>
      <c r="BA1085" s="1" t="n"/>
      <c r="BB1085" s="1" t="n"/>
      <c r="BC1085" s="1" t="n"/>
      <c r="BD1085" s="1" t="n"/>
      <c r="BE1085" s="1" t="n"/>
      <c r="BF1085" s="1" t="n"/>
      <c r="BG1085" s="1" t="n"/>
      <c r="BH1085" s="1" t="n"/>
      <c r="BI1085" s="1" t="n"/>
      <c r="BJ1085" s="1" t="n"/>
      <c r="BK1085" s="1" t="n"/>
      <c r="BL1085" s="1" t="n"/>
      <c r="BM1085" s="1" t="n"/>
      <c r="BN1085" s="1" t="n"/>
      <c r="BO1085" s="1" t="n"/>
      <c r="BP1085" s="1" t="n"/>
      <c r="BQ1085" s="1" t="n"/>
      <c r="BR1085" s="1" t="n"/>
      <c r="BS1085" s="1" t="n"/>
      <c r="BT1085" s="1" t="n"/>
      <c r="BU1085" s="1" t="n"/>
      <c r="BV1085" s="1" t="n"/>
      <c r="BW1085" s="1" t="n"/>
      <c r="BX1085" s="1" t="n"/>
      <c r="BY1085" s="1" t="n"/>
      <c r="BZ1085" s="1" t="n"/>
      <c r="CA1085" s="1" t="n"/>
      <c r="CB1085" s="1" t="n"/>
      <c r="CC1085" s="1" t="n"/>
      <c r="CD1085" s="1" t="n"/>
      <c r="CE1085" s="1" t="n"/>
      <c r="CF1085" s="1" t="n"/>
      <c r="CG1085" s="1" t="n"/>
      <c r="CH1085" s="1" t="n"/>
      <c r="CI1085" s="1" t="n"/>
      <c r="CJ1085" s="1" t="n"/>
      <c r="CK1085" s="1" t="n"/>
      <c r="CL1085" s="1" t="n"/>
      <c r="CM1085" s="1" t="n"/>
      <c r="CN1085" s="1" t="n"/>
      <c r="CO1085" s="1" t="n"/>
      <c r="CP1085" s="1" t="n"/>
      <c r="CQ1085" s="1" t="n"/>
      <c r="CR1085" s="1" t="n"/>
      <c r="CS1085" s="1" t="n"/>
      <c r="CT1085" s="1" t="n"/>
      <c r="CU1085" s="1" t="n"/>
      <c r="CV1085" s="1" t="n"/>
      <c r="CW1085" s="1" t="n"/>
      <c r="CX1085" s="1" t="n"/>
      <c r="CY1085" s="1" t="n"/>
      <c r="CZ1085" s="1" t="n"/>
      <c r="DA1085" s="1" t="n"/>
      <c r="DB1085" s="1" t="n"/>
      <c r="DC1085" s="1" t="n"/>
      <c r="DD1085" s="1" t="n"/>
      <c r="DE1085" s="1" t="n"/>
      <c r="DF1085" s="1" t="n"/>
      <c r="DG1085" s="1" t="n"/>
      <c r="DH1085" s="1" t="n"/>
      <c r="DI1085" s="1" t="n"/>
      <c r="DJ1085" s="1" t="n"/>
      <c r="DK1085" s="1" t="n"/>
      <c r="DL1085" s="1" t="n"/>
      <c r="DM1085" s="1" t="n"/>
      <c r="DN1085" s="1" t="n"/>
      <c r="DO1085" s="1" t="n"/>
      <c r="DP1085" s="1" t="n"/>
      <c r="DQ1085" s="1" t="n"/>
      <c r="DR1085" s="1" t="n"/>
      <c r="DS1085" s="1" t="n"/>
      <c r="DT1085" s="1" t="n"/>
      <c r="DU1085" s="1" t="n"/>
      <c r="DV1085" s="1" t="n"/>
      <c r="DW1085" s="1" t="n"/>
      <c r="DX1085" s="1" t="n"/>
      <c r="DY1085" s="1" t="n"/>
      <c r="DZ1085" s="1" t="n"/>
      <c r="EA1085" s="1" t="n"/>
      <c r="EB1085" s="1" t="n"/>
      <c r="EC1085" s="1" t="n"/>
      <c r="ED1085" s="1" t="n"/>
      <c r="EE1085" s="1" t="n"/>
      <c r="EF1085" s="1" t="n"/>
      <c r="EG1085" s="1" t="n"/>
      <c r="EH1085" s="1" t="n"/>
      <c r="EI1085" s="1" t="n"/>
      <c r="EJ1085" s="1" t="n"/>
      <c r="EK1085" s="1" t="n"/>
      <c r="EL1085" s="1" t="n"/>
      <c r="EM1085" s="1" t="n"/>
      <c r="EN1085" s="1" t="n"/>
      <c r="EO1085" s="1" t="n"/>
      <c r="EP1085" s="1" t="n"/>
      <c r="EQ1085" s="1" t="n"/>
      <c r="ER1085" s="1" t="n"/>
      <c r="ES1085" s="1" t="n"/>
      <c r="ET1085" s="1" t="n"/>
      <c r="EU1085" s="1" t="n"/>
      <c r="EV1085" s="1" t="n"/>
    </row>
    <row r="1086" customFormat="1" s="18">
      <c r="A1086" s="1" t="n"/>
      <c r="L1086" s="1" t="n"/>
      <c r="M1086" s="1" t="n"/>
      <c r="N1086" s="1" t="n"/>
      <c r="O1086" s="1" t="n"/>
      <c r="P1086" s="1" t="n"/>
      <c r="Q1086" s="1" t="n"/>
      <c r="R1086" s="1" t="n"/>
      <c r="S1086" s="1" t="n"/>
      <c r="T1086" s="1" t="n"/>
      <c r="U1086" s="1" t="n"/>
      <c r="V1086" s="1" t="n"/>
      <c r="W1086" s="1" t="n"/>
      <c r="X1086" s="1" t="n"/>
      <c r="Y1086" s="1" t="n"/>
      <c r="Z1086" s="1" t="n"/>
      <c r="AA1086" s="1" t="n"/>
      <c r="AB1086" s="1" t="n"/>
      <c r="AC1086" s="1" t="n"/>
      <c r="AD1086" s="1" t="n"/>
      <c r="AE1086" s="1" t="n"/>
      <c r="AF1086" s="1" t="n"/>
      <c r="AG1086" s="1" t="n"/>
      <c r="AH1086" s="1" t="n"/>
      <c r="AI1086" s="1" t="n"/>
      <c r="AJ1086" s="1" t="n"/>
      <c r="AK1086" s="1" t="n"/>
      <c r="AL1086" s="1" t="n"/>
      <c r="AM1086" s="1" t="n"/>
      <c r="AN1086" s="1" t="n"/>
      <c r="AO1086" s="1" t="n"/>
      <c r="AP1086" s="1" t="n"/>
      <c r="AQ1086" s="1" t="n"/>
      <c r="AR1086" s="1" t="n"/>
      <c r="AS1086" s="1" t="n"/>
      <c r="AT1086" s="1" t="n"/>
      <c r="AU1086" s="1" t="n"/>
      <c r="AV1086" s="1" t="n"/>
      <c r="AW1086" s="1" t="n"/>
      <c r="AX1086" s="1" t="n"/>
      <c r="AY1086" s="1" t="n"/>
      <c r="AZ1086" s="1" t="n"/>
      <c r="BA1086" s="1" t="n"/>
      <c r="BB1086" s="1" t="n"/>
      <c r="BC1086" s="1" t="n"/>
      <c r="BD1086" s="1" t="n"/>
      <c r="BE1086" s="1" t="n"/>
      <c r="BF1086" s="1" t="n"/>
      <c r="BG1086" s="1" t="n"/>
      <c r="BH1086" s="1" t="n"/>
      <c r="BI1086" s="1" t="n"/>
      <c r="BJ1086" s="1" t="n"/>
      <c r="BK1086" s="1" t="n"/>
      <c r="BL1086" s="1" t="n"/>
      <c r="BM1086" s="1" t="n"/>
      <c r="BN1086" s="1" t="n"/>
      <c r="BO1086" s="1" t="n"/>
      <c r="BP1086" s="1" t="n"/>
      <c r="BQ1086" s="1" t="n"/>
      <c r="BR1086" s="1" t="n"/>
      <c r="BS1086" s="1" t="n"/>
      <c r="BT1086" s="1" t="n"/>
      <c r="BU1086" s="1" t="n"/>
      <c r="BV1086" s="1" t="n"/>
      <c r="BW1086" s="1" t="n"/>
      <c r="BX1086" s="1" t="n"/>
      <c r="BY1086" s="1" t="n"/>
      <c r="BZ1086" s="1" t="n"/>
      <c r="CA1086" s="1" t="n"/>
      <c r="CB1086" s="1" t="n"/>
      <c r="CC1086" s="1" t="n"/>
      <c r="CD1086" s="1" t="n"/>
      <c r="CE1086" s="1" t="n"/>
      <c r="CF1086" s="1" t="n"/>
      <c r="CG1086" s="1" t="n"/>
      <c r="CH1086" s="1" t="n"/>
      <c r="CI1086" s="1" t="n"/>
      <c r="CJ1086" s="1" t="n"/>
      <c r="CK1086" s="1" t="n"/>
      <c r="CL1086" s="1" t="n"/>
      <c r="CM1086" s="1" t="n"/>
      <c r="CN1086" s="1" t="n"/>
      <c r="CO1086" s="1" t="n"/>
      <c r="CP1086" s="1" t="n"/>
      <c r="CQ1086" s="1" t="n"/>
      <c r="CR1086" s="1" t="n"/>
      <c r="CS1086" s="1" t="n"/>
      <c r="CT1086" s="1" t="n"/>
      <c r="CU1086" s="1" t="n"/>
      <c r="CV1086" s="1" t="n"/>
      <c r="CW1086" s="1" t="n"/>
      <c r="CX1086" s="1" t="n"/>
      <c r="CY1086" s="1" t="n"/>
      <c r="CZ1086" s="1" t="n"/>
      <c r="DA1086" s="1" t="n"/>
      <c r="DB1086" s="1" t="n"/>
      <c r="DC1086" s="1" t="n"/>
      <c r="DD1086" s="1" t="n"/>
      <c r="DE1086" s="1" t="n"/>
      <c r="DF1086" s="1" t="n"/>
      <c r="DG1086" s="1" t="n"/>
      <c r="DH1086" s="1" t="n"/>
      <c r="DI1086" s="1" t="n"/>
      <c r="DJ1086" s="1" t="n"/>
      <c r="DK1086" s="1" t="n"/>
      <c r="DL1086" s="1" t="n"/>
      <c r="DM1086" s="1" t="n"/>
      <c r="DN1086" s="1" t="n"/>
      <c r="DO1086" s="1" t="n"/>
      <c r="DP1086" s="1" t="n"/>
      <c r="DQ1086" s="1" t="n"/>
      <c r="DR1086" s="1" t="n"/>
      <c r="DS1086" s="1" t="n"/>
      <c r="DT1086" s="1" t="n"/>
      <c r="DU1086" s="1" t="n"/>
      <c r="DV1086" s="1" t="n"/>
      <c r="DW1086" s="1" t="n"/>
      <c r="DX1086" s="1" t="n"/>
      <c r="DY1086" s="1" t="n"/>
      <c r="DZ1086" s="1" t="n"/>
      <c r="EA1086" s="1" t="n"/>
      <c r="EB1086" s="1" t="n"/>
      <c r="EC1086" s="1" t="n"/>
      <c r="ED1086" s="1" t="n"/>
      <c r="EE1086" s="1" t="n"/>
      <c r="EF1086" s="1" t="n"/>
      <c r="EG1086" s="1" t="n"/>
      <c r="EH1086" s="1" t="n"/>
      <c r="EI1086" s="1" t="n"/>
      <c r="EJ1086" s="1" t="n"/>
      <c r="EK1086" s="1" t="n"/>
      <c r="EL1086" s="1" t="n"/>
      <c r="EM1086" s="1" t="n"/>
      <c r="EN1086" s="1" t="n"/>
      <c r="EO1086" s="1" t="n"/>
      <c r="EP1086" s="1" t="n"/>
      <c r="EQ1086" s="1" t="n"/>
      <c r="ER1086" s="1" t="n"/>
      <c r="ES1086" s="1" t="n"/>
      <c r="ET1086" s="1" t="n"/>
      <c r="EU1086" s="1" t="n"/>
      <c r="EV1086" s="1" t="n"/>
    </row>
    <row r="1087" customFormat="1" s="18">
      <c r="A1087" s="1" t="n"/>
      <c r="L1087" s="1" t="n"/>
      <c r="M1087" s="1" t="n"/>
      <c r="N1087" s="1" t="n"/>
      <c r="O1087" s="1" t="n"/>
      <c r="P1087" s="1" t="n"/>
      <c r="Q1087" s="1" t="n"/>
      <c r="R1087" s="1" t="n"/>
      <c r="S1087" s="1" t="n"/>
      <c r="T1087" s="1" t="n"/>
      <c r="U1087" s="1" t="n"/>
      <c r="V1087" s="1" t="n"/>
      <c r="W1087" s="1" t="n"/>
      <c r="X1087" s="1" t="n"/>
      <c r="Y1087" s="1" t="n"/>
      <c r="Z1087" s="1" t="n"/>
      <c r="AA1087" s="1" t="n"/>
      <c r="AB1087" s="1" t="n"/>
      <c r="AC1087" s="1" t="n"/>
      <c r="AD1087" s="1" t="n"/>
      <c r="AE1087" s="1" t="n"/>
      <c r="AF1087" s="1" t="n"/>
      <c r="AG1087" s="1" t="n"/>
      <c r="AH1087" s="1" t="n"/>
      <c r="AI1087" s="1" t="n"/>
      <c r="AJ1087" s="1" t="n"/>
      <c r="AK1087" s="1" t="n"/>
      <c r="AL1087" s="1" t="n"/>
      <c r="AM1087" s="1" t="n"/>
      <c r="AN1087" s="1" t="n"/>
      <c r="AO1087" s="1" t="n"/>
      <c r="AP1087" s="1" t="n"/>
      <c r="AQ1087" s="1" t="n"/>
      <c r="AR1087" s="1" t="n"/>
      <c r="AS1087" s="1" t="n"/>
      <c r="AT1087" s="1" t="n"/>
      <c r="AU1087" s="1" t="n"/>
      <c r="AV1087" s="1" t="n"/>
      <c r="AW1087" s="1" t="n"/>
      <c r="AX1087" s="1" t="n"/>
      <c r="AY1087" s="1" t="n"/>
      <c r="AZ1087" s="1" t="n"/>
      <c r="BA1087" s="1" t="n"/>
      <c r="BB1087" s="1" t="n"/>
      <c r="BC1087" s="1" t="n"/>
      <c r="BD1087" s="1" t="n"/>
      <c r="BE1087" s="1" t="n"/>
      <c r="BF1087" s="1" t="n"/>
      <c r="BG1087" s="1" t="n"/>
      <c r="BH1087" s="1" t="n"/>
      <c r="BI1087" s="1" t="n"/>
      <c r="BJ1087" s="1" t="n"/>
      <c r="BK1087" s="1" t="n"/>
      <c r="BL1087" s="1" t="n"/>
      <c r="BM1087" s="1" t="n"/>
      <c r="BN1087" s="1" t="n"/>
      <c r="BO1087" s="1" t="n"/>
      <c r="BP1087" s="1" t="n"/>
      <c r="BQ1087" s="1" t="n"/>
      <c r="BR1087" s="1" t="n"/>
      <c r="BS1087" s="1" t="n"/>
      <c r="BT1087" s="1" t="n"/>
      <c r="BU1087" s="1" t="n"/>
      <c r="BV1087" s="1" t="n"/>
      <c r="BW1087" s="1" t="n"/>
      <c r="BX1087" s="1" t="n"/>
      <c r="BY1087" s="1" t="n"/>
      <c r="BZ1087" s="1" t="n"/>
      <c r="CA1087" s="1" t="n"/>
      <c r="CB1087" s="1" t="n"/>
      <c r="CC1087" s="1" t="n"/>
      <c r="CD1087" s="1" t="n"/>
      <c r="CE1087" s="1" t="n"/>
      <c r="CF1087" s="1" t="n"/>
      <c r="CG1087" s="1" t="n"/>
      <c r="CH1087" s="1" t="n"/>
      <c r="CI1087" s="1" t="n"/>
      <c r="CJ1087" s="1" t="n"/>
      <c r="CK1087" s="1" t="n"/>
      <c r="CL1087" s="1" t="n"/>
      <c r="CM1087" s="1" t="n"/>
      <c r="CN1087" s="1" t="n"/>
      <c r="CO1087" s="1" t="n"/>
      <c r="CP1087" s="1" t="n"/>
      <c r="CQ1087" s="1" t="n"/>
      <c r="CR1087" s="1" t="n"/>
      <c r="CS1087" s="1" t="n"/>
      <c r="CT1087" s="1" t="n"/>
      <c r="CU1087" s="1" t="n"/>
      <c r="CV1087" s="1" t="n"/>
      <c r="CW1087" s="1" t="n"/>
      <c r="CX1087" s="1" t="n"/>
      <c r="CY1087" s="1" t="n"/>
      <c r="CZ1087" s="1" t="n"/>
      <c r="DA1087" s="1" t="n"/>
      <c r="DB1087" s="1" t="n"/>
      <c r="DC1087" s="1" t="n"/>
      <c r="DD1087" s="1" t="n"/>
      <c r="DE1087" s="1" t="n"/>
      <c r="DF1087" s="1" t="n"/>
      <c r="DG1087" s="1" t="n"/>
      <c r="DH1087" s="1" t="n"/>
      <c r="DI1087" s="1" t="n"/>
      <c r="DJ1087" s="1" t="n"/>
      <c r="DK1087" s="1" t="n"/>
      <c r="DL1087" s="1" t="n"/>
      <c r="DM1087" s="1" t="n"/>
      <c r="DN1087" s="1" t="n"/>
      <c r="DO1087" s="1" t="n"/>
      <c r="DP1087" s="1" t="n"/>
      <c r="DQ1087" s="1" t="n"/>
      <c r="DR1087" s="1" t="n"/>
      <c r="DS1087" s="1" t="n"/>
      <c r="DT1087" s="1" t="n"/>
      <c r="DU1087" s="1" t="n"/>
      <c r="DV1087" s="1" t="n"/>
      <c r="DW1087" s="1" t="n"/>
      <c r="DX1087" s="1" t="n"/>
      <c r="DY1087" s="1" t="n"/>
      <c r="DZ1087" s="1" t="n"/>
      <c r="EA1087" s="1" t="n"/>
      <c r="EB1087" s="1" t="n"/>
      <c r="EC1087" s="1" t="n"/>
      <c r="ED1087" s="1" t="n"/>
      <c r="EE1087" s="1" t="n"/>
      <c r="EF1087" s="1" t="n"/>
      <c r="EG1087" s="1" t="n"/>
      <c r="EH1087" s="1" t="n"/>
      <c r="EI1087" s="1" t="n"/>
      <c r="EJ1087" s="1" t="n"/>
      <c r="EK1087" s="1" t="n"/>
      <c r="EL1087" s="1" t="n"/>
      <c r="EM1087" s="1" t="n"/>
      <c r="EN1087" s="1" t="n"/>
      <c r="EO1087" s="1" t="n"/>
      <c r="EP1087" s="1" t="n"/>
      <c r="EQ1087" s="1" t="n"/>
      <c r="ER1087" s="1" t="n"/>
      <c r="ES1087" s="1" t="n"/>
      <c r="ET1087" s="1" t="n"/>
      <c r="EU1087" s="1" t="n"/>
      <c r="EV1087" s="1" t="n"/>
    </row>
    <row r="1088" customFormat="1" s="18">
      <c r="A1088" s="1" t="n"/>
      <c r="L1088" s="1" t="n"/>
      <c r="M1088" s="1" t="n"/>
      <c r="N1088" s="1" t="n"/>
      <c r="O1088" s="1" t="n"/>
      <c r="P1088" s="1" t="n"/>
      <c r="Q1088" s="1" t="n"/>
      <c r="R1088" s="1" t="n"/>
      <c r="S1088" s="1" t="n"/>
      <c r="T1088" s="1" t="n"/>
      <c r="U1088" s="1" t="n"/>
      <c r="V1088" s="1" t="n"/>
      <c r="W1088" s="1" t="n"/>
      <c r="X1088" s="1" t="n"/>
      <c r="Y1088" s="1" t="n"/>
      <c r="Z1088" s="1" t="n"/>
      <c r="AA1088" s="1" t="n"/>
      <c r="AB1088" s="1" t="n"/>
      <c r="AC1088" s="1" t="n"/>
      <c r="AD1088" s="1" t="n"/>
      <c r="AE1088" s="1" t="n"/>
      <c r="AF1088" s="1" t="n"/>
      <c r="AG1088" s="1" t="n"/>
      <c r="AH1088" s="1" t="n"/>
      <c r="AI1088" s="1" t="n"/>
      <c r="AJ1088" s="1" t="n"/>
      <c r="AK1088" s="1" t="n"/>
      <c r="AL1088" s="1" t="n"/>
      <c r="AM1088" s="1" t="n"/>
      <c r="AN1088" s="1" t="n"/>
      <c r="AO1088" s="1" t="n"/>
      <c r="AP1088" s="1" t="n"/>
      <c r="AQ1088" s="1" t="n"/>
      <c r="AR1088" s="1" t="n"/>
      <c r="AS1088" s="1" t="n"/>
      <c r="AT1088" s="1" t="n"/>
      <c r="AU1088" s="1" t="n"/>
      <c r="AV1088" s="1" t="n"/>
      <c r="AW1088" s="1" t="n"/>
      <c r="AX1088" s="1" t="n"/>
      <c r="AY1088" s="1" t="n"/>
      <c r="AZ1088" s="1" t="n"/>
      <c r="BA1088" s="1" t="n"/>
      <c r="BB1088" s="1" t="n"/>
      <c r="BC1088" s="1" t="n"/>
      <c r="BD1088" s="1" t="n"/>
      <c r="BE1088" s="1" t="n"/>
      <c r="BF1088" s="1" t="n"/>
      <c r="BG1088" s="1" t="n"/>
      <c r="BH1088" s="1" t="n"/>
      <c r="BI1088" s="1" t="n"/>
      <c r="BJ1088" s="1" t="n"/>
      <c r="BK1088" s="1" t="n"/>
      <c r="BL1088" s="1" t="n"/>
      <c r="BM1088" s="1" t="n"/>
      <c r="BN1088" s="1" t="n"/>
      <c r="BO1088" s="1" t="n"/>
      <c r="BP1088" s="1" t="n"/>
      <c r="BQ1088" s="1" t="n"/>
      <c r="BR1088" s="1" t="n"/>
      <c r="BS1088" s="1" t="n"/>
      <c r="BT1088" s="1" t="n"/>
      <c r="BU1088" s="1" t="n"/>
      <c r="BV1088" s="1" t="n"/>
      <c r="BW1088" s="1" t="n"/>
      <c r="BX1088" s="1" t="n"/>
      <c r="BY1088" s="1" t="n"/>
      <c r="BZ1088" s="1" t="n"/>
      <c r="CA1088" s="1" t="n"/>
      <c r="CB1088" s="1" t="n"/>
      <c r="CC1088" s="1" t="n"/>
      <c r="CD1088" s="1" t="n"/>
      <c r="CE1088" s="1" t="n"/>
      <c r="CF1088" s="1" t="n"/>
      <c r="CG1088" s="1" t="n"/>
      <c r="CH1088" s="1" t="n"/>
      <c r="CI1088" s="1" t="n"/>
      <c r="CJ1088" s="1" t="n"/>
      <c r="CK1088" s="1" t="n"/>
      <c r="CL1088" s="1" t="n"/>
      <c r="CM1088" s="1" t="n"/>
      <c r="CN1088" s="1" t="n"/>
      <c r="CO1088" s="1" t="n"/>
      <c r="CP1088" s="1" t="n"/>
      <c r="CQ1088" s="1" t="n"/>
      <c r="CR1088" s="1" t="n"/>
      <c r="CS1088" s="1" t="n"/>
      <c r="CT1088" s="1" t="n"/>
      <c r="CU1088" s="1" t="n"/>
      <c r="CV1088" s="1" t="n"/>
      <c r="CW1088" s="1" t="n"/>
      <c r="CX1088" s="1" t="n"/>
      <c r="CY1088" s="1" t="n"/>
      <c r="CZ1088" s="1" t="n"/>
      <c r="DA1088" s="1" t="n"/>
      <c r="DB1088" s="1" t="n"/>
      <c r="DC1088" s="1" t="n"/>
      <c r="DD1088" s="1" t="n"/>
      <c r="DE1088" s="1" t="n"/>
      <c r="DF1088" s="1" t="n"/>
      <c r="DG1088" s="1" t="n"/>
      <c r="DH1088" s="1" t="n"/>
      <c r="DI1088" s="1" t="n"/>
      <c r="DJ1088" s="1" t="n"/>
      <c r="DK1088" s="1" t="n"/>
      <c r="DL1088" s="1" t="n"/>
      <c r="DM1088" s="1" t="n"/>
      <c r="DN1088" s="1" t="n"/>
      <c r="DO1088" s="1" t="n"/>
      <c r="DP1088" s="1" t="n"/>
      <c r="DQ1088" s="1" t="n"/>
      <c r="DR1088" s="1" t="n"/>
      <c r="DS1088" s="1" t="n"/>
      <c r="DT1088" s="1" t="n"/>
      <c r="DU1088" s="1" t="n"/>
      <c r="DV1088" s="1" t="n"/>
      <c r="DW1088" s="1" t="n"/>
      <c r="DX1088" s="1" t="n"/>
      <c r="DY1088" s="1" t="n"/>
      <c r="DZ1088" s="1" t="n"/>
      <c r="EA1088" s="1" t="n"/>
      <c r="EB1088" s="1" t="n"/>
      <c r="EC1088" s="1" t="n"/>
      <c r="ED1088" s="1" t="n"/>
      <c r="EE1088" s="1" t="n"/>
      <c r="EF1088" s="1" t="n"/>
      <c r="EG1088" s="1" t="n"/>
      <c r="EH1088" s="1" t="n"/>
      <c r="EI1088" s="1" t="n"/>
      <c r="EJ1088" s="1" t="n"/>
      <c r="EK1088" s="1" t="n"/>
      <c r="EL1088" s="1" t="n"/>
      <c r="EM1088" s="1" t="n"/>
      <c r="EN1088" s="1" t="n"/>
      <c r="EO1088" s="1" t="n"/>
      <c r="EP1088" s="1" t="n"/>
      <c r="EQ1088" s="1" t="n"/>
      <c r="ER1088" s="1" t="n"/>
      <c r="ES1088" s="1" t="n"/>
      <c r="ET1088" s="1" t="n"/>
      <c r="EU1088" s="1" t="n"/>
      <c r="EV1088" s="1" t="n"/>
    </row>
    <row r="1089" customFormat="1" s="18">
      <c r="A1089" s="1" t="n"/>
      <c r="L1089" s="1" t="n"/>
      <c r="M1089" s="1" t="n"/>
      <c r="N1089" s="1" t="n"/>
      <c r="O1089" s="1" t="n"/>
      <c r="P1089" s="1" t="n"/>
      <c r="Q1089" s="1" t="n"/>
      <c r="R1089" s="1" t="n"/>
      <c r="S1089" s="1" t="n"/>
      <c r="T1089" s="1" t="n"/>
      <c r="U1089" s="1" t="n"/>
      <c r="V1089" s="1" t="n"/>
      <c r="W1089" s="1" t="n"/>
      <c r="X1089" s="1" t="n"/>
      <c r="Y1089" s="1" t="n"/>
      <c r="Z1089" s="1" t="n"/>
      <c r="AA1089" s="1" t="n"/>
      <c r="AB1089" s="1" t="n"/>
      <c r="AC1089" s="1" t="n"/>
      <c r="AD1089" s="1" t="n"/>
      <c r="AE1089" s="1" t="n"/>
      <c r="AF1089" s="1" t="n"/>
      <c r="AG1089" s="1" t="n"/>
      <c r="AH1089" s="1" t="n"/>
      <c r="AI1089" s="1" t="n"/>
      <c r="AJ1089" s="1" t="n"/>
      <c r="AK1089" s="1" t="n"/>
      <c r="AL1089" s="1" t="n"/>
      <c r="AM1089" s="1" t="n"/>
      <c r="AN1089" s="1" t="n"/>
      <c r="AO1089" s="1" t="n"/>
      <c r="AP1089" s="1" t="n"/>
      <c r="AQ1089" s="1" t="n"/>
      <c r="AR1089" s="1" t="n"/>
      <c r="AS1089" s="1" t="n"/>
      <c r="AT1089" s="1" t="n"/>
      <c r="AU1089" s="1" t="n"/>
      <c r="AV1089" s="1" t="n"/>
      <c r="AW1089" s="1" t="n"/>
      <c r="AX1089" s="1" t="n"/>
      <c r="AY1089" s="1" t="n"/>
      <c r="AZ1089" s="1" t="n"/>
      <c r="BA1089" s="1" t="n"/>
      <c r="BB1089" s="1" t="n"/>
      <c r="BC1089" s="1" t="n"/>
      <c r="BD1089" s="1" t="n"/>
      <c r="BE1089" s="1" t="n"/>
      <c r="BF1089" s="1" t="n"/>
      <c r="BG1089" s="1" t="n"/>
      <c r="BH1089" s="1" t="n"/>
      <c r="BI1089" s="1" t="n"/>
      <c r="BJ1089" s="1" t="n"/>
      <c r="BK1089" s="1" t="n"/>
      <c r="BL1089" s="1" t="n"/>
      <c r="BM1089" s="1" t="n"/>
      <c r="BN1089" s="1" t="n"/>
      <c r="BO1089" s="1" t="n"/>
      <c r="BP1089" s="1" t="n"/>
      <c r="BQ1089" s="1" t="n"/>
      <c r="BR1089" s="1" t="n"/>
      <c r="BS1089" s="1" t="n"/>
      <c r="BT1089" s="1" t="n"/>
      <c r="BU1089" s="1" t="n"/>
      <c r="BV1089" s="1" t="n"/>
      <c r="BW1089" s="1" t="n"/>
      <c r="BX1089" s="1" t="n"/>
      <c r="BY1089" s="1" t="n"/>
      <c r="BZ1089" s="1" t="n"/>
      <c r="CA1089" s="1" t="n"/>
      <c r="CB1089" s="1" t="n"/>
      <c r="CC1089" s="1" t="n"/>
      <c r="CD1089" s="1" t="n"/>
      <c r="CE1089" s="1" t="n"/>
      <c r="CF1089" s="1" t="n"/>
      <c r="CG1089" s="1" t="n"/>
      <c r="CH1089" s="1" t="n"/>
      <c r="CI1089" s="1" t="n"/>
      <c r="CJ1089" s="1" t="n"/>
      <c r="CK1089" s="1" t="n"/>
      <c r="CL1089" s="1" t="n"/>
      <c r="CM1089" s="1" t="n"/>
      <c r="CN1089" s="1" t="n"/>
      <c r="CO1089" s="1" t="n"/>
      <c r="CP1089" s="1" t="n"/>
      <c r="CQ1089" s="1" t="n"/>
      <c r="CR1089" s="1" t="n"/>
      <c r="CS1089" s="1" t="n"/>
      <c r="CT1089" s="1" t="n"/>
      <c r="CU1089" s="1" t="n"/>
      <c r="CV1089" s="1" t="n"/>
      <c r="CW1089" s="1" t="n"/>
      <c r="CX1089" s="1" t="n"/>
      <c r="CY1089" s="1" t="n"/>
      <c r="CZ1089" s="1" t="n"/>
      <c r="DA1089" s="1" t="n"/>
      <c r="DB1089" s="1" t="n"/>
      <c r="DC1089" s="1" t="n"/>
      <c r="DD1089" s="1" t="n"/>
      <c r="DE1089" s="1" t="n"/>
      <c r="DF1089" s="1" t="n"/>
      <c r="DG1089" s="1" t="n"/>
      <c r="DH1089" s="1" t="n"/>
      <c r="DI1089" s="1" t="n"/>
      <c r="DJ1089" s="1" t="n"/>
      <c r="DK1089" s="1" t="n"/>
      <c r="DL1089" s="1" t="n"/>
      <c r="DM1089" s="1" t="n"/>
      <c r="DN1089" s="1" t="n"/>
      <c r="DO1089" s="1" t="n"/>
      <c r="DP1089" s="1" t="n"/>
      <c r="DQ1089" s="1" t="n"/>
      <c r="DR1089" s="1" t="n"/>
      <c r="DS1089" s="1" t="n"/>
      <c r="DT1089" s="1" t="n"/>
      <c r="DU1089" s="1" t="n"/>
      <c r="DV1089" s="1" t="n"/>
      <c r="DW1089" s="1" t="n"/>
      <c r="DX1089" s="1" t="n"/>
      <c r="DY1089" s="1" t="n"/>
      <c r="DZ1089" s="1" t="n"/>
      <c r="EA1089" s="1" t="n"/>
      <c r="EB1089" s="1" t="n"/>
      <c r="EC1089" s="1" t="n"/>
      <c r="ED1089" s="1" t="n"/>
      <c r="EE1089" s="1" t="n"/>
      <c r="EF1089" s="1" t="n"/>
      <c r="EG1089" s="1" t="n"/>
      <c r="EH1089" s="1" t="n"/>
      <c r="EI1089" s="1" t="n"/>
      <c r="EJ1089" s="1" t="n"/>
      <c r="EK1089" s="1" t="n"/>
      <c r="EL1089" s="1" t="n"/>
      <c r="EM1089" s="1" t="n"/>
      <c r="EN1089" s="1" t="n"/>
      <c r="EO1089" s="1" t="n"/>
      <c r="EP1089" s="1" t="n"/>
      <c r="EQ1089" s="1" t="n"/>
      <c r="ER1089" s="1" t="n"/>
      <c r="ES1089" s="1" t="n"/>
      <c r="ET1089" s="1" t="n"/>
      <c r="EU1089" s="1" t="n"/>
      <c r="EV1089" s="1" t="n"/>
    </row>
    <row r="1090" customFormat="1" s="18">
      <c r="A1090" s="1" t="n"/>
      <c r="L1090" s="1" t="n"/>
      <c r="M1090" s="1" t="n"/>
      <c r="N1090" s="1" t="n"/>
      <c r="O1090" s="1" t="n"/>
      <c r="P1090" s="1" t="n"/>
      <c r="Q1090" s="1" t="n"/>
      <c r="R1090" s="1" t="n"/>
      <c r="S1090" s="1" t="n"/>
      <c r="T1090" s="1" t="n"/>
      <c r="U1090" s="1" t="n"/>
      <c r="V1090" s="1" t="n"/>
      <c r="W1090" s="1" t="n"/>
      <c r="X1090" s="1" t="n"/>
      <c r="Y1090" s="1" t="n"/>
      <c r="Z1090" s="1" t="n"/>
      <c r="AA1090" s="1" t="n"/>
      <c r="AB1090" s="1" t="n"/>
      <c r="AC1090" s="1" t="n"/>
      <c r="AD1090" s="1" t="n"/>
      <c r="AE1090" s="1" t="n"/>
      <c r="AF1090" s="1" t="n"/>
      <c r="AG1090" s="1" t="n"/>
      <c r="AH1090" s="1" t="n"/>
      <c r="AI1090" s="1" t="n"/>
      <c r="AJ1090" s="1" t="n"/>
      <c r="AK1090" s="1" t="n"/>
      <c r="AL1090" s="1" t="n"/>
      <c r="AM1090" s="1" t="n"/>
      <c r="AN1090" s="1" t="n"/>
      <c r="AO1090" s="1" t="n"/>
      <c r="AP1090" s="1" t="n"/>
      <c r="AQ1090" s="1" t="n"/>
      <c r="AR1090" s="1" t="n"/>
      <c r="AS1090" s="1" t="n"/>
      <c r="AT1090" s="1" t="n"/>
      <c r="AU1090" s="1" t="n"/>
      <c r="AV1090" s="1" t="n"/>
      <c r="AW1090" s="1" t="n"/>
      <c r="AX1090" s="1" t="n"/>
      <c r="AY1090" s="1" t="n"/>
      <c r="AZ1090" s="1" t="n"/>
      <c r="BA1090" s="1" t="n"/>
      <c r="BB1090" s="1" t="n"/>
      <c r="BC1090" s="1" t="n"/>
      <c r="BD1090" s="1" t="n"/>
      <c r="BE1090" s="1" t="n"/>
      <c r="BF1090" s="1" t="n"/>
      <c r="BG1090" s="1" t="n"/>
      <c r="BH1090" s="1" t="n"/>
      <c r="BI1090" s="1" t="n"/>
      <c r="BJ1090" s="1" t="n"/>
      <c r="BK1090" s="1" t="n"/>
      <c r="BL1090" s="1" t="n"/>
      <c r="BM1090" s="1" t="n"/>
      <c r="BN1090" s="1" t="n"/>
      <c r="BO1090" s="1" t="n"/>
      <c r="BP1090" s="1" t="n"/>
      <c r="BQ1090" s="1" t="n"/>
      <c r="BR1090" s="1" t="n"/>
      <c r="BS1090" s="1" t="n"/>
      <c r="BT1090" s="1" t="n"/>
      <c r="BU1090" s="1" t="n"/>
      <c r="BV1090" s="1" t="n"/>
      <c r="BW1090" s="1" t="n"/>
      <c r="BX1090" s="1" t="n"/>
      <c r="BY1090" s="1" t="n"/>
      <c r="BZ1090" s="1" t="n"/>
      <c r="CA1090" s="1" t="n"/>
      <c r="CB1090" s="1" t="n"/>
      <c r="CC1090" s="1" t="n"/>
      <c r="CD1090" s="1" t="n"/>
      <c r="CE1090" s="1" t="n"/>
      <c r="CF1090" s="1" t="n"/>
      <c r="CG1090" s="1" t="n"/>
      <c r="CH1090" s="1" t="n"/>
      <c r="CI1090" s="1" t="n"/>
      <c r="CJ1090" s="1" t="n"/>
      <c r="CK1090" s="1" t="n"/>
      <c r="CL1090" s="1" t="n"/>
      <c r="CM1090" s="1" t="n"/>
      <c r="CN1090" s="1" t="n"/>
      <c r="CO1090" s="1" t="n"/>
      <c r="CP1090" s="1" t="n"/>
      <c r="CQ1090" s="1" t="n"/>
      <c r="CR1090" s="1" t="n"/>
      <c r="CS1090" s="1" t="n"/>
      <c r="CT1090" s="1" t="n"/>
      <c r="CU1090" s="1" t="n"/>
      <c r="CV1090" s="1" t="n"/>
      <c r="CW1090" s="1" t="n"/>
      <c r="CX1090" s="1" t="n"/>
      <c r="CY1090" s="1" t="n"/>
      <c r="CZ1090" s="1" t="n"/>
      <c r="DA1090" s="1" t="n"/>
      <c r="DB1090" s="1" t="n"/>
      <c r="DC1090" s="1" t="n"/>
      <c r="DD1090" s="1" t="n"/>
      <c r="DE1090" s="1" t="n"/>
      <c r="DF1090" s="1" t="n"/>
      <c r="DG1090" s="1" t="n"/>
      <c r="DH1090" s="1" t="n"/>
      <c r="DI1090" s="1" t="n"/>
      <c r="DJ1090" s="1" t="n"/>
      <c r="DK1090" s="1" t="n"/>
      <c r="DL1090" s="1" t="n"/>
      <c r="DM1090" s="1" t="n"/>
      <c r="DN1090" s="1" t="n"/>
      <c r="DO1090" s="1" t="n"/>
      <c r="DP1090" s="1" t="n"/>
      <c r="DQ1090" s="1" t="n"/>
      <c r="DR1090" s="1" t="n"/>
      <c r="DS1090" s="1" t="n"/>
      <c r="DT1090" s="1" t="n"/>
      <c r="DU1090" s="1" t="n"/>
      <c r="DV1090" s="1" t="n"/>
      <c r="DW1090" s="1" t="n"/>
      <c r="DX1090" s="1" t="n"/>
      <c r="DY1090" s="1" t="n"/>
      <c r="DZ1090" s="1" t="n"/>
      <c r="EA1090" s="1" t="n"/>
      <c r="EB1090" s="1" t="n"/>
      <c r="EC1090" s="1" t="n"/>
      <c r="ED1090" s="1" t="n"/>
      <c r="EE1090" s="1" t="n"/>
      <c r="EF1090" s="1" t="n"/>
      <c r="EG1090" s="1" t="n"/>
      <c r="EH1090" s="1" t="n"/>
      <c r="EI1090" s="1" t="n"/>
      <c r="EJ1090" s="1" t="n"/>
      <c r="EK1090" s="1" t="n"/>
      <c r="EL1090" s="1" t="n"/>
      <c r="EM1090" s="1" t="n"/>
      <c r="EN1090" s="1" t="n"/>
      <c r="EO1090" s="1" t="n"/>
      <c r="EP1090" s="1" t="n"/>
      <c r="EQ1090" s="1" t="n"/>
      <c r="ER1090" s="1" t="n"/>
      <c r="ES1090" s="1" t="n"/>
      <c r="ET1090" s="1" t="n"/>
      <c r="EU1090" s="1" t="n"/>
      <c r="EV1090" s="1" t="n"/>
    </row>
    <row r="1091" customFormat="1" s="18">
      <c r="A1091" s="1" t="n"/>
      <c r="L1091" s="1" t="n"/>
      <c r="M1091" s="1" t="n"/>
      <c r="N1091" s="1" t="n"/>
      <c r="O1091" s="1" t="n"/>
      <c r="P1091" s="1" t="n"/>
      <c r="Q1091" s="1" t="n"/>
      <c r="R1091" s="1" t="n"/>
      <c r="S1091" s="1" t="n"/>
      <c r="T1091" s="1" t="n"/>
      <c r="U1091" s="1" t="n"/>
      <c r="V1091" s="1" t="n"/>
      <c r="W1091" s="1" t="n"/>
      <c r="X1091" s="1" t="n"/>
      <c r="Y1091" s="1" t="n"/>
      <c r="Z1091" s="1" t="n"/>
      <c r="AA1091" s="1" t="n"/>
      <c r="AB1091" s="1" t="n"/>
      <c r="AC1091" s="1" t="n"/>
      <c r="AD1091" s="1" t="n"/>
      <c r="AE1091" s="1" t="n"/>
      <c r="AF1091" s="1" t="n"/>
      <c r="AG1091" s="1" t="n"/>
      <c r="AH1091" s="1" t="n"/>
      <c r="AI1091" s="1" t="n"/>
      <c r="AJ1091" s="1" t="n"/>
      <c r="AK1091" s="1" t="n"/>
      <c r="AL1091" s="1" t="n"/>
      <c r="AM1091" s="1" t="n"/>
      <c r="AN1091" s="1" t="n"/>
      <c r="AO1091" s="1" t="n"/>
      <c r="AP1091" s="1" t="n"/>
      <c r="AQ1091" s="1" t="n"/>
      <c r="AR1091" s="1" t="n"/>
      <c r="AS1091" s="1" t="n"/>
      <c r="AT1091" s="1" t="n"/>
      <c r="AU1091" s="1" t="n"/>
      <c r="AV1091" s="1" t="n"/>
      <c r="AW1091" s="1" t="n"/>
      <c r="AX1091" s="1" t="n"/>
      <c r="AY1091" s="1" t="n"/>
      <c r="AZ1091" s="1" t="n"/>
      <c r="BA1091" s="1" t="n"/>
      <c r="BB1091" s="1" t="n"/>
      <c r="BC1091" s="1" t="n"/>
      <c r="BD1091" s="1" t="n"/>
      <c r="BE1091" s="1" t="n"/>
      <c r="BF1091" s="1" t="n"/>
      <c r="BG1091" s="1" t="n"/>
      <c r="BH1091" s="1" t="n"/>
      <c r="BI1091" s="1" t="n"/>
      <c r="BJ1091" s="1" t="n"/>
      <c r="BK1091" s="1" t="n"/>
      <c r="BL1091" s="1" t="n"/>
      <c r="BM1091" s="1" t="n"/>
      <c r="BN1091" s="1" t="n"/>
      <c r="BO1091" s="1" t="n"/>
      <c r="BP1091" s="1" t="n"/>
      <c r="BQ1091" s="1" t="n"/>
      <c r="BR1091" s="1" t="n"/>
      <c r="BS1091" s="1" t="n"/>
      <c r="BT1091" s="1" t="n"/>
      <c r="BU1091" s="1" t="n"/>
      <c r="BV1091" s="1" t="n"/>
      <c r="BW1091" s="1" t="n"/>
      <c r="BX1091" s="1" t="n"/>
      <c r="BY1091" s="1" t="n"/>
      <c r="BZ1091" s="1" t="n"/>
      <c r="CA1091" s="1" t="n"/>
      <c r="CB1091" s="1" t="n"/>
      <c r="CC1091" s="1" t="n"/>
      <c r="CD1091" s="1" t="n"/>
      <c r="CE1091" s="1" t="n"/>
      <c r="CF1091" s="1" t="n"/>
      <c r="CG1091" s="1" t="n"/>
      <c r="CH1091" s="1" t="n"/>
      <c r="CI1091" s="1" t="n"/>
      <c r="CJ1091" s="1" t="n"/>
      <c r="CK1091" s="1" t="n"/>
      <c r="CL1091" s="1" t="n"/>
      <c r="CM1091" s="1" t="n"/>
      <c r="CN1091" s="1" t="n"/>
      <c r="CO1091" s="1" t="n"/>
      <c r="CP1091" s="1" t="n"/>
      <c r="CQ1091" s="1" t="n"/>
      <c r="CR1091" s="1" t="n"/>
      <c r="CS1091" s="1" t="n"/>
      <c r="CT1091" s="1" t="n"/>
      <c r="CU1091" s="1" t="n"/>
      <c r="CV1091" s="1" t="n"/>
      <c r="CW1091" s="1" t="n"/>
      <c r="CX1091" s="1" t="n"/>
      <c r="CY1091" s="1" t="n"/>
      <c r="CZ1091" s="1" t="n"/>
      <c r="DA1091" s="1" t="n"/>
      <c r="DB1091" s="1" t="n"/>
      <c r="DC1091" s="1" t="n"/>
      <c r="DD1091" s="1" t="n"/>
      <c r="DE1091" s="1" t="n"/>
      <c r="DF1091" s="1" t="n"/>
      <c r="DG1091" s="1" t="n"/>
      <c r="DH1091" s="1" t="n"/>
      <c r="DI1091" s="1" t="n"/>
      <c r="DJ1091" s="1" t="n"/>
      <c r="DK1091" s="1" t="n"/>
      <c r="DL1091" s="1" t="n"/>
      <c r="DM1091" s="1" t="n"/>
      <c r="DN1091" s="1" t="n"/>
      <c r="DO1091" s="1" t="n"/>
      <c r="DP1091" s="1" t="n"/>
      <c r="DQ1091" s="1" t="n"/>
      <c r="DR1091" s="1" t="n"/>
      <c r="DS1091" s="1" t="n"/>
      <c r="DT1091" s="1" t="n"/>
      <c r="DU1091" s="1" t="n"/>
      <c r="DV1091" s="1" t="n"/>
      <c r="DW1091" s="1" t="n"/>
      <c r="DX1091" s="1" t="n"/>
      <c r="DY1091" s="1" t="n"/>
      <c r="DZ1091" s="1" t="n"/>
      <c r="EA1091" s="1" t="n"/>
      <c r="EB1091" s="1" t="n"/>
      <c r="EC1091" s="1" t="n"/>
      <c r="ED1091" s="1" t="n"/>
      <c r="EE1091" s="1" t="n"/>
      <c r="EF1091" s="1" t="n"/>
      <c r="EG1091" s="1" t="n"/>
      <c r="EH1091" s="1" t="n"/>
      <c r="EI1091" s="1" t="n"/>
      <c r="EJ1091" s="1" t="n"/>
      <c r="EK1091" s="1" t="n"/>
      <c r="EL1091" s="1" t="n"/>
      <c r="EM1091" s="1" t="n"/>
      <c r="EN1091" s="1" t="n"/>
      <c r="EO1091" s="1" t="n"/>
      <c r="EP1091" s="1" t="n"/>
      <c r="EQ1091" s="1" t="n"/>
      <c r="ER1091" s="1" t="n"/>
      <c r="ES1091" s="1" t="n"/>
      <c r="ET1091" s="1" t="n"/>
      <c r="EU1091" s="1" t="n"/>
      <c r="EV1091" s="1" t="n"/>
    </row>
    <row r="1092" customFormat="1" s="18">
      <c r="A1092" s="1" t="n"/>
      <c r="L1092" s="1" t="n"/>
      <c r="M1092" s="1" t="n"/>
      <c r="N1092" s="1" t="n"/>
      <c r="O1092" s="1" t="n"/>
      <c r="P1092" s="1" t="n"/>
      <c r="Q1092" s="1" t="n"/>
      <c r="R1092" s="1" t="n"/>
      <c r="S1092" s="1" t="n"/>
      <c r="T1092" s="1" t="n"/>
      <c r="U1092" s="1" t="n"/>
      <c r="V1092" s="1" t="n"/>
      <c r="W1092" s="1" t="n"/>
      <c r="X1092" s="1" t="n"/>
      <c r="Y1092" s="1" t="n"/>
      <c r="Z1092" s="1" t="n"/>
      <c r="AA1092" s="1" t="n"/>
      <c r="AB1092" s="1" t="n"/>
      <c r="AC1092" s="1" t="n"/>
      <c r="AD1092" s="1" t="n"/>
      <c r="AE1092" s="1" t="n"/>
      <c r="AF1092" s="1" t="n"/>
      <c r="AG1092" s="1" t="n"/>
      <c r="AH1092" s="1" t="n"/>
      <c r="AI1092" s="1" t="n"/>
      <c r="AJ1092" s="1" t="n"/>
      <c r="AK1092" s="1" t="n"/>
      <c r="AL1092" s="1" t="n"/>
      <c r="AM1092" s="1" t="n"/>
      <c r="AN1092" s="1" t="n"/>
      <c r="AO1092" s="1" t="n"/>
      <c r="AP1092" s="1" t="n"/>
      <c r="AQ1092" s="1" t="n"/>
      <c r="AR1092" s="1" t="n"/>
      <c r="AS1092" s="1" t="n"/>
      <c r="AT1092" s="1" t="n"/>
      <c r="AU1092" s="1" t="n"/>
      <c r="AV1092" s="1" t="n"/>
      <c r="AW1092" s="1" t="n"/>
      <c r="AX1092" s="1" t="n"/>
      <c r="AY1092" s="1" t="n"/>
      <c r="AZ1092" s="1" t="n"/>
      <c r="BA1092" s="1" t="n"/>
      <c r="BB1092" s="1" t="n"/>
      <c r="BC1092" s="1" t="n"/>
      <c r="BD1092" s="1" t="n"/>
      <c r="BE1092" s="1" t="n"/>
      <c r="BF1092" s="1" t="n"/>
      <c r="BG1092" s="1" t="n"/>
      <c r="BH1092" s="1" t="n"/>
      <c r="BI1092" s="1" t="n"/>
      <c r="BJ1092" s="1" t="n"/>
      <c r="BK1092" s="1" t="n"/>
      <c r="BL1092" s="1" t="n"/>
      <c r="BM1092" s="1" t="n"/>
      <c r="BN1092" s="1" t="n"/>
      <c r="BO1092" s="1" t="n"/>
      <c r="BP1092" s="1" t="n"/>
      <c r="BQ1092" s="1" t="n"/>
      <c r="BR1092" s="1" t="n"/>
      <c r="BS1092" s="1" t="n"/>
      <c r="BT1092" s="1" t="n"/>
      <c r="BU1092" s="1" t="n"/>
      <c r="BV1092" s="1" t="n"/>
      <c r="BW1092" s="1" t="n"/>
      <c r="BX1092" s="1" t="n"/>
      <c r="BY1092" s="1" t="n"/>
      <c r="BZ1092" s="1" t="n"/>
      <c r="CA1092" s="1" t="n"/>
      <c r="CB1092" s="1" t="n"/>
      <c r="CC1092" s="1" t="n"/>
      <c r="CD1092" s="1" t="n"/>
      <c r="CE1092" s="1" t="n"/>
      <c r="CF1092" s="1" t="n"/>
      <c r="CG1092" s="1" t="n"/>
      <c r="CH1092" s="1" t="n"/>
      <c r="CI1092" s="1" t="n"/>
      <c r="CJ1092" s="1" t="n"/>
      <c r="CK1092" s="1" t="n"/>
      <c r="CL1092" s="1" t="n"/>
      <c r="CM1092" s="1" t="n"/>
      <c r="CN1092" s="1" t="n"/>
      <c r="CO1092" s="1" t="n"/>
      <c r="CP1092" s="1" t="n"/>
      <c r="CQ1092" s="1" t="n"/>
      <c r="CR1092" s="1" t="n"/>
      <c r="CS1092" s="1" t="n"/>
      <c r="CT1092" s="1" t="n"/>
      <c r="CU1092" s="1" t="n"/>
      <c r="CV1092" s="1" t="n"/>
      <c r="CW1092" s="1" t="n"/>
      <c r="CX1092" s="1" t="n"/>
      <c r="CY1092" s="1" t="n"/>
      <c r="CZ1092" s="1" t="n"/>
      <c r="DA1092" s="1" t="n"/>
      <c r="DB1092" s="1" t="n"/>
      <c r="DC1092" s="1" t="n"/>
      <c r="DD1092" s="1" t="n"/>
      <c r="DE1092" s="1" t="n"/>
      <c r="DF1092" s="1" t="n"/>
      <c r="DG1092" s="1" t="n"/>
      <c r="DH1092" s="1" t="n"/>
      <c r="DI1092" s="1" t="n"/>
      <c r="DJ1092" s="1" t="n"/>
      <c r="DK1092" s="1" t="n"/>
      <c r="DL1092" s="1" t="n"/>
      <c r="DM1092" s="1" t="n"/>
      <c r="DN1092" s="1" t="n"/>
      <c r="DO1092" s="1" t="n"/>
      <c r="DP1092" s="1" t="n"/>
      <c r="DQ1092" s="1" t="n"/>
      <c r="DR1092" s="1" t="n"/>
      <c r="DS1092" s="1" t="n"/>
      <c r="DT1092" s="1" t="n"/>
      <c r="DU1092" s="1" t="n"/>
      <c r="DV1092" s="1" t="n"/>
      <c r="DW1092" s="1" t="n"/>
      <c r="DX1092" s="1" t="n"/>
      <c r="DY1092" s="1" t="n"/>
      <c r="DZ1092" s="1" t="n"/>
      <c r="EA1092" s="1" t="n"/>
      <c r="EB1092" s="1" t="n"/>
      <c r="EC1092" s="1" t="n"/>
      <c r="ED1092" s="1" t="n"/>
      <c r="EE1092" s="1" t="n"/>
      <c r="EF1092" s="1" t="n"/>
      <c r="EG1092" s="1" t="n"/>
      <c r="EH1092" s="1" t="n"/>
      <c r="EI1092" s="1" t="n"/>
      <c r="EJ1092" s="1" t="n"/>
      <c r="EK1092" s="1" t="n"/>
      <c r="EL1092" s="1" t="n"/>
      <c r="EM1092" s="1" t="n"/>
      <c r="EN1092" s="1" t="n"/>
      <c r="EO1092" s="1" t="n"/>
      <c r="EP1092" s="1" t="n"/>
      <c r="EQ1092" s="1" t="n"/>
      <c r="ER1092" s="1" t="n"/>
      <c r="ES1092" s="1" t="n"/>
      <c r="ET1092" s="1" t="n"/>
      <c r="EU1092" s="1" t="n"/>
      <c r="EV1092" s="1" t="n"/>
    </row>
    <row r="1093" customFormat="1" s="18">
      <c r="A1093" s="1" t="n"/>
      <c r="L1093" s="1" t="n"/>
      <c r="M1093" s="1" t="n"/>
      <c r="N1093" s="1" t="n"/>
      <c r="O1093" s="1" t="n"/>
      <c r="P1093" s="1" t="n"/>
      <c r="Q1093" s="1" t="n"/>
      <c r="R1093" s="1" t="n"/>
      <c r="S1093" s="1" t="n"/>
      <c r="T1093" s="1" t="n"/>
      <c r="U1093" s="1" t="n"/>
      <c r="V1093" s="1" t="n"/>
      <c r="W1093" s="1" t="n"/>
      <c r="X1093" s="1" t="n"/>
      <c r="Y1093" s="1" t="n"/>
      <c r="Z1093" s="1" t="n"/>
      <c r="AA1093" s="1" t="n"/>
      <c r="AB1093" s="1" t="n"/>
      <c r="AC1093" s="1" t="n"/>
      <c r="AD1093" s="1" t="n"/>
      <c r="AE1093" s="1" t="n"/>
      <c r="AF1093" s="1" t="n"/>
      <c r="AG1093" s="1" t="n"/>
      <c r="AH1093" s="1" t="n"/>
      <c r="AI1093" s="1" t="n"/>
      <c r="AJ1093" s="1" t="n"/>
      <c r="AK1093" s="1" t="n"/>
      <c r="AL1093" s="1" t="n"/>
      <c r="AM1093" s="1" t="n"/>
      <c r="AN1093" s="1" t="n"/>
      <c r="AO1093" s="1" t="n"/>
      <c r="AP1093" s="1" t="n"/>
      <c r="AQ1093" s="1" t="n"/>
      <c r="AR1093" s="1" t="n"/>
      <c r="AS1093" s="1" t="n"/>
      <c r="AT1093" s="1" t="n"/>
      <c r="AU1093" s="1" t="n"/>
      <c r="AV1093" s="1" t="n"/>
      <c r="AW1093" s="1" t="n"/>
      <c r="AX1093" s="1" t="n"/>
      <c r="AY1093" s="1" t="n"/>
      <c r="AZ1093" s="1" t="n"/>
      <c r="BA1093" s="1" t="n"/>
      <c r="BB1093" s="1" t="n"/>
      <c r="BC1093" s="1" t="n"/>
      <c r="BD1093" s="1" t="n"/>
      <c r="BE1093" s="1" t="n"/>
      <c r="BF1093" s="1" t="n"/>
      <c r="BG1093" s="1" t="n"/>
      <c r="BH1093" s="1" t="n"/>
      <c r="BI1093" s="1" t="n"/>
      <c r="BJ1093" s="1" t="n"/>
      <c r="BK1093" s="1" t="n"/>
      <c r="BL1093" s="1" t="n"/>
      <c r="BM1093" s="1" t="n"/>
      <c r="BN1093" s="1" t="n"/>
      <c r="BO1093" s="1" t="n"/>
      <c r="BP1093" s="1" t="n"/>
      <c r="BQ1093" s="1" t="n"/>
      <c r="BR1093" s="1" t="n"/>
      <c r="BS1093" s="1" t="n"/>
      <c r="BT1093" s="1" t="n"/>
      <c r="BU1093" s="1" t="n"/>
      <c r="BV1093" s="1" t="n"/>
      <c r="BW1093" s="1" t="n"/>
      <c r="BX1093" s="1" t="n"/>
      <c r="BY1093" s="1" t="n"/>
      <c r="BZ1093" s="1" t="n"/>
      <c r="CA1093" s="1" t="n"/>
      <c r="CB1093" s="1" t="n"/>
      <c r="CC1093" s="1" t="n"/>
      <c r="CD1093" s="1" t="n"/>
      <c r="CE1093" s="1" t="n"/>
      <c r="CF1093" s="1" t="n"/>
      <c r="CG1093" s="1" t="n"/>
      <c r="CH1093" s="1" t="n"/>
      <c r="CI1093" s="1" t="n"/>
      <c r="CJ1093" s="1" t="n"/>
      <c r="CK1093" s="1" t="n"/>
      <c r="CL1093" s="1" t="n"/>
      <c r="CM1093" s="1" t="n"/>
      <c r="CN1093" s="1" t="n"/>
      <c r="CO1093" s="1" t="n"/>
      <c r="CP1093" s="1" t="n"/>
      <c r="CQ1093" s="1" t="n"/>
      <c r="CR1093" s="1" t="n"/>
      <c r="CS1093" s="1" t="n"/>
      <c r="CT1093" s="1" t="n"/>
      <c r="CU1093" s="1" t="n"/>
      <c r="CV1093" s="1" t="n"/>
      <c r="CW1093" s="1" t="n"/>
      <c r="CX1093" s="1" t="n"/>
      <c r="CY1093" s="1" t="n"/>
      <c r="CZ1093" s="1" t="n"/>
      <c r="DA1093" s="1" t="n"/>
      <c r="DB1093" s="1" t="n"/>
      <c r="DC1093" s="1" t="n"/>
      <c r="DD1093" s="1" t="n"/>
      <c r="DE1093" s="1" t="n"/>
      <c r="DF1093" s="1" t="n"/>
      <c r="DG1093" s="1" t="n"/>
      <c r="DH1093" s="1" t="n"/>
      <c r="DI1093" s="1" t="n"/>
      <c r="DJ1093" s="1" t="n"/>
      <c r="DK1093" s="1" t="n"/>
      <c r="DL1093" s="1" t="n"/>
      <c r="DM1093" s="1" t="n"/>
      <c r="DN1093" s="1" t="n"/>
      <c r="DO1093" s="1" t="n"/>
      <c r="DP1093" s="1" t="n"/>
      <c r="DQ1093" s="1" t="n"/>
      <c r="DR1093" s="1" t="n"/>
      <c r="DS1093" s="1" t="n"/>
      <c r="DT1093" s="1" t="n"/>
      <c r="DU1093" s="1" t="n"/>
      <c r="DV1093" s="1" t="n"/>
      <c r="DW1093" s="1" t="n"/>
      <c r="DX1093" s="1" t="n"/>
      <c r="DY1093" s="1" t="n"/>
      <c r="DZ1093" s="1" t="n"/>
      <c r="EA1093" s="1" t="n"/>
      <c r="EB1093" s="1" t="n"/>
      <c r="EC1093" s="1" t="n"/>
      <c r="ED1093" s="1" t="n"/>
      <c r="EE1093" s="1" t="n"/>
      <c r="EF1093" s="1" t="n"/>
      <c r="EG1093" s="1" t="n"/>
      <c r="EH1093" s="1" t="n"/>
      <c r="EI1093" s="1" t="n"/>
      <c r="EJ1093" s="1" t="n"/>
      <c r="EK1093" s="1" t="n"/>
      <c r="EL1093" s="1" t="n"/>
      <c r="EM1093" s="1" t="n"/>
      <c r="EN1093" s="1" t="n"/>
      <c r="EO1093" s="1" t="n"/>
      <c r="EP1093" s="1" t="n"/>
      <c r="EQ1093" s="1" t="n"/>
      <c r="ER1093" s="1" t="n"/>
      <c r="ES1093" s="1" t="n"/>
      <c r="ET1093" s="1" t="n"/>
      <c r="EU1093" s="1" t="n"/>
      <c r="EV1093" s="1" t="n"/>
    </row>
    <row r="1094" customFormat="1" s="18">
      <c r="A1094" s="1" t="n"/>
      <c r="L1094" s="1" t="n"/>
      <c r="M1094" s="1" t="n"/>
      <c r="N1094" s="1" t="n"/>
      <c r="O1094" s="1" t="n"/>
      <c r="P1094" s="1" t="n"/>
      <c r="Q1094" s="1" t="n"/>
      <c r="R1094" s="1" t="n"/>
      <c r="S1094" s="1" t="n"/>
      <c r="T1094" s="1" t="n"/>
      <c r="U1094" s="1" t="n"/>
      <c r="V1094" s="1" t="n"/>
      <c r="W1094" s="1" t="n"/>
      <c r="X1094" s="1" t="n"/>
      <c r="Y1094" s="1" t="n"/>
      <c r="Z1094" s="1" t="n"/>
      <c r="AA1094" s="1" t="n"/>
      <c r="AB1094" s="1" t="n"/>
      <c r="AC1094" s="1" t="n"/>
      <c r="AD1094" s="1" t="n"/>
      <c r="AE1094" s="1" t="n"/>
      <c r="AF1094" s="1" t="n"/>
      <c r="AG1094" s="1" t="n"/>
      <c r="AH1094" s="1" t="n"/>
      <c r="AI1094" s="1" t="n"/>
      <c r="AJ1094" s="1" t="n"/>
      <c r="AK1094" s="1" t="n"/>
      <c r="AL1094" s="1" t="n"/>
      <c r="AM1094" s="1" t="n"/>
      <c r="AN1094" s="1" t="n"/>
      <c r="AO1094" s="1" t="n"/>
      <c r="AP1094" s="1" t="n"/>
      <c r="AQ1094" s="1" t="n"/>
      <c r="AR1094" s="1" t="n"/>
      <c r="AS1094" s="1" t="n"/>
      <c r="AT1094" s="1" t="n"/>
      <c r="AU1094" s="1" t="n"/>
      <c r="AV1094" s="1" t="n"/>
      <c r="AW1094" s="1" t="n"/>
      <c r="AX1094" s="1" t="n"/>
      <c r="AY1094" s="1" t="n"/>
      <c r="AZ1094" s="1" t="n"/>
      <c r="BA1094" s="1" t="n"/>
      <c r="BB1094" s="1" t="n"/>
      <c r="BC1094" s="1" t="n"/>
      <c r="BD1094" s="1" t="n"/>
      <c r="BE1094" s="1" t="n"/>
      <c r="BF1094" s="1" t="n"/>
      <c r="BG1094" s="1" t="n"/>
      <c r="BH1094" s="1" t="n"/>
      <c r="BI1094" s="1" t="n"/>
      <c r="BJ1094" s="1" t="n"/>
      <c r="BK1094" s="1" t="n"/>
      <c r="BL1094" s="1" t="n"/>
      <c r="BM1094" s="1" t="n"/>
      <c r="BN1094" s="1" t="n"/>
      <c r="BO1094" s="1" t="n"/>
      <c r="BP1094" s="1" t="n"/>
      <c r="BQ1094" s="1" t="n"/>
      <c r="BR1094" s="1" t="n"/>
      <c r="BS1094" s="1" t="n"/>
      <c r="BT1094" s="1" t="n"/>
      <c r="BU1094" s="1" t="n"/>
      <c r="BV1094" s="1" t="n"/>
      <c r="BW1094" s="1" t="n"/>
      <c r="BX1094" s="1" t="n"/>
      <c r="BY1094" s="1" t="n"/>
      <c r="BZ1094" s="1" t="n"/>
      <c r="CA1094" s="1" t="n"/>
      <c r="CB1094" s="1" t="n"/>
      <c r="CC1094" s="1" t="n"/>
      <c r="CD1094" s="1" t="n"/>
      <c r="CE1094" s="1" t="n"/>
      <c r="CF1094" s="1" t="n"/>
      <c r="CG1094" s="1" t="n"/>
      <c r="CH1094" s="1" t="n"/>
      <c r="CI1094" s="1" t="n"/>
      <c r="CJ1094" s="1" t="n"/>
      <c r="CK1094" s="1" t="n"/>
      <c r="CL1094" s="1" t="n"/>
      <c r="CM1094" s="1" t="n"/>
      <c r="CN1094" s="1" t="n"/>
      <c r="CO1094" s="1" t="n"/>
      <c r="CP1094" s="1" t="n"/>
      <c r="CQ1094" s="1" t="n"/>
      <c r="CR1094" s="1" t="n"/>
      <c r="CS1094" s="1" t="n"/>
      <c r="CT1094" s="1" t="n"/>
      <c r="CU1094" s="1" t="n"/>
      <c r="CV1094" s="1" t="n"/>
      <c r="CW1094" s="1" t="n"/>
      <c r="CX1094" s="1" t="n"/>
      <c r="CY1094" s="1" t="n"/>
      <c r="CZ1094" s="1" t="n"/>
      <c r="DA1094" s="1" t="n"/>
      <c r="DB1094" s="1" t="n"/>
      <c r="DC1094" s="1" t="n"/>
      <c r="DD1094" s="1" t="n"/>
      <c r="DE1094" s="1" t="n"/>
      <c r="DF1094" s="1" t="n"/>
      <c r="DG1094" s="1" t="n"/>
      <c r="DH1094" s="1" t="n"/>
      <c r="DI1094" s="1" t="n"/>
      <c r="DJ1094" s="1" t="n"/>
      <c r="DK1094" s="1" t="n"/>
      <c r="DL1094" s="1" t="n"/>
      <c r="DM1094" s="1" t="n"/>
      <c r="DN1094" s="1" t="n"/>
      <c r="DO1094" s="1" t="n"/>
      <c r="DP1094" s="1" t="n"/>
      <c r="DQ1094" s="1" t="n"/>
      <c r="DR1094" s="1" t="n"/>
      <c r="DS1094" s="1" t="n"/>
      <c r="DT1094" s="1" t="n"/>
      <c r="DU1094" s="1" t="n"/>
      <c r="DV1094" s="1" t="n"/>
      <c r="DW1094" s="1" t="n"/>
      <c r="DX1094" s="1" t="n"/>
      <c r="DY1094" s="1" t="n"/>
      <c r="DZ1094" s="1" t="n"/>
      <c r="EA1094" s="1" t="n"/>
      <c r="EB1094" s="1" t="n"/>
      <c r="EC1094" s="1" t="n"/>
      <c r="ED1094" s="1" t="n"/>
      <c r="EE1094" s="1" t="n"/>
      <c r="EF1094" s="1" t="n"/>
      <c r="EG1094" s="1" t="n"/>
      <c r="EH1094" s="1" t="n"/>
      <c r="EI1094" s="1" t="n"/>
      <c r="EJ1094" s="1" t="n"/>
      <c r="EK1094" s="1" t="n"/>
      <c r="EL1094" s="1" t="n"/>
      <c r="EM1094" s="1" t="n"/>
      <c r="EN1094" s="1" t="n"/>
      <c r="EO1094" s="1" t="n"/>
      <c r="EP1094" s="1" t="n"/>
      <c r="EQ1094" s="1" t="n"/>
      <c r="ER1094" s="1" t="n"/>
      <c r="ES1094" s="1" t="n"/>
      <c r="ET1094" s="1" t="n"/>
      <c r="EU1094" s="1" t="n"/>
      <c r="EV1094" s="1" t="n"/>
    </row>
    <row r="1095" customFormat="1" s="18">
      <c r="A1095" s="1" t="n"/>
      <c r="L1095" s="1" t="n"/>
      <c r="M1095" s="1" t="n"/>
      <c r="N1095" s="1" t="n"/>
      <c r="O1095" s="1" t="n"/>
      <c r="P1095" s="1" t="n"/>
      <c r="Q1095" s="1" t="n"/>
      <c r="R1095" s="1" t="n"/>
      <c r="S1095" s="1" t="n"/>
      <c r="T1095" s="1" t="n"/>
      <c r="U1095" s="1" t="n"/>
      <c r="V1095" s="1" t="n"/>
      <c r="W1095" s="1" t="n"/>
      <c r="X1095" s="1" t="n"/>
      <c r="Y1095" s="1" t="n"/>
      <c r="Z1095" s="1" t="n"/>
      <c r="AA1095" s="1" t="n"/>
      <c r="AB1095" s="1" t="n"/>
      <c r="AC1095" s="1" t="n"/>
      <c r="AD1095" s="1" t="n"/>
      <c r="AE1095" s="1" t="n"/>
      <c r="AF1095" s="1" t="n"/>
      <c r="AG1095" s="1" t="n"/>
      <c r="AH1095" s="1" t="n"/>
      <c r="AI1095" s="1" t="n"/>
      <c r="AJ1095" s="1" t="n"/>
      <c r="AK1095" s="1" t="n"/>
      <c r="AL1095" s="1" t="n"/>
      <c r="AM1095" s="1" t="n"/>
      <c r="AN1095" s="1" t="n"/>
      <c r="AO1095" s="1" t="n"/>
      <c r="AP1095" s="1" t="n"/>
      <c r="AQ1095" s="1" t="n"/>
      <c r="AR1095" s="1" t="n"/>
      <c r="AS1095" s="1" t="n"/>
      <c r="AT1095" s="1" t="n"/>
      <c r="AU1095" s="1" t="n"/>
      <c r="AV1095" s="1" t="n"/>
      <c r="AW1095" s="1" t="n"/>
      <c r="AX1095" s="1" t="n"/>
      <c r="AY1095" s="1" t="n"/>
      <c r="AZ1095" s="1" t="n"/>
      <c r="BA1095" s="1" t="n"/>
      <c r="BB1095" s="1" t="n"/>
      <c r="BC1095" s="1" t="n"/>
      <c r="BD1095" s="1" t="n"/>
      <c r="BE1095" s="1" t="n"/>
      <c r="BF1095" s="1" t="n"/>
      <c r="BG1095" s="1" t="n"/>
      <c r="BH1095" s="1" t="n"/>
      <c r="BI1095" s="1" t="n"/>
      <c r="BJ1095" s="1" t="n"/>
      <c r="BK1095" s="1" t="n"/>
      <c r="BL1095" s="1" t="n"/>
      <c r="BM1095" s="1" t="n"/>
      <c r="BN1095" s="1" t="n"/>
      <c r="BO1095" s="1" t="n"/>
      <c r="BP1095" s="1" t="n"/>
      <c r="BQ1095" s="1" t="n"/>
      <c r="BR1095" s="1" t="n"/>
      <c r="BS1095" s="1" t="n"/>
      <c r="BT1095" s="1" t="n"/>
      <c r="BU1095" s="1" t="n"/>
      <c r="BV1095" s="1" t="n"/>
      <c r="BW1095" s="1" t="n"/>
      <c r="BX1095" s="1" t="n"/>
      <c r="BY1095" s="1" t="n"/>
      <c r="BZ1095" s="1" t="n"/>
      <c r="CA1095" s="1" t="n"/>
      <c r="CB1095" s="1" t="n"/>
      <c r="CC1095" s="1" t="n"/>
      <c r="CD1095" s="1" t="n"/>
      <c r="CE1095" s="1" t="n"/>
      <c r="CF1095" s="1" t="n"/>
      <c r="CG1095" s="1" t="n"/>
      <c r="CH1095" s="1" t="n"/>
      <c r="CI1095" s="1" t="n"/>
      <c r="CJ1095" s="1" t="n"/>
      <c r="CK1095" s="1" t="n"/>
      <c r="CL1095" s="1" t="n"/>
      <c r="CM1095" s="1" t="n"/>
      <c r="CN1095" s="1" t="n"/>
      <c r="CO1095" s="1" t="n"/>
      <c r="CP1095" s="1" t="n"/>
      <c r="CQ1095" s="1" t="n"/>
      <c r="CR1095" s="1" t="n"/>
      <c r="CS1095" s="1" t="n"/>
      <c r="CT1095" s="1" t="n"/>
      <c r="CU1095" s="1" t="n"/>
      <c r="CV1095" s="1" t="n"/>
      <c r="CW1095" s="1" t="n"/>
      <c r="CX1095" s="1" t="n"/>
      <c r="CY1095" s="1" t="n"/>
      <c r="CZ1095" s="1" t="n"/>
      <c r="DA1095" s="1" t="n"/>
      <c r="DB1095" s="1" t="n"/>
      <c r="DC1095" s="1" t="n"/>
      <c r="DD1095" s="1" t="n"/>
      <c r="DE1095" s="1" t="n"/>
      <c r="DF1095" s="1" t="n"/>
      <c r="DG1095" s="1" t="n"/>
      <c r="DH1095" s="1" t="n"/>
      <c r="DI1095" s="1" t="n"/>
      <c r="DJ1095" s="1" t="n"/>
      <c r="DK1095" s="1" t="n"/>
      <c r="DL1095" s="1" t="n"/>
      <c r="DM1095" s="1" t="n"/>
      <c r="DN1095" s="1" t="n"/>
      <c r="DO1095" s="1" t="n"/>
      <c r="DP1095" s="1" t="n"/>
      <c r="DQ1095" s="1" t="n"/>
      <c r="DR1095" s="1" t="n"/>
      <c r="DS1095" s="1" t="n"/>
      <c r="DT1095" s="1" t="n"/>
      <c r="DU1095" s="1" t="n"/>
      <c r="DV1095" s="1" t="n"/>
      <c r="DW1095" s="1" t="n"/>
      <c r="DX1095" s="1" t="n"/>
      <c r="DY1095" s="1" t="n"/>
      <c r="DZ1095" s="1" t="n"/>
      <c r="EA1095" s="1" t="n"/>
      <c r="EB1095" s="1" t="n"/>
      <c r="EC1095" s="1" t="n"/>
      <c r="ED1095" s="1" t="n"/>
      <c r="EE1095" s="1" t="n"/>
      <c r="EF1095" s="1" t="n"/>
      <c r="EG1095" s="1" t="n"/>
      <c r="EH1095" s="1" t="n"/>
      <c r="EI1095" s="1" t="n"/>
      <c r="EJ1095" s="1" t="n"/>
      <c r="EK1095" s="1" t="n"/>
      <c r="EL1095" s="1" t="n"/>
      <c r="EM1095" s="1" t="n"/>
      <c r="EN1095" s="1" t="n"/>
      <c r="EO1095" s="1" t="n"/>
      <c r="EP1095" s="1" t="n"/>
      <c r="EQ1095" s="1" t="n"/>
      <c r="ER1095" s="1" t="n"/>
      <c r="ES1095" s="1" t="n"/>
      <c r="ET1095" s="1" t="n"/>
      <c r="EU1095" s="1" t="n"/>
      <c r="EV1095" s="1" t="n"/>
    </row>
    <row r="1096" customFormat="1" s="18">
      <c r="A1096" s="1" t="n"/>
      <c r="L1096" s="1" t="n"/>
      <c r="M1096" s="1" t="n"/>
      <c r="N1096" s="1" t="n"/>
      <c r="O1096" s="1" t="n"/>
      <c r="P1096" s="1" t="n"/>
      <c r="Q1096" s="1" t="n"/>
      <c r="R1096" s="1" t="n"/>
      <c r="S1096" s="1" t="n"/>
      <c r="T1096" s="1" t="n"/>
      <c r="U1096" s="1" t="n"/>
      <c r="V1096" s="1" t="n"/>
      <c r="W1096" s="1" t="n"/>
      <c r="X1096" s="1" t="n"/>
      <c r="Y1096" s="1" t="n"/>
      <c r="Z1096" s="1" t="n"/>
      <c r="AA1096" s="1" t="n"/>
      <c r="AB1096" s="1" t="n"/>
      <c r="AC1096" s="1" t="n"/>
      <c r="AD1096" s="1" t="n"/>
      <c r="AE1096" s="1" t="n"/>
      <c r="AF1096" s="1" t="n"/>
      <c r="AG1096" s="1" t="n"/>
      <c r="AH1096" s="1" t="n"/>
      <c r="AI1096" s="1" t="n"/>
      <c r="AJ1096" s="1" t="n"/>
      <c r="AK1096" s="1" t="n"/>
      <c r="AL1096" s="1" t="n"/>
      <c r="AM1096" s="1" t="n"/>
      <c r="AN1096" s="1" t="n"/>
      <c r="AO1096" s="1" t="n"/>
      <c r="AP1096" s="1" t="n"/>
      <c r="AQ1096" s="1" t="n"/>
      <c r="AR1096" s="1" t="n"/>
      <c r="AS1096" s="1" t="n"/>
      <c r="AT1096" s="1" t="n"/>
      <c r="AU1096" s="1" t="n"/>
      <c r="AV1096" s="1" t="n"/>
      <c r="AW1096" s="1" t="n"/>
      <c r="AX1096" s="1" t="n"/>
      <c r="AY1096" s="1" t="n"/>
      <c r="AZ1096" s="1" t="n"/>
      <c r="BA1096" s="1" t="n"/>
      <c r="BB1096" s="1" t="n"/>
      <c r="BC1096" s="1" t="n"/>
      <c r="BD1096" s="1" t="n"/>
      <c r="BE1096" s="1" t="n"/>
      <c r="BF1096" s="1" t="n"/>
      <c r="BG1096" s="1" t="n"/>
      <c r="BH1096" s="1" t="n"/>
      <c r="BI1096" s="1" t="n"/>
      <c r="BJ1096" s="1" t="n"/>
      <c r="BK1096" s="1" t="n"/>
      <c r="BL1096" s="1" t="n"/>
      <c r="BM1096" s="1" t="n"/>
      <c r="BN1096" s="1" t="n"/>
      <c r="BO1096" s="1" t="n"/>
      <c r="BP1096" s="1" t="n"/>
      <c r="BQ1096" s="1" t="n"/>
      <c r="BR1096" s="1" t="n"/>
      <c r="BS1096" s="1" t="n"/>
      <c r="BT1096" s="1" t="n"/>
      <c r="BU1096" s="1" t="n"/>
      <c r="BV1096" s="1" t="n"/>
      <c r="BW1096" s="1" t="n"/>
      <c r="BX1096" s="1" t="n"/>
      <c r="BY1096" s="1" t="n"/>
      <c r="BZ1096" s="1" t="n"/>
      <c r="CA1096" s="1" t="n"/>
      <c r="CB1096" s="1" t="n"/>
      <c r="CC1096" s="1" t="n"/>
      <c r="CD1096" s="1" t="n"/>
      <c r="CE1096" s="1" t="n"/>
      <c r="CF1096" s="1" t="n"/>
      <c r="CG1096" s="1" t="n"/>
      <c r="CH1096" s="1" t="n"/>
      <c r="CI1096" s="1" t="n"/>
      <c r="CJ1096" s="1" t="n"/>
      <c r="CK1096" s="1" t="n"/>
      <c r="CL1096" s="1" t="n"/>
      <c r="CM1096" s="1" t="n"/>
      <c r="CN1096" s="1" t="n"/>
      <c r="CO1096" s="1" t="n"/>
      <c r="CP1096" s="1" t="n"/>
      <c r="CQ1096" s="1" t="n"/>
      <c r="CR1096" s="1" t="n"/>
      <c r="CS1096" s="1" t="n"/>
      <c r="CT1096" s="1" t="n"/>
      <c r="CU1096" s="1" t="n"/>
      <c r="CV1096" s="1" t="n"/>
      <c r="CW1096" s="1" t="n"/>
      <c r="CX1096" s="1" t="n"/>
      <c r="CY1096" s="1" t="n"/>
      <c r="CZ1096" s="1" t="n"/>
      <c r="DA1096" s="1" t="n"/>
      <c r="DB1096" s="1" t="n"/>
      <c r="DC1096" s="1" t="n"/>
      <c r="DD1096" s="1" t="n"/>
      <c r="DE1096" s="1" t="n"/>
      <c r="DF1096" s="1" t="n"/>
      <c r="DG1096" s="1" t="n"/>
      <c r="DH1096" s="1" t="n"/>
      <c r="DI1096" s="1" t="n"/>
      <c r="DJ1096" s="1" t="n"/>
      <c r="DK1096" s="1" t="n"/>
      <c r="DL1096" s="1" t="n"/>
      <c r="DM1096" s="1" t="n"/>
      <c r="DN1096" s="1" t="n"/>
      <c r="DO1096" s="1" t="n"/>
      <c r="DP1096" s="1" t="n"/>
      <c r="DQ1096" s="1" t="n"/>
      <c r="DR1096" s="1" t="n"/>
      <c r="DS1096" s="1" t="n"/>
      <c r="DT1096" s="1" t="n"/>
      <c r="DU1096" s="1" t="n"/>
      <c r="DV1096" s="1" t="n"/>
      <c r="DW1096" s="1" t="n"/>
      <c r="DX1096" s="1" t="n"/>
      <c r="DY1096" s="1" t="n"/>
      <c r="DZ1096" s="1" t="n"/>
      <c r="EA1096" s="1" t="n"/>
      <c r="EB1096" s="1" t="n"/>
      <c r="EC1096" s="1" t="n"/>
      <c r="ED1096" s="1" t="n"/>
      <c r="EE1096" s="1" t="n"/>
      <c r="EF1096" s="1" t="n"/>
      <c r="EG1096" s="1" t="n"/>
      <c r="EH1096" s="1" t="n"/>
      <c r="EI1096" s="1" t="n"/>
      <c r="EJ1096" s="1" t="n"/>
      <c r="EK1096" s="1" t="n"/>
      <c r="EL1096" s="1" t="n"/>
      <c r="EM1096" s="1" t="n"/>
      <c r="EN1096" s="1" t="n"/>
      <c r="EO1096" s="1" t="n"/>
      <c r="EP1096" s="1" t="n"/>
      <c r="EQ1096" s="1" t="n"/>
      <c r="ER1096" s="1" t="n"/>
      <c r="ES1096" s="1" t="n"/>
      <c r="ET1096" s="1" t="n"/>
      <c r="EU1096" s="1" t="n"/>
      <c r="EV1096" s="1" t="n"/>
    </row>
    <row r="1097" customFormat="1" s="18">
      <c r="A1097" s="1" t="n"/>
      <c r="L1097" s="1" t="n"/>
      <c r="M1097" s="1" t="n"/>
      <c r="N1097" s="1" t="n"/>
      <c r="O1097" s="1" t="n"/>
      <c r="P1097" s="1" t="n"/>
      <c r="Q1097" s="1" t="n"/>
      <c r="R1097" s="1" t="n"/>
      <c r="S1097" s="1" t="n"/>
      <c r="T1097" s="1" t="n"/>
      <c r="U1097" s="1" t="n"/>
      <c r="V1097" s="1" t="n"/>
      <c r="W1097" s="1" t="n"/>
      <c r="X1097" s="1" t="n"/>
      <c r="Y1097" s="1" t="n"/>
      <c r="Z1097" s="1" t="n"/>
      <c r="AA1097" s="1" t="n"/>
      <c r="AB1097" s="1" t="n"/>
      <c r="AC1097" s="1" t="n"/>
      <c r="AD1097" s="1" t="n"/>
      <c r="AE1097" s="1" t="n"/>
      <c r="AF1097" s="1" t="n"/>
      <c r="AG1097" s="1" t="n"/>
      <c r="AH1097" s="1" t="n"/>
      <c r="AI1097" s="1" t="n"/>
      <c r="AJ1097" s="1" t="n"/>
      <c r="AK1097" s="1" t="n"/>
      <c r="AL1097" s="1" t="n"/>
      <c r="AM1097" s="1" t="n"/>
      <c r="AN1097" s="1" t="n"/>
      <c r="AO1097" s="1" t="n"/>
      <c r="AP1097" s="1" t="n"/>
      <c r="AQ1097" s="1" t="n"/>
      <c r="AR1097" s="1" t="n"/>
      <c r="AS1097" s="1" t="n"/>
      <c r="AT1097" s="1" t="n"/>
      <c r="AU1097" s="1" t="n"/>
      <c r="AV1097" s="1" t="n"/>
      <c r="AW1097" s="1" t="n"/>
      <c r="AX1097" s="1" t="n"/>
      <c r="AY1097" s="1" t="n"/>
      <c r="AZ1097" s="1" t="n"/>
      <c r="BA1097" s="1" t="n"/>
      <c r="BB1097" s="1" t="n"/>
      <c r="BC1097" s="1" t="n"/>
      <c r="BD1097" s="1" t="n"/>
      <c r="BE1097" s="1" t="n"/>
      <c r="BF1097" s="1" t="n"/>
      <c r="BG1097" s="1" t="n"/>
      <c r="BH1097" s="1" t="n"/>
      <c r="BI1097" s="1" t="n"/>
      <c r="BJ1097" s="1" t="n"/>
      <c r="BK1097" s="1" t="n"/>
      <c r="BL1097" s="1" t="n"/>
      <c r="BM1097" s="1" t="n"/>
      <c r="BN1097" s="1" t="n"/>
      <c r="BO1097" s="1" t="n"/>
      <c r="BP1097" s="1" t="n"/>
      <c r="BQ1097" s="1" t="n"/>
      <c r="BR1097" s="1" t="n"/>
      <c r="BS1097" s="1" t="n"/>
      <c r="BT1097" s="1" t="n"/>
      <c r="BU1097" s="1" t="n"/>
      <c r="BV1097" s="1" t="n"/>
      <c r="BW1097" s="1" t="n"/>
      <c r="BX1097" s="1" t="n"/>
      <c r="BY1097" s="1" t="n"/>
      <c r="BZ1097" s="1" t="n"/>
      <c r="CA1097" s="1" t="n"/>
      <c r="CB1097" s="1" t="n"/>
      <c r="CC1097" s="1" t="n"/>
      <c r="CD1097" s="1" t="n"/>
      <c r="CE1097" s="1" t="n"/>
      <c r="CF1097" s="1" t="n"/>
      <c r="CG1097" s="1" t="n"/>
      <c r="CH1097" s="1" t="n"/>
      <c r="CI1097" s="1" t="n"/>
      <c r="CJ1097" s="1" t="n"/>
      <c r="CK1097" s="1" t="n"/>
      <c r="CL1097" s="1" t="n"/>
      <c r="CM1097" s="1" t="n"/>
      <c r="CN1097" s="1" t="n"/>
      <c r="CO1097" s="1" t="n"/>
      <c r="CP1097" s="1" t="n"/>
      <c r="CQ1097" s="1" t="n"/>
      <c r="CR1097" s="1" t="n"/>
      <c r="CS1097" s="1" t="n"/>
      <c r="CT1097" s="1" t="n"/>
      <c r="CU1097" s="1" t="n"/>
      <c r="CV1097" s="1" t="n"/>
      <c r="CW1097" s="1" t="n"/>
      <c r="CX1097" s="1" t="n"/>
      <c r="CY1097" s="1" t="n"/>
      <c r="CZ1097" s="1" t="n"/>
      <c r="DA1097" s="1" t="n"/>
      <c r="DB1097" s="1" t="n"/>
      <c r="DC1097" s="1" t="n"/>
      <c r="DD1097" s="1" t="n"/>
      <c r="DE1097" s="1" t="n"/>
      <c r="DF1097" s="1" t="n"/>
      <c r="DG1097" s="1" t="n"/>
      <c r="DH1097" s="1" t="n"/>
      <c r="DI1097" s="1" t="n"/>
      <c r="DJ1097" s="1" t="n"/>
      <c r="DK1097" s="1" t="n"/>
      <c r="DL1097" s="1" t="n"/>
      <c r="DM1097" s="1" t="n"/>
      <c r="DN1097" s="1" t="n"/>
      <c r="DO1097" s="1" t="n"/>
      <c r="DP1097" s="1" t="n"/>
      <c r="DQ1097" s="1" t="n"/>
      <c r="DR1097" s="1" t="n"/>
      <c r="DS1097" s="1" t="n"/>
      <c r="DT1097" s="1" t="n"/>
      <c r="DU1097" s="1" t="n"/>
      <c r="DV1097" s="1" t="n"/>
      <c r="DW1097" s="1" t="n"/>
      <c r="DX1097" s="1" t="n"/>
      <c r="DY1097" s="1" t="n"/>
      <c r="DZ1097" s="1" t="n"/>
      <c r="EA1097" s="1" t="n"/>
      <c r="EB1097" s="1" t="n"/>
      <c r="EC1097" s="1" t="n"/>
      <c r="ED1097" s="1" t="n"/>
      <c r="EE1097" s="1" t="n"/>
      <c r="EF1097" s="1" t="n"/>
      <c r="EG1097" s="1" t="n"/>
      <c r="EH1097" s="1" t="n"/>
      <c r="EI1097" s="1" t="n"/>
      <c r="EJ1097" s="1" t="n"/>
      <c r="EK1097" s="1" t="n"/>
      <c r="EL1097" s="1" t="n"/>
      <c r="EM1097" s="1" t="n"/>
      <c r="EN1097" s="1" t="n"/>
      <c r="EO1097" s="1" t="n"/>
      <c r="EP1097" s="1" t="n"/>
      <c r="EQ1097" s="1" t="n"/>
      <c r="ER1097" s="1" t="n"/>
      <c r="ES1097" s="1" t="n"/>
      <c r="ET1097" s="1" t="n"/>
      <c r="EU1097" s="1" t="n"/>
      <c r="EV1097" s="1" t="n"/>
    </row>
    <row r="1098" customFormat="1" s="18">
      <c r="A1098" s="1" t="n"/>
      <c r="L1098" s="1" t="n"/>
      <c r="M1098" s="1" t="n"/>
      <c r="N1098" s="1" t="n"/>
      <c r="O1098" s="1" t="n"/>
      <c r="P1098" s="1" t="n"/>
      <c r="Q1098" s="1" t="n"/>
      <c r="R1098" s="1" t="n"/>
      <c r="S1098" s="1" t="n"/>
      <c r="T1098" s="1" t="n"/>
      <c r="U1098" s="1" t="n"/>
      <c r="V1098" s="1" t="n"/>
      <c r="W1098" s="1" t="n"/>
      <c r="X1098" s="1" t="n"/>
      <c r="Y1098" s="1" t="n"/>
      <c r="Z1098" s="1" t="n"/>
      <c r="AA1098" s="1" t="n"/>
      <c r="AB1098" s="1" t="n"/>
      <c r="AC1098" s="1" t="n"/>
      <c r="AD1098" s="1" t="n"/>
      <c r="AE1098" s="1" t="n"/>
      <c r="AF1098" s="1" t="n"/>
      <c r="AG1098" s="1" t="n"/>
      <c r="AH1098" s="1" t="n"/>
      <c r="AI1098" s="1" t="n"/>
      <c r="AJ1098" s="1" t="n"/>
      <c r="AK1098" s="1" t="n"/>
      <c r="AL1098" s="1" t="n"/>
      <c r="AM1098" s="1" t="n"/>
      <c r="AN1098" s="1" t="n"/>
      <c r="AO1098" s="1" t="n"/>
      <c r="AP1098" s="1" t="n"/>
      <c r="AQ1098" s="1" t="n"/>
      <c r="AR1098" s="1" t="n"/>
      <c r="AS1098" s="1" t="n"/>
      <c r="AT1098" s="1" t="n"/>
      <c r="AU1098" s="1" t="n"/>
      <c r="AV1098" s="1" t="n"/>
      <c r="AW1098" s="1" t="n"/>
      <c r="AX1098" s="1" t="n"/>
      <c r="AY1098" s="1" t="n"/>
      <c r="AZ1098" s="1" t="n"/>
      <c r="BA1098" s="1" t="n"/>
      <c r="BB1098" s="1" t="n"/>
      <c r="BC1098" s="1" t="n"/>
      <c r="BD1098" s="1" t="n"/>
      <c r="BE1098" s="1" t="n"/>
      <c r="BF1098" s="1" t="n"/>
      <c r="BG1098" s="1" t="n"/>
      <c r="BH1098" s="1" t="n"/>
      <c r="BI1098" s="1" t="n"/>
      <c r="BJ1098" s="1" t="n"/>
      <c r="BK1098" s="1" t="n"/>
      <c r="BL1098" s="1" t="n"/>
      <c r="BM1098" s="1" t="n"/>
      <c r="BN1098" s="1" t="n"/>
      <c r="BO1098" s="1" t="n"/>
      <c r="BP1098" s="1" t="n"/>
      <c r="BQ1098" s="1" t="n"/>
      <c r="BR1098" s="1" t="n"/>
      <c r="BS1098" s="1" t="n"/>
      <c r="BT1098" s="1" t="n"/>
      <c r="BU1098" s="1" t="n"/>
      <c r="BV1098" s="1" t="n"/>
      <c r="BW1098" s="1" t="n"/>
      <c r="BX1098" s="1" t="n"/>
      <c r="BY1098" s="1" t="n"/>
      <c r="BZ1098" s="1" t="n"/>
      <c r="CA1098" s="1" t="n"/>
      <c r="CB1098" s="1" t="n"/>
      <c r="CC1098" s="1" t="n"/>
      <c r="CD1098" s="1" t="n"/>
      <c r="CE1098" s="1" t="n"/>
      <c r="CF1098" s="1" t="n"/>
      <c r="CG1098" s="1" t="n"/>
      <c r="CH1098" s="1" t="n"/>
      <c r="CI1098" s="1" t="n"/>
      <c r="CJ1098" s="1" t="n"/>
      <c r="CK1098" s="1" t="n"/>
      <c r="CL1098" s="1" t="n"/>
      <c r="CM1098" s="1" t="n"/>
      <c r="CN1098" s="1" t="n"/>
      <c r="CO1098" s="1" t="n"/>
      <c r="CP1098" s="1" t="n"/>
      <c r="CQ1098" s="1" t="n"/>
      <c r="CR1098" s="1" t="n"/>
      <c r="CS1098" s="1" t="n"/>
      <c r="CT1098" s="1" t="n"/>
      <c r="CU1098" s="1" t="n"/>
      <c r="CV1098" s="1" t="n"/>
      <c r="CW1098" s="1" t="n"/>
      <c r="CX1098" s="1" t="n"/>
      <c r="CY1098" s="1" t="n"/>
      <c r="CZ1098" s="1" t="n"/>
      <c r="DA1098" s="1" t="n"/>
      <c r="DB1098" s="1" t="n"/>
      <c r="DC1098" s="1" t="n"/>
      <c r="DD1098" s="1" t="n"/>
      <c r="DE1098" s="1" t="n"/>
      <c r="DF1098" s="1" t="n"/>
      <c r="DG1098" s="1" t="n"/>
      <c r="DH1098" s="1" t="n"/>
      <c r="DI1098" s="1" t="n"/>
      <c r="DJ1098" s="1" t="n"/>
      <c r="DK1098" s="1" t="n"/>
      <c r="DL1098" s="1" t="n"/>
      <c r="DM1098" s="1" t="n"/>
      <c r="DN1098" s="1" t="n"/>
      <c r="DO1098" s="1" t="n"/>
      <c r="DP1098" s="1" t="n"/>
      <c r="DQ1098" s="1" t="n"/>
      <c r="DR1098" s="1" t="n"/>
      <c r="DS1098" s="1" t="n"/>
      <c r="DT1098" s="1" t="n"/>
      <c r="DU1098" s="1" t="n"/>
      <c r="DV1098" s="1" t="n"/>
      <c r="DW1098" s="1" t="n"/>
      <c r="DX1098" s="1" t="n"/>
      <c r="DY1098" s="1" t="n"/>
      <c r="DZ1098" s="1" t="n"/>
      <c r="EA1098" s="1" t="n"/>
      <c r="EB1098" s="1" t="n"/>
      <c r="EC1098" s="1" t="n"/>
      <c r="ED1098" s="1" t="n"/>
      <c r="EE1098" s="1" t="n"/>
      <c r="EF1098" s="1" t="n"/>
      <c r="EG1098" s="1" t="n"/>
      <c r="EH1098" s="1" t="n"/>
      <c r="EI1098" s="1" t="n"/>
      <c r="EJ1098" s="1" t="n"/>
      <c r="EK1098" s="1" t="n"/>
      <c r="EL1098" s="1" t="n"/>
      <c r="EM1098" s="1" t="n"/>
      <c r="EN1098" s="1" t="n"/>
      <c r="EO1098" s="1" t="n"/>
      <c r="EP1098" s="1" t="n"/>
      <c r="EQ1098" s="1" t="n"/>
      <c r="ER1098" s="1" t="n"/>
      <c r="ES1098" s="1" t="n"/>
      <c r="ET1098" s="1" t="n"/>
      <c r="EU1098" s="1" t="n"/>
      <c r="EV1098" s="1" t="n"/>
    </row>
    <row r="1099" customFormat="1" s="18">
      <c r="A1099" s="1" t="n"/>
      <c r="L1099" s="1" t="n"/>
      <c r="M1099" s="1" t="n"/>
      <c r="N1099" s="1" t="n"/>
      <c r="O1099" s="1" t="n"/>
      <c r="P1099" s="1" t="n"/>
      <c r="Q1099" s="1" t="n"/>
      <c r="R1099" s="1" t="n"/>
      <c r="S1099" s="1" t="n"/>
      <c r="T1099" s="1" t="n"/>
      <c r="U1099" s="1" t="n"/>
      <c r="V1099" s="1" t="n"/>
      <c r="W1099" s="1" t="n"/>
      <c r="X1099" s="1" t="n"/>
      <c r="Y1099" s="1" t="n"/>
      <c r="Z1099" s="1" t="n"/>
      <c r="AA1099" s="1" t="n"/>
      <c r="AB1099" s="1" t="n"/>
      <c r="AC1099" s="1" t="n"/>
      <c r="AD1099" s="1" t="n"/>
      <c r="AE1099" s="1" t="n"/>
      <c r="AF1099" s="1" t="n"/>
      <c r="AG1099" s="1" t="n"/>
      <c r="AH1099" s="1" t="n"/>
      <c r="AI1099" s="1" t="n"/>
      <c r="AJ1099" s="1" t="n"/>
      <c r="AK1099" s="1" t="n"/>
      <c r="AL1099" s="1" t="n"/>
      <c r="AM1099" s="1" t="n"/>
      <c r="AN1099" s="1" t="n"/>
      <c r="AO1099" s="1" t="n"/>
      <c r="AP1099" s="1" t="n"/>
      <c r="AQ1099" s="1" t="n"/>
      <c r="AR1099" s="1" t="n"/>
      <c r="AS1099" s="1" t="n"/>
      <c r="AT1099" s="1" t="n"/>
      <c r="AU1099" s="1" t="n"/>
      <c r="AV1099" s="1" t="n"/>
      <c r="AW1099" s="1" t="n"/>
      <c r="AX1099" s="1" t="n"/>
      <c r="AY1099" s="1" t="n"/>
      <c r="AZ1099" s="1" t="n"/>
      <c r="BA1099" s="1" t="n"/>
      <c r="BB1099" s="1" t="n"/>
      <c r="BC1099" s="1" t="n"/>
      <c r="BD1099" s="1" t="n"/>
      <c r="BE1099" s="1" t="n"/>
      <c r="BF1099" s="1" t="n"/>
      <c r="BG1099" s="1" t="n"/>
      <c r="BH1099" s="1" t="n"/>
      <c r="BI1099" s="1" t="n"/>
      <c r="BJ1099" s="1" t="n"/>
      <c r="BK1099" s="1" t="n"/>
      <c r="BL1099" s="1" t="n"/>
      <c r="BM1099" s="1" t="n"/>
      <c r="BN1099" s="1" t="n"/>
      <c r="BO1099" s="1" t="n"/>
      <c r="BP1099" s="1" t="n"/>
      <c r="BQ1099" s="1" t="n"/>
      <c r="BR1099" s="1" t="n"/>
      <c r="BS1099" s="1" t="n"/>
      <c r="BT1099" s="1" t="n"/>
      <c r="BU1099" s="1" t="n"/>
      <c r="BV1099" s="1" t="n"/>
      <c r="BW1099" s="1" t="n"/>
      <c r="BX1099" s="1" t="n"/>
      <c r="BY1099" s="1" t="n"/>
      <c r="BZ1099" s="1" t="n"/>
      <c r="CA1099" s="1" t="n"/>
      <c r="CB1099" s="1" t="n"/>
      <c r="CC1099" s="1" t="n"/>
      <c r="CD1099" s="1" t="n"/>
      <c r="CE1099" s="1" t="n"/>
      <c r="CF1099" s="1" t="n"/>
      <c r="CG1099" s="1" t="n"/>
      <c r="CH1099" s="1" t="n"/>
      <c r="CI1099" s="1" t="n"/>
      <c r="CJ1099" s="1" t="n"/>
      <c r="CK1099" s="1" t="n"/>
      <c r="CL1099" s="1" t="n"/>
      <c r="CM1099" s="1" t="n"/>
      <c r="CN1099" s="1" t="n"/>
      <c r="CO1099" s="1" t="n"/>
      <c r="CP1099" s="1" t="n"/>
      <c r="CQ1099" s="1" t="n"/>
      <c r="CR1099" s="1" t="n"/>
      <c r="CS1099" s="1" t="n"/>
      <c r="CT1099" s="1" t="n"/>
      <c r="CU1099" s="1" t="n"/>
      <c r="CV1099" s="1" t="n"/>
      <c r="CW1099" s="1" t="n"/>
      <c r="CX1099" s="1" t="n"/>
      <c r="CY1099" s="1" t="n"/>
      <c r="CZ1099" s="1" t="n"/>
      <c r="DA1099" s="1" t="n"/>
      <c r="DB1099" s="1" t="n"/>
      <c r="DC1099" s="1" t="n"/>
      <c r="DD1099" s="1" t="n"/>
      <c r="DE1099" s="1" t="n"/>
      <c r="DF1099" s="1" t="n"/>
      <c r="DG1099" s="1" t="n"/>
      <c r="DH1099" s="1" t="n"/>
      <c r="DI1099" s="1" t="n"/>
      <c r="DJ1099" s="1" t="n"/>
      <c r="DK1099" s="1" t="n"/>
      <c r="DL1099" s="1" t="n"/>
      <c r="DM1099" s="1" t="n"/>
      <c r="DN1099" s="1" t="n"/>
      <c r="DO1099" s="1" t="n"/>
      <c r="DP1099" s="1" t="n"/>
      <c r="DQ1099" s="1" t="n"/>
      <c r="DR1099" s="1" t="n"/>
      <c r="DS1099" s="1" t="n"/>
      <c r="DT1099" s="1" t="n"/>
      <c r="DU1099" s="1" t="n"/>
      <c r="DV1099" s="1" t="n"/>
      <c r="DW1099" s="1" t="n"/>
      <c r="DX1099" s="1" t="n"/>
      <c r="DY1099" s="1" t="n"/>
      <c r="DZ1099" s="1" t="n"/>
      <c r="EA1099" s="1" t="n"/>
      <c r="EB1099" s="1" t="n"/>
      <c r="EC1099" s="1" t="n"/>
      <c r="ED1099" s="1" t="n"/>
      <c r="EE1099" s="1" t="n"/>
      <c r="EF1099" s="1" t="n"/>
      <c r="EG1099" s="1" t="n"/>
      <c r="EH1099" s="1" t="n"/>
      <c r="EI1099" s="1" t="n"/>
      <c r="EJ1099" s="1" t="n"/>
      <c r="EK1099" s="1" t="n"/>
      <c r="EL1099" s="1" t="n"/>
      <c r="EM1099" s="1" t="n"/>
      <c r="EN1099" s="1" t="n"/>
      <c r="EO1099" s="1" t="n"/>
      <c r="EP1099" s="1" t="n"/>
      <c r="EQ1099" s="1" t="n"/>
      <c r="ER1099" s="1" t="n"/>
      <c r="ES1099" s="1" t="n"/>
      <c r="ET1099" s="1" t="n"/>
      <c r="EU1099" s="1" t="n"/>
      <c r="EV1099" s="1" t="n"/>
    </row>
    <row r="1100" customFormat="1" s="18">
      <c r="A1100" s="1" t="n"/>
      <c r="L1100" s="1" t="n"/>
      <c r="M1100" s="1" t="n"/>
      <c r="N1100" s="1" t="n"/>
      <c r="O1100" s="1" t="n"/>
      <c r="P1100" s="1" t="n"/>
      <c r="Q1100" s="1" t="n"/>
      <c r="R1100" s="1" t="n"/>
      <c r="S1100" s="1" t="n"/>
      <c r="T1100" s="1" t="n"/>
      <c r="U1100" s="1" t="n"/>
      <c r="V1100" s="1" t="n"/>
      <c r="W1100" s="1" t="n"/>
      <c r="X1100" s="1" t="n"/>
      <c r="Y1100" s="1" t="n"/>
      <c r="Z1100" s="1" t="n"/>
      <c r="AA1100" s="1" t="n"/>
      <c r="AB1100" s="1" t="n"/>
      <c r="AC1100" s="1" t="n"/>
      <c r="AD1100" s="1" t="n"/>
      <c r="AE1100" s="1" t="n"/>
      <c r="AF1100" s="1" t="n"/>
      <c r="AG1100" s="1" t="n"/>
      <c r="AH1100" s="1" t="n"/>
      <c r="AI1100" s="1" t="n"/>
      <c r="AJ1100" s="1" t="n"/>
      <c r="AK1100" s="1" t="n"/>
      <c r="AL1100" s="1" t="n"/>
      <c r="AM1100" s="1" t="n"/>
      <c r="AN1100" s="1" t="n"/>
      <c r="AO1100" s="1" t="n"/>
      <c r="AP1100" s="1" t="n"/>
      <c r="AQ1100" s="1" t="n"/>
      <c r="AR1100" s="1" t="n"/>
      <c r="AS1100" s="1" t="n"/>
      <c r="AT1100" s="1" t="n"/>
      <c r="AU1100" s="1" t="n"/>
      <c r="AV1100" s="1" t="n"/>
      <c r="AW1100" s="1" t="n"/>
      <c r="AX1100" s="1" t="n"/>
      <c r="AY1100" s="1" t="n"/>
      <c r="AZ1100" s="1" t="n"/>
      <c r="BA1100" s="1" t="n"/>
      <c r="BB1100" s="1" t="n"/>
      <c r="BC1100" s="1" t="n"/>
      <c r="BD1100" s="1" t="n"/>
      <c r="BE1100" s="1" t="n"/>
      <c r="BF1100" s="1" t="n"/>
      <c r="BG1100" s="1" t="n"/>
      <c r="BH1100" s="1" t="n"/>
      <c r="BI1100" s="1" t="n"/>
      <c r="BJ1100" s="1" t="n"/>
      <c r="BK1100" s="1" t="n"/>
      <c r="BL1100" s="1" t="n"/>
      <c r="BM1100" s="1" t="n"/>
      <c r="BN1100" s="1" t="n"/>
      <c r="BO1100" s="1" t="n"/>
      <c r="BP1100" s="1" t="n"/>
      <c r="BQ1100" s="1" t="n"/>
      <c r="BR1100" s="1" t="n"/>
      <c r="BS1100" s="1" t="n"/>
      <c r="BT1100" s="1" t="n"/>
      <c r="BU1100" s="1" t="n"/>
      <c r="BV1100" s="1" t="n"/>
      <c r="BW1100" s="1" t="n"/>
      <c r="BX1100" s="1" t="n"/>
      <c r="BY1100" s="1" t="n"/>
      <c r="BZ1100" s="1" t="n"/>
      <c r="CA1100" s="1" t="n"/>
      <c r="CB1100" s="1" t="n"/>
      <c r="CC1100" s="1" t="n"/>
      <c r="CD1100" s="1" t="n"/>
      <c r="CE1100" s="1" t="n"/>
      <c r="CF1100" s="1" t="n"/>
      <c r="CG1100" s="1" t="n"/>
      <c r="CH1100" s="1" t="n"/>
      <c r="CI1100" s="1" t="n"/>
      <c r="CJ1100" s="1" t="n"/>
      <c r="CK1100" s="1" t="n"/>
      <c r="CL1100" s="1" t="n"/>
      <c r="CM1100" s="1" t="n"/>
      <c r="CN1100" s="1" t="n"/>
      <c r="CO1100" s="1" t="n"/>
      <c r="CP1100" s="1" t="n"/>
      <c r="CQ1100" s="1" t="n"/>
      <c r="CR1100" s="1" t="n"/>
      <c r="CS1100" s="1" t="n"/>
      <c r="CT1100" s="1" t="n"/>
      <c r="CU1100" s="1" t="n"/>
      <c r="CV1100" s="1" t="n"/>
      <c r="CW1100" s="1" t="n"/>
      <c r="CX1100" s="1" t="n"/>
      <c r="CY1100" s="1" t="n"/>
      <c r="CZ1100" s="1" t="n"/>
      <c r="DA1100" s="1" t="n"/>
      <c r="DB1100" s="1" t="n"/>
      <c r="DC1100" s="1" t="n"/>
      <c r="DD1100" s="1" t="n"/>
      <c r="DE1100" s="1" t="n"/>
      <c r="DF1100" s="1" t="n"/>
      <c r="DG1100" s="1" t="n"/>
      <c r="DH1100" s="1" t="n"/>
      <c r="DI1100" s="1" t="n"/>
      <c r="DJ1100" s="1" t="n"/>
      <c r="DK1100" s="1" t="n"/>
      <c r="DL1100" s="1" t="n"/>
      <c r="DM1100" s="1" t="n"/>
      <c r="DN1100" s="1" t="n"/>
      <c r="DO1100" s="1" t="n"/>
      <c r="DP1100" s="1" t="n"/>
      <c r="DQ1100" s="1" t="n"/>
      <c r="DR1100" s="1" t="n"/>
      <c r="DS1100" s="1" t="n"/>
      <c r="DT1100" s="1" t="n"/>
      <c r="DU1100" s="1" t="n"/>
      <c r="DV1100" s="1" t="n"/>
      <c r="DW1100" s="1" t="n"/>
      <c r="DX1100" s="1" t="n"/>
      <c r="DY1100" s="1" t="n"/>
      <c r="DZ1100" s="1" t="n"/>
      <c r="EA1100" s="1" t="n"/>
      <c r="EB1100" s="1" t="n"/>
      <c r="EC1100" s="1" t="n"/>
      <c r="ED1100" s="1" t="n"/>
      <c r="EE1100" s="1" t="n"/>
      <c r="EF1100" s="1" t="n"/>
      <c r="EG1100" s="1" t="n"/>
      <c r="EH1100" s="1" t="n"/>
      <c r="EI1100" s="1" t="n"/>
      <c r="EJ1100" s="1" t="n"/>
      <c r="EK1100" s="1" t="n"/>
      <c r="EL1100" s="1" t="n"/>
      <c r="EM1100" s="1" t="n"/>
      <c r="EN1100" s="1" t="n"/>
      <c r="EO1100" s="1" t="n"/>
      <c r="EP1100" s="1" t="n"/>
      <c r="EQ1100" s="1" t="n"/>
      <c r="ER1100" s="1" t="n"/>
      <c r="ES1100" s="1" t="n"/>
      <c r="ET1100" s="1" t="n"/>
      <c r="EU1100" s="1" t="n"/>
      <c r="EV1100" s="1" t="n"/>
    </row>
    <row r="1101" customFormat="1" s="18">
      <c r="A1101" s="1" t="n"/>
      <c r="L1101" s="1" t="n"/>
      <c r="M1101" s="1" t="n"/>
      <c r="N1101" s="1" t="n"/>
      <c r="O1101" s="1" t="n"/>
      <c r="P1101" s="1" t="n"/>
      <c r="Q1101" s="1" t="n"/>
      <c r="R1101" s="1" t="n"/>
      <c r="S1101" s="1" t="n"/>
      <c r="T1101" s="1" t="n"/>
      <c r="U1101" s="1" t="n"/>
      <c r="V1101" s="1" t="n"/>
      <c r="W1101" s="1" t="n"/>
      <c r="X1101" s="1" t="n"/>
      <c r="Y1101" s="1" t="n"/>
      <c r="Z1101" s="1" t="n"/>
      <c r="AA1101" s="1" t="n"/>
      <c r="AB1101" s="1" t="n"/>
      <c r="AC1101" s="1" t="n"/>
      <c r="AD1101" s="1" t="n"/>
      <c r="AE1101" s="1" t="n"/>
      <c r="AF1101" s="1" t="n"/>
      <c r="AG1101" s="1" t="n"/>
      <c r="AH1101" s="1" t="n"/>
      <c r="AI1101" s="1" t="n"/>
      <c r="AJ1101" s="1" t="n"/>
      <c r="AK1101" s="1" t="n"/>
      <c r="AL1101" s="1" t="n"/>
      <c r="AM1101" s="1" t="n"/>
      <c r="AN1101" s="1" t="n"/>
      <c r="AO1101" s="1" t="n"/>
      <c r="AP1101" s="1" t="n"/>
      <c r="AQ1101" s="1" t="n"/>
      <c r="AR1101" s="1" t="n"/>
      <c r="AS1101" s="1" t="n"/>
      <c r="AT1101" s="1" t="n"/>
      <c r="AU1101" s="1" t="n"/>
      <c r="AV1101" s="1" t="n"/>
      <c r="AW1101" s="1" t="n"/>
      <c r="AX1101" s="1" t="n"/>
      <c r="AY1101" s="1" t="n"/>
      <c r="AZ1101" s="1" t="n"/>
      <c r="BA1101" s="1" t="n"/>
      <c r="BB1101" s="1" t="n"/>
      <c r="BC1101" s="1" t="n"/>
      <c r="BD1101" s="1" t="n"/>
      <c r="BE1101" s="1" t="n"/>
      <c r="BF1101" s="1" t="n"/>
      <c r="BG1101" s="1" t="n"/>
      <c r="BH1101" s="1" t="n"/>
      <c r="BI1101" s="1" t="n"/>
      <c r="BJ1101" s="1" t="n"/>
      <c r="BK1101" s="1" t="n"/>
      <c r="BL1101" s="1" t="n"/>
      <c r="BM1101" s="1" t="n"/>
      <c r="BN1101" s="1" t="n"/>
      <c r="BO1101" s="1" t="n"/>
      <c r="BP1101" s="1" t="n"/>
      <c r="BQ1101" s="1" t="n"/>
      <c r="BR1101" s="1" t="n"/>
      <c r="BS1101" s="1" t="n"/>
      <c r="BT1101" s="1" t="n"/>
      <c r="BU1101" s="1" t="n"/>
      <c r="BV1101" s="1" t="n"/>
      <c r="BW1101" s="1" t="n"/>
      <c r="BX1101" s="1" t="n"/>
      <c r="BY1101" s="1" t="n"/>
      <c r="BZ1101" s="1" t="n"/>
      <c r="CA1101" s="1" t="n"/>
      <c r="CB1101" s="1" t="n"/>
      <c r="CC1101" s="1" t="n"/>
      <c r="CD1101" s="1" t="n"/>
      <c r="CE1101" s="1" t="n"/>
      <c r="CF1101" s="1" t="n"/>
      <c r="CG1101" s="1" t="n"/>
      <c r="CH1101" s="1" t="n"/>
      <c r="CI1101" s="1" t="n"/>
      <c r="CJ1101" s="1" t="n"/>
      <c r="CK1101" s="1" t="n"/>
      <c r="CL1101" s="1" t="n"/>
      <c r="CM1101" s="1" t="n"/>
      <c r="CN1101" s="1" t="n"/>
      <c r="CO1101" s="1" t="n"/>
      <c r="CP1101" s="1" t="n"/>
      <c r="CQ1101" s="1" t="n"/>
      <c r="CR1101" s="1" t="n"/>
      <c r="CS1101" s="1" t="n"/>
      <c r="CT1101" s="1" t="n"/>
      <c r="CU1101" s="1" t="n"/>
      <c r="CV1101" s="1" t="n"/>
      <c r="CW1101" s="1" t="n"/>
      <c r="CX1101" s="1" t="n"/>
      <c r="CY1101" s="1" t="n"/>
      <c r="CZ1101" s="1" t="n"/>
      <c r="DA1101" s="1" t="n"/>
      <c r="DB1101" s="1" t="n"/>
      <c r="DC1101" s="1" t="n"/>
      <c r="DD1101" s="1" t="n"/>
      <c r="DE1101" s="1" t="n"/>
      <c r="DF1101" s="1" t="n"/>
      <c r="DG1101" s="1" t="n"/>
      <c r="DH1101" s="1" t="n"/>
      <c r="DI1101" s="1" t="n"/>
      <c r="DJ1101" s="1" t="n"/>
      <c r="DK1101" s="1" t="n"/>
      <c r="DL1101" s="1" t="n"/>
      <c r="DM1101" s="1" t="n"/>
      <c r="DN1101" s="1" t="n"/>
      <c r="DO1101" s="1" t="n"/>
      <c r="DP1101" s="1" t="n"/>
      <c r="DQ1101" s="1" t="n"/>
      <c r="DR1101" s="1" t="n"/>
      <c r="DS1101" s="1" t="n"/>
      <c r="DT1101" s="1" t="n"/>
      <c r="DU1101" s="1" t="n"/>
      <c r="DV1101" s="1" t="n"/>
      <c r="DW1101" s="1" t="n"/>
      <c r="DX1101" s="1" t="n"/>
      <c r="DY1101" s="1" t="n"/>
      <c r="DZ1101" s="1" t="n"/>
      <c r="EA1101" s="1" t="n"/>
      <c r="EB1101" s="1" t="n"/>
      <c r="EC1101" s="1" t="n"/>
      <c r="ED1101" s="1" t="n"/>
      <c r="EE1101" s="1" t="n"/>
      <c r="EF1101" s="1" t="n"/>
      <c r="EG1101" s="1" t="n"/>
      <c r="EH1101" s="1" t="n"/>
      <c r="EI1101" s="1" t="n"/>
      <c r="EJ1101" s="1" t="n"/>
      <c r="EK1101" s="1" t="n"/>
      <c r="EL1101" s="1" t="n"/>
      <c r="EM1101" s="1" t="n"/>
      <c r="EN1101" s="1" t="n"/>
      <c r="EO1101" s="1" t="n"/>
      <c r="EP1101" s="1" t="n"/>
      <c r="EQ1101" s="1" t="n"/>
      <c r="ER1101" s="1" t="n"/>
      <c r="ES1101" s="1" t="n"/>
      <c r="ET1101" s="1" t="n"/>
      <c r="EU1101" s="1" t="n"/>
      <c r="EV1101" s="1" t="n"/>
    </row>
    <row r="1102" customFormat="1" s="18">
      <c r="A1102" s="1" t="n"/>
      <c r="L1102" s="1" t="n"/>
      <c r="M1102" s="1" t="n"/>
      <c r="N1102" s="1" t="n"/>
      <c r="O1102" s="1" t="n"/>
      <c r="P1102" s="1" t="n"/>
      <c r="Q1102" s="1" t="n"/>
      <c r="R1102" s="1" t="n"/>
      <c r="S1102" s="1" t="n"/>
      <c r="T1102" s="1" t="n"/>
      <c r="U1102" s="1" t="n"/>
      <c r="V1102" s="1" t="n"/>
      <c r="W1102" s="1" t="n"/>
      <c r="X1102" s="1" t="n"/>
      <c r="Y1102" s="1" t="n"/>
      <c r="Z1102" s="1" t="n"/>
      <c r="AA1102" s="1" t="n"/>
      <c r="AB1102" s="1" t="n"/>
      <c r="AC1102" s="1" t="n"/>
      <c r="AD1102" s="1" t="n"/>
      <c r="AE1102" s="1" t="n"/>
      <c r="AF1102" s="1" t="n"/>
      <c r="AG1102" s="1" t="n"/>
      <c r="AH1102" s="1" t="n"/>
      <c r="AI1102" s="1" t="n"/>
      <c r="AJ1102" s="1" t="n"/>
      <c r="AK1102" s="1" t="n"/>
      <c r="AL1102" s="1" t="n"/>
      <c r="AM1102" s="1" t="n"/>
      <c r="AN1102" s="1" t="n"/>
      <c r="AO1102" s="1" t="n"/>
      <c r="AP1102" s="1" t="n"/>
      <c r="AQ1102" s="1" t="n"/>
      <c r="AR1102" s="1" t="n"/>
      <c r="AS1102" s="1" t="n"/>
      <c r="AT1102" s="1" t="n"/>
      <c r="AU1102" s="1" t="n"/>
      <c r="AV1102" s="1" t="n"/>
      <c r="AW1102" s="1" t="n"/>
      <c r="AX1102" s="1" t="n"/>
      <c r="AY1102" s="1" t="n"/>
      <c r="AZ1102" s="1" t="n"/>
      <c r="BA1102" s="1" t="n"/>
      <c r="BB1102" s="1" t="n"/>
      <c r="BC1102" s="1" t="n"/>
      <c r="BD1102" s="1" t="n"/>
      <c r="BE1102" s="1" t="n"/>
      <c r="BF1102" s="1" t="n"/>
      <c r="BG1102" s="1" t="n"/>
      <c r="BH1102" s="1" t="n"/>
      <c r="BI1102" s="1" t="n"/>
      <c r="BJ1102" s="1" t="n"/>
      <c r="BK1102" s="1" t="n"/>
      <c r="BL1102" s="1" t="n"/>
      <c r="BM1102" s="1" t="n"/>
      <c r="BN1102" s="1" t="n"/>
      <c r="BO1102" s="1" t="n"/>
      <c r="BP1102" s="1" t="n"/>
      <c r="BQ1102" s="1" t="n"/>
      <c r="BR1102" s="1" t="n"/>
      <c r="BS1102" s="1" t="n"/>
      <c r="BT1102" s="1" t="n"/>
      <c r="BU1102" s="1" t="n"/>
      <c r="BV1102" s="1" t="n"/>
      <c r="BW1102" s="1" t="n"/>
      <c r="BX1102" s="1" t="n"/>
      <c r="BY1102" s="1" t="n"/>
      <c r="BZ1102" s="1" t="n"/>
      <c r="CA1102" s="1" t="n"/>
      <c r="CB1102" s="1" t="n"/>
      <c r="CC1102" s="1" t="n"/>
      <c r="CD1102" s="1" t="n"/>
      <c r="CE1102" s="1" t="n"/>
      <c r="CF1102" s="1" t="n"/>
      <c r="CG1102" s="1" t="n"/>
      <c r="CH1102" s="1" t="n"/>
      <c r="CI1102" s="1" t="n"/>
      <c r="CJ1102" s="1" t="n"/>
      <c r="CK1102" s="1" t="n"/>
      <c r="CL1102" s="1" t="n"/>
      <c r="CM1102" s="1" t="n"/>
      <c r="CN1102" s="1" t="n"/>
      <c r="CO1102" s="1" t="n"/>
      <c r="CP1102" s="1" t="n"/>
      <c r="CQ1102" s="1" t="n"/>
      <c r="CR1102" s="1" t="n"/>
      <c r="CS1102" s="1" t="n"/>
      <c r="CT1102" s="1" t="n"/>
      <c r="CU1102" s="1" t="n"/>
      <c r="CV1102" s="1" t="n"/>
      <c r="CW1102" s="1" t="n"/>
      <c r="CX1102" s="1" t="n"/>
      <c r="CY1102" s="1" t="n"/>
      <c r="CZ1102" s="1" t="n"/>
      <c r="DA1102" s="1" t="n"/>
      <c r="DB1102" s="1" t="n"/>
      <c r="DC1102" s="1" t="n"/>
      <c r="DD1102" s="1" t="n"/>
      <c r="DE1102" s="1" t="n"/>
      <c r="DF1102" s="1" t="n"/>
      <c r="DG1102" s="1" t="n"/>
      <c r="DH1102" s="1" t="n"/>
      <c r="DI1102" s="1" t="n"/>
      <c r="DJ1102" s="1" t="n"/>
      <c r="DK1102" s="1" t="n"/>
      <c r="DL1102" s="1" t="n"/>
      <c r="DM1102" s="1" t="n"/>
      <c r="DN1102" s="1" t="n"/>
      <c r="DO1102" s="1" t="n"/>
      <c r="DP1102" s="1" t="n"/>
      <c r="DQ1102" s="1" t="n"/>
      <c r="DR1102" s="1" t="n"/>
      <c r="DS1102" s="1" t="n"/>
      <c r="DT1102" s="1" t="n"/>
      <c r="DU1102" s="1" t="n"/>
      <c r="DV1102" s="1" t="n"/>
      <c r="DW1102" s="1" t="n"/>
      <c r="DX1102" s="1" t="n"/>
      <c r="DY1102" s="1" t="n"/>
      <c r="DZ1102" s="1" t="n"/>
      <c r="EA1102" s="1" t="n"/>
      <c r="EB1102" s="1" t="n"/>
      <c r="EC1102" s="1" t="n"/>
      <c r="ED1102" s="1" t="n"/>
      <c r="EE1102" s="1" t="n"/>
      <c r="EF1102" s="1" t="n"/>
      <c r="EG1102" s="1" t="n"/>
      <c r="EH1102" s="1" t="n"/>
      <c r="EI1102" s="1" t="n"/>
      <c r="EJ1102" s="1" t="n"/>
      <c r="EK1102" s="1" t="n"/>
      <c r="EL1102" s="1" t="n"/>
      <c r="EM1102" s="1" t="n"/>
      <c r="EN1102" s="1" t="n"/>
      <c r="EO1102" s="1" t="n"/>
      <c r="EP1102" s="1" t="n"/>
      <c r="EQ1102" s="1" t="n"/>
      <c r="ER1102" s="1" t="n"/>
      <c r="ES1102" s="1" t="n"/>
      <c r="ET1102" s="1" t="n"/>
      <c r="EU1102" s="1" t="n"/>
      <c r="EV1102" s="1" t="n"/>
    </row>
    <row r="1103" customFormat="1" s="18">
      <c r="A1103" s="1" t="n"/>
      <c r="L1103" s="1" t="n"/>
      <c r="M1103" s="1" t="n"/>
      <c r="N1103" s="1" t="n"/>
      <c r="O1103" s="1" t="n"/>
      <c r="P1103" s="1" t="n"/>
      <c r="Q1103" s="1" t="n"/>
      <c r="R1103" s="1" t="n"/>
      <c r="S1103" s="1" t="n"/>
      <c r="T1103" s="1" t="n"/>
      <c r="U1103" s="1" t="n"/>
      <c r="V1103" s="1" t="n"/>
      <c r="W1103" s="1" t="n"/>
      <c r="X1103" s="1" t="n"/>
      <c r="Y1103" s="1" t="n"/>
      <c r="Z1103" s="1" t="n"/>
      <c r="AA1103" s="1" t="n"/>
      <c r="AB1103" s="1" t="n"/>
      <c r="AC1103" s="1" t="n"/>
      <c r="AD1103" s="1" t="n"/>
      <c r="AE1103" s="1" t="n"/>
      <c r="AF1103" s="1" t="n"/>
      <c r="AG1103" s="1" t="n"/>
      <c r="AH1103" s="1" t="n"/>
      <c r="AI1103" s="1" t="n"/>
      <c r="AJ1103" s="1" t="n"/>
      <c r="AK1103" s="1" t="n"/>
      <c r="AL1103" s="1" t="n"/>
      <c r="AM1103" s="1" t="n"/>
      <c r="AN1103" s="1" t="n"/>
      <c r="AO1103" s="1" t="n"/>
      <c r="AP1103" s="1" t="n"/>
      <c r="AQ1103" s="1" t="n"/>
      <c r="AR1103" s="1" t="n"/>
      <c r="AS1103" s="1" t="n"/>
      <c r="AT1103" s="1" t="n"/>
      <c r="AU1103" s="1" t="n"/>
      <c r="AV1103" s="1" t="n"/>
      <c r="AW1103" s="1" t="n"/>
      <c r="AX1103" s="1" t="n"/>
      <c r="AY1103" s="1" t="n"/>
      <c r="AZ1103" s="1" t="n"/>
      <c r="BA1103" s="1" t="n"/>
      <c r="BB1103" s="1" t="n"/>
      <c r="BC1103" s="1" t="n"/>
      <c r="BD1103" s="1" t="n"/>
      <c r="BE1103" s="1" t="n"/>
      <c r="BF1103" s="1" t="n"/>
      <c r="BG1103" s="1" t="n"/>
      <c r="BH1103" s="1" t="n"/>
      <c r="BI1103" s="1" t="n"/>
      <c r="BJ1103" s="1" t="n"/>
      <c r="BK1103" s="1" t="n"/>
      <c r="BL1103" s="1" t="n"/>
      <c r="BM1103" s="1" t="n"/>
      <c r="BN1103" s="1" t="n"/>
      <c r="BO1103" s="1" t="n"/>
      <c r="BP1103" s="1" t="n"/>
      <c r="BQ1103" s="1" t="n"/>
      <c r="BR1103" s="1" t="n"/>
      <c r="BS1103" s="1" t="n"/>
      <c r="BT1103" s="1" t="n"/>
      <c r="BU1103" s="1" t="n"/>
      <c r="BV1103" s="1" t="n"/>
      <c r="BW1103" s="1" t="n"/>
      <c r="BX1103" s="1" t="n"/>
      <c r="BY1103" s="1" t="n"/>
      <c r="BZ1103" s="1" t="n"/>
      <c r="CA1103" s="1" t="n"/>
      <c r="CB1103" s="1" t="n"/>
      <c r="CC1103" s="1" t="n"/>
      <c r="CD1103" s="1" t="n"/>
      <c r="CE1103" s="1" t="n"/>
      <c r="CF1103" s="1" t="n"/>
      <c r="CG1103" s="1" t="n"/>
      <c r="CH1103" s="1" t="n"/>
      <c r="CI1103" s="1" t="n"/>
      <c r="CJ1103" s="1" t="n"/>
      <c r="CK1103" s="1" t="n"/>
      <c r="CL1103" s="1" t="n"/>
      <c r="CM1103" s="1" t="n"/>
      <c r="CN1103" s="1" t="n"/>
      <c r="CO1103" s="1" t="n"/>
      <c r="CP1103" s="1" t="n"/>
      <c r="CQ1103" s="1" t="n"/>
      <c r="CR1103" s="1" t="n"/>
      <c r="CS1103" s="1" t="n"/>
      <c r="CT1103" s="1" t="n"/>
      <c r="CU1103" s="1" t="n"/>
      <c r="CV1103" s="1" t="n"/>
      <c r="CW1103" s="1" t="n"/>
      <c r="CX1103" s="1" t="n"/>
      <c r="CY1103" s="1" t="n"/>
      <c r="CZ1103" s="1" t="n"/>
      <c r="DA1103" s="1" t="n"/>
      <c r="DB1103" s="1" t="n"/>
      <c r="DC1103" s="1" t="n"/>
      <c r="DD1103" s="1" t="n"/>
      <c r="DE1103" s="1" t="n"/>
      <c r="DF1103" s="1" t="n"/>
      <c r="DG1103" s="1" t="n"/>
      <c r="DH1103" s="1" t="n"/>
      <c r="DI1103" s="1" t="n"/>
      <c r="DJ1103" s="1" t="n"/>
      <c r="DK1103" s="1" t="n"/>
      <c r="DL1103" s="1" t="n"/>
      <c r="DM1103" s="1" t="n"/>
      <c r="DN1103" s="1" t="n"/>
      <c r="DO1103" s="1" t="n"/>
      <c r="DP1103" s="1" t="n"/>
      <c r="DQ1103" s="1" t="n"/>
      <c r="DR1103" s="1" t="n"/>
      <c r="DS1103" s="1" t="n"/>
      <c r="DT1103" s="1" t="n"/>
      <c r="DU1103" s="1" t="n"/>
      <c r="DV1103" s="1" t="n"/>
      <c r="DW1103" s="1" t="n"/>
      <c r="DX1103" s="1" t="n"/>
      <c r="DY1103" s="1" t="n"/>
      <c r="DZ1103" s="1" t="n"/>
      <c r="EA1103" s="1" t="n"/>
      <c r="EB1103" s="1" t="n"/>
      <c r="EC1103" s="1" t="n"/>
      <c r="ED1103" s="1" t="n"/>
      <c r="EE1103" s="1" t="n"/>
      <c r="EF1103" s="1" t="n"/>
      <c r="EG1103" s="1" t="n"/>
      <c r="EH1103" s="1" t="n"/>
      <c r="EI1103" s="1" t="n"/>
      <c r="EJ1103" s="1" t="n"/>
      <c r="EK1103" s="1" t="n"/>
      <c r="EL1103" s="1" t="n"/>
      <c r="EM1103" s="1" t="n"/>
      <c r="EN1103" s="1" t="n"/>
      <c r="EO1103" s="1" t="n"/>
      <c r="EP1103" s="1" t="n"/>
      <c r="EQ1103" s="1" t="n"/>
      <c r="ER1103" s="1" t="n"/>
      <c r="ES1103" s="1" t="n"/>
      <c r="ET1103" s="1" t="n"/>
      <c r="EU1103" s="1" t="n"/>
      <c r="EV1103" s="1" t="n"/>
    </row>
    <row r="1104" customFormat="1" s="18">
      <c r="A1104" s="1" t="n"/>
      <c r="L1104" s="1" t="n"/>
      <c r="M1104" s="1" t="n"/>
      <c r="N1104" s="1" t="n"/>
      <c r="O1104" s="1" t="n"/>
      <c r="P1104" s="1" t="n"/>
      <c r="Q1104" s="1" t="n"/>
      <c r="R1104" s="1" t="n"/>
      <c r="S1104" s="1" t="n"/>
      <c r="T1104" s="1" t="n"/>
      <c r="U1104" s="1" t="n"/>
      <c r="V1104" s="1" t="n"/>
      <c r="W1104" s="1" t="n"/>
      <c r="X1104" s="1" t="n"/>
      <c r="Y1104" s="1" t="n"/>
      <c r="Z1104" s="1" t="n"/>
      <c r="AA1104" s="1" t="n"/>
      <c r="AB1104" s="1" t="n"/>
      <c r="AC1104" s="1" t="n"/>
      <c r="AD1104" s="1" t="n"/>
      <c r="AE1104" s="1" t="n"/>
      <c r="AF1104" s="1" t="n"/>
      <c r="AG1104" s="1" t="n"/>
      <c r="AH1104" s="1" t="n"/>
      <c r="AI1104" s="1" t="n"/>
      <c r="AJ1104" s="1" t="n"/>
      <c r="AK1104" s="1" t="n"/>
      <c r="AL1104" s="1" t="n"/>
      <c r="AM1104" s="1" t="n"/>
      <c r="AN1104" s="1" t="n"/>
      <c r="AO1104" s="1" t="n"/>
      <c r="AP1104" s="1" t="n"/>
      <c r="AQ1104" s="1" t="n"/>
      <c r="AR1104" s="1" t="n"/>
      <c r="AS1104" s="1" t="n"/>
      <c r="AT1104" s="1" t="n"/>
      <c r="AU1104" s="1" t="n"/>
      <c r="AV1104" s="1" t="n"/>
      <c r="AW1104" s="1" t="n"/>
      <c r="AX1104" s="1" t="n"/>
      <c r="AY1104" s="1" t="n"/>
      <c r="AZ1104" s="1" t="n"/>
      <c r="BA1104" s="1" t="n"/>
      <c r="BB1104" s="1" t="n"/>
      <c r="BC1104" s="1" t="n"/>
      <c r="BD1104" s="1" t="n"/>
      <c r="BE1104" s="1" t="n"/>
      <c r="BF1104" s="1" t="n"/>
      <c r="BG1104" s="1" t="n"/>
      <c r="BH1104" s="1" t="n"/>
      <c r="BI1104" s="1" t="n"/>
      <c r="BJ1104" s="1" t="n"/>
      <c r="BK1104" s="1" t="n"/>
      <c r="BL1104" s="1" t="n"/>
      <c r="BM1104" s="1" t="n"/>
      <c r="BN1104" s="1" t="n"/>
      <c r="BO1104" s="1" t="n"/>
      <c r="BP1104" s="1" t="n"/>
      <c r="BQ1104" s="1" t="n"/>
      <c r="BR1104" s="1" t="n"/>
      <c r="BS1104" s="1" t="n"/>
      <c r="BT1104" s="1" t="n"/>
      <c r="BU1104" s="1" t="n"/>
      <c r="BV1104" s="1" t="n"/>
      <c r="BW1104" s="1" t="n"/>
      <c r="BX1104" s="1" t="n"/>
      <c r="BY1104" s="1" t="n"/>
      <c r="BZ1104" s="1" t="n"/>
      <c r="CA1104" s="1" t="n"/>
      <c r="CB1104" s="1" t="n"/>
      <c r="CC1104" s="1" t="n"/>
      <c r="CD1104" s="1" t="n"/>
      <c r="CE1104" s="1" t="n"/>
      <c r="CF1104" s="1" t="n"/>
      <c r="CG1104" s="1" t="n"/>
      <c r="CH1104" s="1" t="n"/>
      <c r="CI1104" s="1" t="n"/>
      <c r="CJ1104" s="1" t="n"/>
      <c r="CK1104" s="1" t="n"/>
      <c r="CL1104" s="1" t="n"/>
      <c r="CM1104" s="1" t="n"/>
      <c r="CN1104" s="1" t="n"/>
      <c r="CO1104" s="1" t="n"/>
      <c r="CP1104" s="1" t="n"/>
      <c r="CQ1104" s="1" t="n"/>
      <c r="CR1104" s="1" t="n"/>
      <c r="CS1104" s="1" t="n"/>
      <c r="CT1104" s="1" t="n"/>
      <c r="CU1104" s="1" t="n"/>
      <c r="CV1104" s="1" t="n"/>
      <c r="CW1104" s="1" t="n"/>
      <c r="CX1104" s="1" t="n"/>
      <c r="CY1104" s="1" t="n"/>
      <c r="CZ1104" s="1" t="n"/>
      <c r="DA1104" s="1" t="n"/>
      <c r="DB1104" s="1" t="n"/>
      <c r="DC1104" s="1" t="n"/>
      <c r="DD1104" s="1" t="n"/>
      <c r="DE1104" s="1" t="n"/>
      <c r="DF1104" s="1" t="n"/>
      <c r="DG1104" s="1" t="n"/>
      <c r="DH1104" s="1" t="n"/>
      <c r="DI1104" s="1" t="n"/>
      <c r="DJ1104" s="1" t="n"/>
      <c r="DK1104" s="1" t="n"/>
      <c r="DL1104" s="1" t="n"/>
      <c r="DM1104" s="1" t="n"/>
      <c r="DN1104" s="1" t="n"/>
      <c r="DO1104" s="1" t="n"/>
      <c r="DP1104" s="1" t="n"/>
      <c r="DQ1104" s="1" t="n"/>
      <c r="DR1104" s="1" t="n"/>
      <c r="DS1104" s="1" t="n"/>
      <c r="DT1104" s="1" t="n"/>
      <c r="DU1104" s="1" t="n"/>
      <c r="DV1104" s="1" t="n"/>
      <c r="DW1104" s="1" t="n"/>
      <c r="DX1104" s="1" t="n"/>
      <c r="DY1104" s="1" t="n"/>
      <c r="DZ1104" s="1" t="n"/>
      <c r="EA1104" s="1" t="n"/>
      <c r="EB1104" s="1" t="n"/>
      <c r="EC1104" s="1" t="n"/>
      <c r="ED1104" s="1" t="n"/>
      <c r="EE1104" s="1" t="n"/>
      <c r="EF1104" s="1" t="n"/>
      <c r="EG1104" s="1" t="n"/>
      <c r="EH1104" s="1" t="n"/>
      <c r="EI1104" s="1" t="n"/>
      <c r="EJ1104" s="1" t="n"/>
      <c r="EK1104" s="1" t="n"/>
      <c r="EL1104" s="1" t="n"/>
      <c r="EM1104" s="1" t="n"/>
      <c r="EN1104" s="1" t="n"/>
      <c r="EO1104" s="1" t="n"/>
      <c r="EP1104" s="1" t="n"/>
      <c r="EQ1104" s="1" t="n"/>
      <c r="ER1104" s="1" t="n"/>
      <c r="ES1104" s="1" t="n"/>
      <c r="ET1104" s="1" t="n"/>
      <c r="EU1104" s="1" t="n"/>
      <c r="EV1104" s="1" t="n"/>
    </row>
    <row r="1105" customFormat="1" s="18">
      <c r="A1105" s="1" t="n"/>
      <c r="L1105" s="1" t="n"/>
      <c r="M1105" s="1" t="n"/>
      <c r="N1105" s="1" t="n"/>
      <c r="O1105" s="1" t="n"/>
      <c r="P1105" s="1" t="n"/>
      <c r="Q1105" s="1" t="n"/>
      <c r="R1105" s="1" t="n"/>
      <c r="S1105" s="1" t="n"/>
      <c r="T1105" s="1" t="n"/>
      <c r="U1105" s="1" t="n"/>
      <c r="V1105" s="1" t="n"/>
      <c r="W1105" s="1" t="n"/>
      <c r="X1105" s="1" t="n"/>
      <c r="Y1105" s="1" t="n"/>
      <c r="Z1105" s="1" t="n"/>
      <c r="AA1105" s="1" t="n"/>
      <c r="AB1105" s="1" t="n"/>
      <c r="AC1105" s="1" t="n"/>
      <c r="AD1105" s="1" t="n"/>
      <c r="AE1105" s="1" t="n"/>
      <c r="AF1105" s="1" t="n"/>
      <c r="AG1105" s="1" t="n"/>
      <c r="AH1105" s="1" t="n"/>
      <c r="AI1105" s="1" t="n"/>
      <c r="AJ1105" s="1" t="n"/>
      <c r="AK1105" s="1" t="n"/>
      <c r="AL1105" s="1" t="n"/>
      <c r="AM1105" s="1" t="n"/>
      <c r="AN1105" s="1" t="n"/>
      <c r="AO1105" s="1" t="n"/>
      <c r="AP1105" s="1" t="n"/>
      <c r="AQ1105" s="1" t="n"/>
      <c r="AR1105" s="1" t="n"/>
      <c r="AS1105" s="1" t="n"/>
      <c r="AT1105" s="1" t="n"/>
      <c r="AU1105" s="1" t="n"/>
      <c r="AV1105" s="1" t="n"/>
      <c r="AW1105" s="1" t="n"/>
      <c r="AX1105" s="1" t="n"/>
      <c r="AY1105" s="1" t="n"/>
      <c r="AZ1105" s="1" t="n"/>
      <c r="BA1105" s="1" t="n"/>
      <c r="BB1105" s="1" t="n"/>
      <c r="BC1105" s="1" t="n"/>
      <c r="BD1105" s="1" t="n"/>
      <c r="BE1105" s="1" t="n"/>
      <c r="BF1105" s="1" t="n"/>
      <c r="BG1105" s="1" t="n"/>
      <c r="BH1105" s="1" t="n"/>
      <c r="BI1105" s="1" t="n"/>
      <c r="BJ1105" s="1" t="n"/>
      <c r="BK1105" s="1" t="n"/>
      <c r="BL1105" s="1" t="n"/>
      <c r="BM1105" s="1" t="n"/>
      <c r="BN1105" s="1" t="n"/>
      <c r="BO1105" s="1" t="n"/>
      <c r="BP1105" s="1" t="n"/>
      <c r="BQ1105" s="1" t="n"/>
      <c r="BR1105" s="1" t="n"/>
      <c r="BS1105" s="1" t="n"/>
      <c r="BT1105" s="1" t="n"/>
      <c r="BU1105" s="1" t="n"/>
      <c r="BV1105" s="1" t="n"/>
      <c r="BW1105" s="1" t="n"/>
      <c r="BX1105" s="1" t="n"/>
      <c r="BY1105" s="1" t="n"/>
      <c r="BZ1105" s="1" t="n"/>
      <c r="CA1105" s="1" t="n"/>
      <c r="CB1105" s="1" t="n"/>
      <c r="CC1105" s="1" t="n"/>
      <c r="CD1105" s="1" t="n"/>
      <c r="CE1105" s="1" t="n"/>
      <c r="CF1105" s="1" t="n"/>
      <c r="CG1105" s="1" t="n"/>
      <c r="CH1105" s="1" t="n"/>
      <c r="CI1105" s="1" t="n"/>
      <c r="CJ1105" s="1" t="n"/>
      <c r="CK1105" s="1" t="n"/>
      <c r="CL1105" s="1" t="n"/>
      <c r="CM1105" s="1" t="n"/>
      <c r="CN1105" s="1" t="n"/>
      <c r="CO1105" s="1" t="n"/>
      <c r="CP1105" s="1" t="n"/>
      <c r="CQ1105" s="1" t="n"/>
      <c r="CR1105" s="1" t="n"/>
      <c r="CS1105" s="1" t="n"/>
      <c r="CT1105" s="1" t="n"/>
      <c r="CU1105" s="1" t="n"/>
      <c r="CV1105" s="1" t="n"/>
      <c r="CW1105" s="1" t="n"/>
      <c r="CX1105" s="1" t="n"/>
      <c r="CY1105" s="1" t="n"/>
      <c r="CZ1105" s="1" t="n"/>
      <c r="DA1105" s="1" t="n"/>
      <c r="DB1105" s="1" t="n"/>
      <c r="DC1105" s="1" t="n"/>
      <c r="DD1105" s="1" t="n"/>
      <c r="DE1105" s="1" t="n"/>
      <c r="DF1105" s="1" t="n"/>
      <c r="DG1105" s="1" t="n"/>
      <c r="DH1105" s="1" t="n"/>
      <c r="DI1105" s="1" t="n"/>
      <c r="DJ1105" s="1" t="n"/>
      <c r="DK1105" s="1" t="n"/>
      <c r="DL1105" s="1" t="n"/>
      <c r="DM1105" s="1" t="n"/>
      <c r="DN1105" s="1" t="n"/>
      <c r="DO1105" s="1" t="n"/>
      <c r="DP1105" s="1" t="n"/>
      <c r="DQ1105" s="1" t="n"/>
      <c r="DR1105" s="1" t="n"/>
      <c r="DS1105" s="1" t="n"/>
      <c r="DT1105" s="1" t="n"/>
      <c r="DU1105" s="1" t="n"/>
      <c r="DV1105" s="1" t="n"/>
      <c r="DW1105" s="1" t="n"/>
      <c r="DX1105" s="1" t="n"/>
      <c r="DY1105" s="1" t="n"/>
      <c r="DZ1105" s="1" t="n"/>
      <c r="EA1105" s="1" t="n"/>
      <c r="EB1105" s="1" t="n"/>
      <c r="EC1105" s="1" t="n"/>
      <c r="ED1105" s="1" t="n"/>
      <c r="EE1105" s="1" t="n"/>
      <c r="EF1105" s="1" t="n"/>
      <c r="EG1105" s="1" t="n"/>
      <c r="EH1105" s="1" t="n"/>
      <c r="EI1105" s="1" t="n"/>
      <c r="EJ1105" s="1" t="n"/>
      <c r="EK1105" s="1" t="n"/>
      <c r="EL1105" s="1" t="n"/>
      <c r="EM1105" s="1" t="n"/>
      <c r="EN1105" s="1" t="n"/>
      <c r="EO1105" s="1" t="n"/>
      <c r="EP1105" s="1" t="n"/>
      <c r="EQ1105" s="1" t="n"/>
      <c r="ER1105" s="1" t="n"/>
      <c r="ES1105" s="1" t="n"/>
      <c r="ET1105" s="1" t="n"/>
      <c r="EU1105" s="1" t="n"/>
      <c r="EV1105" s="1" t="n"/>
    </row>
    <row r="1106" customFormat="1" s="18">
      <c r="A1106" s="1" t="n"/>
      <c r="L1106" s="1" t="n"/>
      <c r="M1106" s="1" t="n"/>
      <c r="N1106" s="1" t="n"/>
      <c r="O1106" s="1" t="n"/>
      <c r="P1106" s="1" t="n"/>
      <c r="Q1106" s="1" t="n"/>
      <c r="R1106" s="1" t="n"/>
      <c r="S1106" s="1" t="n"/>
      <c r="T1106" s="1" t="n"/>
      <c r="U1106" s="1" t="n"/>
      <c r="V1106" s="1" t="n"/>
      <c r="W1106" s="1" t="n"/>
      <c r="X1106" s="1" t="n"/>
      <c r="Y1106" s="1" t="n"/>
      <c r="Z1106" s="1" t="n"/>
      <c r="AA1106" s="1" t="n"/>
      <c r="AB1106" s="1" t="n"/>
      <c r="AC1106" s="1" t="n"/>
      <c r="AD1106" s="1" t="n"/>
      <c r="AE1106" s="1" t="n"/>
      <c r="AF1106" s="1" t="n"/>
      <c r="AG1106" s="1" t="n"/>
      <c r="AH1106" s="1" t="n"/>
      <c r="AI1106" s="1" t="n"/>
      <c r="AJ1106" s="1" t="n"/>
      <c r="AK1106" s="1" t="n"/>
      <c r="AL1106" s="1" t="n"/>
      <c r="AM1106" s="1" t="n"/>
      <c r="AN1106" s="1" t="n"/>
      <c r="AO1106" s="1" t="n"/>
      <c r="AP1106" s="1" t="n"/>
      <c r="AQ1106" s="1" t="n"/>
      <c r="AR1106" s="1" t="n"/>
      <c r="AS1106" s="1" t="n"/>
      <c r="AT1106" s="1" t="n"/>
      <c r="AU1106" s="1" t="n"/>
      <c r="AV1106" s="1" t="n"/>
      <c r="AW1106" s="1" t="n"/>
      <c r="AX1106" s="1" t="n"/>
      <c r="AY1106" s="1" t="n"/>
      <c r="AZ1106" s="1" t="n"/>
      <c r="BA1106" s="1" t="n"/>
      <c r="BB1106" s="1" t="n"/>
      <c r="BC1106" s="1" t="n"/>
      <c r="BD1106" s="1" t="n"/>
      <c r="BE1106" s="1" t="n"/>
      <c r="BF1106" s="1" t="n"/>
      <c r="BG1106" s="1" t="n"/>
      <c r="BH1106" s="1" t="n"/>
      <c r="BI1106" s="1" t="n"/>
      <c r="BJ1106" s="1" t="n"/>
      <c r="BK1106" s="1" t="n"/>
      <c r="BL1106" s="1" t="n"/>
      <c r="BM1106" s="1" t="n"/>
      <c r="BN1106" s="1" t="n"/>
      <c r="BO1106" s="1" t="n"/>
      <c r="BP1106" s="1" t="n"/>
      <c r="BQ1106" s="1" t="n"/>
      <c r="BR1106" s="1" t="n"/>
      <c r="BS1106" s="1" t="n"/>
      <c r="BT1106" s="1" t="n"/>
      <c r="BU1106" s="1" t="n"/>
      <c r="BV1106" s="1" t="n"/>
      <c r="BW1106" s="1" t="n"/>
      <c r="BX1106" s="1" t="n"/>
      <c r="BY1106" s="1" t="n"/>
      <c r="BZ1106" s="1" t="n"/>
      <c r="CA1106" s="1" t="n"/>
      <c r="CB1106" s="1" t="n"/>
      <c r="CC1106" s="1" t="n"/>
      <c r="CD1106" s="1" t="n"/>
      <c r="CE1106" s="1" t="n"/>
      <c r="CF1106" s="1" t="n"/>
      <c r="CG1106" s="1" t="n"/>
      <c r="CH1106" s="1" t="n"/>
      <c r="CI1106" s="1" t="n"/>
      <c r="CJ1106" s="1" t="n"/>
      <c r="CK1106" s="1" t="n"/>
      <c r="CL1106" s="1" t="n"/>
      <c r="CM1106" s="1" t="n"/>
      <c r="CN1106" s="1" t="n"/>
      <c r="CO1106" s="1" t="n"/>
      <c r="CP1106" s="1" t="n"/>
      <c r="CQ1106" s="1" t="n"/>
      <c r="CR1106" s="1" t="n"/>
      <c r="CS1106" s="1" t="n"/>
      <c r="CT1106" s="1" t="n"/>
      <c r="CU1106" s="1" t="n"/>
      <c r="CV1106" s="1" t="n"/>
      <c r="CW1106" s="1" t="n"/>
      <c r="CX1106" s="1" t="n"/>
      <c r="CY1106" s="1" t="n"/>
      <c r="CZ1106" s="1" t="n"/>
      <c r="DA1106" s="1" t="n"/>
      <c r="DB1106" s="1" t="n"/>
      <c r="DC1106" s="1" t="n"/>
      <c r="DD1106" s="1" t="n"/>
      <c r="DE1106" s="1" t="n"/>
      <c r="DF1106" s="1" t="n"/>
      <c r="DG1106" s="1" t="n"/>
      <c r="DH1106" s="1" t="n"/>
      <c r="DI1106" s="1" t="n"/>
      <c r="DJ1106" s="1" t="n"/>
      <c r="DK1106" s="1" t="n"/>
      <c r="DL1106" s="1" t="n"/>
      <c r="DM1106" s="1" t="n"/>
      <c r="DN1106" s="1" t="n"/>
      <c r="DO1106" s="1" t="n"/>
      <c r="DP1106" s="1" t="n"/>
      <c r="DQ1106" s="1" t="n"/>
      <c r="DR1106" s="1" t="n"/>
      <c r="DS1106" s="1" t="n"/>
      <c r="DT1106" s="1" t="n"/>
      <c r="DU1106" s="1" t="n"/>
      <c r="DV1106" s="1" t="n"/>
      <c r="DW1106" s="1" t="n"/>
      <c r="DX1106" s="1" t="n"/>
      <c r="DY1106" s="1" t="n"/>
      <c r="DZ1106" s="1" t="n"/>
      <c r="EA1106" s="1" t="n"/>
      <c r="EB1106" s="1" t="n"/>
      <c r="EC1106" s="1" t="n"/>
      <c r="ED1106" s="1" t="n"/>
      <c r="EE1106" s="1" t="n"/>
      <c r="EF1106" s="1" t="n"/>
      <c r="EG1106" s="1" t="n"/>
      <c r="EH1106" s="1" t="n"/>
      <c r="EI1106" s="1" t="n"/>
      <c r="EJ1106" s="1" t="n"/>
      <c r="EK1106" s="1" t="n"/>
      <c r="EL1106" s="1" t="n"/>
      <c r="EM1106" s="1" t="n"/>
      <c r="EN1106" s="1" t="n"/>
      <c r="EO1106" s="1" t="n"/>
      <c r="EP1106" s="1" t="n"/>
      <c r="EQ1106" s="1" t="n"/>
      <c r="ER1106" s="1" t="n"/>
      <c r="ES1106" s="1" t="n"/>
      <c r="ET1106" s="1" t="n"/>
      <c r="EU1106" s="1" t="n"/>
      <c r="EV1106" s="1" t="n"/>
    </row>
    <row r="1107" customFormat="1" s="18">
      <c r="A1107" s="1" t="n"/>
      <c r="L1107" s="1" t="n"/>
      <c r="M1107" s="1" t="n"/>
      <c r="N1107" s="1" t="n"/>
      <c r="O1107" s="1" t="n"/>
      <c r="P1107" s="1" t="n"/>
      <c r="Q1107" s="1" t="n"/>
      <c r="R1107" s="1" t="n"/>
      <c r="S1107" s="1" t="n"/>
      <c r="T1107" s="1" t="n"/>
      <c r="U1107" s="1" t="n"/>
      <c r="V1107" s="1" t="n"/>
      <c r="W1107" s="1" t="n"/>
      <c r="X1107" s="1" t="n"/>
      <c r="Y1107" s="1" t="n"/>
      <c r="Z1107" s="1" t="n"/>
      <c r="AA1107" s="1" t="n"/>
      <c r="AB1107" s="1" t="n"/>
      <c r="AC1107" s="1" t="n"/>
      <c r="AD1107" s="1" t="n"/>
      <c r="AE1107" s="1" t="n"/>
      <c r="AF1107" s="1" t="n"/>
      <c r="AG1107" s="1" t="n"/>
      <c r="AH1107" s="1" t="n"/>
      <c r="AI1107" s="1" t="n"/>
      <c r="AJ1107" s="1" t="n"/>
      <c r="AK1107" s="1" t="n"/>
      <c r="AL1107" s="1" t="n"/>
      <c r="AM1107" s="1" t="n"/>
      <c r="AN1107" s="1" t="n"/>
      <c r="AO1107" s="1" t="n"/>
      <c r="AP1107" s="1" t="n"/>
      <c r="AQ1107" s="1" t="n"/>
      <c r="AR1107" s="1" t="n"/>
      <c r="AS1107" s="1" t="n"/>
      <c r="AT1107" s="1" t="n"/>
      <c r="AU1107" s="1" t="n"/>
      <c r="AV1107" s="1" t="n"/>
      <c r="AW1107" s="1" t="n"/>
      <c r="AX1107" s="1" t="n"/>
      <c r="AY1107" s="1" t="n"/>
      <c r="AZ1107" s="1" t="n"/>
      <c r="BA1107" s="1" t="n"/>
      <c r="BB1107" s="1" t="n"/>
      <c r="BC1107" s="1" t="n"/>
      <c r="BD1107" s="1" t="n"/>
      <c r="BE1107" s="1" t="n"/>
      <c r="BF1107" s="1" t="n"/>
      <c r="BG1107" s="1" t="n"/>
      <c r="BH1107" s="1" t="n"/>
      <c r="BI1107" s="1" t="n"/>
      <c r="BJ1107" s="1" t="n"/>
      <c r="BK1107" s="1" t="n"/>
      <c r="BL1107" s="1" t="n"/>
      <c r="BM1107" s="1" t="n"/>
      <c r="BN1107" s="1" t="n"/>
      <c r="BO1107" s="1" t="n"/>
      <c r="BP1107" s="1" t="n"/>
      <c r="BQ1107" s="1" t="n"/>
      <c r="BR1107" s="1" t="n"/>
      <c r="BS1107" s="1" t="n"/>
      <c r="BT1107" s="1" t="n"/>
      <c r="BU1107" s="1" t="n"/>
      <c r="BV1107" s="1" t="n"/>
      <c r="BW1107" s="1" t="n"/>
      <c r="BX1107" s="1" t="n"/>
      <c r="BY1107" s="1" t="n"/>
      <c r="BZ1107" s="1" t="n"/>
      <c r="CA1107" s="1" t="n"/>
      <c r="CB1107" s="1" t="n"/>
      <c r="CC1107" s="1" t="n"/>
      <c r="CD1107" s="1" t="n"/>
      <c r="CE1107" s="1" t="n"/>
      <c r="CF1107" s="1" t="n"/>
      <c r="CG1107" s="1" t="n"/>
      <c r="CH1107" s="1" t="n"/>
      <c r="CI1107" s="1" t="n"/>
      <c r="CJ1107" s="1" t="n"/>
      <c r="CK1107" s="1" t="n"/>
      <c r="CL1107" s="1" t="n"/>
      <c r="CM1107" s="1" t="n"/>
      <c r="CN1107" s="1" t="n"/>
      <c r="CO1107" s="1" t="n"/>
      <c r="CP1107" s="1" t="n"/>
      <c r="CQ1107" s="1" t="n"/>
      <c r="CR1107" s="1" t="n"/>
      <c r="CS1107" s="1" t="n"/>
      <c r="CT1107" s="1" t="n"/>
      <c r="CU1107" s="1" t="n"/>
      <c r="CV1107" s="1" t="n"/>
      <c r="CW1107" s="1" t="n"/>
      <c r="CX1107" s="1" t="n"/>
      <c r="CY1107" s="1" t="n"/>
      <c r="CZ1107" s="1" t="n"/>
      <c r="DA1107" s="1" t="n"/>
      <c r="DB1107" s="1" t="n"/>
      <c r="DC1107" s="1" t="n"/>
      <c r="DD1107" s="1" t="n"/>
      <c r="DE1107" s="1" t="n"/>
      <c r="DF1107" s="1" t="n"/>
      <c r="DG1107" s="1" t="n"/>
      <c r="DH1107" s="1" t="n"/>
      <c r="DI1107" s="1" t="n"/>
      <c r="DJ1107" s="1" t="n"/>
      <c r="DK1107" s="1" t="n"/>
      <c r="DL1107" s="1" t="n"/>
      <c r="DM1107" s="1" t="n"/>
      <c r="DN1107" s="1" t="n"/>
      <c r="DO1107" s="1" t="n"/>
      <c r="DP1107" s="1" t="n"/>
      <c r="DQ1107" s="1" t="n"/>
      <c r="DR1107" s="1" t="n"/>
      <c r="DS1107" s="1" t="n"/>
      <c r="DT1107" s="1" t="n"/>
      <c r="DU1107" s="1" t="n"/>
      <c r="DV1107" s="1" t="n"/>
      <c r="DW1107" s="1" t="n"/>
      <c r="DX1107" s="1" t="n"/>
      <c r="DY1107" s="1" t="n"/>
      <c r="DZ1107" s="1" t="n"/>
      <c r="EA1107" s="1" t="n"/>
      <c r="EB1107" s="1" t="n"/>
      <c r="EC1107" s="1" t="n"/>
      <c r="ED1107" s="1" t="n"/>
      <c r="EE1107" s="1" t="n"/>
      <c r="EF1107" s="1" t="n"/>
      <c r="EG1107" s="1" t="n"/>
      <c r="EH1107" s="1" t="n"/>
      <c r="EI1107" s="1" t="n"/>
      <c r="EJ1107" s="1" t="n"/>
      <c r="EK1107" s="1" t="n"/>
      <c r="EL1107" s="1" t="n"/>
      <c r="EM1107" s="1" t="n"/>
      <c r="EN1107" s="1" t="n"/>
      <c r="EO1107" s="1" t="n"/>
      <c r="EP1107" s="1" t="n"/>
      <c r="EQ1107" s="1" t="n"/>
      <c r="ER1107" s="1" t="n"/>
      <c r="ES1107" s="1" t="n"/>
      <c r="ET1107" s="1" t="n"/>
      <c r="EU1107" s="1" t="n"/>
      <c r="EV1107" s="1" t="n"/>
    </row>
    <row r="1108" customFormat="1" s="18">
      <c r="A1108" s="1" t="n"/>
      <c r="L1108" s="1" t="n"/>
      <c r="M1108" s="1" t="n"/>
      <c r="N1108" s="1" t="n"/>
      <c r="O1108" s="1" t="n"/>
      <c r="P1108" s="1" t="n"/>
      <c r="Q1108" s="1" t="n"/>
      <c r="R1108" s="1" t="n"/>
      <c r="S1108" s="1" t="n"/>
      <c r="T1108" s="1" t="n"/>
      <c r="U1108" s="1" t="n"/>
      <c r="V1108" s="1" t="n"/>
      <c r="W1108" s="1" t="n"/>
      <c r="X1108" s="1" t="n"/>
      <c r="Y1108" s="1" t="n"/>
      <c r="Z1108" s="1" t="n"/>
      <c r="AA1108" s="1" t="n"/>
      <c r="AB1108" s="1" t="n"/>
      <c r="AC1108" s="1" t="n"/>
      <c r="AD1108" s="1" t="n"/>
      <c r="AE1108" s="1" t="n"/>
      <c r="AF1108" s="1" t="n"/>
      <c r="AG1108" s="1" t="n"/>
      <c r="AH1108" s="1" t="n"/>
      <c r="AI1108" s="1" t="n"/>
      <c r="AJ1108" s="1" t="n"/>
      <c r="AK1108" s="1" t="n"/>
      <c r="AL1108" s="1" t="n"/>
      <c r="AM1108" s="1" t="n"/>
      <c r="AN1108" s="1" t="n"/>
      <c r="AO1108" s="1" t="n"/>
      <c r="AP1108" s="1" t="n"/>
      <c r="AQ1108" s="1" t="n"/>
      <c r="AR1108" s="1" t="n"/>
      <c r="AS1108" s="1" t="n"/>
      <c r="AT1108" s="1" t="n"/>
      <c r="AU1108" s="1" t="n"/>
      <c r="AV1108" s="1" t="n"/>
      <c r="AW1108" s="1" t="n"/>
      <c r="AX1108" s="1" t="n"/>
      <c r="AY1108" s="1" t="n"/>
      <c r="AZ1108" s="1" t="n"/>
      <c r="BA1108" s="1" t="n"/>
      <c r="BB1108" s="1" t="n"/>
      <c r="BC1108" s="1" t="n"/>
      <c r="BD1108" s="1" t="n"/>
      <c r="BE1108" s="1" t="n"/>
      <c r="BF1108" s="1" t="n"/>
      <c r="BG1108" s="1" t="n"/>
      <c r="BH1108" s="1" t="n"/>
      <c r="BI1108" s="1" t="n"/>
      <c r="BJ1108" s="1" t="n"/>
      <c r="BK1108" s="1" t="n"/>
      <c r="BL1108" s="1" t="n"/>
      <c r="BM1108" s="1" t="n"/>
      <c r="BN1108" s="1" t="n"/>
      <c r="BO1108" s="1" t="n"/>
      <c r="BP1108" s="1" t="n"/>
      <c r="BQ1108" s="1" t="n"/>
      <c r="BR1108" s="1" t="n"/>
      <c r="BS1108" s="1" t="n"/>
      <c r="BT1108" s="1" t="n"/>
      <c r="BU1108" s="1" t="n"/>
      <c r="BV1108" s="1" t="n"/>
      <c r="BW1108" s="1" t="n"/>
      <c r="BX1108" s="1" t="n"/>
      <c r="BY1108" s="1" t="n"/>
      <c r="BZ1108" s="1" t="n"/>
      <c r="CA1108" s="1" t="n"/>
      <c r="CB1108" s="1" t="n"/>
      <c r="CC1108" s="1" t="n"/>
      <c r="CD1108" s="1" t="n"/>
      <c r="CE1108" s="1" t="n"/>
      <c r="CF1108" s="1" t="n"/>
      <c r="CG1108" s="1" t="n"/>
      <c r="CH1108" s="1" t="n"/>
      <c r="CI1108" s="1" t="n"/>
      <c r="CJ1108" s="1" t="n"/>
      <c r="CK1108" s="1" t="n"/>
      <c r="CL1108" s="1" t="n"/>
      <c r="CM1108" s="1" t="n"/>
      <c r="CN1108" s="1" t="n"/>
      <c r="CO1108" s="1" t="n"/>
      <c r="CP1108" s="1" t="n"/>
      <c r="CQ1108" s="1" t="n"/>
      <c r="CR1108" s="1" t="n"/>
      <c r="CS1108" s="1" t="n"/>
      <c r="CT1108" s="1" t="n"/>
      <c r="CU1108" s="1" t="n"/>
      <c r="CV1108" s="1" t="n"/>
      <c r="CW1108" s="1" t="n"/>
      <c r="CX1108" s="1" t="n"/>
      <c r="CY1108" s="1" t="n"/>
      <c r="CZ1108" s="1" t="n"/>
      <c r="DA1108" s="1" t="n"/>
      <c r="DB1108" s="1" t="n"/>
      <c r="DC1108" s="1" t="n"/>
      <c r="DD1108" s="1" t="n"/>
      <c r="DE1108" s="1" t="n"/>
      <c r="DF1108" s="1" t="n"/>
      <c r="DG1108" s="1" t="n"/>
      <c r="DH1108" s="1" t="n"/>
      <c r="DI1108" s="1" t="n"/>
      <c r="DJ1108" s="1" t="n"/>
      <c r="DK1108" s="1" t="n"/>
      <c r="DL1108" s="1" t="n"/>
      <c r="DM1108" s="1" t="n"/>
      <c r="DN1108" s="1" t="n"/>
      <c r="DO1108" s="1" t="n"/>
      <c r="DP1108" s="1" t="n"/>
      <c r="DQ1108" s="1" t="n"/>
      <c r="DR1108" s="1" t="n"/>
      <c r="DS1108" s="1" t="n"/>
      <c r="DT1108" s="1" t="n"/>
      <c r="DU1108" s="1" t="n"/>
      <c r="DV1108" s="1" t="n"/>
      <c r="DW1108" s="1" t="n"/>
      <c r="DX1108" s="1" t="n"/>
      <c r="DY1108" s="1" t="n"/>
      <c r="DZ1108" s="1" t="n"/>
      <c r="EA1108" s="1" t="n"/>
      <c r="EB1108" s="1" t="n"/>
      <c r="EC1108" s="1" t="n"/>
      <c r="ED1108" s="1" t="n"/>
      <c r="EE1108" s="1" t="n"/>
      <c r="EF1108" s="1" t="n"/>
      <c r="EG1108" s="1" t="n"/>
      <c r="EH1108" s="1" t="n"/>
      <c r="EI1108" s="1" t="n"/>
      <c r="EJ1108" s="1" t="n"/>
      <c r="EK1108" s="1" t="n"/>
      <c r="EL1108" s="1" t="n"/>
      <c r="EM1108" s="1" t="n"/>
      <c r="EN1108" s="1" t="n"/>
      <c r="EO1108" s="1" t="n"/>
      <c r="EP1108" s="1" t="n"/>
      <c r="EQ1108" s="1" t="n"/>
      <c r="ER1108" s="1" t="n"/>
      <c r="ES1108" s="1" t="n"/>
      <c r="ET1108" s="1" t="n"/>
      <c r="EU1108" s="1" t="n"/>
      <c r="EV1108" s="1" t="n"/>
    </row>
    <row r="1109" customFormat="1" s="18">
      <c r="A1109" s="1" t="n"/>
      <c r="L1109" s="1" t="n"/>
      <c r="M1109" s="1" t="n"/>
      <c r="N1109" s="1" t="n"/>
      <c r="O1109" s="1" t="n"/>
      <c r="P1109" s="1" t="n"/>
      <c r="Q1109" s="1" t="n"/>
      <c r="R1109" s="1" t="n"/>
      <c r="S1109" s="1" t="n"/>
      <c r="T1109" s="1" t="n"/>
      <c r="U1109" s="1" t="n"/>
      <c r="V1109" s="1" t="n"/>
      <c r="W1109" s="1" t="n"/>
      <c r="X1109" s="1" t="n"/>
      <c r="Y1109" s="1" t="n"/>
      <c r="Z1109" s="1" t="n"/>
      <c r="AA1109" s="1" t="n"/>
      <c r="AB1109" s="1" t="n"/>
      <c r="AC1109" s="1" t="n"/>
      <c r="AD1109" s="1" t="n"/>
      <c r="AE1109" s="1" t="n"/>
      <c r="AF1109" s="1" t="n"/>
      <c r="AG1109" s="1" t="n"/>
      <c r="AH1109" s="1" t="n"/>
      <c r="AI1109" s="1" t="n"/>
      <c r="AJ1109" s="1" t="n"/>
      <c r="AK1109" s="1" t="n"/>
      <c r="AL1109" s="1" t="n"/>
      <c r="AM1109" s="1" t="n"/>
      <c r="AN1109" s="1" t="n"/>
      <c r="AO1109" s="1" t="n"/>
      <c r="AP1109" s="1" t="n"/>
      <c r="AQ1109" s="1" t="n"/>
      <c r="AR1109" s="1" t="n"/>
      <c r="AS1109" s="1" t="n"/>
      <c r="AT1109" s="1" t="n"/>
      <c r="AU1109" s="1" t="n"/>
      <c r="AV1109" s="1" t="n"/>
      <c r="AW1109" s="1" t="n"/>
      <c r="AX1109" s="1" t="n"/>
      <c r="AY1109" s="1" t="n"/>
      <c r="AZ1109" s="1" t="n"/>
      <c r="BA1109" s="1" t="n"/>
      <c r="BB1109" s="1" t="n"/>
      <c r="BC1109" s="1" t="n"/>
      <c r="BD1109" s="1" t="n"/>
      <c r="BE1109" s="1" t="n"/>
      <c r="BF1109" s="1" t="n"/>
      <c r="BG1109" s="1" t="n"/>
      <c r="BH1109" s="1" t="n"/>
      <c r="BI1109" s="1" t="n"/>
      <c r="BJ1109" s="1" t="n"/>
      <c r="BK1109" s="1" t="n"/>
      <c r="BL1109" s="1" t="n"/>
      <c r="BM1109" s="1" t="n"/>
      <c r="BN1109" s="1" t="n"/>
      <c r="BO1109" s="1" t="n"/>
      <c r="BP1109" s="1" t="n"/>
      <c r="BQ1109" s="1" t="n"/>
      <c r="BR1109" s="1" t="n"/>
      <c r="BS1109" s="1" t="n"/>
      <c r="BT1109" s="1" t="n"/>
      <c r="BU1109" s="1" t="n"/>
      <c r="BV1109" s="1" t="n"/>
      <c r="BW1109" s="1" t="n"/>
      <c r="BX1109" s="1" t="n"/>
      <c r="BY1109" s="1" t="n"/>
      <c r="BZ1109" s="1" t="n"/>
      <c r="CA1109" s="1" t="n"/>
      <c r="CB1109" s="1" t="n"/>
      <c r="CC1109" s="1" t="n"/>
      <c r="CD1109" s="1" t="n"/>
      <c r="CE1109" s="1" t="n"/>
      <c r="CF1109" s="1" t="n"/>
      <c r="CG1109" s="1" t="n"/>
      <c r="CH1109" s="1" t="n"/>
      <c r="CI1109" s="1" t="n"/>
      <c r="CJ1109" s="1" t="n"/>
      <c r="CK1109" s="1" t="n"/>
      <c r="CL1109" s="1" t="n"/>
      <c r="CM1109" s="1" t="n"/>
      <c r="CN1109" s="1" t="n"/>
      <c r="CO1109" s="1" t="n"/>
      <c r="CP1109" s="1" t="n"/>
      <c r="CQ1109" s="1" t="n"/>
      <c r="CR1109" s="1" t="n"/>
      <c r="CS1109" s="1" t="n"/>
      <c r="CT1109" s="1" t="n"/>
      <c r="CU1109" s="1" t="n"/>
      <c r="CV1109" s="1" t="n"/>
      <c r="CW1109" s="1" t="n"/>
      <c r="CX1109" s="1" t="n"/>
      <c r="CY1109" s="1" t="n"/>
      <c r="CZ1109" s="1" t="n"/>
      <c r="DA1109" s="1" t="n"/>
      <c r="DB1109" s="1" t="n"/>
      <c r="DC1109" s="1" t="n"/>
      <c r="DD1109" s="1" t="n"/>
      <c r="DE1109" s="1" t="n"/>
      <c r="DF1109" s="1" t="n"/>
      <c r="DG1109" s="1" t="n"/>
      <c r="DH1109" s="1" t="n"/>
      <c r="DI1109" s="1" t="n"/>
      <c r="DJ1109" s="1" t="n"/>
      <c r="DK1109" s="1" t="n"/>
      <c r="DL1109" s="1" t="n"/>
      <c r="DM1109" s="1" t="n"/>
      <c r="DN1109" s="1" t="n"/>
      <c r="DO1109" s="1" t="n"/>
      <c r="DP1109" s="1" t="n"/>
      <c r="DQ1109" s="1" t="n"/>
      <c r="DR1109" s="1" t="n"/>
      <c r="DS1109" s="1" t="n"/>
      <c r="DT1109" s="1" t="n"/>
      <c r="DU1109" s="1" t="n"/>
      <c r="DV1109" s="1" t="n"/>
      <c r="DW1109" s="1" t="n"/>
      <c r="DX1109" s="1" t="n"/>
      <c r="DY1109" s="1" t="n"/>
      <c r="DZ1109" s="1" t="n"/>
      <c r="EA1109" s="1" t="n"/>
      <c r="EB1109" s="1" t="n"/>
      <c r="EC1109" s="1" t="n"/>
      <c r="ED1109" s="1" t="n"/>
      <c r="EE1109" s="1" t="n"/>
      <c r="EF1109" s="1" t="n"/>
      <c r="EG1109" s="1" t="n"/>
      <c r="EH1109" s="1" t="n"/>
      <c r="EI1109" s="1" t="n"/>
      <c r="EJ1109" s="1" t="n"/>
      <c r="EK1109" s="1" t="n"/>
      <c r="EL1109" s="1" t="n"/>
      <c r="EM1109" s="1" t="n"/>
      <c r="EN1109" s="1" t="n"/>
      <c r="EO1109" s="1" t="n"/>
      <c r="EP1109" s="1" t="n"/>
      <c r="EQ1109" s="1" t="n"/>
      <c r="ER1109" s="1" t="n"/>
      <c r="ES1109" s="1" t="n"/>
      <c r="ET1109" s="1" t="n"/>
      <c r="EU1109" s="1" t="n"/>
      <c r="EV1109" s="1" t="n"/>
    </row>
    <row r="1110" customFormat="1" s="18">
      <c r="A1110" s="1" t="n"/>
      <c r="L1110" s="1" t="n"/>
      <c r="M1110" s="1" t="n"/>
      <c r="N1110" s="1" t="n"/>
      <c r="O1110" s="1" t="n"/>
      <c r="P1110" s="1" t="n"/>
      <c r="Q1110" s="1" t="n"/>
      <c r="R1110" s="1" t="n"/>
      <c r="S1110" s="1" t="n"/>
      <c r="T1110" s="1" t="n"/>
      <c r="U1110" s="1" t="n"/>
      <c r="V1110" s="1" t="n"/>
      <c r="W1110" s="1" t="n"/>
      <c r="X1110" s="1" t="n"/>
      <c r="Y1110" s="1" t="n"/>
      <c r="Z1110" s="1" t="n"/>
      <c r="AA1110" s="1" t="n"/>
      <c r="AB1110" s="1" t="n"/>
      <c r="AC1110" s="1" t="n"/>
      <c r="AD1110" s="1" t="n"/>
      <c r="AE1110" s="1" t="n"/>
      <c r="AF1110" s="1" t="n"/>
      <c r="AG1110" s="1" t="n"/>
      <c r="AH1110" s="1" t="n"/>
      <c r="AI1110" s="1" t="n"/>
      <c r="AJ1110" s="1" t="n"/>
      <c r="AK1110" s="1" t="n"/>
      <c r="AL1110" s="1" t="n"/>
      <c r="AM1110" s="1" t="n"/>
      <c r="AN1110" s="1" t="n"/>
      <c r="AO1110" s="1" t="n"/>
      <c r="AP1110" s="1" t="n"/>
      <c r="AQ1110" s="1" t="n"/>
      <c r="AR1110" s="1" t="n"/>
      <c r="AS1110" s="1" t="n"/>
      <c r="AT1110" s="1" t="n"/>
      <c r="AU1110" s="1" t="n"/>
      <c r="AV1110" s="1" t="n"/>
      <c r="AW1110" s="1" t="n"/>
      <c r="AX1110" s="1" t="n"/>
      <c r="AY1110" s="1" t="n"/>
      <c r="AZ1110" s="1" t="n"/>
      <c r="BA1110" s="1" t="n"/>
      <c r="BB1110" s="1" t="n"/>
      <c r="BC1110" s="1" t="n"/>
      <c r="BD1110" s="1" t="n"/>
      <c r="BE1110" s="1" t="n"/>
      <c r="BF1110" s="1" t="n"/>
      <c r="BG1110" s="1" t="n"/>
      <c r="BH1110" s="1" t="n"/>
      <c r="BI1110" s="1" t="n"/>
      <c r="BJ1110" s="1" t="n"/>
      <c r="BK1110" s="1" t="n"/>
      <c r="BL1110" s="1" t="n"/>
      <c r="BM1110" s="1" t="n"/>
      <c r="BN1110" s="1" t="n"/>
      <c r="BO1110" s="1" t="n"/>
      <c r="BP1110" s="1" t="n"/>
      <c r="BQ1110" s="1" t="n"/>
      <c r="BR1110" s="1" t="n"/>
      <c r="BS1110" s="1" t="n"/>
      <c r="BT1110" s="1" t="n"/>
      <c r="BU1110" s="1" t="n"/>
      <c r="BV1110" s="1" t="n"/>
      <c r="BW1110" s="1" t="n"/>
      <c r="BX1110" s="1" t="n"/>
      <c r="BY1110" s="1" t="n"/>
      <c r="BZ1110" s="1" t="n"/>
      <c r="CA1110" s="1" t="n"/>
      <c r="CB1110" s="1" t="n"/>
      <c r="CC1110" s="1" t="n"/>
      <c r="CD1110" s="1" t="n"/>
      <c r="CE1110" s="1" t="n"/>
      <c r="CF1110" s="1" t="n"/>
      <c r="CG1110" s="1" t="n"/>
      <c r="CH1110" s="1" t="n"/>
      <c r="CI1110" s="1" t="n"/>
      <c r="CJ1110" s="1" t="n"/>
      <c r="CK1110" s="1" t="n"/>
      <c r="CL1110" s="1" t="n"/>
      <c r="CM1110" s="1" t="n"/>
      <c r="CN1110" s="1" t="n"/>
      <c r="CO1110" s="1" t="n"/>
      <c r="CP1110" s="1" t="n"/>
      <c r="CQ1110" s="1" t="n"/>
      <c r="CR1110" s="1" t="n"/>
      <c r="CS1110" s="1" t="n"/>
      <c r="CT1110" s="1" t="n"/>
      <c r="CU1110" s="1" t="n"/>
      <c r="CV1110" s="1" t="n"/>
      <c r="CW1110" s="1" t="n"/>
      <c r="CX1110" s="1" t="n"/>
      <c r="CY1110" s="1" t="n"/>
      <c r="CZ1110" s="1" t="n"/>
      <c r="DA1110" s="1" t="n"/>
      <c r="DB1110" s="1" t="n"/>
      <c r="DC1110" s="1" t="n"/>
      <c r="DD1110" s="1" t="n"/>
      <c r="DE1110" s="1" t="n"/>
      <c r="DF1110" s="1" t="n"/>
      <c r="DG1110" s="1" t="n"/>
      <c r="DH1110" s="1" t="n"/>
      <c r="DI1110" s="1" t="n"/>
      <c r="DJ1110" s="1" t="n"/>
      <c r="DK1110" s="1" t="n"/>
      <c r="DL1110" s="1" t="n"/>
      <c r="DM1110" s="1" t="n"/>
      <c r="DN1110" s="1" t="n"/>
      <c r="DO1110" s="1" t="n"/>
      <c r="DP1110" s="1" t="n"/>
      <c r="DQ1110" s="1" t="n"/>
      <c r="DR1110" s="1" t="n"/>
      <c r="DS1110" s="1" t="n"/>
      <c r="DT1110" s="1" t="n"/>
      <c r="DU1110" s="1" t="n"/>
      <c r="DV1110" s="1" t="n"/>
      <c r="DW1110" s="1" t="n"/>
      <c r="DX1110" s="1" t="n"/>
      <c r="DY1110" s="1" t="n"/>
      <c r="DZ1110" s="1" t="n"/>
      <c r="EA1110" s="1" t="n"/>
      <c r="EB1110" s="1" t="n"/>
      <c r="EC1110" s="1" t="n"/>
      <c r="ED1110" s="1" t="n"/>
      <c r="EE1110" s="1" t="n"/>
      <c r="EF1110" s="1" t="n"/>
      <c r="EG1110" s="1" t="n"/>
      <c r="EH1110" s="1" t="n"/>
      <c r="EI1110" s="1" t="n"/>
      <c r="EJ1110" s="1" t="n"/>
      <c r="EK1110" s="1" t="n"/>
      <c r="EL1110" s="1" t="n"/>
      <c r="EM1110" s="1" t="n"/>
      <c r="EN1110" s="1" t="n"/>
      <c r="EO1110" s="1" t="n"/>
      <c r="EP1110" s="1" t="n"/>
      <c r="EQ1110" s="1" t="n"/>
      <c r="ER1110" s="1" t="n"/>
      <c r="ES1110" s="1" t="n"/>
      <c r="ET1110" s="1" t="n"/>
      <c r="EU1110" s="1" t="n"/>
      <c r="EV1110" s="1" t="n"/>
    </row>
    <row r="1111" customFormat="1" s="18">
      <c r="A1111" s="1" t="n"/>
      <c r="L1111" s="1" t="n"/>
      <c r="M1111" s="1" t="n"/>
      <c r="N1111" s="1" t="n"/>
      <c r="O1111" s="1" t="n"/>
      <c r="P1111" s="1" t="n"/>
      <c r="Q1111" s="1" t="n"/>
      <c r="R1111" s="1" t="n"/>
      <c r="S1111" s="1" t="n"/>
      <c r="T1111" s="1" t="n"/>
      <c r="U1111" s="1" t="n"/>
      <c r="V1111" s="1" t="n"/>
      <c r="W1111" s="1" t="n"/>
      <c r="X1111" s="1" t="n"/>
      <c r="Y1111" s="1" t="n"/>
      <c r="Z1111" s="1" t="n"/>
      <c r="AA1111" s="1" t="n"/>
      <c r="AB1111" s="1" t="n"/>
      <c r="AC1111" s="1" t="n"/>
      <c r="AD1111" s="1" t="n"/>
      <c r="AE1111" s="1" t="n"/>
      <c r="AF1111" s="1" t="n"/>
      <c r="AG1111" s="1" t="n"/>
      <c r="AH1111" s="1" t="n"/>
      <c r="AI1111" s="1" t="n"/>
      <c r="AJ1111" s="1" t="n"/>
      <c r="AK1111" s="1" t="n"/>
      <c r="AL1111" s="1" t="n"/>
      <c r="AM1111" s="1" t="n"/>
      <c r="AN1111" s="1" t="n"/>
      <c r="AO1111" s="1" t="n"/>
      <c r="AP1111" s="1" t="n"/>
      <c r="AQ1111" s="1" t="n"/>
      <c r="AR1111" s="1" t="n"/>
      <c r="AS1111" s="1" t="n"/>
      <c r="AT1111" s="1" t="n"/>
      <c r="AU1111" s="1" t="n"/>
      <c r="AV1111" s="1" t="n"/>
      <c r="AW1111" s="1" t="n"/>
      <c r="AX1111" s="1" t="n"/>
      <c r="AY1111" s="1" t="n"/>
      <c r="AZ1111" s="1" t="n"/>
      <c r="BA1111" s="1" t="n"/>
      <c r="BB1111" s="1" t="n"/>
      <c r="BC1111" s="1" t="n"/>
      <c r="BD1111" s="1" t="n"/>
      <c r="BE1111" s="1" t="n"/>
      <c r="BF1111" s="1" t="n"/>
      <c r="BG1111" s="1" t="n"/>
      <c r="BH1111" s="1" t="n"/>
      <c r="BI1111" s="1" t="n"/>
      <c r="BJ1111" s="1" t="n"/>
      <c r="BK1111" s="1" t="n"/>
      <c r="BL1111" s="1" t="n"/>
      <c r="BM1111" s="1" t="n"/>
      <c r="BN1111" s="1" t="n"/>
      <c r="BO1111" s="1" t="n"/>
      <c r="BP1111" s="1" t="n"/>
      <c r="BQ1111" s="1" t="n"/>
      <c r="BR1111" s="1" t="n"/>
      <c r="BS1111" s="1" t="n"/>
      <c r="BT1111" s="1" t="n"/>
      <c r="BU1111" s="1" t="n"/>
      <c r="BV1111" s="1" t="n"/>
      <c r="BW1111" s="1" t="n"/>
      <c r="BX1111" s="1" t="n"/>
      <c r="BY1111" s="1" t="n"/>
      <c r="BZ1111" s="1" t="n"/>
      <c r="CA1111" s="1" t="n"/>
      <c r="CB1111" s="1" t="n"/>
      <c r="CC1111" s="1" t="n"/>
      <c r="CD1111" s="1" t="n"/>
      <c r="CE1111" s="1" t="n"/>
      <c r="CF1111" s="1" t="n"/>
      <c r="CG1111" s="1" t="n"/>
      <c r="CH1111" s="1" t="n"/>
      <c r="CI1111" s="1" t="n"/>
      <c r="CJ1111" s="1" t="n"/>
      <c r="CK1111" s="1" t="n"/>
      <c r="CL1111" s="1" t="n"/>
      <c r="CM1111" s="1" t="n"/>
      <c r="CN1111" s="1" t="n"/>
      <c r="CO1111" s="1" t="n"/>
      <c r="CP1111" s="1" t="n"/>
      <c r="CQ1111" s="1" t="n"/>
      <c r="CR1111" s="1" t="n"/>
      <c r="CS1111" s="1" t="n"/>
      <c r="CT1111" s="1" t="n"/>
      <c r="CU1111" s="1" t="n"/>
      <c r="CV1111" s="1" t="n"/>
      <c r="CW1111" s="1" t="n"/>
      <c r="CX1111" s="1" t="n"/>
      <c r="CY1111" s="1" t="n"/>
      <c r="CZ1111" s="1" t="n"/>
      <c r="DA1111" s="1" t="n"/>
      <c r="DB1111" s="1" t="n"/>
      <c r="DC1111" s="1" t="n"/>
      <c r="DD1111" s="1" t="n"/>
      <c r="DE1111" s="1" t="n"/>
      <c r="DF1111" s="1" t="n"/>
      <c r="DG1111" s="1" t="n"/>
      <c r="DH1111" s="1" t="n"/>
      <c r="DI1111" s="1" t="n"/>
      <c r="DJ1111" s="1" t="n"/>
      <c r="DK1111" s="1" t="n"/>
      <c r="DL1111" s="1" t="n"/>
      <c r="DM1111" s="1" t="n"/>
      <c r="DN1111" s="1" t="n"/>
      <c r="DO1111" s="1" t="n"/>
      <c r="DP1111" s="1" t="n"/>
      <c r="DQ1111" s="1" t="n"/>
      <c r="DR1111" s="1" t="n"/>
      <c r="DS1111" s="1" t="n"/>
      <c r="DT1111" s="1" t="n"/>
      <c r="DU1111" s="1" t="n"/>
      <c r="DV1111" s="1" t="n"/>
      <c r="DW1111" s="1" t="n"/>
      <c r="DX1111" s="1" t="n"/>
      <c r="DY1111" s="1" t="n"/>
      <c r="DZ1111" s="1" t="n"/>
      <c r="EA1111" s="1" t="n"/>
      <c r="EB1111" s="1" t="n"/>
      <c r="EC1111" s="1" t="n"/>
      <c r="ED1111" s="1" t="n"/>
      <c r="EE1111" s="1" t="n"/>
      <c r="EF1111" s="1" t="n"/>
      <c r="EG1111" s="1" t="n"/>
      <c r="EH1111" s="1" t="n"/>
      <c r="EI1111" s="1" t="n"/>
      <c r="EJ1111" s="1" t="n"/>
      <c r="EK1111" s="1" t="n"/>
      <c r="EL1111" s="1" t="n"/>
      <c r="EM1111" s="1" t="n"/>
      <c r="EN1111" s="1" t="n"/>
      <c r="EO1111" s="1" t="n"/>
      <c r="EP1111" s="1" t="n"/>
      <c r="EQ1111" s="1" t="n"/>
      <c r="ER1111" s="1" t="n"/>
      <c r="ES1111" s="1" t="n"/>
      <c r="ET1111" s="1" t="n"/>
      <c r="EU1111" s="1" t="n"/>
      <c r="EV1111" s="1" t="n"/>
    </row>
    <row r="1112" customFormat="1" s="18">
      <c r="A1112" s="1" t="n"/>
      <c r="L1112" s="1" t="n"/>
      <c r="M1112" s="1" t="n"/>
      <c r="N1112" s="1" t="n"/>
      <c r="O1112" s="1" t="n"/>
      <c r="P1112" s="1" t="n"/>
      <c r="Q1112" s="1" t="n"/>
      <c r="R1112" s="1" t="n"/>
      <c r="S1112" s="1" t="n"/>
      <c r="T1112" s="1" t="n"/>
      <c r="U1112" s="1" t="n"/>
      <c r="V1112" s="1" t="n"/>
      <c r="W1112" s="1" t="n"/>
      <c r="X1112" s="1" t="n"/>
      <c r="Y1112" s="1" t="n"/>
      <c r="Z1112" s="1" t="n"/>
      <c r="AA1112" s="1" t="n"/>
      <c r="AB1112" s="1" t="n"/>
      <c r="AC1112" s="1" t="n"/>
      <c r="AD1112" s="1" t="n"/>
      <c r="AE1112" s="1" t="n"/>
      <c r="AF1112" s="1" t="n"/>
      <c r="AG1112" s="1" t="n"/>
      <c r="AH1112" s="1" t="n"/>
      <c r="AI1112" s="1" t="n"/>
      <c r="AJ1112" s="1" t="n"/>
      <c r="AK1112" s="1" t="n"/>
      <c r="AL1112" s="1" t="n"/>
      <c r="AM1112" s="1" t="n"/>
      <c r="AN1112" s="1" t="n"/>
      <c r="AO1112" s="1" t="n"/>
      <c r="AP1112" s="1" t="n"/>
      <c r="AQ1112" s="1" t="n"/>
      <c r="AR1112" s="1" t="n"/>
      <c r="AS1112" s="1" t="n"/>
      <c r="AT1112" s="1" t="n"/>
      <c r="AU1112" s="1" t="n"/>
      <c r="AV1112" s="1" t="n"/>
      <c r="AW1112" s="1" t="n"/>
      <c r="AX1112" s="1" t="n"/>
      <c r="AY1112" s="1" t="n"/>
      <c r="AZ1112" s="1" t="n"/>
      <c r="BA1112" s="1" t="n"/>
      <c r="BB1112" s="1" t="n"/>
      <c r="BC1112" s="1" t="n"/>
      <c r="BD1112" s="1" t="n"/>
      <c r="BE1112" s="1" t="n"/>
      <c r="BF1112" s="1" t="n"/>
      <c r="BG1112" s="1" t="n"/>
      <c r="BH1112" s="1" t="n"/>
      <c r="BI1112" s="1" t="n"/>
      <c r="BJ1112" s="1" t="n"/>
      <c r="BK1112" s="1" t="n"/>
      <c r="BL1112" s="1" t="n"/>
      <c r="BM1112" s="1" t="n"/>
      <c r="BN1112" s="1" t="n"/>
      <c r="BO1112" s="1" t="n"/>
      <c r="BP1112" s="1" t="n"/>
      <c r="BQ1112" s="1" t="n"/>
      <c r="BR1112" s="1" t="n"/>
      <c r="BS1112" s="1" t="n"/>
      <c r="BT1112" s="1" t="n"/>
      <c r="BU1112" s="1" t="n"/>
      <c r="BV1112" s="1" t="n"/>
      <c r="BW1112" s="1" t="n"/>
      <c r="BX1112" s="1" t="n"/>
      <c r="BY1112" s="1" t="n"/>
      <c r="BZ1112" s="1" t="n"/>
      <c r="CA1112" s="1" t="n"/>
      <c r="CB1112" s="1" t="n"/>
      <c r="CC1112" s="1" t="n"/>
      <c r="CD1112" s="1" t="n"/>
      <c r="CE1112" s="1" t="n"/>
      <c r="CF1112" s="1" t="n"/>
      <c r="CG1112" s="1" t="n"/>
      <c r="CH1112" s="1" t="n"/>
      <c r="CI1112" s="1" t="n"/>
      <c r="CJ1112" s="1" t="n"/>
      <c r="CK1112" s="1" t="n"/>
      <c r="CL1112" s="1" t="n"/>
      <c r="CM1112" s="1" t="n"/>
      <c r="CN1112" s="1" t="n"/>
      <c r="CO1112" s="1" t="n"/>
      <c r="CP1112" s="1" t="n"/>
      <c r="CQ1112" s="1" t="n"/>
      <c r="CR1112" s="1" t="n"/>
      <c r="CS1112" s="1" t="n"/>
      <c r="CT1112" s="1" t="n"/>
      <c r="CU1112" s="1" t="n"/>
      <c r="CV1112" s="1" t="n"/>
      <c r="CW1112" s="1" t="n"/>
      <c r="CX1112" s="1" t="n"/>
      <c r="CY1112" s="1" t="n"/>
      <c r="CZ1112" s="1" t="n"/>
      <c r="DA1112" s="1" t="n"/>
      <c r="DB1112" s="1" t="n"/>
      <c r="DC1112" s="1" t="n"/>
      <c r="DD1112" s="1" t="n"/>
      <c r="DE1112" s="1" t="n"/>
      <c r="DF1112" s="1" t="n"/>
      <c r="DG1112" s="1" t="n"/>
      <c r="DH1112" s="1" t="n"/>
      <c r="DI1112" s="1" t="n"/>
      <c r="DJ1112" s="1" t="n"/>
      <c r="DK1112" s="1" t="n"/>
      <c r="DL1112" s="1" t="n"/>
      <c r="DM1112" s="1" t="n"/>
      <c r="DN1112" s="1" t="n"/>
      <c r="DO1112" s="1" t="n"/>
      <c r="DP1112" s="1" t="n"/>
      <c r="DQ1112" s="1" t="n"/>
      <c r="DR1112" s="1" t="n"/>
      <c r="DS1112" s="1" t="n"/>
      <c r="DT1112" s="1" t="n"/>
      <c r="DU1112" s="1" t="n"/>
      <c r="DV1112" s="1" t="n"/>
      <c r="DW1112" s="1" t="n"/>
      <c r="DX1112" s="1" t="n"/>
      <c r="DY1112" s="1" t="n"/>
      <c r="DZ1112" s="1" t="n"/>
      <c r="EA1112" s="1" t="n"/>
      <c r="EB1112" s="1" t="n"/>
      <c r="EC1112" s="1" t="n"/>
      <c r="ED1112" s="1" t="n"/>
      <c r="EE1112" s="1" t="n"/>
      <c r="EF1112" s="1" t="n"/>
      <c r="EG1112" s="1" t="n"/>
      <c r="EH1112" s="1" t="n"/>
      <c r="EI1112" s="1" t="n"/>
      <c r="EJ1112" s="1" t="n"/>
      <c r="EK1112" s="1" t="n"/>
      <c r="EL1112" s="1" t="n"/>
      <c r="EM1112" s="1" t="n"/>
      <c r="EN1112" s="1" t="n"/>
      <c r="EO1112" s="1" t="n"/>
      <c r="EP1112" s="1" t="n"/>
      <c r="EQ1112" s="1" t="n"/>
      <c r="ER1112" s="1" t="n"/>
      <c r="ES1112" s="1" t="n"/>
      <c r="ET1112" s="1" t="n"/>
      <c r="EU1112" s="1" t="n"/>
      <c r="EV1112" s="1" t="n"/>
    </row>
    <row r="1113" customFormat="1" s="18">
      <c r="A1113" s="1" t="n"/>
      <c r="L1113" s="1" t="n"/>
      <c r="M1113" s="1" t="n"/>
      <c r="N1113" s="1" t="n"/>
      <c r="O1113" s="1" t="n"/>
      <c r="P1113" s="1" t="n"/>
      <c r="Q1113" s="1" t="n"/>
      <c r="R1113" s="1" t="n"/>
      <c r="S1113" s="1" t="n"/>
      <c r="T1113" s="1" t="n"/>
      <c r="U1113" s="1" t="n"/>
      <c r="V1113" s="1" t="n"/>
      <c r="W1113" s="1" t="n"/>
      <c r="X1113" s="1" t="n"/>
      <c r="Y1113" s="1" t="n"/>
      <c r="Z1113" s="1" t="n"/>
      <c r="AA1113" s="1" t="n"/>
      <c r="AB1113" s="1" t="n"/>
      <c r="AC1113" s="1" t="n"/>
      <c r="AD1113" s="1" t="n"/>
      <c r="AE1113" s="1" t="n"/>
      <c r="AF1113" s="1" t="n"/>
      <c r="AG1113" s="1" t="n"/>
      <c r="AH1113" s="1" t="n"/>
      <c r="AI1113" s="1" t="n"/>
      <c r="AJ1113" s="1" t="n"/>
      <c r="AK1113" s="1" t="n"/>
      <c r="AL1113" s="1" t="n"/>
      <c r="AM1113" s="1" t="n"/>
      <c r="AN1113" s="1" t="n"/>
      <c r="AO1113" s="1" t="n"/>
      <c r="AP1113" s="1" t="n"/>
      <c r="AQ1113" s="1" t="n"/>
      <c r="AR1113" s="1" t="n"/>
      <c r="AS1113" s="1" t="n"/>
      <c r="AT1113" s="1" t="n"/>
      <c r="AU1113" s="1" t="n"/>
      <c r="AV1113" s="1" t="n"/>
      <c r="AW1113" s="1" t="n"/>
      <c r="AX1113" s="1" t="n"/>
      <c r="AY1113" s="1" t="n"/>
      <c r="AZ1113" s="1" t="n"/>
      <c r="BA1113" s="1" t="n"/>
      <c r="BB1113" s="1" t="n"/>
      <c r="BC1113" s="1" t="n"/>
      <c r="BD1113" s="1" t="n"/>
      <c r="BE1113" s="1" t="n"/>
      <c r="BF1113" s="1" t="n"/>
      <c r="BG1113" s="1" t="n"/>
      <c r="BH1113" s="1" t="n"/>
      <c r="BI1113" s="1" t="n"/>
      <c r="BJ1113" s="1" t="n"/>
      <c r="BK1113" s="1" t="n"/>
      <c r="BL1113" s="1" t="n"/>
      <c r="BM1113" s="1" t="n"/>
      <c r="BN1113" s="1" t="n"/>
      <c r="BO1113" s="1" t="n"/>
      <c r="BP1113" s="1" t="n"/>
      <c r="BQ1113" s="1" t="n"/>
      <c r="BR1113" s="1" t="n"/>
      <c r="BS1113" s="1" t="n"/>
      <c r="BT1113" s="1" t="n"/>
      <c r="BU1113" s="1" t="n"/>
      <c r="BV1113" s="1" t="n"/>
      <c r="BW1113" s="1" t="n"/>
      <c r="BX1113" s="1" t="n"/>
      <c r="BY1113" s="1" t="n"/>
      <c r="BZ1113" s="1" t="n"/>
      <c r="CA1113" s="1" t="n"/>
      <c r="CB1113" s="1" t="n"/>
      <c r="CC1113" s="1" t="n"/>
      <c r="CD1113" s="1" t="n"/>
      <c r="CE1113" s="1" t="n"/>
      <c r="CF1113" s="1" t="n"/>
      <c r="CG1113" s="1" t="n"/>
      <c r="CH1113" s="1" t="n"/>
      <c r="CI1113" s="1" t="n"/>
      <c r="CJ1113" s="1" t="n"/>
      <c r="CK1113" s="1" t="n"/>
      <c r="CL1113" s="1" t="n"/>
      <c r="CM1113" s="1" t="n"/>
      <c r="CN1113" s="1" t="n"/>
      <c r="CO1113" s="1" t="n"/>
      <c r="CP1113" s="1" t="n"/>
      <c r="CQ1113" s="1" t="n"/>
      <c r="CR1113" s="1" t="n"/>
      <c r="CS1113" s="1" t="n"/>
      <c r="CT1113" s="1" t="n"/>
      <c r="CU1113" s="1" t="n"/>
      <c r="CV1113" s="1" t="n"/>
      <c r="CW1113" s="1" t="n"/>
      <c r="CX1113" s="1" t="n"/>
      <c r="CY1113" s="1" t="n"/>
      <c r="CZ1113" s="1" t="n"/>
      <c r="DA1113" s="1" t="n"/>
      <c r="DB1113" s="1" t="n"/>
      <c r="DC1113" s="1" t="n"/>
      <c r="DD1113" s="1" t="n"/>
      <c r="DE1113" s="1" t="n"/>
      <c r="DF1113" s="1" t="n"/>
      <c r="DG1113" s="1" t="n"/>
      <c r="DH1113" s="1" t="n"/>
      <c r="DI1113" s="1" t="n"/>
      <c r="DJ1113" s="1" t="n"/>
      <c r="DK1113" s="1" t="n"/>
      <c r="DL1113" s="1" t="n"/>
      <c r="DM1113" s="1" t="n"/>
      <c r="DN1113" s="1" t="n"/>
      <c r="DO1113" s="1" t="n"/>
      <c r="DP1113" s="1" t="n"/>
      <c r="DQ1113" s="1" t="n"/>
      <c r="DR1113" s="1" t="n"/>
      <c r="DS1113" s="1" t="n"/>
      <c r="DT1113" s="1" t="n"/>
      <c r="DU1113" s="1" t="n"/>
      <c r="DV1113" s="1" t="n"/>
      <c r="DW1113" s="1" t="n"/>
      <c r="DX1113" s="1" t="n"/>
      <c r="DY1113" s="1" t="n"/>
      <c r="DZ1113" s="1" t="n"/>
      <c r="EA1113" s="1" t="n"/>
      <c r="EB1113" s="1" t="n"/>
      <c r="EC1113" s="1" t="n"/>
      <c r="ED1113" s="1" t="n"/>
      <c r="EE1113" s="1" t="n"/>
      <c r="EF1113" s="1" t="n"/>
      <c r="EG1113" s="1" t="n"/>
      <c r="EH1113" s="1" t="n"/>
      <c r="EI1113" s="1" t="n"/>
      <c r="EJ1113" s="1" t="n"/>
      <c r="EK1113" s="1" t="n"/>
      <c r="EL1113" s="1" t="n"/>
      <c r="EM1113" s="1" t="n"/>
      <c r="EN1113" s="1" t="n"/>
      <c r="EO1113" s="1" t="n"/>
      <c r="EP1113" s="1" t="n"/>
      <c r="EQ1113" s="1" t="n"/>
      <c r="ER1113" s="1" t="n"/>
      <c r="ES1113" s="1" t="n"/>
      <c r="ET1113" s="1" t="n"/>
      <c r="EU1113" s="1" t="n"/>
      <c r="EV1113" s="1" t="n"/>
    </row>
    <row r="1114" customFormat="1" s="18">
      <c r="A1114" s="1" t="n"/>
      <c r="L1114" s="1" t="n"/>
      <c r="M1114" s="1" t="n"/>
      <c r="N1114" s="1" t="n"/>
      <c r="O1114" s="1" t="n"/>
      <c r="P1114" s="1" t="n"/>
      <c r="Q1114" s="1" t="n"/>
      <c r="R1114" s="1" t="n"/>
      <c r="S1114" s="1" t="n"/>
      <c r="T1114" s="1" t="n"/>
      <c r="U1114" s="1" t="n"/>
      <c r="V1114" s="1" t="n"/>
      <c r="W1114" s="1" t="n"/>
      <c r="X1114" s="1" t="n"/>
      <c r="Y1114" s="1" t="n"/>
      <c r="Z1114" s="1" t="n"/>
      <c r="AA1114" s="1" t="n"/>
      <c r="AB1114" s="1" t="n"/>
      <c r="AC1114" s="1" t="n"/>
      <c r="AD1114" s="1" t="n"/>
      <c r="AE1114" s="1" t="n"/>
      <c r="AF1114" s="1" t="n"/>
      <c r="AG1114" s="1" t="n"/>
      <c r="AH1114" s="1" t="n"/>
      <c r="AI1114" s="1" t="n"/>
      <c r="AJ1114" s="1" t="n"/>
      <c r="AK1114" s="1" t="n"/>
      <c r="AL1114" s="1" t="n"/>
      <c r="AM1114" s="1" t="n"/>
      <c r="AN1114" s="1" t="n"/>
      <c r="AO1114" s="1" t="n"/>
      <c r="AP1114" s="1" t="n"/>
      <c r="AQ1114" s="1" t="n"/>
      <c r="AR1114" s="1" t="n"/>
      <c r="AS1114" s="1" t="n"/>
      <c r="AT1114" s="1" t="n"/>
      <c r="AU1114" s="1" t="n"/>
      <c r="AV1114" s="1" t="n"/>
      <c r="AW1114" s="1" t="n"/>
      <c r="AX1114" s="1" t="n"/>
      <c r="AY1114" s="1" t="n"/>
      <c r="AZ1114" s="1" t="n"/>
      <c r="BA1114" s="1" t="n"/>
      <c r="BB1114" s="1" t="n"/>
      <c r="BC1114" s="1" t="n"/>
      <c r="BD1114" s="1" t="n"/>
      <c r="BE1114" s="1" t="n"/>
      <c r="BF1114" s="1" t="n"/>
      <c r="BG1114" s="1" t="n"/>
      <c r="BH1114" s="1" t="n"/>
      <c r="BI1114" s="1" t="n"/>
      <c r="BJ1114" s="1" t="n"/>
      <c r="BK1114" s="1" t="n"/>
      <c r="BL1114" s="1" t="n"/>
      <c r="BM1114" s="1" t="n"/>
      <c r="BN1114" s="1" t="n"/>
      <c r="BO1114" s="1" t="n"/>
      <c r="BP1114" s="1" t="n"/>
      <c r="BQ1114" s="1" t="n"/>
      <c r="BR1114" s="1" t="n"/>
      <c r="BS1114" s="1" t="n"/>
      <c r="BT1114" s="1" t="n"/>
      <c r="BU1114" s="1" t="n"/>
      <c r="BV1114" s="1" t="n"/>
      <c r="BW1114" s="1" t="n"/>
      <c r="BX1114" s="1" t="n"/>
      <c r="BY1114" s="1" t="n"/>
      <c r="BZ1114" s="1" t="n"/>
      <c r="CA1114" s="1" t="n"/>
      <c r="CB1114" s="1" t="n"/>
      <c r="CC1114" s="1" t="n"/>
      <c r="CD1114" s="1" t="n"/>
      <c r="CE1114" s="1" t="n"/>
      <c r="CF1114" s="1" t="n"/>
      <c r="CG1114" s="1" t="n"/>
      <c r="CH1114" s="1" t="n"/>
      <c r="CI1114" s="1" t="n"/>
      <c r="CJ1114" s="1" t="n"/>
      <c r="CK1114" s="1" t="n"/>
      <c r="CL1114" s="1" t="n"/>
      <c r="CM1114" s="1" t="n"/>
      <c r="CN1114" s="1" t="n"/>
      <c r="CO1114" s="1" t="n"/>
      <c r="CP1114" s="1" t="n"/>
      <c r="CQ1114" s="1" t="n"/>
      <c r="CR1114" s="1" t="n"/>
      <c r="CS1114" s="1" t="n"/>
      <c r="CT1114" s="1" t="n"/>
      <c r="CU1114" s="1" t="n"/>
      <c r="CV1114" s="1" t="n"/>
      <c r="CW1114" s="1" t="n"/>
      <c r="CX1114" s="1" t="n"/>
      <c r="CY1114" s="1" t="n"/>
      <c r="CZ1114" s="1" t="n"/>
      <c r="DA1114" s="1" t="n"/>
      <c r="DB1114" s="1" t="n"/>
      <c r="DC1114" s="1" t="n"/>
      <c r="DD1114" s="1" t="n"/>
      <c r="DE1114" s="1" t="n"/>
      <c r="DF1114" s="1" t="n"/>
      <c r="DG1114" s="1" t="n"/>
      <c r="DH1114" s="1" t="n"/>
      <c r="DI1114" s="1" t="n"/>
      <c r="DJ1114" s="1" t="n"/>
      <c r="DK1114" s="1" t="n"/>
      <c r="DL1114" s="1" t="n"/>
      <c r="DM1114" s="1" t="n"/>
      <c r="DN1114" s="1" t="n"/>
      <c r="DO1114" s="1" t="n"/>
      <c r="DP1114" s="1" t="n"/>
      <c r="DQ1114" s="1" t="n"/>
      <c r="DR1114" s="1" t="n"/>
      <c r="DS1114" s="1" t="n"/>
      <c r="DT1114" s="1" t="n"/>
      <c r="DU1114" s="1" t="n"/>
      <c r="DV1114" s="1" t="n"/>
      <c r="DW1114" s="1" t="n"/>
      <c r="DX1114" s="1" t="n"/>
      <c r="DY1114" s="1" t="n"/>
      <c r="DZ1114" s="1" t="n"/>
      <c r="EA1114" s="1" t="n"/>
      <c r="EB1114" s="1" t="n"/>
      <c r="EC1114" s="1" t="n"/>
      <c r="ED1114" s="1" t="n"/>
      <c r="EE1114" s="1" t="n"/>
      <c r="EF1114" s="1" t="n"/>
      <c r="EG1114" s="1" t="n"/>
      <c r="EH1114" s="1" t="n"/>
      <c r="EI1114" s="1" t="n"/>
      <c r="EJ1114" s="1" t="n"/>
      <c r="EK1114" s="1" t="n"/>
      <c r="EL1114" s="1" t="n"/>
      <c r="EM1114" s="1" t="n"/>
      <c r="EN1114" s="1" t="n"/>
      <c r="EO1114" s="1" t="n"/>
      <c r="EP1114" s="1" t="n"/>
      <c r="EQ1114" s="1" t="n"/>
      <c r="ER1114" s="1" t="n"/>
      <c r="ES1114" s="1" t="n"/>
      <c r="ET1114" s="1" t="n"/>
      <c r="EU1114" s="1" t="n"/>
      <c r="EV1114" s="1" t="n"/>
    </row>
    <row r="1115" customFormat="1" s="18">
      <c r="A1115" s="1" t="n"/>
      <c r="L1115" s="1" t="n"/>
      <c r="M1115" s="1" t="n"/>
      <c r="N1115" s="1" t="n"/>
      <c r="O1115" s="1" t="n"/>
      <c r="P1115" s="1" t="n"/>
      <c r="Q1115" s="1" t="n"/>
      <c r="R1115" s="1" t="n"/>
      <c r="S1115" s="1" t="n"/>
      <c r="T1115" s="1" t="n"/>
      <c r="U1115" s="1" t="n"/>
      <c r="V1115" s="1" t="n"/>
      <c r="W1115" s="1" t="n"/>
      <c r="X1115" s="1" t="n"/>
      <c r="Y1115" s="1" t="n"/>
      <c r="Z1115" s="1" t="n"/>
      <c r="AA1115" s="1" t="n"/>
      <c r="AB1115" s="1" t="n"/>
      <c r="AC1115" s="1" t="n"/>
      <c r="AD1115" s="1" t="n"/>
      <c r="AE1115" s="1" t="n"/>
      <c r="AF1115" s="1" t="n"/>
      <c r="AG1115" s="1" t="n"/>
      <c r="AH1115" s="1" t="n"/>
      <c r="AI1115" s="1" t="n"/>
      <c r="AJ1115" s="1" t="n"/>
      <c r="AK1115" s="1" t="n"/>
      <c r="AL1115" s="1" t="n"/>
      <c r="AM1115" s="1" t="n"/>
      <c r="AN1115" s="1" t="n"/>
      <c r="AO1115" s="1" t="n"/>
      <c r="AP1115" s="1" t="n"/>
      <c r="AQ1115" s="1" t="n"/>
      <c r="AR1115" s="1" t="n"/>
      <c r="AS1115" s="1" t="n"/>
      <c r="AT1115" s="1" t="n"/>
      <c r="AU1115" s="1" t="n"/>
      <c r="AV1115" s="1" t="n"/>
      <c r="AW1115" s="1" t="n"/>
      <c r="AX1115" s="1" t="n"/>
      <c r="AY1115" s="1" t="n"/>
      <c r="AZ1115" s="1" t="n"/>
      <c r="BA1115" s="1" t="n"/>
      <c r="BB1115" s="1" t="n"/>
      <c r="BC1115" s="1" t="n"/>
      <c r="BD1115" s="1" t="n"/>
      <c r="BE1115" s="1" t="n"/>
      <c r="BF1115" s="1" t="n"/>
      <c r="BG1115" s="1" t="n"/>
      <c r="BH1115" s="1" t="n"/>
      <c r="BI1115" s="1" t="n"/>
      <c r="BJ1115" s="1" t="n"/>
      <c r="BK1115" s="1" t="n"/>
      <c r="BL1115" s="1" t="n"/>
      <c r="BM1115" s="1" t="n"/>
      <c r="BN1115" s="1" t="n"/>
      <c r="BO1115" s="1" t="n"/>
      <c r="BP1115" s="1" t="n"/>
      <c r="BQ1115" s="1" t="n"/>
      <c r="BR1115" s="1" t="n"/>
      <c r="BS1115" s="1" t="n"/>
      <c r="BT1115" s="1" t="n"/>
      <c r="BU1115" s="1" t="n"/>
      <c r="BV1115" s="1" t="n"/>
      <c r="BW1115" s="1" t="n"/>
      <c r="BX1115" s="1" t="n"/>
      <c r="BY1115" s="1" t="n"/>
      <c r="BZ1115" s="1" t="n"/>
      <c r="CA1115" s="1" t="n"/>
      <c r="CB1115" s="1" t="n"/>
      <c r="CC1115" s="1" t="n"/>
      <c r="CD1115" s="1" t="n"/>
      <c r="CE1115" s="1" t="n"/>
      <c r="CF1115" s="1" t="n"/>
      <c r="CG1115" s="1" t="n"/>
      <c r="CH1115" s="1" t="n"/>
      <c r="CI1115" s="1" t="n"/>
      <c r="CJ1115" s="1" t="n"/>
      <c r="CK1115" s="1" t="n"/>
      <c r="CL1115" s="1" t="n"/>
      <c r="CM1115" s="1" t="n"/>
      <c r="CN1115" s="1" t="n"/>
      <c r="CO1115" s="1" t="n"/>
      <c r="CP1115" s="1" t="n"/>
      <c r="CQ1115" s="1" t="n"/>
      <c r="CR1115" s="1" t="n"/>
      <c r="CS1115" s="1" t="n"/>
      <c r="CT1115" s="1" t="n"/>
      <c r="CU1115" s="1" t="n"/>
      <c r="CV1115" s="1" t="n"/>
      <c r="CW1115" s="1" t="n"/>
      <c r="CX1115" s="1" t="n"/>
      <c r="CY1115" s="1" t="n"/>
      <c r="CZ1115" s="1" t="n"/>
      <c r="DA1115" s="1" t="n"/>
      <c r="DB1115" s="1" t="n"/>
      <c r="DC1115" s="1" t="n"/>
      <c r="DD1115" s="1" t="n"/>
      <c r="DE1115" s="1" t="n"/>
      <c r="DF1115" s="1" t="n"/>
      <c r="DG1115" s="1" t="n"/>
      <c r="DH1115" s="1" t="n"/>
      <c r="DI1115" s="1" t="n"/>
      <c r="DJ1115" s="1" t="n"/>
      <c r="DK1115" s="1" t="n"/>
      <c r="DL1115" s="1" t="n"/>
      <c r="DM1115" s="1" t="n"/>
      <c r="DN1115" s="1" t="n"/>
      <c r="DO1115" s="1" t="n"/>
      <c r="DP1115" s="1" t="n"/>
      <c r="DQ1115" s="1" t="n"/>
      <c r="DR1115" s="1" t="n"/>
      <c r="DS1115" s="1" t="n"/>
      <c r="DT1115" s="1" t="n"/>
      <c r="DU1115" s="1" t="n"/>
      <c r="DV1115" s="1" t="n"/>
      <c r="DW1115" s="1" t="n"/>
      <c r="DX1115" s="1" t="n"/>
      <c r="DY1115" s="1" t="n"/>
      <c r="DZ1115" s="1" t="n"/>
      <c r="EA1115" s="1" t="n"/>
      <c r="EB1115" s="1" t="n"/>
      <c r="EC1115" s="1" t="n"/>
      <c r="ED1115" s="1" t="n"/>
      <c r="EE1115" s="1" t="n"/>
      <c r="EF1115" s="1" t="n"/>
      <c r="EG1115" s="1" t="n"/>
      <c r="EH1115" s="1" t="n"/>
      <c r="EI1115" s="1" t="n"/>
      <c r="EJ1115" s="1" t="n"/>
      <c r="EK1115" s="1" t="n"/>
      <c r="EL1115" s="1" t="n"/>
      <c r="EM1115" s="1" t="n"/>
      <c r="EN1115" s="1" t="n"/>
      <c r="EO1115" s="1" t="n"/>
      <c r="EP1115" s="1" t="n"/>
      <c r="EQ1115" s="1" t="n"/>
      <c r="ER1115" s="1" t="n"/>
      <c r="ES1115" s="1" t="n"/>
      <c r="ET1115" s="1" t="n"/>
      <c r="EU1115" s="1" t="n"/>
      <c r="EV1115" s="1" t="n"/>
    </row>
    <row r="1116" customFormat="1" s="18">
      <c r="A1116" s="1" t="n"/>
      <c r="L1116" s="1" t="n"/>
      <c r="M1116" s="1" t="n"/>
      <c r="N1116" s="1" t="n"/>
      <c r="O1116" s="1" t="n"/>
      <c r="P1116" s="1" t="n"/>
      <c r="Q1116" s="1" t="n"/>
      <c r="R1116" s="1" t="n"/>
      <c r="S1116" s="1" t="n"/>
      <c r="T1116" s="1" t="n"/>
      <c r="U1116" s="1" t="n"/>
      <c r="V1116" s="1" t="n"/>
      <c r="W1116" s="1" t="n"/>
      <c r="X1116" s="1" t="n"/>
      <c r="Y1116" s="1" t="n"/>
      <c r="Z1116" s="1" t="n"/>
      <c r="AA1116" s="1" t="n"/>
      <c r="AB1116" s="1" t="n"/>
      <c r="AC1116" s="1" t="n"/>
      <c r="AD1116" s="1" t="n"/>
      <c r="AE1116" s="1" t="n"/>
      <c r="AF1116" s="1" t="n"/>
      <c r="AG1116" s="1" t="n"/>
      <c r="AH1116" s="1" t="n"/>
      <c r="AI1116" s="1" t="n"/>
      <c r="AJ1116" s="1" t="n"/>
      <c r="AK1116" s="1" t="n"/>
      <c r="AL1116" s="1" t="n"/>
      <c r="AM1116" s="1" t="n"/>
      <c r="AN1116" s="1" t="n"/>
      <c r="AO1116" s="1" t="n"/>
      <c r="AP1116" s="1" t="n"/>
      <c r="AQ1116" s="1" t="n"/>
      <c r="AR1116" s="1" t="n"/>
      <c r="AS1116" s="1" t="n"/>
      <c r="AT1116" s="1" t="n"/>
      <c r="AU1116" s="1" t="n"/>
      <c r="AV1116" s="1" t="n"/>
      <c r="AW1116" s="1" t="n"/>
      <c r="AX1116" s="1" t="n"/>
      <c r="AY1116" s="1" t="n"/>
      <c r="AZ1116" s="1" t="n"/>
      <c r="BA1116" s="1" t="n"/>
      <c r="BB1116" s="1" t="n"/>
      <c r="BC1116" s="1" t="n"/>
      <c r="BD1116" s="1" t="n"/>
      <c r="BE1116" s="1" t="n"/>
      <c r="BF1116" s="1" t="n"/>
      <c r="BG1116" s="1" t="n"/>
      <c r="BH1116" s="1" t="n"/>
      <c r="BI1116" s="1" t="n"/>
      <c r="BJ1116" s="1" t="n"/>
      <c r="BK1116" s="1" t="n"/>
      <c r="BL1116" s="1" t="n"/>
      <c r="BM1116" s="1" t="n"/>
      <c r="BN1116" s="1" t="n"/>
      <c r="BO1116" s="1" t="n"/>
      <c r="BP1116" s="1" t="n"/>
      <c r="BQ1116" s="1" t="n"/>
      <c r="BR1116" s="1" t="n"/>
      <c r="BS1116" s="1" t="n"/>
      <c r="BT1116" s="1" t="n"/>
      <c r="BU1116" s="1" t="n"/>
      <c r="BV1116" s="1" t="n"/>
      <c r="BW1116" s="1" t="n"/>
      <c r="BX1116" s="1" t="n"/>
      <c r="BY1116" s="1" t="n"/>
      <c r="BZ1116" s="1" t="n"/>
      <c r="CA1116" s="1" t="n"/>
      <c r="CB1116" s="1" t="n"/>
      <c r="CC1116" s="1" t="n"/>
      <c r="CD1116" s="1" t="n"/>
      <c r="CE1116" s="1" t="n"/>
      <c r="CF1116" s="1" t="n"/>
      <c r="CG1116" s="1" t="n"/>
      <c r="CH1116" s="1" t="n"/>
      <c r="CI1116" s="1" t="n"/>
      <c r="CJ1116" s="1" t="n"/>
      <c r="CK1116" s="1" t="n"/>
      <c r="CL1116" s="1" t="n"/>
      <c r="CM1116" s="1" t="n"/>
      <c r="CN1116" s="1" t="n"/>
      <c r="CO1116" s="1" t="n"/>
      <c r="CP1116" s="1" t="n"/>
      <c r="CQ1116" s="1" t="n"/>
      <c r="CR1116" s="1" t="n"/>
      <c r="CS1116" s="1" t="n"/>
      <c r="CT1116" s="1" t="n"/>
      <c r="CU1116" s="1" t="n"/>
      <c r="CV1116" s="1" t="n"/>
      <c r="CW1116" s="1" t="n"/>
      <c r="CX1116" s="1" t="n"/>
      <c r="CY1116" s="1" t="n"/>
      <c r="CZ1116" s="1" t="n"/>
      <c r="DA1116" s="1" t="n"/>
      <c r="DB1116" s="1" t="n"/>
      <c r="DC1116" s="1" t="n"/>
      <c r="DD1116" s="1" t="n"/>
      <c r="DE1116" s="1" t="n"/>
      <c r="DF1116" s="1" t="n"/>
      <c r="DG1116" s="1" t="n"/>
      <c r="DH1116" s="1" t="n"/>
      <c r="DI1116" s="1" t="n"/>
      <c r="DJ1116" s="1" t="n"/>
      <c r="DK1116" s="1" t="n"/>
      <c r="DL1116" s="1" t="n"/>
      <c r="DM1116" s="1" t="n"/>
      <c r="DN1116" s="1" t="n"/>
      <c r="DO1116" s="1" t="n"/>
      <c r="DP1116" s="1" t="n"/>
      <c r="DQ1116" s="1" t="n"/>
      <c r="DR1116" s="1" t="n"/>
      <c r="DS1116" s="1" t="n"/>
      <c r="DT1116" s="1" t="n"/>
      <c r="DU1116" s="1" t="n"/>
      <c r="DV1116" s="1" t="n"/>
      <c r="DW1116" s="1" t="n"/>
      <c r="DX1116" s="1" t="n"/>
      <c r="DY1116" s="1" t="n"/>
      <c r="DZ1116" s="1" t="n"/>
      <c r="EA1116" s="1" t="n"/>
      <c r="EB1116" s="1" t="n"/>
      <c r="EC1116" s="1" t="n"/>
      <c r="ED1116" s="1" t="n"/>
      <c r="EE1116" s="1" t="n"/>
      <c r="EF1116" s="1" t="n"/>
      <c r="EG1116" s="1" t="n"/>
      <c r="EH1116" s="1" t="n"/>
      <c r="EI1116" s="1" t="n"/>
      <c r="EJ1116" s="1" t="n"/>
      <c r="EK1116" s="1" t="n"/>
      <c r="EL1116" s="1" t="n"/>
      <c r="EM1116" s="1" t="n"/>
      <c r="EN1116" s="1" t="n"/>
      <c r="EO1116" s="1" t="n"/>
      <c r="EP1116" s="1" t="n"/>
      <c r="EQ1116" s="1" t="n"/>
      <c r="ER1116" s="1" t="n"/>
      <c r="ES1116" s="1" t="n"/>
      <c r="ET1116" s="1" t="n"/>
      <c r="EU1116" s="1" t="n"/>
      <c r="EV1116" s="1" t="n"/>
    </row>
    <row r="1117" customFormat="1" s="18">
      <c r="A1117" s="1" t="n"/>
      <c r="L1117" s="1" t="n"/>
      <c r="M1117" s="1" t="n"/>
      <c r="N1117" s="1" t="n"/>
      <c r="O1117" s="1" t="n"/>
      <c r="P1117" s="1" t="n"/>
      <c r="Q1117" s="1" t="n"/>
      <c r="R1117" s="1" t="n"/>
      <c r="S1117" s="1" t="n"/>
      <c r="T1117" s="1" t="n"/>
      <c r="U1117" s="1" t="n"/>
      <c r="V1117" s="1" t="n"/>
      <c r="W1117" s="1" t="n"/>
      <c r="X1117" s="1" t="n"/>
      <c r="Y1117" s="1" t="n"/>
      <c r="Z1117" s="1" t="n"/>
      <c r="AA1117" s="1" t="n"/>
      <c r="AB1117" s="1" t="n"/>
      <c r="AC1117" s="1" t="n"/>
      <c r="AD1117" s="1" t="n"/>
      <c r="AE1117" s="1" t="n"/>
      <c r="AF1117" s="1" t="n"/>
      <c r="AG1117" s="1" t="n"/>
      <c r="AH1117" s="1" t="n"/>
      <c r="AI1117" s="1" t="n"/>
      <c r="AJ1117" s="1" t="n"/>
      <c r="AK1117" s="1" t="n"/>
      <c r="AL1117" s="1" t="n"/>
      <c r="AM1117" s="1" t="n"/>
      <c r="AN1117" s="1" t="n"/>
      <c r="AO1117" s="1" t="n"/>
      <c r="AP1117" s="1" t="n"/>
      <c r="AQ1117" s="1" t="n"/>
      <c r="AR1117" s="1" t="n"/>
      <c r="AS1117" s="1" t="n"/>
      <c r="AT1117" s="1" t="n"/>
      <c r="AU1117" s="1" t="n"/>
      <c r="AV1117" s="1" t="n"/>
      <c r="AW1117" s="1" t="n"/>
      <c r="AX1117" s="1" t="n"/>
      <c r="AY1117" s="1" t="n"/>
      <c r="AZ1117" s="1" t="n"/>
      <c r="BA1117" s="1" t="n"/>
      <c r="BB1117" s="1" t="n"/>
      <c r="BC1117" s="1" t="n"/>
      <c r="BD1117" s="1" t="n"/>
      <c r="BE1117" s="1" t="n"/>
      <c r="BF1117" s="1" t="n"/>
      <c r="BG1117" s="1" t="n"/>
      <c r="BH1117" s="1" t="n"/>
      <c r="BI1117" s="1" t="n"/>
      <c r="BJ1117" s="1" t="n"/>
      <c r="BK1117" s="1" t="n"/>
      <c r="BL1117" s="1" t="n"/>
      <c r="BM1117" s="1" t="n"/>
      <c r="BN1117" s="1" t="n"/>
      <c r="BO1117" s="1" t="n"/>
      <c r="BP1117" s="1" t="n"/>
      <c r="BQ1117" s="1" t="n"/>
      <c r="BR1117" s="1" t="n"/>
      <c r="BS1117" s="1" t="n"/>
      <c r="BT1117" s="1" t="n"/>
      <c r="BU1117" s="1" t="n"/>
      <c r="BV1117" s="1" t="n"/>
      <c r="BW1117" s="1" t="n"/>
      <c r="BX1117" s="1" t="n"/>
      <c r="BY1117" s="1" t="n"/>
      <c r="BZ1117" s="1" t="n"/>
      <c r="CA1117" s="1" t="n"/>
      <c r="CB1117" s="1" t="n"/>
      <c r="CC1117" s="1" t="n"/>
      <c r="CD1117" s="1" t="n"/>
      <c r="CE1117" s="1" t="n"/>
      <c r="CF1117" s="1" t="n"/>
      <c r="CG1117" s="1" t="n"/>
      <c r="CH1117" s="1" t="n"/>
      <c r="CI1117" s="1" t="n"/>
      <c r="CJ1117" s="1" t="n"/>
      <c r="CK1117" s="1" t="n"/>
      <c r="CL1117" s="1" t="n"/>
      <c r="CM1117" s="1" t="n"/>
      <c r="CN1117" s="1" t="n"/>
      <c r="CO1117" s="1" t="n"/>
      <c r="CP1117" s="1" t="n"/>
      <c r="CQ1117" s="1" t="n"/>
      <c r="CR1117" s="1" t="n"/>
      <c r="CS1117" s="1" t="n"/>
      <c r="CT1117" s="1" t="n"/>
      <c r="CU1117" s="1" t="n"/>
      <c r="CV1117" s="1" t="n"/>
      <c r="CW1117" s="1" t="n"/>
      <c r="CX1117" s="1" t="n"/>
      <c r="CY1117" s="1" t="n"/>
      <c r="CZ1117" s="1" t="n"/>
      <c r="DA1117" s="1" t="n"/>
      <c r="DB1117" s="1" t="n"/>
      <c r="DC1117" s="1" t="n"/>
      <c r="DD1117" s="1" t="n"/>
      <c r="DE1117" s="1" t="n"/>
      <c r="DF1117" s="1" t="n"/>
      <c r="DG1117" s="1" t="n"/>
      <c r="DH1117" s="1" t="n"/>
      <c r="DI1117" s="1" t="n"/>
      <c r="DJ1117" s="1" t="n"/>
      <c r="DK1117" s="1" t="n"/>
      <c r="DL1117" s="1" t="n"/>
      <c r="DM1117" s="1" t="n"/>
      <c r="DN1117" s="1" t="n"/>
      <c r="DO1117" s="1" t="n"/>
      <c r="DP1117" s="1" t="n"/>
      <c r="DQ1117" s="1" t="n"/>
      <c r="DR1117" s="1" t="n"/>
      <c r="DS1117" s="1" t="n"/>
      <c r="DT1117" s="1" t="n"/>
      <c r="DU1117" s="1" t="n"/>
      <c r="DV1117" s="1" t="n"/>
      <c r="DW1117" s="1" t="n"/>
      <c r="DX1117" s="1" t="n"/>
      <c r="DY1117" s="1" t="n"/>
      <c r="DZ1117" s="1" t="n"/>
      <c r="EA1117" s="1" t="n"/>
      <c r="EB1117" s="1" t="n"/>
      <c r="EC1117" s="1" t="n"/>
      <c r="ED1117" s="1" t="n"/>
      <c r="EE1117" s="1" t="n"/>
      <c r="EF1117" s="1" t="n"/>
      <c r="EG1117" s="1" t="n"/>
      <c r="EH1117" s="1" t="n"/>
      <c r="EI1117" s="1" t="n"/>
      <c r="EJ1117" s="1" t="n"/>
      <c r="EK1117" s="1" t="n"/>
      <c r="EL1117" s="1" t="n"/>
      <c r="EM1117" s="1" t="n"/>
      <c r="EN1117" s="1" t="n"/>
      <c r="EO1117" s="1" t="n"/>
      <c r="EP1117" s="1" t="n"/>
      <c r="EQ1117" s="1" t="n"/>
      <c r="ER1117" s="1" t="n"/>
      <c r="ES1117" s="1" t="n"/>
      <c r="ET1117" s="1" t="n"/>
      <c r="EU1117" s="1" t="n"/>
      <c r="EV1117" s="1" t="n"/>
    </row>
    <row r="1118" customFormat="1" s="18">
      <c r="A1118" s="1" t="n"/>
      <c r="L1118" s="1" t="n"/>
      <c r="M1118" s="1" t="n"/>
      <c r="N1118" s="1" t="n"/>
      <c r="O1118" s="1" t="n"/>
      <c r="P1118" s="1" t="n"/>
      <c r="Q1118" s="1" t="n"/>
      <c r="R1118" s="1" t="n"/>
      <c r="S1118" s="1" t="n"/>
      <c r="T1118" s="1" t="n"/>
      <c r="U1118" s="1" t="n"/>
      <c r="V1118" s="1" t="n"/>
      <c r="W1118" s="1" t="n"/>
      <c r="X1118" s="1" t="n"/>
      <c r="Y1118" s="1" t="n"/>
      <c r="Z1118" s="1" t="n"/>
      <c r="AA1118" s="1" t="n"/>
      <c r="AB1118" s="1" t="n"/>
      <c r="AC1118" s="1" t="n"/>
      <c r="AD1118" s="1" t="n"/>
      <c r="AE1118" s="1" t="n"/>
      <c r="AF1118" s="1" t="n"/>
      <c r="AG1118" s="1" t="n"/>
      <c r="AH1118" s="1" t="n"/>
      <c r="AI1118" s="1" t="n"/>
      <c r="AJ1118" s="1" t="n"/>
      <c r="AK1118" s="1" t="n"/>
      <c r="AL1118" s="1" t="n"/>
      <c r="AM1118" s="1" t="n"/>
      <c r="AN1118" s="1" t="n"/>
      <c r="AO1118" s="1" t="n"/>
      <c r="AP1118" s="1" t="n"/>
      <c r="AQ1118" s="1" t="n"/>
      <c r="AR1118" s="1" t="n"/>
      <c r="AS1118" s="1" t="n"/>
      <c r="AT1118" s="1" t="n"/>
      <c r="AU1118" s="1" t="n"/>
      <c r="AV1118" s="1" t="n"/>
      <c r="AW1118" s="1" t="n"/>
      <c r="AX1118" s="1" t="n"/>
      <c r="AY1118" s="1" t="n"/>
      <c r="AZ1118" s="1" t="n"/>
      <c r="BA1118" s="1" t="n"/>
      <c r="BB1118" s="1" t="n"/>
      <c r="BC1118" s="1" t="n"/>
      <c r="BD1118" s="1" t="n"/>
      <c r="BE1118" s="1" t="n"/>
      <c r="BF1118" s="1" t="n"/>
      <c r="BG1118" s="1" t="n"/>
      <c r="BH1118" s="1" t="n"/>
      <c r="BI1118" s="1" t="n"/>
      <c r="BJ1118" s="1" t="n"/>
      <c r="BK1118" s="1" t="n"/>
      <c r="BL1118" s="1" t="n"/>
      <c r="BM1118" s="1" t="n"/>
      <c r="BN1118" s="1" t="n"/>
      <c r="BO1118" s="1" t="n"/>
      <c r="BP1118" s="1" t="n"/>
      <c r="BQ1118" s="1" t="n"/>
      <c r="BR1118" s="1" t="n"/>
      <c r="BS1118" s="1" t="n"/>
      <c r="BT1118" s="1" t="n"/>
      <c r="BU1118" s="1" t="n"/>
      <c r="BV1118" s="1" t="n"/>
      <c r="BW1118" s="1" t="n"/>
      <c r="BX1118" s="1" t="n"/>
      <c r="BY1118" s="1" t="n"/>
      <c r="BZ1118" s="1" t="n"/>
      <c r="CA1118" s="1" t="n"/>
      <c r="CB1118" s="1" t="n"/>
      <c r="CC1118" s="1" t="n"/>
      <c r="CD1118" s="1" t="n"/>
      <c r="CE1118" s="1" t="n"/>
      <c r="CF1118" s="1" t="n"/>
      <c r="CG1118" s="1" t="n"/>
      <c r="CH1118" s="1" t="n"/>
      <c r="CI1118" s="1" t="n"/>
      <c r="CJ1118" s="1" t="n"/>
      <c r="CK1118" s="1" t="n"/>
      <c r="CL1118" s="1" t="n"/>
      <c r="CM1118" s="1" t="n"/>
      <c r="CN1118" s="1" t="n"/>
      <c r="CO1118" s="1" t="n"/>
      <c r="CP1118" s="1" t="n"/>
      <c r="CQ1118" s="1" t="n"/>
      <c r="CR1118" s="1" t="n"/>
      <c r="CS1118" s="1" t="n"/>
      <c r="CT1118" s="1" t="n"/>
      <c r="CU1118" s="1" t="n"/>
      <c r="CV1118" s="1" t="n"/>
      <c r="CW1118" s="1" t="n"/>
      <c r="CX1118" s="1" t="n"/>
      <c r="CY1118" s="1" t="n"/>
      <c r="CZ1118" s="1" t="n"/>
      <c r="DA1118" s="1" t="n"/>
      <c r="DB1118" s="1" t="n"/>
      <c r="DC1118" s="1" t="n"/>
      <c r="DD1118" s="1" t="n"/>
      <c r="DE1118" s="1" t="n"/>
      <c r="DF1118" s="1" t="n"/>
      <c r="DG1118" s="1" t="n"/>
      <c r="DH1118" s="1" t="n"/>
      <c r="DI1118" s="1" t="n"/>
      <c r="DJ1118" s="1" t="n"/>
      <c r="DK1118" s="1" t="n"/>
      <c r="DL1118" s="1" t="n"/>
      <c r="DM1118" s="1" t="n"/>
      <c r="DN1118" s="1" t="n"/>
      <c r="DO1118" s="1" t="n"/>
      <c r="DP1118" s="1" t="n"/>
      <c r="DQ1118" s="1" t="n"/>
      <c r="DR1118" s="1" t="n"/>
      <c r="DS1118" s="1" t="n"/>
      <c r="DT1118" s="1" t="n"/>
      <c r="DU1118" s="1" t="n"/>
      <c r="DV1118" s="1" t="n"/>
      <c r="DW1118" s="1" t="n"/>
      <c r="DX1118" s="1" t="n"/>
      <c r="DY1118" s="1" t="n"/>
      <c r="DZ1118" s="1" t="n"/>
      <c r="EA1118" s="1" t="n"/>
      <c r="EB1118" s="1" t="n"/>
      <c r="EC1118" s="1" t="n"/>
      <c r="ED1118" s="1" t="n"/>
      <c r="EE1118" s="1" t="n"/>
      <c r="EF1118" s="1" t="n"/>
      <c r="EG1118" s="1" t="n"/>
      <c r="EH1118" s="1" t="n"/>
      <c r="EI1118" s="1" t="n"/>
      <c r="EJ1118" s="1" t="n"/>
      <c r="EK1118" s="1" t="n"/>
      <c r="EL1118" s="1" t="n"/>
      <c r="EM1118" s="1" t="n"/>
      <c r="EN1118" s="1" t="n"/>
      <c r="EO1118" s="1" t="n"/>
      <c r="EP1118" s="1" t="n"/>
      <c r="EQ1118" s="1" t="n"/>
      <c r="ER1118" s="1" t="n"/>
      <c r="ES1118" s="1" t="n"/>
      <c r="ET1118" s="1" t="n"/>
      <c r="EU1118" s="1" t="n"/>
      <c r="EV1118" s="1" t="n"/>
    </row>
    <row r="1119" customFormat="1" s="18">
      <c r="A1119" s="1" t="n"/>
      <c r="L1119" s="1" t="n"/>
      <c r="M1119" s="1" t="n"/>
      <c r="N1119" s="1" t="n"/>
      <c r="O1119" s="1" t="n"/>
      <c r="P1119" s="1" t="n"/>
      <c r="Q1119" s="1" t="n"/>
      <c r="R1119" s="1" t="n"/>
      <c r="S1119" s="1" t="n"/>
      <c r="T1119" s="1" t="n"/>
      <c r="U1119" s="1" t="n"/>
      <c r="V1119" s="1" t="n"/>
      <c r="W1119" s="1" t="n"/>
      <c r="X1119" s="1" t="n"/>
      <c r="Y1119" s="1" t="n"/>
      <c r="Z1119" s="1" t="n"/>
      <c r="AA1119" s="1" t="n"/>
      <c r="AB1119" s="1" t="n"/>
      <c r="AC1119" s="1" t="n"/>
      <c r="AD1119" s="1" t="n"/>
      <c r="AE1119" s="1" t="n"/>
      <c r="AF1119" s="1" t="n"/>
      <c r="AG1119" s="1" t="n"/>
      <c r="AH1119" s="1" t="n"/>
      <c r="AI1119" s="1" t="n"/>
      <c r="AJ1119" s="1" t="n"/>
      <c r="AK1119" s="1" t="n"/>
      <c r="AL1119" s="1" t="n"/>
      <c r="AM1119" s="1" t="n"/>
      <c r="AN1119" s="1" t="n"/>
      <c r="AO1119" s="1" t="n"/>
      <c r="AP1119" s="1" t="n"/>
      <c r="AQ1119" s="1" t="n"/>
      <c r="AR1119" s="1" t="n"/>
      <c r="AS1119" s="1" t="n"/>
      <c r="AT1119" s="1" t="n"/>
      <c r="AU1119" s="1" t="n"/>
      <c r="AV1119" s="1" t="n"/>
      <c r="AW1119" s="1" t="n"/>
      <c r="AX1119" s="1" t="n"/>
      <c r="AY1119" s="1" t="n"/>
      <c r="AZ1119" s="1" t="n"/>
      <c r="BA1119" s="1" t="n"/>
      <c r="BB1119" s="1" t="n"/>
      <c r="BC1119" s="1" t="n"/>
      <c r="BD1119" s="1" t="n"/>
      <c r="BE1119" s="1" t="n"/>
      <c r="BF1119" s="1" t="n"/>
      <c r="BG1119" s="1" t="n"/>
      <c r="BH1119" s="1" t="n"/>
      <c r="BI1119" s="1" t="n"/>
      <c r="BJ1119" s="1" t="n"/>
      <c r="BK1119" s="1" t="n"/>
      <c r="BL1119" s="1" t="n"/>
      <c r="BM1119" s="1" t="n"/>
      <c r="BN1119" s="1" t="n"/>
      <c r="BO1119" s="1" t="n"/>
      <c r="BP1119" s="1" t="n"/>
      <c r="BQ1119" s="1" t="n"/>
      <c r="BR1119" s="1" t="n"/>
      <c r="BS1119" s="1" t="n"/>
      <c r="BT1119" s="1" t="n"/>
      <c r="BU1119" s="1" t="n"/>
      <c r="BV1119" s="1" t="n"/>
      <c r="BW1119" s="1" t="n"/>
      <c r="BX1119" s="1" t="n"/>
      <c r="BY1119" s="1" t="n"/>
      <c r="BZ1119" s="1" t="n"/>
      <c r="CA1119" s="1" t="n"/>
      <c r="CB1119" s="1" t="n"/>
      <c r="CC1119" s="1" t="n"/>
      <c r="CD1119" s="1" t="n"/>
      <c r="CE1119" s="1" t="n"/>
      <c r="CF1119" s="1" t="n"/>
      <c r="CG1119" s="1" t="n"/>
      <c r="CH1119" s="1" t="n"/>
      <c r="CI1119" s="1" t="n"/>
      <c r="CJ1119" s="1" t="n"/>
      <c r="CK1119" s="1" t="n"/>
      <c r="CL1119" s="1" t="n"/>
      <c r="CM1119" s="1" t="n"/>
      <c r="CN1119" s="1" t="n"/>
      <c r="CO1119" s="1" t="n"/>
      <c r="CP1119" s="1" t="n"/>
      <c r="CQ1119" s="1" t="n"/>
      <c r="CR1119" s="1" t="n"/>
      <c r="CS1119" s="1" t="n"/>
      <c r="CT1119" s="1" t="n"/>
      <c r="CU1119" s="1" t="n"/>
      <c r="CV1119" s="1" t="n"/>
      <c r="CW1119" s="1" t="n"/>
      <c r="CX1119" s="1" t="n"/>
      <c r="CY1119" s="1" t="n"/>
      <c r="CZ1119" s="1" t="n"/>
      <c r="DA1119" s="1" t="n"/>
      <c r="DB1119" s="1" t="n"/>
      <c r="DC1119" s="1" t="n"/>
      <c r="DD1119" s="1" t="n"/>
      <c r="DE1119" s="1" t="n"/>
      <c r="DF1119" s="1" t="n"/>
      <c r="DG1119" s="1" t="n"/>
      <c r="DH1119" s="1" t="n"/>
      <c r="DI1119" s="1" t="n"/>
      <c r="DJ1119" s="1" t="n"/>
      <c r="DK1119" s="1" t="n"/>
      <c r="DL1119" s="1" t="n"/>
      <c r="DM1119" s="1" t="n"/>
      <c r="DN1119" s="1" t="n"/>
      <c r="DO1119" s="1" t="n"/>
      <c r="DP1119" s="1" t="n"/>
      <c r="DQ1119" s="1" t="n"/>
      <c r="DR1119" s="1" t="n"/>
      <c r="DS1119" s="1" t="n"/>
      <c r="DT1119" s="1" t="n"/>
      <c r="DU1119" s="1" t="n"/>
      <c r="DV1119" s="1" t="n"/>
      <c r="DW1119" s="1" t="n"/>
      <c r="DX1119" s="1" t="n"/>
      <c r="DY1119" s="1" t="n"/>
      <c r="DZ1119" s="1" t="n"/>
      <c r="EA1119" s="1" t="n"/>
      <c r="EB1119" s="1" t="n"/>
      <c r="EC1119" s="1" t="n"/>
      <c r="ED1119" s="1" t="n"/>
      <c r="EE1119" s="1" t="n"/>
      <c r="EF1119" s="1" t="n"/>
      <c r="EG1119" s="1" t="n"/>
      <c r="EH1119" s="1" t="n"/>
      <c r="EI1119" s="1" t="n"/>
      <c r="EJ1119" s="1" t="n"/>
      <c r="EK1119" s="1" t="n"/>
      <c r="EL1119" s="1" t="n"/>
      <c r="EM1119" s="1" t="n"/>
      <c r="EN1119" s="1" t="n"/>
      <c r="EO1119" s="1" t="n"/>
      <c r="EP1119" s="1" t="n"/>
      <c r="EQ1119" s="1" t="n"/>
      <c r="ER1119" s="1" t="n"/>
      <c r="ES1119" s="1" t="n"/>
      <c r="ET1119" s="1" t="n"/>
      <c r="EU1119" s="1" t="n"/>
      <c r="EV1119" s="1" t="n"/>
    </row>
    <row r="1120" customFormat="1" s="18">
      <c r="A1120" s="1" t="n"/>
      <c r="L1120" s="1" t="n"/>
      <c r="M1120" s="1" t="n"/>
      <c r="N1120" s="1" t="n"/>
      <c r="O1120" s="1" t="n"/>
      <c r="P1120" s="1" t="n"/>
      <c r="Q1120" s="1" t="n"/>
      <c r="R1120" s="1" t="n"/>
      <c r="S1120" s="1" t="n"/>
      <c r="T1120" s="1" t="n"/>
      <c r="U1120" s="1" t="n"/>
      <c r="V1120" s="1" t="n"/>
      <c r="W1120" s="1" t="n"/>
      <c r="X1120" s="1" t="n"/>
      <c r="Y1120" s="1" t="n"/>
      <c r="Z1120" s="1" t="n"/>
      <c r="AA1120" s="1" t="n"/>
      <c r="AB1120" s="1" t="n"/>
      <c r="AC1120" s="1" t="n"/>
      <c r="AD1120" s="1" t="n"/>
      <c r="AE1120" s="1" t="n"/>
      <c r="AF1120" s="1" t="n"/>
      <c r="AG1120" s="1" t="n"/>
      <c r="AH1120" s="1" t="n"/>
      <c r="AI1120" s="1" t="n"/>
      <c r="AJ1120" s="1" t="n"/>
      <c r="AK1120" s="1" t="n"/>
      <c r="AL1120" s="1" t="n"/>
      <c r="AM1120" s="1" t="n"/>
      <c r="AN1120" s="1" t="n"/>
      <c r="AO1120" s="1" t="n"/>
      <c r="AP1120" s="1" t="n"/>
      <c r="AQ1120" s="1" t="n"/>
      <c r="AR1120" s="1" t="n"/>
      <c r="AS1120" s="1" t="n"/>
      <c r="AT1120" s="1" t="n"/>
      <c r="AU1120" s="1" t="n"/>
      <c r="AV1120" s="1" t="n"/>
      <c r="AW1120" s="1" t="n"/>
      <c r="AX1120" s="1" t="n"/>
      <c r="AY1120" s="1" t="n"/>
      <c r="AZ1120" s="1" t="n"/>
      <c r="BA1120" s="1" t="n"/>
      <c r="BB1120" s="1" t="n"/>
      <c r="BC1120" s="1" t="n"/>
      <c r="BD1120" s="1" t="n"/>
      <c r="BE1120" s="1" t="n"/>
      <c r="BF1120" s="1" t="n"/>
      <c r="BG1120" s="1" t="n"/>
      <c r="BH1120" s="1" t="n"/>
      <c r="BI1120" s="1" t="n"/>
      <c r="BJ1120" s="1" t="n"/>
      <c r="BK1120" s="1" t="n"/>
      <c r="BL1120" s="1" t="n"/>
      <c r="BM1120" s="1" t="n"/>
      <c r="BN1120" s="1" t="n"/>
      <c r="BO1120" s="1" t="n"/>
      <c r="BP1120" s="1" t="n"/>
      <c r="BQ1120" s="1" t="n"/>
      <c r="BR1120" s="1" t="n"/>
      <c r="BS1120" s="1" t="n"/>
      <c r="BT1120" s="1" t="n"/>
      <c r="BU1120" s="1" t="n"/>
      <c r="BV1120" s="1" t="n"/>
      <c r="BW1120" s="1" t="n"/>
      <c r="BX1120" s="1" t="n"/>
      <c r="BY1120" s="1" t="n"/>
      <c r="BZ1120" s="1" t="n"/>
      <c r="CA1120" s="1" t="n"/>
      <c r="CB1120" s="1" t="n"/>
      <c r="CC1120" s="1" t="n"/>
      <c r="CD1120" s="1" t="n"/>
      <c r="CE1120" s="1" t="n"/>
      <c r="CF1120" s="1" t="n"/>
      <c r="CG1120" s="1" t="n"/>
      <c r="CH1120" s="1" t="n"/>
      <c r="CI1120" s="1" t="n"/>
      <c r="CJ1120" s="1" t="n"/>
      <c r="CK1120" s="1" t="n"/>
      <c r="CL1120" s="1" t="n"/>
      <c r="CM1120" s="1" t="n"/>
      <c r="CN1120" s="1" t="n"/>
      <c r="CO1120" s="1" t="n"/>
      <c r="CP1120" s="1" t="n"/>
      <c r="CQ1120" s="1" t="n"/>
      <c r="CR1120" s="1" t="n"/>
      <c r="CS1120" s="1" t="n"/>
      <c r="CT1120" s="1" t="n"/>
      <c r="CU1120" s="1" t="n"/>
      <c r="CV1120" s="1" t="n"/>
      <c r="CW1120" s="1" t="n"/>
      <c r="CX1120" s="1" t="n"/>
      <c r="CY1120" s="1" t="n"/>
      <c r="CZ1120" s="1" t="n"/>
      <c r="DA1120" s="1" t="n"/>
      <c r="DB1120" s="1" t="n"/>
      <c r="DC1120" s="1" t="n"/>
      <c r="DD1120" s="1" t="n"/>
      <c r="DE1120" s="1" t="n"/>
      <c r="DF1120" s="1" t="n"/>
      <c r="DG1120" s="1" t="n"/>
      <c r="DH1120" s="1" t="n"/>
      <c r="DI1120" s="1" t="n"/>
      <c r="DJ1120" s="1" t="n"/>
      <c r="DK1120" s="1" t="n"/>
      <c r="DL1120" s="1" t="n"/>
      <c r="DM1120" s="1" t="n"/>
      <c r="DN1120" s="1" t="n"/>
      <c r="DO1120" s="1" t="n"/>
      <c r="DP1120" s="1" t="n"/>
      <c r="DQ1120" s="1" t="n"/>
      <c r="DR1120" s="1" t="n"/>
      <c r="DS1120" s="1" t="n"/>
      <c r="DT1120" s="1" t="n"/>
      <c r="DU1120" s="1" t="n"/>
      <c r="DV1120" s="1" t="n"/>
      <c r="DW1120" s="1" t="n"/>
      <c r="DX1120" s="1" t="n"/>
      <c r="DY1120" s="1" t="n"/>
      <c r="DZ1120" s="1" t="n"/>
      <c r="EA1120" s="1" t="n"/>
      <c r="EB1120" s="1" t="n"/>
      <c r="EC1120" s="1" t="n"/>
      <c r="ED1120" s="1" t="n"/>
      <c r="EE1120" s="1" t="n"/>
      <c r="EF1120" s="1" t="n"/>
      <c r="EG1120" s="1" t="n"/>
      <c r="EH1120" s="1" t="n"/>
      <c r="EI1120" s="1" t="n"/>
      <c r="EJ1120" s="1" t="n"/>
      <c r="EK1120" s="1" t="n"/>
      <c r="EL1120" s="1" t="n"/>
      <c r="EM1120" s="1" t="n"/>
      <c r="EN1120" s="1" t="n"/>
      <c r="EO1120" s="1" t="n"/>
      <c r="EP1120" s="1" t="n"/>
      <c r="EQ1120" s="1" t="n"/>
      <c r="ER1120" s="1" t="n"/>
      <c r="ES1120" s="1" t="n"/>
      <c r="ET1120" s="1" t="n"/>
      <c r="EU1120" s="1" t="n"/>
      <c r="EV1120" s="1" t="n"/>
    </row>
    <row r="1121" customFormat="1" s="18">
      <c r="A1121" s="1" t="n"/>
      <c r="L1121" s="1" t="n"/>
      <c r="M1121" s="1" t="n"/>
      <c r="N1121" s="1" t="n"/>
      <c r="O1121" s="1" t="n"/>
      <c r="P1121" s="1" t="n"/>
      <c r="Q1121" s="1" t="n"/>
      <c r="R1121" s="1" t="n"/>
      <c r="S1121" s="1" t="n"/>
      <c r="T1121" s="1" t="n"/>
      <c r="U1121" s="1" t="n"/>
      <c r="V1121" s="1" t="n"/>
      <c r="W1121" s="1" t="n"/>
      <c r="X1121" s="1" t="n"/>
      <c r="Y1121" s="1" t="n"/>
      <c r="Z1121" s="1" t="n"/>
      <c r="AA1121" s="1" t="n"/>
      <c r="AB1121" s="1" t="n"/>
      <c r="AC1121" s="1" t="n"/>
      <c r="AD1121" s="1" t="n"/>
      <c r="AE1121" s="1" t="n"/>
      <c r="AF1121" s="1" t="n"/>
      <c r="AG1121" s="1" t="n"/>
      <c r="AH1121" s="1" t="n"/>
      <c r="AI1121" s="1" t="n"/>
      <c r="AJ1121" s="1" t="n"/>
      <c r="AK1121" s="1" t="n"/>
      <c r="AL1121" s="1" t="n"/>
      <c r="AM1121" s="1" t="n"/>
      <c r="AN1121" s="1" t="n"/>
      <c r="AO1121" s="1" t="n"/>
      <c r="AP1121" s="1" t="n"/>
      <c r="AQ1121" s="1" t="n"/>
      <c r="AR1121" s="1" t="n"/>
      <c r="AS1121" s="1" t="n"/>
      <c r="AT1121" s="1" t="n"/>
      <c r="AU1121" s="1" t="n"/>
      <c r="AV1121" s="1" t="n"/>
      <c r="AW1121" s="1" t="n"/>
      <c r="AX1121" s="1" t="n"/>
      <c r="AY1121" s="1" t="n"/>
      <c r="AZ1121" s="1" t="n"/>
      <c r="BA1121" s="1" t="n"/>
      <c r="BB1121" s="1" t="n"/>
      <c r="BC1121" s="1" t="n"/>
      <c r="BD1121" s="1" t="n"/>
      <c r="BE1121" s="1" t="n"/>
      <c r="BF1121" s="1" t="n"/>
      <c r="BG1121" s="1" t="n"/>
      <c r="BH1121" s="1" t="n"/>
      <c r="BI1121" s="1" t="n"/>
      <c r="BJ1121" s="1" t="n"/>
      <c r="BK1121" s="1" t="n"/>
      <c r="BL1121" s="1" t="n"/>
      <c r="BM1121" s="1" t="n"/>
      <c r="BN1121" s="1" t="n"/>
      <c r="BO1121" s="1" t="n"/>
      <c r="BP1121" s="1" t="n"/>
      <c r="BQ1121" s="1" t="n"/>
      <c r="BR1121" s="1" t="n"/>
      <c r="BS1121" s="1" t="n"/>
      <c r="BT1121" s="1" t="n"/>
      <c r="BU1121" s="1" t="n"/>
      <c r="BV1121" s="1" t="n"/>
      <c r="BW1121" s="1" t="n"/>
      <c r="BX1121" s="1" t="n"/>
      <c r="BY1121" s="1" t="n"/>
      <c r="BZ1121" s="1" t="n"/>
      <c r="CA1121" s="1" t="n"/>
      <c r="CB1121" s="1" t="n"/>
      <c r="CC1121" s="1" t="n"/>
      <c r="CD1121" s="1" t="n"/>
      <c r="CE1121" s="1" t="n"/>
      <c r="CF1121" s="1" t="n"/>
      <c r="CG1121" s="1" t="n"/>
      <c r="CH1121" s="1" t="n"/>
      <c r="CI1121" s="1" t="n"/>
      <c r="CJ1121" s="1" t="n"/>
      <c r="CK1121" s="1" t="n"/>
      <c r="CL1121" s="1" t="n"/>
      <c r="CM1121" s="1" t="n"/>
      <c r="CN1121" s="1" t="n"/>
      <c r="CO1121" s="1" t="n"/>
      <c r="CP1121" s="1" t="n"/>
      <c r="CQ1121" s="1" t="n"/>
      <c r="CR1121" s="1" t="n"/>
      <c r="CS1121" s="1" t="n"/>
      <c r="CT1121" s="1" t="n"/>
      <c r="CU1121" s="1" t="n"/>
      <c r="CV1121" s="1" t="n"/>
      <c r="CW1121" s="1" t="n"/>
      <c r="CX1121" s="1" t="n"/>
      <c r="CY1121" s="1" t="n"/>
      <c r="CZ1121" s="1" t="n"/>
      <c r="DA1121" s="1" t="n"/>
      <c r="DB1121" s="1" t="n"/>
      <c r="DC1121" s="1" t="n"/>
      <c r="DD1121" s="1" t="n"/>
      <c r="DE1121" s="1" t="n"/>
      <c r="DF1121" s="1" t="n"/>
      <c r="DG1121" s="1" t="n"/>
      <c r="DH1121" s="1" t="n"/>
      <c r="DI1121" s="1" t="n"/>
      <c r="DJ1121" s="1" t="n"/>
      <c r="DK1121" s="1" t="n"/>
      <c r="DL1121" s="1" t="n"/>
      <c r="DM1121" s="1" t="n"/>
      <c r="DN1121" s="1" t="n"/>
      <c r="DO1121" s="1" t="n"/>
      <c r="DP1121" s="1" t="n"/>
      <c r="DQ1121" s="1" t="n"/>
      <c r="DR1121" s="1" t="n"/>
      <c r="DS1121" s="1" t="n"/>
      <c r="DT1121" s="1" t="n"/>
      <c r="DU1121" s="1" t="n"/>
      <c r="DV1121" s="1" t="n"/>
      <c r="DW1121" s="1" t="n"/>
      <c r="DX1121" s="1" t="n"/>
      <c r="DY1121" s="1" t="n"/>
      <c r="DZ1121" s="1" t="n"/>
      <c r="EA1121" s="1" t="n"/>
      <c r="EB1121" s="1" t="n"/>
      <c r="EC1121" s="1" t="n"/>
      <c r="ED1121" s="1" t="n"/>
      <c r="EE1121" s="1" t="n"/>
      <c r="EF1121" s="1" t="n"/>
      <c r="EG1121" s="1" t="n"/>
      <c r="EH1121" s="1" t="n"/>
      <c r="EI1121" s="1" t="n"/>
      <c r="EJ1121" s="1" t="n"/>
      <c r="EK1121" s="1" t="n"/>
      <c r="EL1121" s="1" t="n"/>
      <c r="EM1121" s="1" t="n"/>
      <c r="EN1121" s="1" t="n"/>
      <c r="EO1121" s="1" t="n"/>
      <c r="EP1121" s="1" t="n"/>
      <c r="EQ1121" s="1" t="n"/>
      <c r="ER1121" s="1" t="n"/>
      <c r="ES1121" s="1" t="n"/>
      <c r="ET1121" s="1" t="n"/>
      <c r="EU1121" s="1" t="n"/>
      <c r="EV1121" s="1" t="n"/>
    </row>
    <row r="1122" customFormat="1" s="18">
      <c r="A1122" s="1" t="n"/>
      <c r="L1122" s="1" t="n"/>
      <c r="M1122" s="1" t="n"/>
      <c r="N1122" s="1" t="n"/>
      <c r="O1122" s="1" t="n"/>
      <c r="P1122" s="1" t="n"/>
      <c r="Q1122" s="1" t="n"/>
      <c r="R1122" s="1" t="n"/>
      <c r="S1122" s="1" t="n"/>
      <c r="T1122" s="1" t="n"/>
      <c r="U1122" s="1" t="n"/>
      <c r="V1122" s="1" t="n"/>
      <c r="W1122" s="1" t="n"/>
      <c r="X1122" s="1" t="n"/>
      <c r="Y1122" s="1" t="n"/>
      <c r="Z1122" s="1" t="n"/>
      <c r="AA1122" s="1" t="n"/>
      <c r="AB1122" s="1" t="n"/>
      <c r="AC1122" s="1" t="n"/>
      <c r="AD1122" s="1" t="n"/>
      <c r="AE1122" s="1" t="n"/>
      <c r="AF1122" s="1" t="n"/>
      <c r="AG1122" s="1" t="n"/>
      <c r="AH1122" s="1" t="n"/>
      <c r="AI1122" s="1" t="n"/>
      <c r="AJ1122" s="1" t="n"/>
      <c r="AK1122" s="1" t="n"/>
      <c r="AL1122" s="1" t="n"/>
      <c r="AM1122" s="1" t="n"/>
      <c r="AN1122" s="1" t="n"/>
      <c r="AO1122" s="1" t="n"/>
      <c r="AP1122" s="1" t="n"/>
      <c r="AQ1122" s="1" t="n"/>
      <c r="AR1122" s="1" t="n"/>
      <c r="AS1122" s="1" t="n"/>
      <c r="AT1122" s="1" t="n"/>
      <c r="AU1122" s="1" t="n"/>
      <c r="AV1122" s="1" t="n"/>
      <c r="AW1122" s="1" t="n"/>
      <c r="AX1122" s="1" t="n"/>
      <c r="AY1122" s="1" t="n"/>
      <c r="AZ1122" s="1" t="n"/>
      <c r="BA1122" s="1" t="n"/>
      <c r="BB1122" s="1" t="n"/>
      <c r="BC1122" s="1" t="n"/>
      <c r="BD1122" s="1" t="n"/>
      <c r="BE1122" s="1" t="n"/>
      <c r="BF1122" s="1" t="n"/>
      <c r="BG1122" s="1" t="n"/>
      <c r="BH1122" s="1" t="n"/>
      <c r="BI1122" s="1" t="n"/>
      <c r="BJ1122" s="1" t="n"/>
      <c r="BK1122" s="1" t="n"/>
      <c r="BL1122" s="1" t="n"/>
      <c r="BM1122" s="1" t="n"/>
      <c r="BN1122" s="1" t="n"/>
      <c r="BO1122" s="1" t="n"/>
      <c r="BP1122" s="1" t="n"/>
      <c r="BQ1122" s="1" t="n"/>
      <c r="BR1122" s="1" t="n"/>
      <c r="BS1122" s="1" t="n"/>
      <c r="BT1122" s="1" t="n"/>
      <c r="BU1122" s="1" t="n"/>
      <c r="BV1122" s="1" t="n"/>
      <c r="BW1122" s="1" t="n"/>
      <c r="BX1122" s="1" t="n"/>
      <c r="BY1122" s="1" t="n"/>
      <c r="BZ1122" s="1" t="n"/>
      <c r="CA1122" s="1" t="n"/>
      <c r="CB1122" s="1" t="n"/>
      <c r="CC1122" s="1" t="n"/>
      <c r="CD1122" s="1" t="n"/>
      <c r="CE1122" s="1" t="n"/>
      <c r="CF1122" s="1" t="n"/>
      <c r="CG1122" s="1" t="n"/>
      <c r="CH1122" s="1" t="n"/>
      <c r="CI1122" s="1" t="n"/>
      <c r="CJ1122" s="1" t="n"/>
      <c r="CK1122" s="1" t="n"/>
      <c r="CL1122" s="1" t="n"/>
      <c r="CM1122" s="1" t="n"/>
      <c r="CN1122" s="1" t="n"/>
      <c r="CO1122" s="1" t="n"/>
      <c r="CP1122" s="1" t="n"/>
      <c r="CQ1122" s="1" t="n"/>
      <c r="CR1122" s="1" t="n"/>
      <c r="CS1122" s="1" t="n"/>
      <c r="CT1122" s="1" t="n"/>
      <c r="CU1122" s="1" t="n"/>
      <c r="CV1122" s="1" t="n"/>
      <c r="CW1122" s="1" t="n"/>
      <c r="CX1122" s="1" t="n"/>
      <c r="CY1122" s="1" t="n"/>
      <c r="CZ1122" s="1" t="n"/>
      <c r="DA1122" s="1" t="n"/>
      <c r="DB1122" s="1" t="n"/>
      <c r="DC1122" s="1" t="n"/>
      <c r="DD1122" s="1" t="n"/>
      <c r="DE1122" s="1" t="n"/>
      <c r="DF1122" s="1" t="n"/>
      <c r="DG1122" s="1" t="n"/>
      <c r="DH1122" s="1" t="n"/>
      <c r="DI1122" s="1" t="n"/>
      <c r="DJ1122" s="1" t="n"/>
      <c r="DK1122" s="1" t="n"/>
      <c r="DL1122" s="1" t="n"/>
      <c r="DM1122" s="1" t="n"/>
      <c r="DN1122" s="1" t="n"/>
      <c r="DO1122" s="1" t="n"/>
      <c r="DP1122" s="1" t="n"/>
      <c r="DQ1122" s="1" t="n"/>
      <c r="DR1122" s="1" t="n"/>
      <c r="DS1122" s="1" t="n"/>
      <c r="DT1122" s="1" t="n"/>
      <c r="DU1122" s="1" t="n"/>
      <c r="DV1122" s="1" t="n"/>
      <c r="DW1122" s="1" t="n"/>
      <c r="DX1122" s="1" t="n"/>
      <c r="DY1122" s="1" t="n"/>
      <c r="DZ1122" s="1" t="n"/>
      <c r="EA1122" s="1" t="n"/>
      <c r="EB1122" s="1" t="n"/>
      <c r="EC1122" s="1" t="n"/>
      <c r="ED1122" s="1" t="n"/>
      <c r="EE1122" s="1" t="n"/>
      <c r="EF1122" s="1" t="n"/>
      <c r="EG1122" s="1" t="n"/>
      <c r="EH1122" s="1" t="n"/>
      <c r="EI1122" s="1" t="n"/>
      <c r="EJ1122" s="1" t="n"/>
      <c r="EK1122" s="1" t="n"/>
      <c r="EL1122" s="1" t="n"/>
      <c r="EM1122" s="1" t="n"/>
      <c r="EN1122" s="1" t="n"/>
      <c r="EO1122" s="1" t="n"/>
      <c r="EP1122" s="1" t="n"/>
      <c r="EQ1122" s="1" t="n"/>
      <c r="ER1122" s="1" t="n"/>
      <c r="ES1122" s="1" t="n"/>
      <c r="ET1122" s="1" t="n"/>
      <c r="EU1122" s="1" t="n"/>
      <c r="EV1122" s="1" t="n"/>
    </row>
    <row r="1123" customFormat="1" s="18">
      <c r="A1123" s="1" t="n"/>
      <c r="L1123" s="1" t="n"/>
      <c r="M1123" s="1" t="n"/>
      <c r="N1123" s="1" t="n"/>
      <c r="O1123" s="1" t="n"/>
      <c r="P1123" s="1" t="n"/>
      <c r="Q1123" s="1" t="n"/>
      <c r="R1123" s="1" t="n"/>
      <c r="S1123" s="1" t="n"/>
      <c r="T1123" s="1" t="n"/>
      <c r="U1123" s="1" t="n"/>
      <c r="V1123" s="1" t="n"/>
      <c r="W1123" s="1" t="n"/>
      <c r="X1123" s="1" t="n"/>
      <c r="Y1123" s="1" t="n"/>
      <c r="Z1123" s="1" t="n"/>
      <c r="AA1123" s="1" t="n"/>
      <c r="AB1123" s="1" t="n"/>
      <c r="AC1123" s="1" t="n"/>
      <c r="AD1123" s="1" t="n"/>
      <c r="AE1123" s="1" t="n"/>
      <c r="AF1123" s="1" t="n"/>
      <c r="AG1123" s="1" t="n"/>
      <c r="AH1123" s="1" t="n"/>
      <c r="AI1123" s="1" t="n"/>
      <c r="AJ1123" s="1" t="n"/>
      <c r="AK1123" s="1" t="n"/>
      <c r="AL1123" s="1" t="n"/>
      <c r="AM1123" s="1" t="n"/>
      <c r="AN1123" s="1" t="n"/>
      <c r="AO1123" s="1" t="n"/>
      <c r="AP1123" s="1" t="n"/>
      <c r="AQ1123" s="1" t="n"/>
      <c r="AR1123" s="1" t="n"/>
      <c r="AS1123" s="1" t="n"/>
      <c r="AT1123" s="1" t="n"/>
      <c r="AU1123" s="1" t="n"/>
      <c r="AV1123" s="1" t="n"/>
      <c r="AW1123" s="1" t="n"/>
      <c r="AX1123" s="1" t="n"/>
      <c r="AY1123" s="1" t="n"/>
      <c r="AZ1123" s="1" t="n"/>
      <c r="BA1123" s="1" t="n"/>
      <c r="BB1123" s="1" t="n"/>
      <c r="BC1123" s="1" t="n"/>
      <c r="BD1123" s="1" t="n"/>
      <c r="BE1123" s="1" t="n"/>
      <c r="BF1123" s="1" t="n"/>
      <c r="BG1123" s="1" t="n"/>
      <c r="BH1123" s="1" t="n"/>
      <c r="BI1123" s="1" t="n"/>
      <c r="BJ1123" s="1" t="n"/>
      <c r="BK1123" s="1" t="n"/>
      <c r="BL1123" s="1" t="n"/>
      <c r="BM1123" s="1" t="n"/>
      <c r="BN1123" s="1" t="n"/>
      <c r="BO1123" s="1" t="n"/>
      <c r="BP1123" s="1" t="n"/>
      <c r="BQ1123" s="1" t="n"/>
      <c r="BR1123" s="1" t="n"/>
      <c r="BS1123" s="1" t="n"/>
      <c r="BT1123" s="1" t="n"/>
      <c r="BU1123" s="1" t="n"/>
      <c r="BV1123" s="1" t="n"/>
      <c r="BW1123" s="1" t="n"/>
      <c r="BX1123" s="1" t="n"/>
      <c r="BY1123" s="1" t="n"/>
      <c r="BZ1123" s="1" t="n"/>
      <c r="CA1123" s="1" t="n"/>
      <c r="CB1123" s="1" t="n"/>
      <c r="CC1123" s="1" t="n"/>
      <c r="CD1123" s="1" t="n"/>
      <c r="CE1123" s="1" t="n"/>
      <c r="CF1123" s="1" t="n"/>
      <c r="CG1123" s="1" t="n"/>
      <c r="CH1123" s="1" t="n"/>
      <c r="CI1123" s="1" t="n"/>
      <c r="CJ1123" s="1" t="n"/>
      <c r="CK1123" s="1" t="n"/>
      <c r="CL1123" s="1" t="n"/>
      <c r="CM1123" s="1" t="n"/>
      <c r="CN1123" s="1" t="n"/>
      <c r="CO1123" s="1" t="n"/>
      <c r="CP1123" s="1" t="n"/>
      <c r="CQ1123" s="1" t="n"/>
      <c r="CR1123" s="1" t="n"/>
      <c r="CS1123" s="1" t="n"/>
      <c r="CT1123" s="1" t="n"/>
      <c r="CU1123" s="1" t="n"/>
      <c r="CV1123" s="1" t="n"/>
      <c r="CW1123" s="1" t="n"/>
      <c r="CX1123" s="1" t="n"/>
      <c r="CY1123" s="1" t="n"/>
      <c r="CZ1123" s="1" t="n"/>
      <c r="DA1123" s="1" t="n"/>
      <c r="DB1123" s="1" t="n"/>
      <c r="DC1123" s="1" t="n"/>
      <c r="DD1123" s="1" t="n"/>
      <c r="DE1123" s="1" t="n"/>
      <c r="DF1123" s="1" t="n"/>
      <c r="DG1123" s="1" t="n"/>
      <c r="DH1123" s="1" t="n"/>
      <c r="DI1123" s="1" t="n"/>
      <c r="DJ1123" s="1" t="n"/>
      <c r="DK1123" s="1" t="n"/>
      <c r="DL1123" s="1" t="n"/>
      <c r="DM1123" s="1" t="n"/>
      <c r="DN1123" s="1" t="n"/>
      <c r="DO1123" s="1" t="n"/>
      <c r="DP1123" s="1" t="n"/>
      <c r="DQ1123" s="1" t="n"/>
      <c r="DR1123" s="1" t="n"/>
      <c r="DS1123" s="1" t="n"/>
      <c r="DT1123" s="1" t="n"/>
      <c r="DU1123" s="1" t="n"/>
      <c r="DV1123" s="1" t="n"/>
      <c r="DW1123" s="1" t="n"/>
      <c r="DX1123" s="1" t="n"/>
      <c r="DY1123" s="1" t="n"/>
      <c r="DZ1123" s="1" t="n"/>
      <c r="EA1123" s="1" t="n"/>
      <c r="EB1123" s="1" t="n"/>
      <c r="EC1123" s="1" t="n"/>
      <c r="ED1123" s="1" t="n"/>
      <c r="EE1123" s="1" t="n"/>
      <c r="EF1123" s="1" t="n"/>
      <c r="EG1123" s="1" t="n"/>
      <c r="EH1123" s="1" t="n"/>
      <c r="EI1123" s="1" t="n"/>
      <c r="EJ1123" s="1" t="n"/>
      <c r="EK1123" s="1" t="n"/>
      <c r="EL1123" s="1" t="n"/>
      <c r="EM1123" s="1" t="n"/>
      <c r="EN1123" s="1" t="n"/>
      <c r="EO1123" s="1" t="n"/>
      <c r="EP1123" s="1" t="n"/>
      <c r="EQ1123" s="1" t="n"/>
      <c r="ER1123" s="1" t="n"/>
      <c r="ES1123" s="1" t="n"/>
      <c r="ET1123" s="1" t="n"/>
      <c r="EU1123" s="1" t="n"/>
      <c r="EV1123" s="1" t="n"/>
    </row>
    <row r="1124" customFormat="1" s="18">
      <c r="A1124" s="1" t="n"/>
      <c r="L1124" s="1" t="n"/>
      <c r="M1124" s="1" t="n"/>
      <c r="N1124" s="1" t="n"/>
      <c r="O1124" s="1" t="n"/>
      <c r="P1124" s="1" t="n"/>
      <c r="Q1124" s="1" t="n"/>
      <c r="R1124" s="1" t="n"/>
      <c r="S1124" s="1" t="n"/>
      <c r="T1124" s="1" t="n"/>
      <c r="U1124" s="1" t="n"/>
      <c r="V1124" s="1" t="n"/>
      <c r="W1124" s="1" t="n"/>
      <c r="X1124" s="1" t="n"/>
      <c r="Y1124" s="1" t="n"/>
      <c r="Z1124" s="1" t="n"/>
      <c r="AA1124" s="1" t="n"/>
      <c r="AB1124" s="1" t="n"/>
      <c r="AC1124" s="1" t="n"/>
      <c r="AD1124" s="1" t="n"/>
      <c r="AE1124" s="1" t="n"/>
      <c r="AF1124" s="1" t="n"/>
      <c r="AG1124" s="1" t="n"/>
      <c r="AH1124" s="1" t="n"/>
      <c r="AI1124" s="1" t="n"/>
      <c r="AJ1124" s="1" t="n"/>
      <c r="AK1124" s="1" t="n"/>
      <c r="AL1124" s="1" t="n"/>
      <c r="AM1124" s="1" t="n"/>
      <c r="AN1124" s="1" t="n"/>
      <c r="AO1124" s="1" t="n"/>
      <c r="AP1124" s="1" t="n"/>
      <c r="AQ1124" s="1" t="n"/>
      <c r="AR1124" s="1" t="n"/>
      <c r="AS1124" s="1" t="n"/>
      <c r="AT1124" s="1" t="n"/>
      <c r="AU1124" s="1" t="n"/>
      <c r="AV1124" s="1" t="n"/>
      <c r="AW1124" s="1" t="n"/>
      <c r="AX1124" s="1" t="n"/>
      <c r="AY1124" s="1" t="n"/>
      <c r="AZ1124" s="1" t="n"/>
      <c r="BA1124" s="1" t="n"/>
      <c r="BB1124" s="1" t="n"/>
      <c r="BC1124" s="1" t="n"/>
      <c r="BD1124" s="1" t="n"/>
      <c r="BE1124" s="1" t="n"/>
      <c r="BF1124" s="1" t="n"/>
      <c r="BG1124" s="1" t="n"/>
      <c r="BH1124" s="1" t="n"/>
      <c r="BI1124" s="1" t="n"/>
      <c r="BJ1124" s="1" t="n"/>
      <c r="BK1124" s="1" t="n"/>
      <c r="BL1124" s="1" t="n"/>
      <c r="BM1124" s="1" t="n"/>
      <c r="BN1124" s="1" t="n"/>
      <c r="BO1124" s="1" t="n"/>
      <c r="BP1124" s="1" t="n"/>
      <c r="BQ1124" s="1" t="n"/>
      <c r="BR1124" s="1" t="n"/>
      <c r="BS1124" s="1" t="n"/>
      <c r="BT1124" s="1" t="n"/>
      <c r="BU1124" s="1" t="n"/>
      <c r="BV1124" s="1" t="n"/>
      <c r="BW1124" s="1" t="n"/>
      <c r="BX1124" s="1" t="n"/>
      <c r="BY1124" s="1" t="n"/>
      <c r="BZ1124" s="1" t="n"/>
      <c r="CA1124" s="1" t="n"/>
      <c r="CB1124" s="1" t="n"/>
      <c r="CC1124" s="1" t="n"/>
      <c r="CD1124" s="1" t="n"/>
      <c r="CE1124" s="1" t="n"/>
      <c r="CF1124" s="1" t="n"/>
      <c r="CG1124" s="1" t="n"/>
      <c r="CH1124" s="1" t="n"/>
      <c r="CI1124" s="1" t="n"/>
      <c r="CJ1124" s="1" t="n"/>
      <c r="CK1124" s="1" t="n"/>
      <c r="CL1124" s="1" t="n"/>
      <c r="CM1124" s="1" t="n"/>
      <c r="CN1124" s="1" t="n"/>
      <c r="CO1124" s="1" t="n"/>
      <c r="CP1124" s="1" t="n"/>
      <c r="CQ1124" s="1" t="n"/>
      <c r="CR1124" s="1" t="n"/>
      <c r="CS1124" s="1" t="n"/>
      <c r="CT1124" s="1" t="n"/>
      <c r="CU1124" s="1" t="n"/>
      <c r="CV1124" s="1" t="n"/>
      <c r="CW1124" s="1" t="n"/>
      <c r="CX1124" s="1" t="n"/>
      <c r="CY1124" s="1" t="n"/>
      <c r="CZ1124" s="1" t="n"/>
      <c r="DA1124" s="1" t="n"/>
      <c r="DB1124" s="1" t="n"/>
      <c r="DC1124" s="1" t="n"/>
      <c r="DD1124" s="1" t="n"/>
      <c r="DE1124" s="1" t="n"/>
      <c r="DF1124" s="1" t="n"/>
      <c r="DG1124" s="1" t="n"/>
      <c r="DH1124" s="1" t="n"/>
      <c r="DI1124" s="1" t="n"/>
      <c r="DJ1124" s="1" t="n"/>
      <c r="DK1124" s="1" t="n"/>
      <c r="DL1124" s="1" t="n"/>
      <c r="DM1124" s="1" t="n"/>
      <c r="DN1124" s="1" t="n"/>
      <c r="DO1124" s="1" t="n"/>
      <c r="DP1124" s="1" t="n"/>
      <c r="DQ1124" s="1" t="n"/>
      <c r="DR1124" s="1" t="n"/>
      <c r="DS1124" s="1" t="n"/>
      <c r="DT1124" s="1" t="n"/>
      <c r="DU1124" s="1" t="n"/>
      <c r="DV1124" s="1" t="n"/>
      <c r="DW1124" s="1" t="n"/>
      <c r="DX1124" s="1" t="n"/>
      <c r="DY1124" s="1" t="n"/>
      <c r="DZ1124" s="1" t="n"/>
      <c r="EA1124" s="1" t="n"/>
      <c r="EB1124" s="1" t="n"/>
      <c r="EC1124" s="1" t="n"/>
      <c r="ED1124" s="1" t="n"/>
      <c r="EE1124" s="1" t="n"/>
      <c r="EF1124" s="1" t="n"/>
      <c r="EG1124" s="1" t="n"/>
      <c r="EH1124" s="1" t="n"/>
      <c r="EI1124" s="1" t="n"/>
      <c r="EJ1124" s="1" t="n"/>
      <c r="EK1124" s="1" t="n"/>
      <c r="EL1124" s="1" t="n"/>
      <c r="EM1124" s="1" t="n"/>
      <c r="EN1124" s="1" t="n"/>
      <c r="EO1124" s="1" t="n"/>
      <c r="EP1124" s="1" t="n"/>
      <c r="EQ1124" s="1" t="n"/>
      <c r="ER1124" s="1" t="n"/>
      <c r="ES1124" s="1" t="n"/>
      <c r="ET1124" s="1" t="n"/>
      <c r="EU1124" s="1" t="n"/>
      <c r="EV1124" s="1" t="n"/>
    </row>
    <row r="1125" customFormat="1" s="18">
      <c r="A1125" s="1" t="n"/>
      <c r="L1125" s="1" t="n"/>
      <c r="M1125" s="1" t="n"/>
      <c r="N1125" s="1" t="n"/>
      <c r="O1125" s="1" t="n"/>
      <c r="P1125" s="1" t="n"/>
      <c r="Q1125" s="1" t="n"/>
      <c r="R1125" s="1" t="n"/>
      <c r="S1125" s="1" t="n"/>
      <c r="T1125" s="1" t="n"/>
      <c r="U1125" s="1" t="n"/>
      <c r="V1125" s="1" t="n"/>
      <c r="W1125" s="1" t="n"/>
      <c r="X1125" s="1" t="n"/>
      <c r="Y1125" s="1" t="n"/>
      <c r="Z1125" s="1" t="n"/>
      <c r="AA1125" s="1" t="n"/>
      <c r="AB1125" s="1" t="n"/>
      <c r="AC1125" s="1" t="n"/>
      <c r="AD1125" s="1" t="n"/>
      <c r="AE1125" s="1" t="n"/>
      <c r="AF1125" s="1" t="n"/>
      <c r="AG1125" s="1" t="n"/>
      <c r="AH1125" s="1" t="n"/>
      <c r="AI1125" s="1" t="n"/>
      <c r="AJ1125" s="1" t="n"/>
      <c r="AK1125" s="1" t="n"/>
      <c r="AL1125" s="1" t="n"/>
      <c r="AM1125" s="1" t="n"/>
      <c r="AN1125" s="1" t="n"/>
      <c r="AO1125" s="1" t="n"/>
      <c r="AP1125" s="1" t="n"/>
      <c r="AQ1125" s="1" t="n"/>
      <c r="AR1125" s="1" t="n"/>
      <c r="AS1125" s="1" t="n"/>
      <c r="AT1125" s="1" t="n"/>
      <c r="AU1125" s="1" t="n"/>
      <c r="AV1125" s="1" t="n"/>
      <c r="AW1125" s="1" t="n"/>
      <c r="AX1125" s="1" t="n"/>
      <c r="AY1125" s="1" t="n"/>
      <c r="AZ1125" s="1" t="n"/>
      <c r="BA1125" s="1" t="n"/>
      <c r="BB1125" s="1" t="n"/>
      <c r="BC1125" s="1" t="n"/>
      <c r="BD1125" s="1" t="n"/>
      <c r="BE1125" s="1" t="n"/>
      <c r="BF1125" s="1" t="n"/>
      <c r="BG1125" s="1" t="n"/>
      <c r="BH1125" s="1" t="n"/>
      <c r="BI1125" s="1" t="n"/>
      <c r="BJ1125" s="1" t="n"/>
      <c r="BK1125" s="1" t="n"/>
      <c r="BL1125" s="1" t="n"/>
      <c r="BM1125" s="1" t="n"/>
      <c r="BN1125" s="1" t="n"/>
      <c r="BO1125" s="1" t="n"/>
      <c r="BP1125" s="1" t="n"/>
      <c r="BQ1125" s="1" t="n"/>
      <c r="BR1125" s="1" t="n"/>
      <c r="BS1125" s="1" t="n"/>
      <c r="BT1125" s="1" t="n"/>
      <c r="BU1125" s="1" t="n"/>
      <c r="BV1125" s="1" t="n"/>
      <c r="BW1125" s="1" t="n"/>
      <c r="BX1125" s="1" t="n"/>
      <c r="BY1125" s="1" t="n"/>
      <c r="BZ1125" s="1" t="n"/>
      <c r="CA1125" s="1" t="n"/>
      <c r="CB1125" s="1" t="n"/>
      <c r="CC1125" s="1" t="n"/>
      <c r="CD1125" s="1" t="n"/>
      <c r="CE1125" s="1" t="n"/>
      <c r="CF1125" s="1" t="n"/>
      <c r="CG1125" s="1" t="n"/>
      <c r="CH1125" s="1" t="n"/>
      <c r="CI1125" s="1" t="n"/>
      <c r="CJ1125" s="1" t="n"/>
      <c r="CK1125" s="1" t="n"/>
      <c r="CL1125" s="1" t="n"/>
      <c r="CM1125" s="1" t="n"/>
      <c r="CN1125" s="1" t="n"/>
      <c r="CO1125" s="1" t="n"/>
      <c r="CP1125" s="1" t="n"/>
      <c r="CQ1125" s="1" t="n"/>
      <c r="CR1125" s="1" t="n"/>
      <c r="CS1125" s="1" t="n"/>
      <c r="CT1125" s="1" t="n"/>
      <c r="CU1125" s="1" t="n"/>
      <c r="CV1125" s="1" t="n"/>
      <c r="CW1125" s="1" t="n"/>
      <c r="CX1125" s="1" t="n"/>
      <c r="CY1125" s="1" t="n"/>
      <c r="CZ1125" s="1" t="n"/>
      <c r="DA1125" s="1" t="n"/>
      <c r="DB1125" s="1" t="n"/>
      <c r="DC1125" s="1" t="n"/>
      <c r="DD1125" s="1" t="n"/>
      <c r="DE1125" s="1" t="n"/>
      <c r="DF1125" s="1" t="n"/>
      <c r="DG1125" s="1" t="n"/>
      <c r="DH1125" s="1" t="n"/>
      <c r="DI1125" s="1" t="n"/>
      <c r="DJ1125" s="1" t="n"/>
      <c r="DK1125" s="1" t="n"/>
      <c r="DL1125" s="1" t="n"/>
      <c r="DM1125" s="1" t="n"/>
      <c r="DN1125" s="1" t="n"/>
      <c r="DO1125" s="1" t="n"/>
      <c r="DP1125" s="1" t="n"/>
      <c r="DQ1125" s="1" t="n"/>
      <c r="DR1125" s="1" t="n"/>
      <c r="DS1125" s="1" t="n"/>
      <c r="DT1125" s="1" t="n"/>
      <c r="DU1125" s="1" t="n"/>
      <c r="DV1125" s="1" t="n"/>
      <c r="DW1125" s="1" t="n"/>
      <c r="DX1125" s="1" t="n"/>
      <c r="DY1125" s="1" t="n"/>
      <c r="DZ1125" s="1" t="n"/>
      <c r="EA1125" s="1" t="n"/>
      <c r="EB1125" s="1" t="n"/>
      <c r="EC1125" s="1" t="n"/>
      <c r="ED1125" s="1" t="n"/>
      <c r="EE1125" s="1" t="n"/>
      <c r="EF1125" s="1" t="n"/>
      <c r="EG1125" s="1" t="n"/>
      <c r="EH1125" s="1" t="n"/>
      <c r="EI1125" s="1" t="n"/>
      <c r="EJ1125" s="1" t="n"/>
      <c r="EK1125" s="1" t="n"/>
      <c r="EL1125" s="1" t="n"/>
      <c r="EM1125" s="1" t="n"/>
      <c r="EN1125" s="1" t="n"/>
      <c r="EO1125" s="1" t="n"/>
      <c r="EP1125" s="1" t="n"/>
      <c r="EQ1125" s="1" t="n"/>
      <c r="ER1125" s="1" t="n"/>
      <c r="ES1125" s="1" t="n"/>
      <c r="ET1125" s="1" t="n"/>
      <c r="EU1125" s="1" t="n"/>
      <c r="EV1125" s="1" t="n"/>
    </row>
    <row r="1126" customFormat="1" s="18">
      <c r="A1126" s="1" t="n"/>
      <c r="L1126" s="1" t="n"/>
      <c r="M1126" s="1" t="n"/>
      <c r="N1126" s="1" t="n"/>
      <c r="O1126" s="1" t="n"/>
      <c r="P1126" s="1" t="n"/>
      <c r="Q1126" s="1" t="n"/>
      <c r="R1126" s="1" t="n"/>
      <c r="S1126" s="1" t="n"/>
      <c r="T1126" s="1" t="n"/>
      <c r="U1126" s="1" t="n"/>
      <c r="V1126" s="1" t="n"/>
      <c r="W1126" s="1" t="n"/>
      <c r="X1126" s="1" t="n"/>
      <c r="Y1126" s="1" t="n"/>
      <c r="Z1126" s="1" t="n"/>
      <c r="AA1126" s="1" t="n"/>
      <c r="AB1126" s="1" t="n"/>
      <c r="AC1126" s="1" t="n"/>
      <c r="AD1126" s="1" t="n"/>
      <c r="AE1126" s="1" t="n"/>
      <c r="AF1126" s="1" t="n"/>
      <c r="AG1126" s="1" t="n"/>
      <c r="AH1126" s="1" t="n"/>
      <c r="AI1126" s="1" t="n"/>
      <c r="AJ1126" s="1" t="n"/>
      <c r="AK1126" s="1" t="n"/>
      <c r="AL1126" s="1" t="n"/>
      <c r="AM1126" s="1" t="n"/>
      <c r="AN1126" s="1" t="n"/>
      <c r="AO1126" s="1" t="n"/>
      <c r="AP1126" s="1" t="n"/>
      <c r="AQ1126" s="1" t="n"/>
      <c r="AR1126" s="1" t="n"/>
      <c r="AS1126" s="1" t="n"/>
      <c r="AT1126" s="1" t="n"/>
      <c r="AU1126" s="1" t="n"/>
      <c r="AV1126" s="1" t="n"/>
      <c r="AW1126" s="1" t="n"/>
      <c r="AX1126" s="1" t="n"/>
      <c r="AY1126" s="1" t="n"/>
      <c r="AZ1126" s="1" t="n"/>
      <c r="BA1126" s="1" t="n"/>
      <c r="BB1126" s="1" t="n"/>
      <c r="BC1126" s="1" t="n"/>
      <c r="BD1126" s="1" t="n"/>
      <c r="BE1126" s="1" t="n"/>
      <c r="BF1126" s="1" t="n"/>
      <c r="BG1126" s="1" t="n"/>
      <c r="BH1126" s="1" t="n"/>
      <c r="BI1126" s="1" t="n"/>
      <c r="BJ1126" s="1" t="n"/>
      <c r="BK1126" s="1" t="n"/>
      <c r="BL1126" s="1" t="n"/>
      <c r="BM1126" s="1" t="n"/>
      <c r="BN1126" s="1" t="n"/>
      <c r="BO1126" s="1" t="n"/>
      <c r="BP1126" s="1" t="n"/>
      <c r="BQ1126" s="1" t="n"/>
      <c r="BR1126" s="1" t="n"/>
      <c r="BS1126" s="1" t="n"/>
      <c r="BT1126" s="1" t="n"/>
      <c r="BU1126" s="1" t="n"/>
      <c r="BV1126" s="1" t="n"/>
      <c r="BW1126" s="1" t="n"/>
      <c r="BX1126" s="1" t="n"/>
      <c r="BY1126" s="1" t="n"/>
      <c r="BZ1126" s="1" t="n"/>
      <c r="CA1126" s="1" t="n"/>
      <c r="CB1126" s="1" t="n"/>
      <c r="CC1126" s="1" t="n"/>
      <c r="CD1126" s="1" t="n"/>
      <c r="CE1126" s="1" t="n"/>
      <c r="CF1126" s="1" t="n"/>
      <c r="CG1126" s="1" t="n"/>
      <c r="CH1126" s="1" t="n"/>
      <c r="CI1126" s="1" t="n"/>
      <c r="CJ1126" s="1" t="n"/>
      <c r="CK1126" s="1" t="n"/>
      <c r="CL1126" s="1" t="n"/>
      <c r="CM1126" s="1" t="n"/>
      <c r="CN1126" s="1" t="n"/>
      <c r="CO1126" s="1" t="n"/>
      <c r="CP1126" s="1" t="n"/>
      <c r="CQ1126" s="1" t="n"/>
      <c r="CR1126" s="1" t="n"/>
      <c r="CS1126" s="1" t="n"/>
      <c r="CT1126" s="1" t="n"/>
      <c r="CU1126" s="1" t="n"/>
      <c r="CV1126" s="1" t="n"/>
      <c r="CW1126" s="1" t="n"/>
      <c r="CX1126" s="1" t="n"/>
      <c r="CY1126" s="1" t="n"/>
      <c r="CZ1126" s="1" t="n"/>
      <c r="DA1126" s="1" t="n"/>
      <c r="DB1126" s="1" t="n"/>
      <c r="DC1126" s="1" t="n"/>
      <c r="DD1126" s="1" t="n"/>
      <c r="DE1126" s="1" t="n"/>
      <c r="DF1126" s="1" t="n"/>
      <c r="DG1126" s="1" t="n"/>
      <c r="DH1126" s="1" t="n"/>
      <c r="DI1126" s="1" t="n"/>
      <c r="DJ1126" s="1" t="n"/>
      <c r="DK1126" s="1" t="n"/>
      <c r="DL1126" s="1" t="n"/>
      <c r="DM1126" s="1" t="n"/>
      <c r="DN1126" s="1" t="n"/>
      <c r="DO1126" s="1" t="n"/>
      <c r="DP1126" s="1" t="n"/>
      <c r="DQ1126" s="1" t="n"/>
      <c r="DR1126" s="1" t="n"/>
      <c r="DS1126" s="1" t="n"/>
      <c r="DT1126" s="1" t="n"/>
      <c r="DU1126" s="1" t="n"/>
      <c r="DV1126" s="1" t="n"/>
      <c r="DW1126" s="1" t="n"/>
      <c r="DX1126" s="1" t="n"/>
      <c r="DY1126" s="1" t="n"/>
      <c r="DZ1126" s="1" t="n"/>
      <c r="EA1126" s="1" t="n"/>
      <c r="EB1126" s="1" t="n"/>
      <c r="EC1126" s="1" t="n"/>
      <c r="ED1126" s="1" t="n"/>
      <c r="EE1126" s="1" t="n"/>
      <c r="EF1126" s="1" t="n"/>
      <c r="EG1126" s="1" t="n"/>
      <c r="EH1126" s="1" t="n"/>
      <c r="EI1126" s="1" t="n"/>
      <c r="EJ1126" s="1" t="n"/>
      <c r="EK1126" s="1" t="n"/>
      <c r="EL1126" s="1" t="n"/>
      <c r="EM1126" s="1" t="n"/>
      <c r="EN1126" s="1" t="n"/>
      <c r="EO1126" s="1" t="n"/>
      <c r="EP1126" s="1" t="n"/>
      <c r="EQ1126" s="1" t="n"/>
      <c r="ER1126" s="1" t="n"/>
      <c r="ES1126" s="1" t="n"/>
      <c r="ET1126" s="1" t="n"/>
      <c r="EU1126" s="1" t="n"/>
      <c r="EV1126" s="1" t="n"/>
    </row>
    <row r="1127" customFormat="1" s="18">
      <c r="A1127" s="1" t="n"/>
      <c r="L1127" s="1" t="n"/>
      <c r="M1127" s="1" t="n"/>
      <c r="N1127" s="1" t="n"/>
      <c r="O1127" s="1" t="n"/>
      <c r="P1127" s="1" t="n"/>
      <c r="Q1127" s="1" t="n"/>
      <c r="R1127" s="1" t="n"/>
      <c r="S1127" s="1" t="n"/>
      <c r="T1127" s="1" t="n"/>
      <c r="U1127" s="1" t="n"/>
      <c r="V1127" s="1" t="n"/>
      <c r="W1127" s="1" t="n"/>
      <c r="X1127" s="1" t="n"/>
      <c r="Y1127" s="1" t="n"/>
      <c r="Z1127" s="1" t="n"/>
      <c r="AA1127" s="1" t="n"/>
      <c r="AB1127" s="1" t="n"/>
      <c r="AC1127" s="1" t="n"/>
      <c r="AD1127" s="1" t="n"/>
      <c r="AE1127" s="1" t="n"/>
      <c r="AF1127" s="1" t="n"/>
      <c r="AG1127" s="1" t="n"/>
      <c r="AH1127" s="1" t="n"/>
      <c r="AI1127" s="1" t="n"/>
      <c r="AJ1127" s="1" t="n"/>
      <c r="AK1127" s="1" t="n"/>
      <c r="AL1127" s="1" t="n"/>
      <c r="AM1127" s="1" t="n"/>
      <c r="AN1127" s="1" t="n"/>
      <c r="AO1127" s="1" t="n"/>
      <c r="AP1127" s="1" t="n"/>
      <c r="AQ1127" s="1" t="n"/>
      <c r="AR1127" s="1" t="n"/>
      <c r="AS1127" s="1" t="n"/>
      <c r="AT1127" s="1" t="n"/>
      <c r="AU1127" s="1" t="n"/>
      <c r="AV1127" s="1" t="n"/>
      <c r="AW1127" s="1" t="n"/>
      <c r="AX1127" s="1" t="n"/>
      <c r="AY1127" s="1" t="n"/>
      <c r="AZ1127" s="1" t="n"/>
      <c r="BA1127" s="1" t="n"/>
      <c r="BB1127" s="1" t="n"/>
      <c r="BC1127" s="1" t="n"/>
      <c r="BD1127" s="1" t="n"/>
      <c r="BE1127" s="1" t="n"/>
      <c r="BF1127" s="1" t="n"/>
      <c r="BG1127" s="1" t="n"/>
      <c r="BH1127" s="1" t="n"/>
      <c r="BI1127" s="1" t="n"/>
      <c r="BJ1127" s="1" t="n"/>
      <c r="BK1127" s="1" t="n"/>
      <c r="BL1127" s="1" t="n"/>
      <c r="BM1127" s="1" t="n"/>
      <c r="BN1127" s="1" t="n"/>
      <c r="BO1127" s="1" t="n"/>
      <c r="BP1127" s="1" t="n"/>
      <c r="BQ1127" s="1" t="n"/>
      <c r="BR1127" s="1" t="n"/>
      <c r="BS1127" s="1" t="n"/>
      <c r="BT1127" s="1" t="n"/>
      <c r="BU1127" s="1" t="n"/>
      <c r="BV1127" s="1" t="n"/>
      <c r="BW1127" s="1" t="n"/>
      <c r="BX1127" s="1" t="n"/>
      <c r="BY1127" s="1" t="n"/>
      <c r="BZ1127" s="1" t="n"/>
      <c r="CA1127" s="1" t="n"/>
      <c r="CB1127" s="1" t="n"/>
      <c r="CC1127" s="1" t="n"/>
      <c r="CD1127" s="1" t="n"/>
      <c r="CE1127" s="1" t="n"/>
      <c r="CF1127" s="1" t="n"/>
      <c r="CG1127" s="1" t="n"/>
      <c r="CH1127" s="1" t="n"/>
      <c r="CI1127" s="1" t="n"/>
      <c r="CJ1127" s="1" t="n"/>
      <c r="CK1127" s="1" t="n"/>
      <c r="CL1127" s="1" t="n"/>
      <c r="CM1127" s="1" t="n"/>
      <c r="CN1127" s="1" t="n"/>
      <c r="CO1127" s="1" t="n"/>
      <c r="CP1127" s="1" t="n"/>
      <c r="CQ1127" s="1" t="n"/>
      <c r="CR1127" s="1" t="n"/>
      <c r="CS1127" s="1" t="n"/>
      <c r="CT1127" s="1" t="n"/>
      <c r="CU1127" s="1" t="n"/>
      <c r="CV1127" s="1" t="n"/>
      <c r="CW1127" s="1" t="n"/>
      <c r="CX1127" s="1" t="n"/>
      <c r="CY1127" s="1" t="n"/>
      <c r="CZ1127" s="1" t="n"/>
      <c r="DA1127" s="1" t="n"/>
      <c r="DB1127" s="1" t="n"/>
      <c r="DC1127" s="1" t="n"/>
      <c r="DD1127" s="1" t="n"/>
      <c r="DE1127" s="1" t="n"/>
      <c r="DF1127" s="1" t="n"/>
      <c r="DG1127" s="1" t="n"/>
      <c r="DH1127" s="1" t="n"/>
      <c r="DI1127" s="1" t="n"/>
      <c r="DJ1127" s="1" t="n"/>
      <c r="DK1127" s="1" t="n"/>
      <c r="DL1127" s="1" t="n"/>
      <c r="DM1127" s="1" t="n"/>
      <c r="DN1127" s="1" t="n"/>
      <c r="DO1127" s="1" t="n"/>
      <c r="DP1127" s="1" t="n"/>
      <c r="DQ1127" s="1" t="n"/>
      <c r="DR1127" s="1" t="n"/>
      <c r="DS1127" s="1" t="n"/>
      <c r="DT1127" s="1" t="n"/>
      <c r="DU1127" s="1" t="n"/>
      <c r="DV1127" s="1" t="n"/>
      <c r="DW1127" s="1" t="n"/>
      <c r="DX1127" s="1" t="n"/>
      <c r="DY1127" s="1" t="n"/>
      <c r="DZ1127" s="1" t="n"/>
      <c r="EA1127" s="1" t="n"/>
      <c r="EB1127" s="1" t="n"/>
      <c r="EC1127" s="1" t="n"/>
      <c r="ED1127" s="1" t="n"/>
      <c r="EE1127" s="1" t="n"/>
      <c r="EF1127" s="1" t="n"/>
      <c r="EG1127" s="1" t="n"/>
      <c r="EH1127" s="1" t="n"/>
      <c r="EI1127" s="1" t="n"/>
      <c r="EJ1127" s="1" t="n"/>
      <c r="EK1127" s="1" t="n"/>
      <c r="EL1127" s="1" t="n"/>
      <c r="EM1127" s="1" t="n"/>
      <c r="EN1127" s="1" t="n"/>
      <c r="EO1127" s="1" t="n"/>
      <c r="EP1127" s="1" t="n"/>
      <c r="EQ1127" s="1" t="n"/>
      <c r="ER1127" s="1" t="n"/>
      <c r="ES1127" s="1" t="n"/>
      <c r="ET1127" s="1" t="n"/>
      <c r="EU1127" s="1" t="n"/>
      <c r="EV1127" s="1" t="n"/>
    </row>
    <row r="1128" customFormat="1" s="18">
      <c r="A1128" s="1" t="n"/>
      <c r="L1128" s="1" t="n"/>
      <c r="M1128" s="1" t="n"/>
      <c r="N1128" s="1" t="n"/>
      <c r="O1128" s="1" t="n"/>
      <c r="P1128" s="1" t="n"/>
      <c r="Q1128" s="1" t="n"/>
      <c r="R1128" s="1" t="n"/>
      <c r="S1128" s="1" t="n"/>
      <c r="T1128" s="1" t="n"/>
      <c r="U1128" s="1" t="n"/>
      <c r="V1128" s="1" t="n"/>
      <c r="W1128" s="1" t="n"/>
      <c r="X1128" s="1" t="n"/>
      <c r="Y1128" s="1" t="n"/>
      <c r="Z1128" s="1" t="n"/>
      <c r="AA1128" s="1" t="n"/>
      <c r="AB1128" s="1" t="n"/>
      <c r="AC1128" s="1" t="n"/>
      <c r="AD1128" s="1" t="n"/>
      <c r="AE1128" s="1" t="n"/>
      <c r="AF1128" s="1" t="n"/>
      <c r="AG1128" s="1" t="n"/>
      <c r="AH1128" s="1" t="n"/>
      <c r="AI1128" s="1" t="n"/>
      <c r="AJ1128" s="1" t="n"/>
      <c r="AK1128" s="1" t="n"/>
      <c r="AL1128" s="1" t="n"/>
      <c r="AM1128" s="1" t="n"/>
      <c r="AN1128" s="1" t="n"/>
      <c r="AO1128" s="1" t="n"/>
      <c r="AP1128" s="1" t="n"/>
      <c r="AQ1128" s="1" t="n"/>
      <c r="AR1128" s="1" t="n"/>
      <c r="AS1128" s="1" t="n"/>
      <c r="AT1128" s="1" t="n"/>
      <c r="AU1128" s="1" t="n"/>
      <c r="AV1128" s="1" t="n"/>
      <c r="AW1128" s="1" t="n"/>
      <c r="AX1128" s="1" t="n"/>
      <c r="AY1128" s="1" t="n"/>
      <c r="AZ1128" s="1" t="n"/>
      <c r="BA1128" s="1" t="n"/>
      <c r="BB1128" s="1" t="n"/>
      <c r="BC1128" s="1" t="n"/>
      <c r="BD1128" s="1" t="n"/>
      <c r="BE1128" s="1" t="n"/>
      <c r="BF1128" s="1" t="n"/>
      <c r="BG1128" s="1" t="n"/>
      <c r="BH1128" s="1" t="n"/>
      <c r="BI1128" s="1" t="n"/>
      <c r="BJ1128" s="1" t="n"/>
      <c r="BK1128" s="1" t="n"/>
      <c r="BL1128" s="1" t="n"/>
      <c r="BM1128" s="1" t="n"/>
      <c r="BN1128" s="1" t="n"/>
      <c r="BO1128" s="1" t="n"/>
      <c r="BP1128" s="1" t="n"/>
      <c r="BQ1128" s="1" t="n"/>
      <c r="BR1128" s="1" t="n"/>
      <c r="BS1128" s="1" t="n"/>
      <c r="BT1128" s="1" t="n"/>
      <c r="BU1128" s="1" t="n"/>
      <c r="BV1128" s="1" t="n"/>
      <c r="BW1128" s="1" t="n"/>
      <c r="BX1128" s="1" t="n"/>
      <c r="BY1128" s="1" t="n"/>
      <c r="BZ1128" s="1" t="n"/>
      <c r="CA1128" s="1" t="n"/>
      <c r="CB1128" s="1" t="n"/>
      <c r="CC1128" s="1" t="n"/>
      <c r="CD1128" s="1" t="n"/>
      <c r="CE1128" s="1" t="n"/>
      <c r="CF1128" s="1" t="n"/>
      <c r="CG1128" s="1" t="n"/>
      <c r="CH1128" s="1" t="n"/>
      <c r="CI1128" s="1" t="n"/>
      <c r="CJ1128" s="1" t="n"/>
      <c r="CK1128" s="1" t="n"/>
      <c r="CL1128" s="1" t="n"/>
      <c r="CM1128" s="1" t="n"/>
      <c r="CN1128" s="1" t="n"/>
      <c r="CO1128" s="1" t="n"/>
      <c r="CP1128" s="1" t="n"/>
      <c r="CQ1128" s="1" t="n"/>
      <c r="CR1128" s="1" t="n"/>
      <c r="CS1128" s="1" t="n"/>
      <c r="CT1128" s="1" t="n"/>
      <c r="CU1128" s="1" t="n"/>
      <c r="CV1128" s="1" t="n"/>
      <c r="CW1128" s="1" t="n"/>
      <c r="CX1128" s="1" t="n"/>
      <c r="CY1128" s="1" t="n"/>
      <c r="CZ1128" s="1" t="n"/>
      <c r="DA1128" s="1" t="n"/>
      <c r="DB1128" s="1" t="n"/>
      <c r="DC1128" s="1" t="n"/>
      <c r="DD1128" s="1" t="n"/>
      <c r="DE1128" s="1" t="n"/>
      <c r="DF1128" s="1" t="n"/>
      <c r="DG1128" s="1" t="n"/>
      <c r="DH1128" s="1" t="n"/>
      <c r="DI1128" s="1" t="n"/>
      <c r="DJ1128" s="1" t="n"/>
      <c r="DK1128" s="1" t="n"/>
      <c r="DL1128" s="1" t="n"/>
      <c r="DM1128" s="1" t="n"/>
      <c r="DN1128" s="1" t="n"/>
      <c r="DO1128" s="1" t="n"/>
      <c r="DP1128" s="1" t="n"/>
      <c r="DQ1128" s="1" t="n"/>
      <c r="DR1128" s="1" t="n"/>
      <c r="DS1128" s="1" t="n"/>
      <c r="DT1128" s="1" t="n"/>
      <c r="DU1128" s="1" t="n"/>
      <c r="DV1128" s="1" t="n"/>
      <c r="DW1128" s="1" t="n"/>
      <c r="DX1128" s="1" t="n"/>
      <c r="DY1128" s="1" t="n"/>
      <c r="DZ1128" s="1" t="n"/>
      <c r="EA1128" s="1" t="n"/>
      <c r="EB1128" s="1" t="n"/>
      <c r="EC1128" s="1" t="n"/>
      <c r="ED1128" s="1" t="n"/>
      <c r="EE1128" s="1" t="n"/>
      <c r="EF1128" s="1" t="n"/>
      <c r="EG1128" s="1" t="n"/>
      <c r="EH1128" s="1" t="n"/>
      <c r="EI1128" s="1" t="n"/>
      <c r="EJ1128" s="1" t="n"/>
      <c r="EK1128" s="1" t="n"/>
      <c r="EL1128" s="1" t="n"/>
      <c r="EM1128" s="1" t="n"/>
      <c r="EN1128" s="1" t="n"/>
      <c r="EO1128" s="1" t="n"/>
      <c r="EP1128" s="1" t="n"/>
      <c r="EQ1128" s="1" t="n"/>
      <c r="ER1128" s="1" t="n"/>
      <c r="ES1128" s="1" t="n"/>
      <c r="ET1128" s="1" t="n"/>
      <c r="EU1128" s="1" t="n"/>
      <c r="EV1128" s="1" t="n"/>
    </row>
    <row r="1129" customFormat="1" s="18">
      <c r="A1129" s="1" t="n"/>
      <c r="L1129" s="1" t="n"/>
      <c r="M1129" s="1" t="n"/>
      <c r="N1129" s="1" t="n"/>
      <c r="O1129" s="1" t="n"/>
      <c r="P1129" s="1" t="n"/>
      <c r="Q1129" s="1" t="n"/>
      <c r="R1129" s="1" t="n"/>
      <c r="S1129" s="1" t="n"/>
      <c r="T1129" s="1" t="n"/>
      <c r="U1129" s="1" t="n"/>
      <c r="V1129" s="1" t="n"/>
      <c r="W1129" s="1" t="n"/>
      <c r="X1129" s="1" t="n"/>
      <c r="Y1129" s="1" t="n"/>
      <c r="Z1129" s="1" t="n"/>
      <c r="AA1129" s="1" t="n"/>
      <c r="AB1129" s="1" t="n"/>
      <c r="AC1129" s="1" t="n"/>
      <c r="AD1129" s="1" t="n"/>
      <c r="AE1129" s="1" t="n"/>
      <c r="AF1129" s="1" t="n"/>
      <c r="AG1129" s="1" t="n"/>
      <c r="AH1129" s="1" t="n"/>
      <c r="AI1129" s="1" t="n"/>
      <c r="AJ1129" s="1" t="n"/>
      <c r="AK1129" s="1" t="n"/>
      <c r="AL1129" s="1" t="n"/>
      <c r="AM1129" s="1" t="n"/>
      <c r="AN1129" s="1" t="n"/>
      <c r="AO1129" s="1" t="n"/>
      <c r="AP1129" s="1" t="n"/>
      <c r="AQ1129" s="1" t="n"/>
      <c r="AR1129" s="1" t="n"/>
      <c r="AS1129" s="1" t="n"/>
      <c r="AT1129" s="1" t="n"/>
      <c r="AU1129" s="1" t="n"/>
      <c r="AV1129" s="1" t="n"/>
      <c r="AW1129" s="1" t="n"/>
      <c r="AX1129" s="1" t="n"/>
      <c r="AY1129" s="1" t="n"/>
      <c r="AZ1129" s="1" t="n"/>
      <c r="BA1129" s="1" t="n"/>
      <c r="BB1129" s="1" t="n"/>
      <c r="BC1129" s="1" t="n"/>
      <c r="BD1129" s="1" t="n"/>
      <c r="BE1129" s="1" t="n"/>
      <c r="BF1129" s="1" t="n"/>
      <c r="BG1129" s="1" t="n"/>
      <c r="BH1129" s="1" t="n"/>
      <c r="BI1129" s="1" t="n"/>
      <c r="BJ1129" s="1" t="n"/>
      <c r="BK1129" s="1" t="n"/>
      <c r="BL1129" s="1" t="n"/>
      <c r="BM1129" s="1" t="n"/>
      <c r="BN1129" s="1" t="n"/>
      <c r="BO1129" s="1" t="n"/>
      <c r="BP1129" s="1" t="n"/>
      <c r="BQ1129" s="1" t="n"/>
      <c r="BR1129" s="1" t="n"/>
      <c r="BS1129" s="1" t="n"/>
      <c r="BT1129" s="1" t="n"/>
      <c r="BU1129" s="1" t="n"/>
      <c r="BV1129" s="1" t="n"/>
      <c r="BW1129" s="1" t="n"/>
      <c r="BX1129" s="1" t="n"/>
      <c r="BY1129" s="1" t="n"/>
      <c r="BZ1129" s="1" t="n"/>
      <c r="CA1129" s="1" t="n"/>
      <c r="CB1129" s="1" t="n"/>
      <c r="CC1129" s="1" t="n"/>
      <c r="CD1129" s="1" t="n"/>
      <c r="CE1129" s="1" t="n"/>
      <c r="CF1129" s="1" t="n"/>
      <c r="CG1129" s="1" t="n"/>
      <c r="CH1129" s="1" t="n"/>
      <c r="CI1129" s="1" t="n"/>
      <c r="CJ1129" s="1" t="n"/>
      <c r="CK1129" s="1" t="n"/>
      <c r="CL1129" s="1" t="n"/>
      <c r="CM1129" s="1" t="n"/>
      <c r="CN1129" s="1" t="n"/>
      <c r="CO1129" s="1" t="n"/>
      <c r="CP1129" s="1" t="n"/>
      <c r="CQ1129" s="1" t="n"/>
      <c r="CR1129" s="1" t="n"/>
      <c r="CS1129" s="1" t="n"/>
      <c r="CT1129" s="1" t="n"/>
      <c r="CU1129" s="1" t="n"/>
      <c r="CV1129" s="1" t="n"/>
      <c r="CW1129" s="1" t="n"/>
      <c r="CX1129" s="1" t="n"/>
      <c r="CY1129" s="1" t="n"/>
      <c r="CZ1129" s="1" t="n"/>
      <c r="DA1129" s="1" t="n"/>
      <c r="DB1129" s="1" t="n"/>
      <c r="DC1129" s="1" t="n"/>
      <c r="DD1129" s="1" t="n"/>
      <c r="DE1129" s="1" t="n"/>
      <c r="DF1129" s="1" t="n"/>
      <c r="DG1129" s="1" t="n"/>
      <c r="DH1129" s="1" t="n"/>
      <c r="DI1129" s="1" t="n"/>
      <c r="DJ1129" s="1" t="n"/>
      <c r="DK1129" s="1" t="n"/>
      <c r="DL1129" s="1" t="n"/>
      <c r="DM1129" s="1" t="n"/>
      <c r="DN1129" s="1" t="n"/>
      <c r="DO1129" s="1" t="n"/>
      <c r="DP1129" s="1" t="n"/>
      <c r="DQ1129" s="1" t="n"/>
      <c r="DR1129" s="1" t="n"/>
      <c r="DS1129" s="1" t="n"/>
      <c r="DT1129" s="1" t="n"/>
      <c r="DU1129" s="1" t="n"/>
      <c r="DV1129" s="1" t="n"/>
      <c r="DW1129" s="1" t="n"/>
      <c r="DX1129" s="1" t="n"/>
      <c r="DY1129" s="1" t="n"/>
      <c r="DZ1129" s="1" t="n"/>
      <c r="EA1129" s="1" t="n"/>
      <c r="EB1129" s="1" t="n"/>
      <c r="EC1129" s="1" t="n"/>
      <c r="ED1129" s="1" t="n"/>
      <c r="EE1129" s="1" t="n"/>
      <c r="EF1129" s="1" t="n"/>
      <c r="EG1129" s="1" t="n"/>
      <c r="EH1129" s="1" t="n"/>
      <c r="EI1129" s="1" t="n"/>
      <c r="EJ1129" s="1" t="n"/>
      <c r="EK1129" s="1" t="n"/>
      <c r="EL1129" s="1" t="n"/>
      <c r="EM1129" s="1" t="n"/>
      <c r="EN1129" s="1" t="n"/>
      <c r="EO1129" s="1" t="n"/>
      <c r="EP1129" s="1" t="n"/>
      <c r="EQ1129" s="1" t="n"/>
      <c r="ER1129" s="1" t="n"/>
      <c r="ES1129" s="1" t="n"/>
      <c r="ET1129" s="1" t="n"/>
      <c r="EU1129" s="1" t="n"/>
      <c r="EV1129" s="1" t="n"/>
    </row>
    <row r="1130" customFormat="1" s="18">
      <c r="A1130" s="1" t="n"/>
      <c r="L1130" s="1" t="n"/>
      <c r="M1130" s="1" t="n"/>
      <c r="N1130" s="1" t="n"/>
      <c r="O1130" s="1" t="n"/>
      <c r="P1130" s="1" t="n"/>
      <c r="Q1130" s="1" t="n"/>
      <c r="R1130" s="1" t="n"/>
      <c r="S1130" s="1" t="n"/>
      <c r="T1130" s="1" t="n"/>
      <c r="U1130" s="1" t="n"/>
      <c r="V1130" s="1" t="n"/>
      <c r="W1130" s="1" t="n"/>
      <c r="X1130" s="1" t="n"/>
      <c r="Y1130" s="1" t="n"/>
      <c r="Z1130" s="1" t="n"/>
      <c r="AA1130" s="1" t="n"/>
      <c r="AB1130" s="1" t="n"/>
      <c r="AC1130" s="1" t="n"/>
      <c r="AD1130" s="1" t="n"/>
      <c r="AE1130" s="1" t="n"/>
      <c r="AF1130" s="1" t="n"/>
      <c r="AG1130" s="1" t="n"/>
      <c r="AH1130" s="1" t="n"/>
      <c r="AI1130" s="1" t="n"/>
      <c r="AJ1130" s="1" t="n"/>
      <c r="AK1130" s="1" t="n"/>
      <c r="AL1130" s="1" t="n"/>
      <c r="AM1130" s="1" t="n"/>
      <c r="AN1130" s="1" t="n"/>
      <c r="AO1130" s="1" t="n"/>
      <c r="AP1130" s="1" t="n"/>
      <c r="AQ1130" s="1" t="n"/>
      <c r="AR1130" s="1" t="n"/>
      <c r="AS1130" s="1" t="n"/>
      <c r="AT1130" s="1" t="n"/>
      <c r="AU1130" s="1" t="n"/>
      <c r="AV1130" s="1" t="n"/>
      <c r="AW1130" s="1" t="n"/>
      <c r="AX1130" s="1" t="n"/>
      <c r="AY1130" s="1" t="n"/>
      <c r="AZ1130" s="1" t="n"/>
      <c r="BA1130" s="1" t="n"/>
      <c r="BB1130" s="1" t="n"/>
      <c r="BC1130" s="1" t="n"/>
      <c r="BD1130" s="1" t="n"/>
      <c r="BE1130" s="1" t="n"/>
      <c r="BF1130" s="1" t="n"/>
      <c r="BG1130" s="1" t="n"/>
      <c r="BH1130" s="1" t="n"/>
      <c r="BI1130" s="1" t="n"/>
      <c r="BJ1130" s="1" t="n"/>
      <c r="BK1130" s="1" t="n"/>
      <c r="BL1130" s="1" t="n"/>
      <c r="BM1130" s="1" t="n"/>
      <c r="BN1130" s="1" t="n"/>
      <c r="BO1130" s="1" t="n"/>
      <c r="BP1130" s="1" t="n"/>
      <c r="BQ1130" s="1" t="n"/>
      <c r="BR1130" s="1" t="n"/>
      <c r="BS1130" s="1" t="n"/>
      <c r="BT1130" s="1" t="n"/>
      <c r="BU1130" s="1" t="n"/>
      <c r="BV1130" s="1" t="n"/>
      <c r="BW1130" s="1" t="n"/>
      <c r="BX1130" s="1" t="n"/>
      <c r="BY1130" s="1" t="n"/>
      <c r="BZ1130" s="1" t="n"/>
      <c r="CA1130" s="1" t="n"/>
      <c r="CB1130" s="1" t="n"/>
      <c r="CC1130" s="1" t="n"/>
      <c r="CD1130" s="1" t="n"/>
      <c r="CE1130" s="1" t="n"/>
      <c r="CF1130" s="1" t="n"/>
      <c r="CG1130" s="1" t="n"/>
      <c r="CH1130" s="1" t="n"/>
      <c r="CI1130" s="1" t="n"/>
      <c r="CJ1130" s="1" t="n"/>
      <c r="CK1130" s="1" t="n"/>
      <c r="CL1130" s="1" t="n"/>
      <c r="CM1130" s="1" t="n"/>
      <c r="CN1130" s="1" t="n"/>
      <c r="CO1130" s="1" t="n"/>
      <c r="CP1130" s="1" t="n"/>
      <c r="CQ1130" s="1" t="n"/>
      <c r="CR1130" s="1" t="n"/>
      <c r="CS1130" s="1" t="n"/>
      <c r="CT1130" s="1" t="n"/>
      <c r="CU1130" s="1" t="n"/>
      <c r="CV1130" s="1" t="n"/>
      <c r="CW1130" s="1" t="n"/>
      <c r="CX1130" s="1" t="n"/>
      <c r="CY1130" s="1" t="n"/>
      <c r="CZ1130" s="1" t="n"/>
      <c r="DA1130" s="1" t="n"/>
      <c r="DB1130" s="1" t="n"/>
      <c r="DC1130" s="1" t="n"/>
      <c r="DD1130" s="1" t="n"/>
      <c r="DE1130" s="1" t="n"/>
      <c r="DF1130" s="1" t="n"/>
      <c r="DG1130" s="1" t="n"/>
      <c r="DH1130" s="1" t="n"/>
      <c r="DI1130" s="1" t="n"/>
      <c r="DJ1130" s="1" t="n"/>
      <c r="DK1130" s="1" t="n"/>
      <c r="DL1130" s="1" t="n"/>
      <c r="DM1130" s="1" t="n"/>
      <c r="DN1130" s="1" t="n"/>
      <c r="DO1130" s="1" t="n"/>
      <c r="DP1130" s="1" t="n"/>
      <c r="DQ1130" s="1" t="n"/>
      <c r="DR1130" s="1" t="n"/>
      <c r="DS1130" s="1" t="n"/>
      <c r="DT1130" s="1" t="n"/>
      <c r="DU1130" s="1" t="n"/>
      <c r="DV1130" s="1" t="n"/>
      <c r="DW1130" s="1" t="n"/>
      <c r="DX1130" s="1" t="n"/>
      <c r="DY1130" s="1" t="n"/>
      <c r="DZ1130" s="1" t="n"/>
      <c r="EA1130" s="1" t="n"/>
      <c r="EB1130" s="1" t="n"/>
      <c r="EC1130" s="1" t="n"/>
      <c r="ED1130" s="1" t="n"/>
      <c r="EE1130" s="1" t="n"/>
      <c r="EF1130" s="1" t="n"/>
      <c r="EG1130" s="1" t="n"/>
      <c r="EH1130" s="1" t="n"/>
      <c r="EI1130" s="1" t="n"/>
      <c r="EJ1130" s="1" t="n"/>
      <c r="EK1130" s="1" t="n"/>
      <c r="EL1130" s="1" t="n"/>
      <c r="EM1130" s="1" t="n"/>
      <c r="EN1130" s="1" t="n"/>
      <c r="EO1130" s="1" t="n"/>
      <c r="EP1130" s="1" t="n"/>
      <c r="EQ1130" s="1" t="n"/>
      <c r="ER1130" s="1" t="n"/>
      <c r="ES1130" s="1" t="n"/>
      <c r="ET1130" s="1" t="n"/>
      <c r="EU1130" s="1" t="n"/>
      <c r="EV1130" s="1" t="n"/>
    </row>
    <row r="1131" customFormat="1" s="18">
      <c r="A1131" s="1" t="n"/>
      <c r="L1131" s="1" t="n"/>
      <c r="M1131" s="1" t="n"/>
      <c r="N1131" s="1" t="n"/>
      <c r="O1131" s="1" t="n"/>
      <c r="P1131" s="1" t="n"/>
      <c r="Q1131" s="1" t="n"/>
      <c r="R1131" s="1" t="n"/>
      <c r="S1131" s="1" t="n"/>
      <c r="T1131" s="1" t="n"/>
      <c r="U1131" s="1" t="n"/>
      <c r="V1131" s="1" t="n"/>
      <c r="W1131" s="1" t="n"/>
      <c r="X1131" s="1" t="n"/>
      <c r="Y1131" s="1" t="n"/>
      <c r="Z1131" s="1" t="n"/>
      <c r="AA1131" s="1" t="n"/>
      <c r="AB1131" s="1" t="n"/>
      <c r="AC1131" s="1" t="n"/>
      <c r="AD1131" s="1" t="n"/>
      <c r="AE1131" s="1" t="n"/>
      <c r="AF1131" s="1" t="n"/>
      <c r="AG1131" s="1" t="n"/>
      <c r="AH1131" s="1" t="n"/>
      <c r="AI1131" s="1" t="n"/>
      <c r="AJ1131" s="1" t="n"/>
      <c r="AK1131" s="1" t="n"/>
      <c r="AL1131" s="1" t="n"/>
      <c r="AM1131" s="1" t="n"/>
      <c r="AN1131" s="1" t="n"/>
      <c r="AO1131" s="1" t="n"/>
      <c r="AP1131" s="1" t="n"/>
      <c r="AQ1131" s="1" t="n"/>
      <c r="AR1131" s="1" t="n"/>
      <c r="AS1131" s="1" t="n"/>
      <c r="AT1131" s="1" t="n"/>
      <c r="AU1131" s="1" t="n"/>
      <c r="AV1131" s="1" t="n"/>
      <c r="AW1131" s="1" t="n"/>
      <c r="AX1131" s="1" t="n"/>
      <c r="AY1131" s="1" t="n"/>
      <c r="AZ1131" s="1" t="n"/>
      <c r="BA1131" s="1" t="n"/>
      <c r="BB1131" s="1" t="n"/>
      <c r="BC1131" s="1" t="n"/>
      <c r="BD1131" s="1" t="n"/>
      <c r="BE1131" s="1" t="n"/>
      <c r="BF1131" s="1" t="n"/>
      <c r="BG1131" s="1" t="n"/>
      <c r="BH1131" s="1" t="n"/>
      <c r="BI1131" s="1" t="n"/>
      <c r="BJ1131" s="1" t="n"/>
      <c r="BK1131" s="1" t="n"/>
      <c r="BL1131" s="1" t="n"/>
      <c r="BM1131" s="1" t="n"/>
      <c r="BN1131" s="1" t="n"/>
      <c r="BO1131" s="1" t="n"/>
      <c r="BP1131" s="1" t="n"/>
      <c r="BQ1131" s="1" t="n"/>
      <c r="BR1131" s="1" t="n"/>
      <c r="BS1131" s="1" t="n"/>
      <c r="BT1131" s="1" t="n"/>
      <c r="BU1131" s="1" t="n"/>
      <c r="BV1131" s="1" t="n"/>
      <c r="BW1131" s="1" t="n"/>
      <c r="BX1131" s="1" t="n"/>
      <c r="BY1131" s="1" t="n"/>
      <c r="BZ1131" s="1" t="n"/>
      <c r="CA1131" s="1" t="n"/>
      <c r="CB1131" s="1" t="n"/>
      <c r="CC1131" s="1" t="n"/>
      <c r="CD1131" s="1" t="n"/>
      <c r="CE1131" s="1" t="n"/>
      <c r="CF1131" s="1" t="n"/>
      <c r="CG1131" s="1" t="n"/>
      <c r="CH1131" s="1" t="n"/>
      <c r="CI1131" s="1" t="n"/>
      <c r="CJ1131" s="1" t="n"/>
      <c r="CK1131" s="1" t="n"/>
      <c r="CL1131" s="1" t="n"/>
      <c r="CM1131" s="1" t="n"/>
      <c r="CN1131" s="1" t="n"/>
      <c r="CO1131" s="1" t="n"/>
      <c r="CP1131" s="1" t="n"/>
      <c r="CQ1131" s="1" t="n"/>
      <c r="CR1131" s="1" t="n"/>
      <c r="CS1131" s="1" t="n"/>
      <c r="CT1131" s="1" t="n"/>
      <c r="CU1131" s="1" t="n"/>
      <c r="CV1131" s="1" t="n"/>
      <c r="CW1131" s="1" t="n"/>
      <c r="CX1131" s="1" t="n"/>
      <c r="CY1131" s="1" t="n"/>
      <c r="CZ1131" s="1" t="n"/>
      <c r="DA1131" s="1" t="n"/>
      <c r="DB1131" s="1" t="n"/>
      <c r="DC1131" s="1" t="n"/>
      <c r="DD1131" s="1" t="n"/>
      <c r="DE1131" s="1" t="n"/>
      <c r="DF1131" s="1" t="n"/>
      <c r="DG1131" s="1" t="n"/>
      <c r="DH1131" s="1" t="n"/>
      <c r="DI1131" s="1" t="n"/>
      <c r="DJ1131" s="1" t="n"/>
      <c r="DK1131" s="1" t="n"/>
      <c r="DL1131" s="1" t="n"/>
      <c r="DM1131" s="1" t="n"/>
      <c r="DN1131" s="1" t="n"/>
      <c r="DO1131" s="1" t="n"/>
      <c r="DP1131" s="1" t="n"/>
      <c r="DQ1131" s="1" t="n"/>
      <c r="DR1131" s="1" t="n"/>
      <c r="DS1131" s="1" t="n"/>
      <c r="DT1131" s="1" t="n"/>
      <c r="DU1131" s="1" t="n"/>
      <c r="DV1131" s="1" t="n"/>
      <c r="DW1131" s="1" t="n"/>
      <c r="DX1131" s="1" t="n"/>
      <c r="DY1131" s="1" t="n"/>
      <c r="DZ1131" s="1" t="n"/>
      <c r="EA1131" s="1" t="n"/>
      <c r="EB1131" s="1" t="n"/>
      <c r="EC1131" s="1" t="n"/>
      <c r="ED1131" s="1" t="n"/>
      <c r="EE1131" s="1" t="n"/>
      <c r="EF1131" s="1" t="n"/>
      <c r="EG1131" s="1" t="n"/>
      <c r="EH1131" s="1" t="n"/>
      <c r="EI1131" s="1" t="n"/>
      <c r="EJ1131" s="1" t="n"/>
      <c r="EK1131" s="1" t="n"/>
      <c r="EL1131" s="1" t="n"/>
      <c r="EM1131" s="1" t="n"/>
      <c r="EN1131" s="1" t="n"/>
      <c r="EO1131" s="1" t="n"/>
      <c r="EP1131" s="1" t="n"/>
      <c r="EQ1131" s="1" t="n"/>
      <c r="ER1131" s="1" t="n"/>
      <c r="ES1131" s="1" t="n"/>
      <c r="ET1131" s="1" t="n"/>
      <c r="EU1131" s="1" t="n"/>
      <c r="EV1131" s="1" t="n"/>
    </row>
    <row r="1132" customFormat="1" s="18">
      <c r="A1132" s="1" t="n"/>
      <c r="L1132" s="1" t="n"/>
      <c r="M1132" s="1" t="n"/>
      <c r="N1132" s="1" t="n"/>
      <c r="O1132" s="1" t="n"/>
      <c r="P1132" s="1" t="n"/>
      <c r="Q1132" s="1" t="n"/>
      <c r="R1132" s="1" t="n"/>
      <c r="S1132" s="1" t="n"/>
      <c r="T1132" s="1" t="n"/>
      <c r="U1132" s="1" t="n"/>
      <c r="V1132" s="1" t="n"/>
      <c r="W1132" s="1" t="n"/>
      <c r="X1132" s="1" t="n"/>
      <c r="Y1132" s="1" t="n"/>
      <c r="Z1132" s="1" t="n"/>
      <c r="AA1132" s="1" t="n"/>
      <c r="AB1132" s="1" t="n"/>
      <c r="AC1132" s="1" t="n"/>
      <c r="AD1132" s="1" t="n"/>
      <c r="AE1132" s="1" t="n"/>
      <c r="AF1132" s="1" t="n"/>
      <c r="AG1132" s="1" t="n"/>
      <c r="AH1132" s="1" t="n"/>
      <c r="AI1132" s="1" t="n"/>
      <c r="AJ1132" s="1" t="n"/>
      <c r="AK1132" s="1" t="n"/>
      <c r="AL1132" s="1" t="n"/>
      <c r="AM1132" s="1" t="n"/>
      <c r="AN1132" s="1" t="n"/>
      <c r="AO1132" s="1" t="n"/>
      <c r="AP1132" s="1" t="n"/>
      <c r="AQ1132" s="1" t="n"/>
      <c r="AR1132" s="1" t="n"/>
      <c r="AS1132" s="1" t="n"/>
      <c r="AT1132" s="1" t="n"/>
      <c r="AU1132" s="1" t="n"/>
      <c r="AV1132" s="1" t="n"/>
      <c r="AW1132" s="1" t="n"/>
      <c r="AX1132" s="1" t="n"/>
      <c r="AY1132" s="1" t="n"/>
      <c r="AZ1132" s="1" t="n"/>
      <c r="BA1132" s="1" t="n"/>
      <c r="BB1132" s="1" t="n"/>
      <c r="BC1132" s="1" t="n"/>
      <c r="BD1132" s="1" t="n"/>
      <c r="BE1132" s="1" t="n"/>
      <c r="BF1132" s="1" t="n"/>
      <c r="BG1132" s="1" t="n"/>
      <c r="BH1132" s="1" t="n"/>
      <c r="BI1132" s="1" t="n"/>
      <c r="BJ1132" s="1" t="n"/>
      <c r="BK1132" s="1" t="n"/>
      <c r="BL1132" s="1" t="n"/>
      <c r="BM1132" s="1" t="n"/>
      <c r="BN1132" s="1" t="n"/>
      <c r="BO1132" s="1" t="n"/>
      <c r="BP1132" s="1" t="n"/>
      <c r="BQ1132" s="1" t="n"/>
      <c r="BR1132" s="1" t="n"/>
      <c r="BS1132" s="1" t="n"/>
      <c r="BT1132" s="1" t="n"/>
      <c r="BU1132" s="1" t="n"/>
      <c r="BV1132" s="1" t="n"/>
      <c r="BW1132" s="1" t="n"/>
      <c r="BX1132" s="1" t="n"/>
      <c r="BY1132" s="1" t="n"/>
      <c r="BZ1132" s="1" t="n"/>
      <c r="CA1132" s="1" t="n"/>
      <c r="CB1132" s="1" t="n"/>
      <c r="CC1132" s="1" t="n"/>
      <c r="CD1132" s="1" t="n"/>
      <c r="CE1132" s="1" t="n"/>
      <c r="CF1132" s="1" t="n"/>
      <c r="CG1132" s="1" t="n"/>
      <c r="CH1132" s="1" t="n"/>
      <c r="CI1132" s="1" t="n"/>
      <c r="CJ1132" s="1" t="n"/>
      <c r="CK1132" s="1" t="n"/>
      <c r="CL1132" s="1" t="n"/>
      <c r="CM1132" s="1" t="n"/>
      <c r="CN1132" s="1" t="n"/>
      <c r="CO1132" s="1" t="n"/>
      <c r="CP1132" s="1" t="n"/>
      <c r="CQ1132" s="1" t="n"/>
      <c r="CR1132" s="1" t="n"/>
      <c r="CS1132" s="1" t="n"/>
      <c r="CT1132" s="1" t="n"/>
      <c r="CU1132" s="1" t="n"/>
      <c r="CV1132" s="1" t="n"/>
      <c r="CW1132" s="1" t="n"/>
      <c r="CX1132" s="1" t="n"/>
      <c r="CY1132" s="1" t="n"/>
      <c r="CZ1132" s="1" t="n"/>
      <c r="DA1132" s="1" t="n"/>
      <c r="DB1132" s="1" t="n"/>
      <c r="DC1132" s="1" t="n"/>
      <c r="DD1132" s="1" t="n"/>
      <c r="DE1132" s="1" t="n"/>
      <c r="DF1132" s="1" t="n"/>
      <c r="DG1132" s="1" t="n"/>
      <c r="DH1132" s="1" t="n"/>
      <c r="DI1132" s="1" t="n"/>
      <c r="DJ1132" s="1" t="n"/>
      <c r="DK1132" s="1" t="n"/>
      <c r="DL1132" s="1" t="n"/>
      <c r="DM1132" s="1" t="n"/>
      <c r="DN1132" s="1" t="n"/>
      <c r="DO1132" s="1" t="n"/>
      <c r="DP1132" s="1" t="n"/>
      <c r="DQ1132" s="1" t="n"/>
      <c r="DR1132" s="1" t="n"/>
      <c r="DS1132" s="1" t="n"/>
      <c r="DT1132" s="1" t="n"/>
      <c r="DU1132" s="1" t="n"/>
      <c r="DV1132" s="1" t="n"/>
      <c r="DW1132" s="1" t="n"/>
      <c r="DX1132" s="1" t="n"/>
      <c r="DY1132" s="1" t="n"/>
      <c r="DZ1132" s="1" t="n"/>
      <c r="EA1132" s="1" t="n"/>
      <c r="EB1132" s="1" t="n"/>
      <c r="EC1132" s="1" t="n"/>
      <c r="ED1132" s="1" t="n"/>
      <c r="EE1132" s="1" t="n"/>
      <c r="EF1132" s="1" t="n"/>
      <c r="EG1132" s="1" t="n"/>
      <c r="EH1132" s="1" t="n"/>
      <c r="EI1132" s="1" t="n"/>
      <c r="EJ1132" s="1" t="n"/>
      <c r="EK1132" s="1" t="n"/>
      <c r="EL1132" s="1" t="n"/>
      <c r="EM1132" s="1" t="n"/>
      <c r="EN1132" s="1" t="n"/>
      <c r="EO1132" s="1" t="n"/>
      <c r="EP1132" s="1" t="n"/>
      <c r="EQ1132" s="1" t="n"/>
      <c r="ER1132" s="1" t="n"/>
      <c r="ES1132" s="1" t="n"/>
      <c r="ET1132" s="1" t="n"/>
      <c r="EU1132" s="1" t="n"/>
      <c r="EV1132" s="1" t="n"/>
    </row>
    <row r="1133" customFormat="1" s="18">
      <c r="A1133" s="1" t="n"/>
      <c r="L1133" s="1" t="n"/>
      <c r="M1133" s="1" t="n"/>
      <c r="N1133" s="1" t="n"/>
      <c r="O1133" s="1" t="n"/>
      <c r="P1133" s="1" t="n"/>
      <c r="Q1133" s="1" t="n"/>
      <c r="R1133" s="1" t="n"/>
      <c r="S1133" s="1" t="n"/>
      <c r="T1133" s="1" t="n"/>
      <c r="U1133" s="1" t="n"/>
      <c r="V1133" s="1" t="n"/>
      <c r="W1133" s="1" t="n"/>
      <c r="X1133" s="1" t="n"/>
      <c r="Y1133" s="1" t="n"/>
      <c r="Z1133" s="1" t="n"/>
      <c r="AA1133" s="1" t="n"/>
      <c r="AB1133" s="1" t="n"/>
      <c r="AC1133" s="1" t="n"/>
      <c r="AD1133" s="1" t="n"/>
      <c r="AE1133" s="1" t="n"/>
      <c r="AF1133" s="1" t="n"/>
      <c r="AG1133" s="1" t="n"/>
      <c r="AH1133" s="1" t="n"/>
      <c r="AI1133" s="1" t="n"/>
      <c r="AJ1133" s="1" t="n"/>
      <c r="AK1133" s="1" t="n"/>
      <c r="AL1133" s="1" t="n"/>
      <c r="AM1133" s="1" t="n"/>
      <c r="AN1133" s="1" t="n"/>
      <c r="AO1133" s="1" t="n"/>
      <c r="AP1133" s="1" t="n"/>
      <c r="AQ1133" s="1" t="n"/>
      <c r="AR1133" s="1" t="n"/>
      <c r="AS1133" s="1" t="n"/>
      <c r="AT1133" s="1" t="n"/>
      <c r="AU1133" s="1" t="n"/>
      <c r="AV1133" s="1" t="n"/>
      <c r="AW1133" s="1" t="n"/>
      <c r="AX1133" s="1" t="n"/>
      <c r="AY1133" s="1" t="n"/>
      <c r="AZ1133" s="1" t="n"/>
      <c r="BA1133" s="1" t="n"/>
      <c r="BB1133" s="1" t="n"/>
      <c r="BC1133" s="1" t="n"/>
      <c r="BD1133" s="1" t="n"/>
      <c r="BE1133" s="1" t="n"/>
      <c r="BF1133" s="1" t="n"/>
      <c r="BG1133" s="1" t="n"/>
      <c r="BH1133" s="1" t="n"/>
      <c r="BI1133" s="1" t="n"/>
      <c r="BJ1133" s="1" t="n"/>
      <c r="BK1133" s="1" t="n"/>
      <c r="BL1133" s="1" t="n"/>
      <c r="BM1133" s="1" t="n"/>
      <c r="BN1133" s="1" t="n"/>
      <c r="BO1133" s="1" t="n"/>
      <c r="BP1133" s="1" t="n"/>
      <c r="BQ1133" s="1" t="n"/>
      <c r="BR1133" s="1" t="n"/>
      <c r="BS1133" s="1" t="n"/>
      <c r="BT1133" s="1" t="n"/>
      <c r="BU1133" s="1" t="n"/>
      <c r="BV1133" s="1" t="n"/>
      <c r="BW1133" s="1" t="n"/>
      <c r="BX1133" s="1" t="n"/>
      <c r="BY1133" s="1" t="n"/>
      <c r="BZ1133" s="1" t="n"/>
      <c r="CA1133" s="1" t="n"/>
      <c r="CB1133" s="1" t="n"/>
      <c r="CC1133" s="1" t="n"/>
      <c r="CD1133" s="1" t="n"/>
      <c r="CE1133" s="1" t="n"/>
      <c r="CF1133" s="1" t="n"/>
      <c r="CG1133" s="1" t="n"/>
      <c r="CH1133" s="1" t="n"/>
      <c r="CI1133" s="1" t="n"/>
      <c r="CJ1133" s="1" t="n"/>
      <c r="CK1133" s="1" t="n"/>
      <c r="CL1133" s="1" t="n"/>
      <c r="CM1133" s="1" t="n"/>
      <c r="CN1133" s="1" t="n"/>
      <c r="CO1133" s="1" t="n"/>
      <c r="CP1133" s="1" t="n"/>
      <c r="CQ1133" s="1" t="n"/>
      <c r="CR1133" s="1" t="n"/>
      <c r="CS1133" s="1" t="n"/>
      <c r="CT1133" s="1" t="n"/>
      <c r="CU1133" s="1" t="n"/>
      <c r="CV1133" s="1" t="n"/>
      <c r="CW1133" s="1" t="n"/>
      <c r="CX1133" s="1" t="n"/>
      <c r="CY1133" s="1" t="n"/>
      <c r="CZ1133" s="1" t="n"/>
      <c r="DA1133" s="1" t="n"/>
      <c r="DB1133" s="1" t="n"/>
      <c r="DC1133" s="1" t="n"/>
      <c r="DD1133" s="1" t="n"/>
      <c r="DE1133" s="1" t="n"/>
      <c r="DF1133" s="1" t="n"/>
      <c r="DG1133" s="1" t="n"/>
      <c r="DH1133" s="1" t="n"/>
      <c r="DI1133" s="1" t="n"/>
      <c r="DJ1133" s="1" t="n"/>
      <c r="DK1133" s="1" t="n"/>
      <c r="DL1133" s="1" t="n"/>
      <c r="DM1133" s="1" t="n"/>
      <c r="DN1133" s="1" t="n"/>
      <c r="DO1133" s="1" t="n"/>
      <c r="DP1133" s="1" t="n"/>
      <c r="DQ1133" s="1" t="n"/>
      <c r="DR1133" s="1" t="n"/>
      <c r="DS1133" s="1" t="n"/>
      <c r="DT1133" s="1" t="n"/>
      <c r="DU1133" s="1" t="n"/>
      <c r="DV1133" s="1" t="n"/>
      <c r="DW1133" s="1" t="n"/>
      <c r="DX1133" s="1" t="n"/>
      <c r="DY1133" s="1" t="n"/>
      <c r="DZ1133" s="1" t="n"/>
      <c r="EA1133" s="1" t="n"/>
      <c r="EB1133" s="1" t="n"/>
      <c r="EC1133" s="1" t="n"/>
      <c r="ED1133" s="1" t="n"/>
      <c r="EE1133" s="1" t="n"/>
      <c r="EF1133" s="1" t="n"/>
      <c r="EG1133" s="1" t="n"/>
      <c r="EH1133" s="1" t="n"/>
      <c r="EI1133" s="1" t="n"/>
      <c r="EJ1133" s="1" t="n"/>
      <c r="EK1133" s="1" t="n"/>
      <c r="EL1133" s="1" t="n"/>
      <c r="EM1133" s="1" t="n"/>
      <c r="EN1133" s="1" t="n"/>
      <c r="EO1133" s="1" t="n"/>
      <c r="EP1133" s="1" t="n"/>
      <c r="EQ1133" s="1" t="n"/>
      <c r="ER1133" s="1" t="n"/>
      <c r="ES1133" s="1" t="n"/>
      <c r="ET1133" s="1" t="n"/>
      <c r="EU1133" s="1" t="n"/>
      <c r="EV1133" s="1" t="n"/>
    </row>
    <row r="1134" customFormat="1" s="18">
      <c r="A1134" s="1" t="n"/>
      <c r="L1134" s="1" t="n"/>
      <c r="M1134" s="1" t="n"/>
      <c r="N1134" s="1" t="n"/>
      <c r="O1134" s="1" t="n"/>
      <c r="P1134" s="1" t="n"/>
      <c r="Q1134" s="1" t="n"/>
      <c r="R1134" s="1" t="n"/>
      <c r="S1134" s="1" t="n"/>
      <c r="T1134" s="1" t="n"/>
      <c r="U1134" s="1" t="n"/>
      <c r="V1134" s="1" t="n"/>
      <c r="W1134" s="1" t="n"/>
      <c r="X1134" s="1" t="n"/>
      <c r="Y1134" s="1" t="n"/>
      <c r="Z1134" s="1" t="n"/>
      <c r="AA1134" s="1" t="n"/>
      <c r="AB1134" s="1" t="n"/>
      <c r="AC1134" s="1" t="n"/>
      <c r="AD1134" s="1" t="n"/>
      <c r="AE1134" s="1" t="n"/>
      <c r="AF1134" s="1" t="n"/>
      <c r="AG1134" s="1" t="n"/>
      <c r="AH1134" s="1" t="n"/>
      <c r="AI1134" s="1" t="n"/>
      <c r="AJ1134" s="1" t="n"/>
      <c r="AK1134" s="1" t="n"/>
      <c r="AL1134" s="1" t="n"/>
      <c r="AM1134" s="1" t="n"/>
      <c r="AN1134" s="1" t="n"/>
      <c r="AO1134" s="1" t="n"/>
      <c r="AP1134" s="1" t="n"/>
      <c r="AQ1134" s="1" t="n"/>
      <c r="AR1134" s="1" t="n"/>
      <c r="AS1134" s="1" t="n"/>
      <c r="AT1134" s="1" t="n"/>
      <c r="AU1134" s="1" t="n"/>
      <c r="AV1134" s="1" t="n"/>
      <c r="AW1134" s="1" t="n"/>
      <c r="AX1134" s="1" t="n"/>
      <c r="AY1134" s="1" t="n"/>
      <c r="AZ1134" s="1" t="n"/>
      <c r="BA1134" s="1" t="n"/>
      <c r="BB1134" s="1" t="n"/>
      <c r="BC1134" s="1" t="n"/>
      <c r="BD1134" s="1" t="n"/>
      <c r="BE1134" s="1" t="n"/>
      <c r="BF1134" s="1" t="n"/>
      <c r="BG1134" s="1" t="n"/>
      <c r="BH1134" s="1" t="n"/>
      <c r="BI1134" s="1" t="n"/>
      <c r="BJ1134" s="1" t="n"/>
      <c r="BK1134" s="1" t="n"/>
      <c r="BL1134" s="1" t="n"/>
      <c r="BM1134" s="1" t="n"/>
      <c r="BN1134" s="1" t="n"/>
      <c r="BO1134" s="1" t="n"/>
      <c r="BP1134" s="1" t="n"/>
      <c r="BQ1134" s="1" t="n"/>
      <c r="BR1134" s="1" t="n"/>
      <c r="BS1134" s="1" t="n"/>
      <c r="BT1134" s="1" t="n"/>
      <c r="BU1134" s="1" t="n"/>
      <c r="BV1134" s="1" t="n"/>
      <c r="BW1134" s="1" t="n"/>
      <c r="BX1134" s="1" t="n"/>
      <c r="BY1134" s="1" t="n"/>
      <c r="BZ1134" s="1" t="n"/>
      <c r="CA1134" s="1" t="n"/>
      <c r="CB1134" s="1" t="n"/>
      <c r="CC1134" s="1" t="n"/>
      <c r="CD1134" s="1" t="n"/>
      <c r="CE1134" s="1" t="n"/>
      <c r="CF1134" s="1" t="n"/>
      <c r="CG1134" s="1" t="n"/>
      <c r="CH1134" s="1" t="n"/>
      <c r="CI1134" s="1" t="n"/>
      <c r="CJ1134" s="1" t="n"/>
      <c r="CK1134" s="1" t="n"/>
      <c r="CL1134" s="1" t="n"/>
      <c r="CM1134" s="1" t="n"/>
      <c r="CN1134" s="1" t="n"/>
      <c r="CO1134" s="1" t="n"/>
      <c r="CP1134" s="1" t="n"/>
      <c r="CQ1134" s="1" t="n"/>
      <c r="CR1134" s="1" t="n"/>
      <c r="CS1134" s="1" t="n"/>
      <c r="CT1134" s="1" t="n"/>
      <c r="CU1134" s="1" t="n"/>
      <c r="CV1134" s="1" t="n"/>
      <c r="CW1134" s="1" t="n"/>
      <c r="CX1134" s="1" t="n"/>
      <c r="CY1134" s="1" t="n"/>
      <c r="CZ1134" s="1" t="n"/>
      <c r="DA1134" s="1" t="n"/>
      <c r="DB1134" s="1" t="n"/>
      <c r="DC1134" s="1" t="n"/>
      <c r="DD1134" s="1" t="n"/>
      <c r="DE1134" s="1" t="n"/>
      <c r="DF1134" s="1" t="n"/>
      <c r="DG1134" s="1" t="n"/>
      <c r="DH1134" s="1" t="n"/>
      <c r="DI1134" s="1" t="n"/>
      <c r="DJ1134" s="1" t="n"/>
      <c r="DK1134" s="1" t="n"/>
      <c r="DL1134" s="1" t="n"/>
      <c r="DM1134" s="1" t="n"/>
      <c r="DN1134" s="1" t="n"/>
      <c r="DO1134" s="1" t="n"/>
      <c r="DP1134" s="1" t="n"/>
      <c r="DQ1134" s="1" t="n"/>
      <c r="DR1134" s="1" t="n"/>
      <c r="DS1134" s="1" t="n"/>
      <c r="DT1134" s="1" t="n"/>
      <c r="DU1134" s="1" t="n"/>
      <c r="DV1134" s="1" t="n"/>
      <c r="DW1134" s="1" t="n"/>
      <c r="DX1134" s="1" t="n"/>
      <c r="DY1134" s="1" t="n"/>
      <c r="DZ1134" s="1" t="n"/>
      <c r="EA1134" s="1" t="n"/>
      <c r="EB1134" s="1" t="n"/>
      <c r="EC1134" s="1" t="n"/>
      <c r="ED1134" s="1" t="n"/>
      <c r="EE1134" s="1" t="n"/>
      <c r="EF1134" s="1" t="n"/>
      <c r="EG1134" s="1" t="n"/>
      <c r="EH1134" s="1" t="n"/>
      <c r="EI1134" s="1" t="n"/>
      <c r="EJ1134" s="1" t="n"/>
      <c r="EK1134" s="1" t="n"/>
      <c r="EL1134" s="1" t="n"/>
      <c r="EM1134" s="1" t="n"/>
      <c r="EN1134" s="1" t="n"/>
      <c r="EO1134" s="1" t="n"/>
      <c r="EP1134" s="1" t="n"/>
      <c r="EQ1134" s="1" t="n"/>
      <c r="ER1134" s="1" t="n"/>
      <c r="ES1134" s="1" t="n"/>
      <c r="ET1134" s="1" t="n"/>
      <c r="EU1134" s="1" t="n"/>
      <c r="EV1134" s="1" t="n"/>
    </row>
    <row r="1135" customFormat="1" s="18">
      <c r="A1135" s="1" t="n"/>
      <c r="L1135" s="1" t="n"/>
      <c r="M1135" s="1" t="n"/>
      <c r="N1135" s="1" t="n"/>
      <c r="O1135" s="1" t="n"/>
      <c r="P1135" s="1" t="n"/>
      <c r="Q1135" s="1" t="n"/>
      <c r="R1135" s="1" t="n"/>
      <c r="S1135" s="1" t="n"/>
      <c r="T1135" s="1" t="n"/>
      <c r="U1135" s="1" t="n"/>
      <c r="V1135" s="1" t="n"/>
      <c r="W1135" s="1" t="n"/>
      <c r="X1135" s="1" t="n"/>
      <c r="Y1135" s="1" t="n"/>
      <c r="Z1135" s="1" t="n"/>
      <c r="AA1135" s="1" t="n"/>
      <c r="AB1135" s="1" t="n"/>
      <c r="AC1135" s="1" t="n"/>
      <c r="AD1135" s="1" t="n"/>
      <c r="AE1135" s="1" t="n"/>
      <c r="AF1135" s="1" t="n"/>
      <c r="AG1135" s="1" t="n"/>
      <c r="AH1135" s="1" t="n"/>
      <c r="AI1135" s="1" t="n"/>
      <c r="AJ1135" s="1" t="n"/>
      <c r="AK1135" s="1" t="n"/>
      <c r="AL1135" s="1" t="n"/>
      <c r="AM1135" s="1" t="n"/>
      <c r="AN1135" s="1" t="n"/>
      <c r="AO1135" s="1" t="n"/>
      <c r="AP1135" s="1" t="n"/>
      <c r="AQ1135" s="1" t="n"/>
      <c r="AR1135" s="1" t="n"/>
      <c r="AS1135" s="1" t="n"/>
      <c r="AT1135" s="1" t="n"/>
      <c r="AU1135" s="1" t="n"/>
      <c r="AV1135" s="1" t="n"/>
      <c r="AW1135" s="1" t="n"/>
      <c r="AX1135" s="1" t="n"/>
      <c r="AY1135" s="1" t="n"/>
      <c r="AZ1135" s="1" t="n"/>
      <c r="BA1135" s="1" t="n"/>
      <c r="BB1135" s="1" t="n"/>
      <c r="BC1135" s="1" t="n"/>
      <c r="BD1135" s="1" t="n"/>
      <c r="BE1135" s="1" t="n"/>
      <c r="BF1135" s="1" t="n"/>
      <c r="BG1135" s="1" t="n"/>
      <c r="BH1135" s="1" t="n"/>
      <c r="BI1135" s="1" t="n"/>
      <c r="BJ1135" s="1" t="n"/>
      <c r="BK1135" s="1" t="n"/>
      <c r="BL1135" s="1" t="n"/>
      <c r="BM1135" s="1" t="n"/>
      <c r="BN1135" s="1" t="n"/>
      <c r="BO1135" s="1" t="n"/>
      <c r="BP1135" s="1" t="n"/>
      <c r="BQ1135" s="1" t="n"/>
      <c r="BR1135" s="1" t="n"/>
      <c r="BS1135" s="1" t="n"/>
      <c r="BT1135" s="1" t="n"/>
      <c r="BU1135" s="1" t="n"/>
      <c r="BV1135" s="1" t="n"/>
      <c r="BW1135" s="1" t="n"/>
      <c r="BX1135" s="1" t="n"/>
      <c r="BY1135" s="1" t="n"/>
      <c r="BZ1135" s="1" t="n"/>
      <c r="CA1135" s="1" t="n"/>
      <c r="CB1135" s="1" t="n"/>
      <c r="CC1135" s="1" t="n"/>
      <c r="CD1135" s="1" t="n"/>
      <c r="CE1135" s="1" t="n"/>
      <c r="CF1135" s="1" t="n"/>
      <c r="CG1135" s="1" t="n"/>
      <c r="CH1135" s="1" t="n"/>
      <c r="CI1135" s="1" t="n"/>
      <c r="CJ1135" s="1" t="n"/>
      <c r="CK1135" s="1" t="n"/>
      <c r="CL1135" s="1" t="n"/>
      <c r="CM1135" s="1" t="n"/>
      <c r="CN1135" s="1" t="n"/>
      <c r="CO1135" s="1" t="n"/>
      <c r="CP1135" s="1" t="n"/>
      <c r="CQ1135" s="1" t="n"/>
      <c r="CR1135" s="1" t="n"/>
      <c r="CS1135" s="1" t="n"/>
      <c r="CT1135" s="1" t="n"/>
      <c r="CU1135" s="1" t="n"/>
      <c r="CV1135" s="1" t="n"/>
      <c r="CW1135" s="1" t="n"/>
      <c r="CX1135" s="1" t="n"/>
      <c r="CY1135" s="1" t="n"/>
      <c r="CZ1135" s="1" t="n"/>
      <c r="DA1135" s="1" t="n"/>
      <c r="DB1135" s="1" t="n"/>
      <c r="DC1135" s="1" t="n"/>
      <c r="DD1135" s="1" t="n"/>
      <c r="DE1135" s="1" t="n"/>
      <c r="DF1135" s="1" t="n"/>
      <c r="DG1135" s="1" t="n"/>
      <c r="DH1135" s="1" t="n"/>
      <c r="DI1135" s="1" t="n"/>
      <c r="DJ1135" s="1" t="n"/>
      <c r="DK1135" s="1" t="n"/>
      <c r="DL1135" s="1" t="n"/>
      <c r="DM1135" s="1" t="n"/>
      <c r="DN1135" s="1" t="n"/>
      <c r="DO1135" s="1" t="n"/>
      <c r="DP1135" s="1" t="n"/>
      <c r="DQ1135" s="1" t="n"/>
      <c r="DR1135" s="1" t="n"/>
      <c r="DS1135" s="1" t="n"/>
      <c r="DT1135" s="1" t="n"/>
      <c r="DU1135" s="1" t="n"/>
      <c r="DV1135" s="1" t="n"/>
      <c r="DW1135" s="1" t="n"/>
      <c r="DX1135" s="1" t="n"/>
      <c r="DY1135" s="1" t="n"/>
      <c r="DZ1135" s="1" t="n"/>
      <c r="EA1135" s="1" t="n"/>
      <c r="EB1135" s="1" t="n"/>
      <c r="EC1135" s="1" t="n"/>
      <c r="ED1135" s="1" t="n"/>
      <c r="EE1135" s="1" t="n"/>
      <c r="EF1135" s="1" t="n"/>
      <c r="EG1135" s="1" t="n"/>
      <c r="EH1135" s="1" t="n"/>
      <c r="EI1135" s="1" t="n"/>
      <c r="EJ1135" s="1" t="n"/>
      <c r="EK1135" s="1" t="n"/>
      <c r="EL1135" s="1" t="n"/>
      <c r="EM1135" s="1" t="n"/>
      <c r="EN1135" s="1" t="n"/>
      <c r="EO1135" s="1" t="n"/>
      <c r="EP1135" s="1" t="n"/>
      <c r="EQ1135" s="1" t="n"/>
      <c r="ER1135" s="1" t="n"/>
      <c r="ES1135" s="1" t="n"/>
      <c r="ET1135" s="1" t="n"/>
      <c r="EU1135" s="1" t="n"/>
      <c r="EV1135" s="1" t="n"/>
    </row>
    <row r="1136" customFormat="1" s="18">
      <c r="A1136" s="1" t="n"/>
      <c r="L1136" s="1" t="n"/>
      <c r="M1136" s="1" t="n"/>
      <c r="N1136" s="1" t="n"/>
      <c r="O1136" s="1" t="n"/>
      <c r="P1136" s="1" t="n"/>
      <c r="Q1136" s="1" t="n"/>
      <c r="R1136" s="1" t="n"/>
      <c r="S1136" s="1" t="n"/>
      <c r="T1136" s="1" t="n"/>
      <c r="U1136" s="1" t="n"/>
      <c r="V1136" s="1" t="n"/>
      <c r="W1136" s="1" t="n"/>
      <c r="X1136" s="1" t="n"/>
      <c r="Y1136" s="1" t="n"/>
      <c r="Z1136" s="1" t="n"/>
      <c r="AA1136" s="1" t="n"/>
      <c r="AB1136" s="1" t="n"/>
      <c r="AC1136" s="1" t="n"/>
      <c r="AD1136" s="1" t="n"/>
      <c r="AE1136" s="1" t="n"/>
      <c r="AF1136" s="1" t="n"/>
      <c r="AG1136" s="1" t="n"/>
      <c r="AH1136" s="1" t="n"/>
      <c r="AI1136" s="1" t="n"/>
      <c r="AJ1136" s="1" t="n"/>
      <c r="AK1136" s="1" t="n"/>
      <c r="AL1136" s="1" t="n"/>
      <c r="AM1136" s="1" t="n"/>
      <c r="AN1136" s="1" t="n"/>
      <c r="AO1136" s="1" t="n"/>
      <c r="AP1136" s="1" t="n"/>
      <c r="AQ1136" s="1" t="n"/>
      <c r="AR1136" s="1" t="n"/>
      <c r="AS1136" s="1" t="n"/>
      <c r="AT1136" s="1" t="n"/>
      <c r="AU1136" s="1" t="n"/>
      <c r="AV1136" s="1" t="n"/>
      <c r="AW1136" s="1" t="n"/>
      <c r="AX1136" s="1" t="n"/>
      <c r="AY1136" s="1" t="n"/>
      <c r="AZ1136" s="1" t="n"/>
      <c r="BA1136" s="1" t="n"/>
      <c r="BB1136" s="1" t="n"/>
      <c r="BC1136" s="1" t="n"/>
      <c r="BD1136" s="1" t="n"/>
      <c r="BE1136" s="1" t="n"/>
      <c r="BF1136" s="1" t="n"/>
      <c r="BG1136" s="1" t="n"/>
      <c r="BH1136" s="1" t="n"/>
      <c r="BI1136" s="1" t="n"/>
      <c r="BJ1136" s="1" t="n"/>
      <c r="BK1136" s="1" t="n"/>
      <c r="BL1136" s="1" t="n"/>
      <c r="BM1136" s="1" t="n"/>
      <c r="BN1136" s="1" t="n"/>
      <c r="BO1136" s="1" t="n"/>
      <c r="BP1136" s="1" t="n"/>
      <c r="BQ1136" s="1" t="n"/>
      <c r="BR1136" s="1" t="n"/>
      <c r="BS1136" s="1" t="n"/>
      <c r="BT1136" s="1" t="n"/>
      <c r="BU1136" s="1" t="n"/>
      <c r="BV1136" s="1" t="n"/>
      <c r="BW1136" s="1" t="n"/>
      <c r="BX1136" s="1" t="n"/>
      <c r="BY1136" s="1" t="n"/>
      <c r="BZ1136" s="1" t="n"/>
      <c r="CA1136" s="1" t="n"/>
      <c r="CB1136" s="1" t="n"/>
      <c r="CC1136" s="1" t="n"/>
      <c r="CD1136" s="1" t="n"/>
      <c r="CE1136" s="1" t="n"/>
      <c r="CF1136" s="1" t="n"/>
      <c r="CG1136" s="1" t="n"/>
      <c r="CH1136" s="1" t="n"/>
      <c r="CI1136" s="1" t="n"/>
      <c r="CJ1136" s="1" t="n"/>
      <c r="CK1136" s="1" t="n"/>
      <c r="CL1136" s="1" t="n"/>
      <c r="CM1136" s="1" t="n"/>
      <c r="CN1136" s="1" t="n"/>
      <c r="CO1136" s="1" t="n"/>
      <c r="CP1136" s="1" t="n"/>
      <c r="CQ1136" s="1" t="n"/>
      <c r="CR1136" s="1" t="n"/>
      <c r="CS1136" s="1" t="n"/>
      <c r="CT1136" s="1" t="n"/>
      <c r="CU1136" s="1" t="n"/>
      <c r="CV1136" s="1" t="n"/>
      <c r="CW1136" s="1" t="n"/>
      <c r="CX1136" s="1" t="n"/>
      <c r="CY1136" s="1" t="n"/>
      <c r="CZ1136" s="1" t="n"/>
      <c r="DA1136" s="1" t="n"/>
      <c r="DB1136" s="1" t="n"/>
      <c r="DC1136" s="1" t="n"/>
      <c r="DD1136" s="1" t="n"/>
      <c r="DE1136" s="1" t="n"/>
      <c r="DF1136" s="1" t="n"/>
      <c r="DG1136" s="1" t="n"/>
      <c r="DH1136" s="1" t="n"/>
      <c r="DI1136" s="1" t="n"/>
      <c r="DJ1136" s="1" t="n"/>
      <c r="DK1136" s="1" t="n"/>
      <c r="DL1136" s="1" t="n"/>
      <c r="DM1136" s="1" t="n"/>
      <c r="DN1136" s="1" t="n"/>
      <c r="DO1136" s="1" t="n"/>
      <c r="DP1136" s="1" t="n"/>
      <c r="DQ1136" s="1" t="n"/>
      <c r="DR1136" s="1" t="n"/>
      <c r="DS1136" s="1" t="n"/>
      <c r="DT1136" s="1" t="n"/>
      <c r="DU1136" s="1" t="n"/>
      <c r="DV1136" s="1" t="n"/>
      <c r="DW1136" s="1" t="n"/>
      <c r="DX1136" s="1" t="n"/>
      <c r="DY1136" s="1" t="n"/>
      <c r="DZ1136" s="1" t="n"/>
      <c r="EA1136" s="1" t="n"/>
      <c r="EB1136" s="1" t="n"/>
      <c r="EC1136" s="1" t="n"/>
      <c r="ED1136" s="1" t="n"/>
      <c r="EE1136" s="1" t="n"/>
      <c r="EF1136" s="1" t="n"/>
      <c r="EG1136" s="1" t="n"/>
      <c r="EH1136" s="1" t="n"/>
      <c r="EI1136" s="1" t="n"/>
      <c r="EJ1136" s="1" t="n"/>
      <c r="EK1136" s="1" t="n"/>
      <c r="EL1136" s="1" t="n"/>
      <c r="EM1136" s="1" t="n"/>
      <c r="EN1136" s="1" t="n"/>
      <c r="EO1136" s="1" t="n"/>
      <c r="EP1136" s="1" t="n"/>
      <c r="EQ1136" s="1" t="n"/>
      <c r="ER1136" s="1" t="n"/>
      <c r="ES1136" s="1" t="n"/>
      <c r="ET1136" s="1" t="n"/>
      <c r="EU1136" s="1" t="n"/>
      <c r="EV1136" s="1" t="n"/>
    </row>
    <row r="1137" customFormat="1" s="18">
      <c r="A1137" s="1" t="n"/>
      <c r="L1137" s="1" t="n"/>
      <c r="M1137" s="1" t="n"/>
      <c r="N1137" s="1" t="n"/>
      <c r="O1137" s="1" t="n"/>
      <c r="P1137" s="1" t="n"/>
      <c r="Q1137" s="1" t="n"/>
      <c r="R1137" s="1" t="n"/>
      <c r="S1137" s="1" t="n"/>
      <c r="T1137" s="1" t="n"/>
      <c r="U1137" s="1" t="n"/>
      <c r="V1137" s="1" t="n"/>
      <c r="W1137" s="1" t="n"/>
      <c r="X1137" s="1" t="n"/>
      <c r="Y1137" s="1" t="n"/>
      <c r="Z1137" s="1" t="n"/>
      <c r="AA1137" s="1" t="n"/>
      <c r="AB1137" s="1" t="n"/>
      <c r="AC1137" s="1" t="n"/>
      <c r="AD1137" s="1" t="n"/>
      <c r="AE1137" s="1" t="n"/>
      <c r="AF1137" s="1" t="n"/>
      <c r="AG1137" s="1" t="n"/>
      <c r="AH1137" s="1" t="n"/>
      <c r="AI1137" s="1" t="n"/>
      <c r="AJ1137" s="1" t="n"/>
      <c r="AK1137" s="1" t="n"/>
      <c r="AL1137" s="1" t="n"/>
      <c r="AM1137" s="1" t="n"/>
      <c r="AN1137" s="1" t="n"/>
      <c r="AO1137" s="1" t="n"/>
      <c r="AP1137" s="1" t="n"/>
      <c r="AQ1137" s="1" t="n"/>
      <c r="AR1137" s="1" t="n"/>
      <c r="AS1137" s="1" t="n"/>
      <c r="AT1137" s="1" t="n"/>
      <c r="AU1137" s="1" t="n"/>
      <c r="AV1137" s="1" t="n"/>
      <c r="AW1137" s="1" t="n"/>
      <c r="AX1137" s="1" t="n"/>
      <c r="AY1137" s="1" t="n"/>
      <c r="AZ1137" s="1" t="n"/>
      <c r="BA1137" s="1" t="n"/>
      <c r="BB1137" s="1" t="n"/>
      <c r="BC1137" s="1" t="n"/>
      <c r="BD1137" s="1" t="n"/>
      <c r="BE1137" s="1" t="n"/>
      <c r="BF1137" s="1" t="n"/>
      <c r="BG1137" s="1" t="n"/>
      <c r="BH1137" s="1" t="n"/>
      <c r="BI1137" s="1" t="n"/>
      <c r="BJ1137" s="1" t="n"/>
      <c r="BK1137" s="1" t="n"/>
      <c r="BL1137" s="1" t="n"/>
      <c r="BM1137" s="1" t="n"/>
      <c r="BN1137" s="1" t="n"/>
      <c r="BO1137" s="1" t="n"/>
      <c r="BP1137" s="1" t="n"/>
      <c r="BQ1137" s="1" t="n"/>
      <c r="BR1137" s="1" t="n"/>
      <c r="BS1137" s="1" t="n"/>
      <c r="BT1137" s="1" t="n"/>
      <c r="BU1137" s="1" t="n"/>
      <c r="BV1137" s="1" t="n"/>
      <c r="BW1137" s="1" t="n"/>
      <c r="BX1137" s="1" t="n"/>
      <c r="BY1137" s="1" t="n"/>
      <c r="BZ1137" s="1" t="n"/>
      <c r="CA1137" s="1" t="n"/>
      <c r="CB1137" s="1" t="n"/>
      <c r="CC1137" s="1" t="n"/>
      <c r="CD1137" s="1" t="n"/>
      <c r="CE1137" s="1" t="n"/>
      <c r="CF1137" s="1" t="n"/>
      <c r="CG1137" s="1" t="n"/>
      <c r="CH1137" s="1" t="n"/>
      <c r="CI1137" s="1" t="n"/>
      <c r="CJ1137" s="1" t="n"/>
      <c r="CK1137" s="1" t="n"/>
      <c r="CL1137" s="1" t="n"/>
      <c r="CM1137" s="1" t="n"/>
      <c r="CN1137" s="1" t="n"/>
      <c r="CO1137" s="1" t="n"/>
      <c r="CP1137" s="1" t="n"/>
      <c r="CQ1137" s="1" t="n"/>
      <c r="CR1137" s="1" t="n"/>
      <c r="CS1137" s="1" t="n"/>
      <c r="CT1137" s="1" t="n"/>
      <c r="CU1137" s="1" t="n"/>
      <c r="CV1137" s="1" t="n"/>
      <c r="CW1137" s="1" t="n"/>
      <c r="CX1137" s="1" t="n"/>
      <c r="CY1137" s="1" t="n"/>
      <c r="CZ1137" s="1" t="n"/>
      <c r="DA1137" s="1" t="n"/>
      <c r="DB1137" s="1" t="n"/>
      <c r="DC1137" s="1" t="n"/>
      <c r="DD1137" s="1" t="n"/>
      <c r="DE1137" s="1" t="n"/>
      <c r="DF1137" s="1" t="n"/>
      <c r="DG1137" s="1" t="n"/>
      <c r="DH1137" s="1" t="n"/>
      <c r="DI1137" s="1" t="n"/>
      <c r="DJ1137" s="1" t="n"/>
      <c r="DK1137" s="1" t="n"/>
      <c r="DL1137" s="1" t="n"/>
      <c r="DM1137" s="1" t="n"/>
      <c r="DN1137" s="1" t="n"/>
      <c r="DO1137" s="1" t="n"/>
      <c r="DP1137" s="1" t="n"/>
      <c r="DQ1137" s="1" t="n"/>
      <c r="DR1137" s="1" t="n"/>
      <c r="DS1137" s="1" t="n"/>
      <c r="DT1137" s="1" t="n"/>
      <c r="DU1137" s="1" t="n"/>
      <c r="DV1137" s="1" t="n"/>
      <c r="DW1137" s="1" t="n"/>
      <c r="DX1137" s="1" t="n"/>
      <c r="DY1137" s="1" t="n"/>
      <c r="DZ1137" s="1" t="n"/>
      <c r="EA1137" s="1" t="n"/>
      <c r="EB1137" s="1" t="n"/>
      <c r="EC1137" s="1" t="n"/>
      <c r="ED1137" s="1" t="n"/>
      <c r="EE1137" s="1" t="n"/>
      <c r="EF1137" s="1" t="n"/>
      <c r="EG1137" s="1" t="n"/>
      <c r="EH1137" s="1" t="n"/>
      <c r="EI1137" s="1" t="n"/>
      <c r="EJ1137" s="1" t="n"/>
      <c r="EK1137" s="1" t="n"/>
      <c r="EL1137" s="1" t="n"/>
      <c r="EM1137" s="1" t="n"/>
      <c r="EN1137" s="1" t="n"/>
      <c r="EO1137" s="1" t="n"/>
      <c r="EP1137" s="1" t="n"/>
      <c r="EQ1137" s="1" t="n"/>
      <c r="ER1137" s="1" t="n"/>
      <c r="ES1137" s="1" t="n"/>
      <c r="ET1137" s="1" t="n"/>
      <c r="EU1137" s="1" t="n"/>
      <c r="EV1137" s="1" t="n"/>
    </row>
    <row r="1138" customFormat="1" s="18">
      <c r="A1138" s="1" t="n"/>
      <c r="L1138" s="1" t="n"/>
      <c r="M1138" s="1" t="n"/>
      <c r="N1138" s="1" t="n"/>
      <c r="O1138" s="1" t="n"/>
      <c r="P1138" s="1" t="n"/>
      <c r="Q1138" s="1" t="n"/>
      <c r="R1138" s="1" t="n"/>
      <c r="S1138" s="1" t="n"/>
      <c r="T1138" s="1" t="n"/>
      <c r="U1138" s="1" t="n"/>
      <c r="V1138" s="1" t="n"/>
      <c r="W1138" s="1" t="n"/>
      <c r="X1138" s="1" t="n"/>
      <c r="Y1138" s="1" t="n"/>
      <c r="Z1138" s="1" t="n"/>
      <c r="AA1138" s="1" t="n"/>
      <c r="AB1138" s="1" t="n"/>
      <c r="AC1138" s="1" t="n"/>
      <c r="AD1138" s="1" t="n"/>
      <c r="AE1138" s="1" t="n"/>
      <c r="AF1138" s="1" t="n"/>
      <c r="AG1138" s="1" t="n"/>
      <c r="AH1138" s="1" t="n"/>
      <c r="AI1138" s="1" t="n"/>
      <c r="AJ1138" s="1" t="n"/>
      <c r="AK1138" s="1" t="n"/>
      <c r="AL1138" s="1" t="n"/>
      <c r="AM1138" s="1" t="n"/>
      <c r="AN1138" s="1" t="n"/>
      <c r="AO1138" s="1" t="n"/>
      <c r="AP1138" s="1" t="n"/>
      <c r="AQ1138" s="1" t="n"/>
      <c r="AR1138" s="1" t="n"/>
      <c r="AS1138" s="1" t="n"/>
      <c r="AT1138" s="1" t="n"/>
      <c r="AU1138" s="1" t="n"/>
      <c r="AV1138" s="1" t="n"/>
      <c r="AW1138" s="1" t="n"/>
      <c r="AX1138" s="1" t="n"/>
      <c r="AY1138" s="1" t="n"/>
      <c r="AZ1138" s="1" t="n"/>
      <c r="BA1138" s="1" t="n"/>
      <c r="BB1138" s="1" t="n"/>
      <c r="BC1138" s="1" t="n"/>
      <c r="BD1138" s="1" t="n"/>
      <c r="BE1138" s="1" t="n"/>
      <c r="BF1138" s="1" t="n"/>
      <c r="BG1138" s="1" t="n"/>
      <c r="BH1138" s="1" t="n"/>
      <c r="BI1138" s="1" t="n"/>
      <c r="BJ1138" s="1" t="n"/>
      <c r="BK1138" s="1" t="n"/>
      <c r="BL1138" s="1" t="n"/>
      <c r="BM1138" s="1" t="n"/>
      <c r="BN1138" s="1" t="n"/>
      <c r="BO1138" s="1" t="n"/>
      <c r="BP1138" s="1" t="n"/>
      <c r="BQ1138" s="1" t="n"/>
      <c r="BR1138" s="1" t="n"/>
      <c r="BS1138" s="1" t="n"/>
      <c r="BT1138" s="1" t="n"/>
      <c r="BU1138" s="1" t="n"/>
      <c r="BV1138" s="1" t="n"/>
      <c r="BW1138" s="1" t="n"/>
      <c r="BX1138" s="1" t="n"/>
      <c r="BY1138" s="1" t="n"/>
      <c r="BZ1138" s="1" t="n"/>
      <c r="CA1138" s="1" t="n"/>
      <c r="CB1138" s="1" t="n"/>
      <c r="CC1138" s="1" t="n"/>
      <c r="CD1138" s="1" t="n"/>
      <c r="CE1138" s="1" t="n"/>
      <c r="CF1138" s="1" t="n"/>
      <c r="CG1138" s="1" t="n"/>
      <c r="CH1138" s="1" t="n"/>
      <c r="CI1138" s="1" t="n"/>
      <c r="CJ1138" s="1" t="n"/>
      <c r="CK1138" s="1" t="n"/>
      <c r="CL1138" s="1" t="n"/>
      <c r="CM1138" s="1" t="n"/>
      <c r="CN1138" s="1" t="n"/>
      <c r="CO1138" s="1" t="n"/>
      <c r="CP1138" s="1" t="n"/>
      <c r="CQ1138" s="1" t="n"/>
      <c r="CR1138" s="1" t="n"/>
      <c r="CS1138" s="1" t="n"/>
      <c r="CT1138" s="1" t="n"/>
      <c r="CU1138" s="1" t="n"/>
      <c r="CV1138" s="1" t="n"/>
      <c r="CW1138" s="1" t="n"/>
      <c r="CX1138" s="1" t="n"/>
      <c r="CY1138" s="1" t="n"/>
      <c r="CZ1138" s="1" t="n"/>
      <c r="DA1138" s="1" t="n"/>
      <c r="DB1138" s="1" t="n"/>
      <c r="DC1138" s="1" t="n"/>
      <c r="DD1138" s="1" t="n"/>
      <c r="DE1138" s="1" t="n"/>
      <c r="DF1138" s="1" t="n"/>
      <c r="DG1138" s="1" t="n"/>
      <c r="DH1138" s="1" t="n"/>
      <c r="DI1138" s="1" t="n"/>
      <c r="DJ1138" s="1" t="n"/>
      <c r="DK1138" s="1" t="n"/>
      <c r="DL1138" s="1" t="n"/>
      <c r="DM1138" s="1" t="n"/>
      <c r="DN1138" s="1" t="n"/>
      <c r="DO1138" s="1" t="n"/>
      <c r="DP1138" s="1" t="n"/>
      <c r="DQ1138" s="1" t="n"/>
      <c r="DR1138" s="1" t="n"/>
      <c r="DS1138" s="1" t="n"/>
      <c r="DT1138" s="1" t="n"/>
      <c r="DU1138" s="1" t="n"/>
      <c r="DV1138" s="1" t="n"/>
      <c r="DW1138" s="1" t="n"/>
      <c r="DX1138" s="1" t="n"/>
      <c r="DY1138" s="1" t="n"/>
      <c r="DZ1138" s="1" t="n"/>
      <c r="EA1138" s="1" t="n"/>
      <c r="EB1138" s="1" t="n"/>
      <c r="EC1138" s="1" t="n"/>
      <c r="ED1138" s="1" t="n"/>
      <c r="EE1138" s="1" t="n"/>
      <c r="EF1138" s="1" t="n"/>
      <c r="EG1138" s="1" t="n"/>
      <c r="EH1138" s="1" t="n"/>
      <c r="EI1138" s="1" t="n"/>
      <c r="EJ1138" s="1" t="n"/>
      <c r="EK1138" s="1" t="n"/>
      <c r="EL1138" s="1" t="n"/>
      <c r="EM1138" s="1" t="n"/>
      <c r="EN1138" s="1" t="n"/>
      <c r="EO1138" s="1" t="n"/>
      <c r="EP1138" s="1" t="n"/>
      <c r="EQ1138" s="1" t="n"/>
      <c r="ER1138" s="1" t="n"/>
      <c r="ES1138" s="1" t="n"/>
      <c r="ET1138" s="1" t="n"/>
      <c r="EU1138" s="1" t="n"/>
      <c r="EV1138" s="1" t="n"/>
    </row>
    <row r="1139" customFormat="1" s="18">
      <c r="A1139" s="1" t="n"/>
      <c r="L1139" s="1" t="n"/>
      <c r="M1139" s="1" t="n"/>
      <c r="N1139" s="1" t="n"/>
      <c r="O1139" s="1" t="n"/>
      <c r="P1139" s="1" t="n"/>
      <c r="Q1139" s="1" t="n"/>
      <c r="R1139" s="1" t="n"/>
      <c r="S1139" s="1" t="n"/>
      <c r="T1139" s="1" t="n"/>
      <c r="U1139" s="1" t="n"/>
      <c r="V1139" s="1" t="n"/>
      <c r="W1139" s="1" t="n"/>
      <c r="X1139" s="1" t="n"/>
      <c r="Y1139" s="1" t="n"/>
      <c r="Z1139" s="1" t="n"/>
      <c r="AA1139" s="1" t="n"/>
      <c r="AB1139" s="1" t="n"/>
      <c r="AC1139" s="1" t="n"/>
      <c r="AD1139" s="1" t="n"/>
      <c r="AE1139" s="1" t="n"/>
      <c r="AF1139" s="1" t="n"/>
      <c r="AG1139" s="1" t="n"/>
      <c r="AH1139" s="1" t="n"/>
      <c r="AI1139" s="1" t="n"/>
      <c r="AJ1139" s="1" t="n"/>
      <c r="AK1139" s="1" t="n"/>
      <c r="AL1139" s="1" t="n"/>
      <c r="AM1139" s="1" t="n"/>
      <c r="AN1139" s="1" t="n"/>
      <c r="AO1139" s="1" t="n"/>
      <c r="AP1139" s="1" t="n"/>
      <c r="AQ1139" s="1" t="n"/>
      <c r="AR1139" s="1" t="n"/>
      <c r="AS1139" s="1" t="n"/>
      <c r="AT1139" s="1" t="n"/>
      <c r="AU1139" s="1" t="n"/>
      <c r="AV1139" s="1" t="n"/>
      <c r="AW1139" s="1" t="n"/>
      <c r="AX1139" s="1" t="n"/>
      <c r="AY1139" s="1" t="n"/>
      <c r="AZ1139" s="1" t="n"/>
      <c r="BA1139" s="1" t="n"/>
      <c r="BB1139" s="1" t="n"/>
      <c r="BC1139" s="1" t="n"/>
      <c r="BD1139" s="1" t="n"/>
      <c r="BE1139" s="1" t="n"/>
      <c r="BF1139" s="1" t="n"/>
      <c r="BG1139" s="1" t="n"/>
      <c r="BH1139" s="1" t="n"/>
      <c r="BI1139" s="1" t="n"/>
      <c r="BJ1139" s="1" t="n"/>
      <c r="BK1139" s="1" t="n"/>
      <c r="BL1139" s="1" t="n"/>
      <c r="BM1139" s="1" t="n"/>
      <c r="BN1139" s="1" t="n"/>
      <c r="BO1139" s="1" t="n"/>
      <c r="BP1139" s="1" t="n"/>
      <c r="BQ1139" s="1" t="n"/>
      <c r="BR1139" s="1" t="n"/>
      <c r="BS1139" s="1" t="n"/>
      <c r="BT1139" s="1" t="n"/>
      <c r="BU1139" s="1" t="n"/>
      <c r="BV1139" s="1" t="n"/>
      <c r="BW1139" s="1" t="n"/>
      <c r="BX1139" s="1" t="n"/>
      <c r="BY1139" s="1" t="n"/>
      <c r="BZ1139" s="1" t="n"/>
      <c r="CA1139" s="1" t="n"/>
      <c r="CB1139" s="1" t="n"/>
      <c r="CC1139" s="1" t="n"/>
      <c r="CD1139" s="1" t="n"/>
      <c r="CE1139" s="1" t="n"/>
      <c r="CF1139" s="1" t="n"/>
      <c r="CG1139" s="1" t="n"/>
      <c r="CH1139" s="1" t="n"/>
      <c r="CI1139" s="1" t="n"/>
      <c r="CJ1139" s="1" t="n"/>
      <c r="CK1139" s="1" t="n"/>
      <c r="CL1139" s="1" t="n"/>
      <c r="CM1139" s="1" t="n"/>
      <c r="CN1139" s="1" t="n"/>
      <c r="CO1139" s="1" t="n"/>
      <c r="CP1139" s="1" t="n"/>
      <c r="CQ1139" s="1" t="n"/>
      <c r="CR1139" s="1" t="n"/>
      <c r="CS1139" s="1" t="n"/>
      <c r="CT1139" s="1" t="n"/>
      <c r="CU1139" s="1" t="n"/>
      <c r="CV1139" s="1" t="n"/>
      <c r="CW1139" s="1" t="n"/>
      <c r="CX1139" s="1" t="n"/>
      <c r="CY1139" s="1" t="n"/>
      <c r="CZ1139" s="1" t="n"/>
      <c r="DA1139" s="1" t="n"/>
      <c r="DB1139" s="1" t="n"/>
      <c r="DC1139" s="1" t="n"/>
      <c r="DD1139" s="1" t="n"/>
      <c r="DE1139" s="1" t="n"/>
      <c r="DF1139" s="1" t="n"/>
      <c r="DG1139" s="1" t="n"/>
      <c r="DH1139" s="1" t="n"/>
      <c r="DI1139" s="1" t="n"/>
      <c r="DJ1139" s="1" t="n"/>
      <c r="DK1139" s="1" t="n"/>
      <c r="DL1139" s="1" t="n"/>
      <c r="DM1139" s="1" t="n"/>
      <c r="DN1139" s="1" t="n"/>
      <c r="DO1139" s="1" t="n"/>
      <c r="DP1139" s="1" t="n"/>
      <c r="DQ1139" s="1" t="n"/>
      <c r="DR1139" s="1" t="n"/>
      <c r="DS1139" s="1" t="n"/>
      <c r="DT1139" s="1" t="n"/>
      <c r="DU1139" s="1" t="n"/>
      <c r="DV1139" s="1" t="n"/>
      <c r="DW1139" s="1" t="n"/>
      <c r="DX1139" s="1" t="n"/>
      <c r="DY1139" s="1" t="n"/>
      <c r="DZ1139" s="1" t="n"/>
      <c r="EA1139" s="1" t="n"/>
      <c r="EB1139" s="1" t="n"/>
      <c r="EC1139" s="1" t="n"/>
      <c r="ED1139" s="1" t="n"/>
      <c r="EE1139" s="1" t="n"/>
      <c r="EF1139" s="1" t="n"/>
      <c r="EG1139" s="1" t="n"/>
      <c r="EH1139" s="1" t="n"/>
      <c r="EI1139" s="1" t="n"/>
      <c r="EJ1139" s="1" t="n"/>
      <c r="EK1139" s="1" t="n"/>
      <c r="EL1139" s="1" t="n"/>
      <c r="EM1139" s="1" t="n"/>
      <c r="EN1139" s="1" t="n"/>
      <c r="EO1139" s="1" t="n"/>
      <c r="EP1139" s="1" t="n"/>
      <c r="EQ1139" s="1" t="n"/>
      <c r="ER1139" s="1" t="n"/>
      <c r="ES1139" s="1" t="n"/>
      <c r="ET1139" s="1" t="n"/>
      <c r="EU1139" s="1" t="n"/>
      <c r="EV1139" s="1" t="n"/>
    </row>
    <row r="1140" customFormat="1" s="18">
      <c r="A1140" s="1" t="n"/>
      <c r="L1140" s="1" t="n"/>
      <c r="M1140" s="1" t="n"/>
      <c r="N1140" s="1" t="n"/>
      <c r="O1140" s="1" t="n"/>
      <c r="P1140" s="1" t="n"/>
      <c r="Q1140" s="1" t="n"/>
      <c r="R1140" s="1" t="n"/>
      <c r="S1140" s="1" t="n"/>
      <c r="T1140" s="1" t="n"/>
      <c r="U1140" s="1" t="n"/>
      <c r="V1140" s="1" t="n"/>
      <c r="W1140" s="1" t="n"/>
      <c r="X1140" s="1" t="n"/>
      <c r="Y1140" s="1" t="n"/>
      <c r="Z1140" s="1" t="n"/>
      <c r="AA1140" s="1" t="n"/>
      <c r="AB1140" s="1" t="n"/>
      <c r="AC1140" s="1" t="n"/>
      <c r="AD1140" s="1" t="n"/>
      <c r="AE1140" s="1" t="n"/>
      <c r="AF1140" s="1" t="n"/>
      <c r="AG1140" s="1" t="n"/>
      <c r="AH1140" s="1" t="n"/>
      <c r="AI1140" s="1" t="n"/>
      <c r="AJ1140" s="1" t="n"/>
      <c r="AK1140" s="1" t="n"/>
      <c r="AL1140" s="1" t="n"/>
      <c r="AM1140" s="1" t="n"/>
      <c r="AN1140" s="1" t="n"/>
      <c r="AO1140" s="1" t="n"/>
      <c r="AP1140" s="1" t="n"/>
      <c r="AQ1140" s="1" t="n"/>
      <c r="AR1140" s="1" t="n"/>
      <c r="AS1140" s="1" t="n"/>
      <c r="AT1140" s="1" t="n"/>
      <c r="AU1140" s="1" t="n"/>
      <c r="AV1140" s="1" t="n"/>
      <c r="AW1140" s="1" t="n"/>
      <c r="AX1140" s="1" t="n"/>
      <c r="AY1140" s="1" t="n"/>
      <c r="AZ1140" s="1" t="n"/>
      <c r="BA1140" s="1" t="n"/>
      <c r="BB1140" s="1" t="n"/>
      <c r="BC1140" s="1" t="n"/>
      <c r="BD1140" s="1" t="n"/>
      <c r="BE1140" s="1" t="n"/>
      <c r="BF1140" s="1" t="n"/>
      <c r="BG1140" s="1" t="n"/>
      <c r="BH1140" s="1" t="n"/>
      <c r="BI1140" s="1" t="n"/>
      <c r="BJ1140" s="1" t="n"/>
      <c r="BK1140" s="1" t="n"/>
      <c r="BL1140" s="1" t="n"/>
      <c r="BM1140" s="1" t="n"/>
      <c r="BN1140" s="1" t="n"/>
      <c r="BO1140" s="1" t="n"/>
      <c r="BP1140" s="1" t="n"/>
      <c r="BQ1140" s="1" t="n"/>
      <c r="BR1140" s="1" t="n"/>
      <c r="BS1140" s="1" t="n"/>
      <c r="BT1140" s="1" t="n"/>
      <c r="BU1140" s="1" t="n"/>
      <c r="BV1140" s="1" t="n"/>
      <c r="BW1140" s="1" t="n"/>
      <c r="BX1140" s="1" t="n"/>
      <c r="BY1140" s="1" t="n"/>
      <c r="BZ1140" s="1" t="n"/>
      <c r="CA1140" s="1" t="n"/>
      <c r="CB1140" s="1" t="n"/>
      <c r="CC1140" s="1" t="n"/>
      <c r="CD1140" s="1" t="n"/>
      <c r="CE1140" s="1" t="n"/>
      <c r="CF1140" s="1" t="n"/>
      <c r="CG1140" s="1" t="n"/>
      <c r="CH1140" s="1" t="n"/>
      <c r="CI1140" s="1" t="n"/>
      <c r="CJ1140" s="1" t="n"/>
      <c r="CK1140" s="1" t="n"/>
      <c r="CL1140" s="1" t="n"/>
      <c r="CM1140" s="1" t="n"/>
      <c r="CN1140" s="1" t="n"/>
      <c r="CO1140" s="1" t="n"/>
      <c r="CP1140" s="1" t="n"/>
      <c r="CQ1140" s="1" t="n"/>
      <c r="CR1140" s="1" t="n"/>
      <c r="CS1140" s="1" t="n"/>
      <c r="CT1140" s="1" t="n"/>
      <c r="CU1140" s="1" t="n"/>
      <c r="CV1140" s="1" t="n"/>
      <c r="CW1140" s="1" t="n"/>
      <c r="CX1140" s="1" t="n"/>
      <c r="CY1140" s="1" t="n"/>
      <c r="CZ1140" s="1" t="n"/>
      <c r="DA1140" s="1" t="n"/>
      <c r="DB1140" s="1" t="n"/>
      <c r="DC1140" s="1" t="n"/>
      <c r="DD1140" s="1" t="n"/>
      <c r="DE1140" s="1" t="n"/>
      <c r="DF1140" s="1" t="n"/>
      <c r="DG1140" s="1" t="n"/>
      <c r="DH1140" s="1" t="n"/>
      <c r="DI1140" s="1" t="n"/>
      <c r="DJ1140" s="1" t="n"/>
      <c r="DK1140" s="1" t="n"/>
      <c r="DL1140" s="1" t="n"/>
      <c r="DM1140" s="1" t="n"/>
      <c r="DN1140" s="1" t="n"/>
      <c r="DO1140" s="1" t="n"/>
      <c r="DP1140" s="1" t="n"/>
      <c r="DQ1140" s="1" t="n"/>
      <c r="DR1140" s="1" t="n"/>
      <c r="DS1140" s="1" t="n"/>
      <c r="DT1140" s="1" t="n"/>
      <c r="DU1140" s="1" t="n"/>
      <c r="DV1140" s="1" t="n"/>
      <c r="DW1140" s="1" t="n"/>
      <c r="DX1140" s="1" t="n"/>
      <c r="DY1140" s="1" t="n"/>
      <c r="DZ1140" s="1" t="n"/>
      <c r="EA1140" s="1" t="n"/>
      <c r="EB1140" s="1" t="n"/>
      <c r="EC1140" s="1" t="n"/>
      <c r="ED1140" s="1" t="n"/>
      <c r="EE1140" s="1" t="n"/>
      <c r="EF1140" s="1" t="n"/>
      <c r="EG1140" s="1" t="n"/>
      <c r="EH1140" s="1" t="n"/>
      <c r="EI1140" s="1" t="n"/>
      <c r="EJ1140" s="1" t="n"/>
      <c r="EK1140" s="1" t="n"/>
      <c r="EL1140" s="1" t="n"/>
      <c r="EM1140" s="1" t="n"/>
      <c r="EN1140" s="1" t="n"/>
      <c r="EO1140" s="1" t="n"/>
      <c r="EP1140" s="1" t="n"/>
      <c r="EQ1140" s="1" t="n"/>
      <c r="ER1140" s="1" t="n"/>
      <c r="ES1140" s="1" t="n"/>
      <c r="ET1140" s="1" t="n"/>
      <c r="EU1140" s="1" t="n"/>
      <c r="EV1140" s="1" t="n"/>
    </row>
    <row r="1141" customFormat="1" s="18">
      <c r="A1141" s="1" t="n"/>
      <c r="L1141" s="1" t="n"/>
      <c r="M1141" s="1" t="n"/>
      <c r="N1141" s="1" t="n"/>
      <c r="O1141" s="1" t="n"/>
      <c r="P1141" s="1" t="n"/>
      <c r="Q1141" s="1" t="n"/>
      <c r="R1141" s="1" t="n"/>
      <c r="S1141" s="1" t="n"/>
      <c r="T1141" s="1" t="n"/>
      <c r="U1141" s="1" t="n"/>
      <c r="V1141" s="1" t="n"/>
      <c r="W1141" s="1" t="n"/>
      <c r="X1141" s="1" t="n"/>
      <c r="Y1141" s="1" t="n"/>
      <c r="Z1141" s="1" t="n"/>
      <c r="AA1141" s="1" t="n"/>
      <c r="AB1141" s="1" t="n"/>
      <c r="AC1141" s="1" t="n"/>
      <c r="AD1141" s="1" t="n"/>
      <c r="AE1141" s="1" t="n"/>
      <c r="AF1141" s="1" t="n"/>
      <c r="AG1141" s="1" t="n"/>
      <c r="AH1141" s="1" t="n"/>
      <c r="AI1141" s="1" t="n"/>
      <c r="AJ1141" s="1" t="n"/>
      <c r="AK1141" s="1" t="n"/>
      <c r="AL1141" s="1" t="n"/>
      <c r="AM1141" s="1" t="n"/>
      <c r="AN1141" s="1" t="n"/>
      <c r="AO1141" s="1" t="n"/>
      <c r="AP1141" s="1" t="n"/>
      <c r="AQ1141" s="1" t="n"/>
      <c r="AR1141" s="1" t="n"/>
      <c r="AS1141" s="1" t="n"/>
      <c r="AT1141" s="1" t="n"/>
      <c r="AU1141" s="1" t="n"/>
      <c r="AV1141" s="1" t="n"/>
      <c r="AW1141" s="1" t="n"/>
      <c r="AX1141" s="1" t="n"/>
      <c r="AY1141" s="1" t="n"/>
      <c r="AZ1141" s="1" t="n"/>
      <c r="BA1141" s="1" t="n"/>
      <c r="BB1141" s="1" t="n"/>
      <c r="BC1141" s="1" t="n"/>
      <c r="BD1141" s="1" t="n"/>
      <c r="BE1141" s="1" t="n"/>
      <c r="BF1141" s="1" t="n"/>
      <c r="BG1141" s="1" t="n"/>
      <c r="BH1141" s="1" t="n"/>
      <c r="BI1141" s="1" t="n"/>
      <c r="BJ1141" s="1" t="n"/>
      <c r="BK1141" s="1" t="n"/>
      <c r="BL1141" s="1" t="n"/>
      <c r="BM1141" s="1" t="n"/>
      <c r="BN1141" s="1" t="n"/>
      <c r="BO1141" s="1" t="n"/>
      <c r="BP1141" s="1" t="n"/>
      <c r="BQ1141" s="1" t="n"/>
      <c r="BR1141" s="1" t="n"/>
      <c r="BS1141" s="1" t="n"/>
      <c r="BT1141" s="1" t="n"/>
      <c r="BU1141" s="1" t="n"/>
      <c r="BV1141" s="1" t="n"/>
      <c r="BW1141" s="1" t="n"/>
      <c r="BX1141" s="1" t="n"/>
      <c r="BY1141" s="1" t="n"/>
      <c r="BZ1141" s="1" t="n"/>
      <c r="CA1141" s="1" t="n"/>
      <c r="CB1141" s="1" t="n"/>
      <c r="CC1141" s="1" t="n"/>
      <c r="CD1141" s="1" t="n"/>
      <c r="CE1141" s="1" t="n"/>
      <c r="CF1141" s="1" t="n"/>
      <c r="CG1141" s="1" t="n"/>
      <c r="CH1141" s="1" t="n"/>
      <c r="CI1141" s="1" t="n"/>
      <c r="CJ1141" s="1" t="n"/>
      <c r="CK1141" s="1" t="n"/>
      <c r="CL1141" s="1" t="n"/>
      <c r="CM1141" s="1" t="n"/>
      <c r="CN1141" s="1" t="n"/>
      <c r="CO1141" s="1" t="n"/>
      <c r="CP1141" s="1" t="n"/>
      <c r="CQ1141" s="1" t="n"/>
      <c r="CR1141" s="1" t="n"/>
      <c r="CS1141" s="1" t="n"/>
      <c r="CT1141" s="1" t="n"/>
      <c r="CU1141" s="1" t="n"/>
      <c r="CV1141" s="1" t="n"/>
      <c r="CW1141" s="1" t="n"/>
      <c r="CX1141" s="1" t="n"/>
      <c r="CY1141" s="1" t="n"/>
      <c r="CZ1141" s="1" t="n"/>
      <c r="DA1141" s="1" t="n"/>
      <c r="DB1141" s="1" t="n"/>
      <c r="DC1141" s="1" t="n"/>
      <c r="DD1141" s="1" t="n"/>
      <c r="DE1141" s="1" t="n"/>
      <c r="DF1141" s="1" t="n"/>
      <c r="DG1141" s="1" t="n"/>
      <c r="DH1141" s="1" t="n"/>
      <c r="DI1141" s="1" t="n"/>
      <c r="DJ1141" s="1" t="n"/>
      <c r="DK1141" s="1" t="n"/>
      <c r="DL1141" s="1" t="n"/>
      <c r="DM1141" s="1" t="n"/>
      <c r="DN1141" s="1" t="n"/>
      <c r="DO1141" s="1" t="n"/>
      <c r="DP1141" s="1" t="n"/>
      <c r="DQ1141" s="1" t="n"/>
      <c r="DR1141" s="1" t="n"/>
      <c r="DS1141" s="1" t="n"/>
      <c r="DT1141" s="1" t="n"/>
      <c r="DU1141" s="1" t="n"/>
      <c r="DV1141" s="1" t="n"/>
      <c r="DW1141" s="1" t="n"/>
      <c r="DX1141" s="1" t="n"/>
      <c r="DY1141" s="1" t="n"/>
      <c r="DZ1141" s="1" t="n"/>
      <c r="EA1141" s="1" t="n"/>
      <c r="EB1141" s="1" t="n"/>
      <c r="EC1141" s="1" t="n"/>
      <c r="ED1141" s="1" t="n"/>
      <c r="EE1141" s="1" t="n"/>
      <c r="EF1141" s="1" t="n"/>
      <c r="EG1141" s="1" t="n"/>
      <c r="EH1141" s="1" t="n"/>
      <c r="EI1141" s="1" t="n"/>
      <c r="EJ1141" s="1" t="n"/>
      <c r="EK1141" s="1" t="n"/>
      <c r="EL1141" s="1" t="n"/>
      <c r="EM1141" s="1" t="n"/>
      <c r="EN1141" s="1" t="n"/>
      <c r="EO1141" s="1" t="n"/>
      <c r="EP1141" s="1" t="n"/>
      <c r="EQ1141" s="1" t="n"/>
      <c r="ER1141" s="1" t="n"/>
      <c r="ES1141" s="1" t="n"/>
      <c r="ET1141" s="1" t="n"/>
      <c r="EU1141" s="1" t="n"/>
      <c r="EV1141" s="1" t="n"/>
    </row>
    <row r="1142" customFormat="1" s="18">
      <c r="A1142" s="1" t="n"/>
      <c r="L1142" s="1" t="n"/>
      <c r="M1142" s="1" t="n"/>
      <c r="N1142" s="1" t="n"/>
      <c r="O1142" s="1" t="n"/>
      <c r="P1142" s="1" t="n"/>
      <c r="Q1142" s="1" t="n"/>
      <c r="R1142" s="1" t="n"/>
      <c r="S1142" s="1" t="n"/>
      <c r="T1142" s="1" t="n"/>
      <c r="U1142" s="1" t="n"/>
      <c r="V1142" s="1" t="n"/>
      <c r="W1142" s="1" t="n"/>
      <c r="X1142" s="1" t="n"/>
      <c r="Y1142" s="1" t="n"/>
      <c r="Z1142" s="1" t="n"/>
      <c r="AA1142" s="1" t="n"/>
      <c r="AB1142" s="1" t="n"/>
      <c r="AC1142" s="1" t="n"/>
      <c r="AD1142" s="1" t="n"/>
      <c r="AE1142" s="1" t="n"/>
      <c r="AF1142" s="1" t="n"/>
      <c r="AG1142" s="1" t="n"/>
      <c r="AH1142" s="1" t="n"/>
      <c r="AI1142" s="1" t="n"/>
      <c r="AJ1142" s="1" t="n"/>
      <c r="AK1142" s="1" t="n"/>
      <c r="AL1142" s="1" t="n"/>
      <c r="AM1142" s="1" t="n"/>
      <c r="AN1142" s="1" t="n"/>
      <c r="AO1142" s="1" t="n"/>
      <c r="AP1142" s="1" t="n"/>
      <c r="AQ1142" s="1" t="n"/>
      <c r="AR1142" s="1" t="n"/>
      <c r="AS1142" s="1" t="n"/>
      <c r="AT1142" s="1" t="n"/>
      <c r="AU1142" s="1" t="n"/>
      <c r="AV1142" s="1" t="n"/>
      <c r="AW1142" s="1" t="n"/>
      <c r="AX1142" s="1" t="n"/>
      <c r="AY1142" s="1" t="n"/>
      <c r="AZ1142" s="1" t="n"/>
      <c r="BA1142" s="1" t="n"/>
      <c r="BB1142" s="1" t="n"/>
      <c r="BC1142" s="1" t="n"/>
      <c r="BD1142" s="1" t="n"/>
      <c r="BE1142" s="1" t="n"/>
      <c r="BF1142" s="1" t="n"/>
      <c r="BG1142" s="1" t="n"/>
      <c r="BH1142" s="1" t="n"/>
      <c r="BI1142" s="1" t="n"/>
      <c r="BJ1142" s="1" t="n"/>
      <c r="BK1142" s="1" t="n"/>
      <c r="BL1142" s="1" t="n"/>
      <c r="BM1142" s="1" t="n"/>
      <c r="BN1142" s="1" t="n"/>
      <c r="BO1142" s="1" t="n"/>
      <c r="BP1142" s="1" t="n"/>
      <c r="BQ1142" s="1" t="n"/>
      <c r="BR1142" s="1" t="n"/>
      <c r="BS1142" s="1" t="n"/>
      <c r="BT1142" s="1" t="n"/>
      <c r="BU1142" s="1" t="n"/>
      <c r="BV1142" s="1" t="n"/>
      <c r="BW1142" s="1" t="n"/>
      <c r="BX1142" s="1" t="n"/>
      <c r="BY1142" s="1" t="n"/>
      <c r="BZ1142" s="1" t="n"/>
      <c r="CA1142" s="1" t="n"/>
      <c r="CB1142" s="1" t="n"/>
      <c r="CC1142" s="1" t="n"/>
      <c r="CD1142" s="1" t="n"/>
      <c r="CE1142" s="1" t="n"/>
      <c r="CF1142" s="1" t="n"/>
      <c r="CG1142" s="1" t="n"/>
      <c r="CH1142" s="1" t="n"/>
      <c r="CI1142" s="1" t="n"/>
      <c r="CJ1142" s="1" t="n"/>
      <c r="CK1142" s="1" t="n"/>
      <c r="CL1142" s="1" t="n"/>
      <c r="CM1142" s="1" t="n"/>
      <c r="CN1142" s="1" t="n"/>
      <c r="CO1142" s="1" t="n"/>
      <c r="CP1142" s="1" t="n"/>
      <c r="CQ1142" s="1" t="n"/>
      <c r="CR1142" s="1" t="n"/>
      <c r="CS1142" s="1" t="n"/>
      <c r="CT1142" s="1" t="n"/>
      <c r="CU1142" s="1" t="n"/>
      <c r="CV1142" s="1" t="n"/>
      <c r="CW1142" s="1" t="n"/>
      <c r="CX1142" s="1" t="n"/>
      <c r="CY1142" s="1" t="n"/>
      <c r="CZ1142" s="1" t="n"/>
      <c r="DA1142" s="1" t="n"/>
      <c r="DB1142" s="1" t="n"/>
      <c r="DC1142" s="1" t="n"/>
      <c r="DD1142" s="1" t="n"/>
      <c r="DE1142" s="1" t="n"/>
      <c r="DF1142" s="1" t="n"/>
      <c r="DG1142" s="1" t="n"/>
      <c r="DH1142" s="1" t="n"/>
      <c r="DI1142" s="1" t="n"/>
      <c r="DJ1142" s="1" t="n"/>
      <c r="DK1142" s="1" t="n"/>
      <c r="DL1142" s="1" t="n"/>
      <c r="DM1142" s="1" t="n"/>
      <c r="DN1142" s="1" t="n"/>
      <c r="DO1142" s="1" t="n"/>
      <c r="DP1142" s="1" t="n"/>
      <c r="DQ1142" s="1" t="n"/>
      <c r="DR1142" s="1" t="n"/>
      <c r="DS1142" s="1" t="n"/>
      <c r="DT1142" s="1" t="n"/>
      <c r="DU1142" s="1" t="n"/>
      <c r="DV1142" s="1" t="n"/>
      <c r="DW1142" s="1" t="n"/>
      <c r="DX1142" s="1" t="n"/>
      <c r="DY1142" s="1" t="n"/>
      <c r="DZ1142" s="1" t="n"/>
      <c r="EA1142" s="1" t="n"/>
      <c r="EB1142" s="1" t="n"/>
      <c r="EC1142" s="1" t="n"/>
      <c r="ED1142" s="1" t="n"/>
      <c r="EE1142" s="1" t="n"/>
      <c r="EF1142" s="1" t="n"/>
      <c r="EG1142" s="1" t="n"/>
      <c r="EH1142" s="1" t="n"/>
      <c r="EI1142" s="1" t="n"/>
      <c r="EJ1142" s="1" t="n"/>
      <c r="EK1142" s="1" t="n"/>
      <c r="EL1142" s="1" t="n"/>
      <c r="EM1142" s="1" t="n"/>
      <c r="EN1142" s="1" t="n"/>
      <c r="EO1142" s="1" t="n"/>
      <c r="EP1142" s="1" t="n"/>
      <c r="EQ1142" s="1" t="n"/>
      <c r="ER1142" s="1" t="n"/>
      <c r="ES1142" s="1" t="n"/>
      <c r="ET1142" s="1" t="n"/>
      <c r="EU1142" s="1" t="n"/>
      <c r="EV1142" s="1" t="n"/>
    </row>
    <row r="1143" customFormat="1" s="18">
      <c r="A1143" s="1" t="n"/>
      <c r="L1143" s="1" t="n"/>
      <c r="M1143" s="1" t="n"/>
      <c r="N1143" s="1" t="n"/>
      <c r="O1143" s="1" t="n"/>
      <c r="P1143" s="1" t="n"/>
      <c r="Q1143" s="1" t="n"/>
      <c r="R1143" s="1" t="n"/>
      <c r="S1143" s="1" t="n"/>
      <c r="T1143" s="1" t="n"/>
      <c r="U1143" s="1" t="n"/>
      <c r="V1143" s="1" t="n"/>
      <c r="W1143" s="1" t="n"/>
      <c r="X1143" s="1" t="n"/>
      <c r="Y1143" s="1" t="n"/>
      <c r="Z1143" s="1" t="n"/>
      <c r="AA1143" s="1" t="n"/>
      <c r="AB1143" s="1" t="n"/>
      <c r="AC1143" s="1" t="n"/>
      <c r="AD1143" s="1" t="n"/>
      <c r="AE1143" s="1" t="n"/>
      <c r="AF1143" s="1" t="n"/>
      <c r="AG1143" s="1" t="n"/>
      <c r="AH1143" s="1" t="n"/>
      <c r="AI1143" s="1" t="n"/>
      <c r="AJ1143" s="1" t="n"/>
      <c r="AK1143" s="1" t="n"/>
      <c r="AL1143" s="1" t="n"/>
      <c r="AM1143" s="1" t="n"/>
      <c r="AN1143" s="1" t="n"/>
      <c r="AO1143" s="1" t="n"/>
      <c r="AP1143" s="1" t="n"/>
      <c r="AQ1143" s="1" t="n"/>
      <c r="AR1143" s="1" t="n"/>
      <c r="AS1143" s="1" t="n"/>
      <c r="AT1143" s="1" t="n"/>
      <c r="AU1143" s="1" t="n"/>
      <c r="AV1143" s="1" t="n"/>
      <c r="AW1143" s="1" t="n"/>
      <c r="AX1143" s="1" t="n"/>
      <c r="AY1143" s="1" t="n"/>
      <c r="AZ1143" s="1" t="n"/>
      <c r="BA1143" s="1" t="n"/>
      <c r="BB1143" s="1" t="n"/>
      <c r="BC1143" s="1" t="n"/>
      <c r="BD1143" s="1" t="n"/>
      <c r="BE1143" s="1" t="n"/>
      <c r="BF1143" s="1" t="n"/>
      <c r="BG1143" s="1" t="n"/>
      <c r="BH1143" s="1" t="n"/>
      <c r="BI1143" s="1" t="n"/>
      <c r="BJ1143" s="1" t="n"/>
      <c r="BK1143" s="1" t="n"/>
      <c r="BL1143" s="1" t="n"/>
      <c r="BM1143" s="1" t="n"/>
      <c r="BN1143" s="1" t="n"/>
      <c r="BO1143" s="1" t="n"/>
      <c r="BP1143" s="1" t="n"/>
      <c r="BQ1143" s="1" t="n"/>
      <c r="BR1143" s="1" t="n"/>
      <c r="BS1143" s="1" t="n"/>
      <c r="BT1143" s="1" t="n"/>
      <c r="BU1143" s="1" t="n"/>
      <c r="BV1143" s="1" t="n"/>
      <c r="BW1143" s="1" t="n"/>
      <c r="BX1143" s="1" t="n"/>
      <c r="BY1143" s="1" t="n"/>
      <c r="BZ1143" s="1" t="n"/>
      <c r="CA1143" s="1" t="n"/>
      <c r="CB1143" s="1" t="n"/>
      <c r="CC1143" s="1" t="n"/>
      <c r="CD1143" s="1" t="n"/>
      <c r="CE1143" s="1" t="n"/>
      <c r="CF1143" s="1" t="n"/>
      <c r="CG1143" s="1" t="n"/>
      <c r="CH1143" s="1" t="n"/>
      <c r="CI1143" s="1" t="n"/>
      <c r="CJ1143" s="1" t="n"/>
      <c r="CK1143" s="1" t="n"/>
      <c r="CL1143" s="1" t="n"/>
      <c r="CM1143" s="1" t="n"/>
      <c r="CN1143" s="1" t="n"/>
      <c r="CO1143" s="1" t="n"/>
      <c r="CP1143" s="1" t="n"/>
      <c r="CQ1143" s="1" t="n"/>
      <c r="CR1143" s="1" t="n"/>
      <c r="CS1143" s="1" t="n"/>
      <c r="CT1143" s="1" t="n"/>
      <c r="CU1143" s="1" t="n"/>
      <c r="CV1143" s="1" t="n"/>
      <c r="CW1143" s="1" t="n"/>
      <c r="CX1143" s="1" t="n"/>
      <c r="CY1143" s="1" t="n"/>
      <c r="CZ1143" s="1" t="n"/>
      <c r="DA1143" s="1" t="n"/>
      <c r="DB1143" s="1" t="n"/>
      <c r="DC1143" s="1" t="n"/>
      <c r="DD1143" s="1" t="n"/>
      <c r="DE1143" s="1" t="n"/>
      <c r="DF1143" s="1" t="n"/>
      <c r="DG1143" s="1" t="n"/>
      <c r="DH1143" s="1" t="n"/>
      <c r="DI1143" s="1" t="n"/>
      <c r="DJ1143" s="1" t="n"/>
      <c r="DK1143" s="1" t="n"/>
      <c r="DL1143" s="1" t="n"/>
      <c r="DM1143" s="1" t="n"/>
      <c r="DN1143" s="1" t="n"/>
      <c r="DO1143" s="1" t="n"/>
      <c r="DP1143" s="1" t="n"/>
      <c r="DQ1143" s="1" t="n"/>
      <c r="DR1143" s="1" t="n"/>
      <c r="DS1143" s="1" t="n"/>
      <c r="DT1143" s="1" t="n"/>
      <c r="DU1143" s="1" t="n"/>
      <c r="DV1143" s="1" t="n"/>
      <c r="DW1143" s="1" t="n"/>
      <c r="DX1143" s="1" t="n"/>
      <c r="DY1143" s="1" t="n"/>
      <c r="DZ1143" s="1" t="n"/>
      <c r="EA1143" s="1" t="n"/>
      <c r="EB1143" s="1" t="n"/>
      <c r="EC1143" s="1" t="n"/>
      <c r="ED1143" s="1" t="n"/>
      <c r="EE1143" s="1" t="n"/>
      <c r="EF1143" s="1" t="n"/>
      <c r="EG1143" s="1" t="n"/>
      <c r="EH1143" s="1" t="n"/>
      <c r="EI1143" s="1" t="n"/>
      <c r="EJ1143" s="1" t="n"/>
      <c r="EK1143" s="1" t="n"/>
      <c r="EL1143" s="1" t="n"/>
      <c r="EM1143" s="1" t="n"/>
      <c r="EN1143" s="1" t="n"/>
      <c r="EO1143" s="1" t="n"/>
      <c r="EP1143" s="1" t="n"/>
      <c r="EQ1143" s="1" t="n"/>
      <c r="ER1143" s="1" t="n"/>
      <c r="ES1143" s="1" t="n"/>
      <c r="ET1143" s="1" t="n"/>
      <c r="EU1143" s="1" t="n"/>
      <c r="EV1143" s="1" t="n"/>
    </row>
    <row r="1144" customFormat="1" s="18">
      <c r="A1144" s="1" t="n"/>
      <c r="L1144" s="1" t="n"/>
      <c r="M1144" s="1" t="n"/>
      <c r="N1144" s="1" t="n"/>
      <c r="O1144" s="1" t="n"/>
      <c r="P1144" s="1" t="n"/>
      <c r="Q1144" s="1" t="n"/>
      <c r="R1144" s="1" t="n"/>
      <c r="S1144" s="1" t="n"/>
      <c r="T1144" s="1" t="n"/>
      <c r="U1144" s="1" t="n"/>
      <c r="V1144" s="1" t="n"/>
      <c r="W1144" s="1" t="n"/>
      <c r="X1144" s="1" t="n"/>
      <c r="Y1144" s="1" t="n"/>
      <c r="Z1144" s="1" t="n"/>
      <c r="AA1144" s="1" t="n"/>
      <c r="AB1144" s="1" t="n"/>
      <c r="AC1144" s="1" t="n"/>
      <c r="AD1144" s="1" t="n"/>
      <c r="AE1144" s="1" t="n"/>
      <c r="AF1144" s="1" t="n"/>
      <c r="AG1144" s="1" t="n"/>
      <c r="AH1144" s="1" t="n"/>
      <c r="AI1144" s="1" t="n"/>
      <c r="AJ1144" s="1" t="n"/>
      <c r="AK1144" s="1" t="n"/>
      <c r="AL1144" s="1" t="n"/>
      <c r="AM1144" s="1" t="n"/>
      <c r="AN1144" s="1" t="n"/>
      <c r="AO1144" s="1" t="n"/>
      <c r="AP1144" s="1" t="n"/>
      <c r="AQ1144" s="1" t="n"/>
      <c r="AR1144" s="1" t="n"/>
      <c r="AS1144" s="1" t="n"/>
      <c r="AT1144" s="1" t="n"/>
      <c r="AU1144" s="1" t="n"/>
      <c r="AV1144" s="1" t="n"/>
      <c r="AW1144" s="1" t="n"/>
      <c r="AX1144" s="1" t="n"/>
      <c r="AY1144" s="1" t="n"/>
      <c r="AZ1144" s="1" t="n"/>
      <c r="BA1144" s="1" t="n"/>
      <c r="BB1144" s="1" t="n"/>
      <c r="BC1144" s="1" t="n"/>
      <c r="BD1144" s="1" t="n"/>
      <c r="BE1144" s="1" t="n"/>
      <c r="BF1144" s="1" t="n"/>
      <c r="BG1144" s="1" t="n"/>
      <c r="BH1144" s="1" t="n"/>
      <c r="BI1144" s="1" t="n"/>
      <c r="BJ1144" s="1" t="n"/>
      <c r="BK1144" s="1" t="n"/>
      <c r="BL1144" s="1" t="n"/>
      <c r="BM1144" s="1" t="n"/>
      <c r="BN1144" s="1" t="n"/>
      <c r="BO1144" s="1" t="n"/>
      <c r="BP1144" s="1" t="n"/>
      <c r="BQ1144" s="1" t="n"/>
      <c r="BR1144" s="1" t="n"/>
      <c r="BS1144" s="1" t="n"/>
      <c r="BT1144" s="1" t="n"/>
      <c r="BU1144" s="1" t="n"/>
      <c r="BV1144" s="1" t="n"/>
      <c r="BW1144" s="1" t="n"/>
      <c r="BX1144" s="1" t="n"/>
      <c r="BY1144" s="1" t="n"/>
      <c r="BZ1144" s="1" t="n"/>
      <c r="CA1144" s="1" t="n"/>
      <c r="CB1144" s="1" t="n"/>
      <c r="CC1144" s="1" t="n"/>
      <c r="CD1144" s="1" t="n"/>
      <c r="CE1144" s="1" t="n"/>
      <c r="CF1144" s="1" t="n"/>
      <c r="CG1144" s="1" t="n"/>
      <c r="CH1144" s="1" t="n"/>
      <c r="CI1144" s="1" t="n"/>
      <c r="CJ1144" s="1" t="n"/>
      <c r="CK1144" s="1" t="n"/>
      <c r="CL1144" s="1" t="n"/>
      <c r="CM1144" s="1" t="n"/>
      <c r="CN1144" s="1" t="n"/>
      <c r="CO1144" s="1" t="n"/>
      <c r="CP1144" s="1" t="n"/>
      <c r="CQ1144" s="1" t="n"/>
      <c r="CR1144" s="1" t="n"/>
      <c r="CS1144" s="1" t="n"/>
      <c r="CT1144" s="1" t="n"/>
      <c r="CU1144" s="1" t="n"/>
      <c r="CV1144" s="1" t="n"/>
      <c r="CW1144" s="1" t="n"/>
      <c r="CX1144" s="1" t="n"/>
      <c r="CY1144" s="1" t="n"/>
      <c r="CZ1144" s="1" t="n"/>
      <c r="DA1144" s="1" t="n"/>
      <c r="DB1144" s="1" t="n"/>
      <c r="DC1144" s="1" t="n"/>
      <c r="DD1144" s="1" t="n"/>
      <c r="DE1144" s="1" t="n"/>
      <c r="DF1144" s="1" t="n"/>
      <c r="DG1144" s="1" t="n"/>
      <c r="DH1144" s="1" t="n"/>
      <c r="DI1144" s="1" t="n"/>
      <c r="DJ1144" s="1" t="n"/>
      <c r="DK1144" s="1" t="n"/>
      <c r="DL1144" s="1" t="n"/>
      <c r="DM1144" s="1" t="n"/>
      <c r="DN1144" s="1" t="n"/>
      <c r="DO1144" s="1" t="n"/>
      <c r="DP1144" s="1" t="n"/>
      <c r="DQ1144" s="1" t="n"/>
      <c r="DR1144" s="1" t="n"/>
      <c r="DS1144" s="1" t="n"/>
      <c r="DT1144" s="1" t="n"/>
      <c r="DU1144" s="1" t="n"/>
      <c r="DV1144" s="1" t="n"/>
      <c r="DW1144" s="1" t="n"/>
      <c r="DX1144" s="1" t="n"/>
      <c r="DY1144" s="1" t="n"/>
      <c r="DZ1144" s="1" t="n"/>
      <c r="EA1144" s="1" t="n"/>
      <c r="EB1144" s="1" t="n"/>
      <c r="EC1144" s="1" t="n"/>
      <c r="ED1144" s="1" t="n"/>
      <c r="EE1144" s="1" t="n"/>
      <c r="EF1144" s="1" t="n"/>
      <c r="EG1144" s="1" t="n"/>
      <c r="EH1144" s="1" t="n"/>
      <c r="EI1144" s="1" t="n"/>
      <c r="EJ1144" s="1" t="n"/>
      <c r="EK1144" s="1" t="n"/>
      <c r="EL1144" s="1" t="n"/>
      <c r="EM1144" s="1" t="n"/>
      <c r="EN1144" s="1" t="n"/>
      <c r="EO1144" s="1" t="n"/>
      <c r="EP1144" s="1" t="n"/>
      <c r="EQ1144" s="1" t="n"/>
      <c r="ER1144" s="1" t="n"/>
      <c r="ES1144" s="1" t="n"/>
      <c r="ET1144" s="1" t="n"/>
      <c r="EU1144" s="1" t="n"/>
      <c r="EV1144" s="1" t="n"/>
    </row>
    <row r="1145" customFormat="1" s="18">
      <c r="A1145" s="1" t="n"/>
      <c r="L1145" s="1" t="n"/>
      <c r="M1145" s="1" t="n"/>
      <c r="N1145" s="1" t="n"/>
      <c r="O1145" s="1" t="n"/>
      <c r="P1145" s="1" t="n"/>
      <c r="Q1145" s="1" t="n"/>
      <c r="R1145" s="1" t="n"/>
      <c r="S1145" s="1" t="n"/>
      <c r="T1145" s="1" t="n"/>
      <c r="U1145" s="1" t="n"/>
      <c r="V1145" s="1" t="n"/>
      <c r="W1145" s="1" t="n"/>
      <c r="X1145" s="1" t="n"/>
      <c r="Y1145" s="1" t="n"/>
      <c r="Z1145" s="1" t="n"/>
      <c r="AA1145" s="1" t="n"/>
      <c r="AB1145" s="1" t="n"/>
      <c r="AC1145" s="1" t="n"/>
      <c r="AD1145" s="1" t="n"/>
      <c r="AE1145" s="1" t="n"/>
      <c r="AF1145" s="1" t="n"/>
      <c r="AG1145" s="1" t="n"/>
      <c r="AH1145" s="1" t="n"/>
      <c r="AI1145" s="1" t="n"/>
      <c r="AJ1145" s="1" t="n"/>
      <c r="AK1145" s="1" t="n"/>
      <c r="AL1145" s="1" t="n"/>
      <c r="AM1145" s="1" t="n"/>
      <c r="AN1145" s="1" t="n"/>
      <c r="AO1145" s="1" t="n"/>
      <c r="AP1145" s="1" t="n"/>
      <c r="AQ1145" s="1" t="n"/>
      <c r="AR1145" s="1" t="n"/>
      <c r="AS1145" s="1" t="n"/>
      <c r="AT1145" s="1" t="n"/>
      <c r="AU1145" s="1" t="n"/>
      <c r="AV1145" s="1" t="n"/>
      <c r="AW1145" s="1" t="n"/>
      <c r="AX1145" s="1" t="n"/>
      <c r="AY1145" s="1" t="n"/>
      <c r="AZ1145" s="1" t="n"/>
      <c r="BA1145" s="1" t="n"/>
      <c r="BB1145" s="1" t="n"/>
      <c r="BC1145" s="1" t="n"/>
      <c r="BD1145" s="1" t="n"/>
      <c r="BE1145" s="1" t="n"/>
      <c r="BF1145" s="1" t="n"/>
      <c r="BG1145" s="1" t="n"/>
      <c r="BH1145" s="1" t="n"/>
      <c r="BI1145" s="1" t="n"/>
      <c r="BJ1145" s="1" t="n"/>
      <c r="BK1145" s="1" t="n"/>
      <c r="BL1145" s="1" t="n"/>
      <c r="BM1145" s="1" t="n"/>
      <c r="BN1145" s="1" t="n"/>
      <c r="BO1145" s="1" t="n"/>
      <c r="BP1145" s="1" t="n"/>
      <c r="BQ1145" s="1" t="n"/>
      <c r="BR1145" s="1" t="n"/>
      <c r="BS1145" s="1" t="n"/>
      <c r="BT1145" s="1" t="n"/>
      <c r="BU1145" s="1" t="n"/>
      <c r="BV1145" s="1" t="n"/>
      <c r="BW1145" s="1" t="n"/>
      <c r="BX1145" s="1" t="n"/>
      <c r="BY1145" s="1" t="n"/>
      <c r="BZ1145" s="1" t="n"/>
      <c r="CA1145" s="1" t="n"/>
      <c r="CB1145" s="1" t="n"/>
      <c r="CC1145" s="1" t="n"/>
      <c r="CD1145" s="1" t="n"/>
      <c r="CE1145" s="1" t="n"/>
      <c r="CF1145" s="1" t="n"/>
      <c r="CG1145" s="1" t="n"/>
      <c r="CH1145" s="1" t="n"/>
      <c r="CI1145" s="1" t="n"/>
      <c r="CJ1145" s="1" t="n"/>
      <c r="CK1145" s="1" t="n"/>
      <c r="CL1145" s="1" t="n"/>
      <c r="CM1145" s="1" t="n"/>
      <c r="CN1145" s="1" t="n"/>
      <c r="CO1145" s="1" t="n"/>
      <c r="CP1145" s="1" t="n"/>
      <c r="CQ1145" s="1" t="n"/>
      <c r="CR1145" s="1" t="n"/>
      <c r="CS1145" s="1" t="n"/>
      <c r="CT1145" s="1" t="n"/>
      <c r="CU1145" s="1" t="n"/>
      <c r="CV1145" s="1" t="n"/>
      <c r="CW1145" s="1" t="n"/>
      <c r="CX1145" s="1" t="n"/>
      <c r="CY1145" s="1" t="n"/>
      <c r="CZ1145" s="1" t="n"/>
      <c r="DA1145" s="1" t="n"/>
      <c r="DB1145" s="1" t="n"/>
      <c r="DC1145" s="1" t="n"/>
      <c r="DD1145" s="1" t="n"/>
      <c r="DE1145" s="1" t="n"/>
      <c r="DF1145" s="1" t="n"/>
      <c r="DG1145" s="1" t="n"/>
      <c r="DH1145" s="1" t="n"/>
      <c r="DI1145" s="1" t="n"/>
      <c r="DJ1145" s="1" t="n"/>
      <c r="DK1145" s="1" t="n"/>
      <c r="DL1145" s="1" t="n"/>
      <c r="DM1145" s="1" t="n"/>
      <c r="DN1145" s="1" t="n"/>
      <c r="DO1145" s="1" t="n"/>
      <c r="DP1145" s="1" t="n"/>
      <c r="DQ1145" s="1" t="n"/>
      <c r="DR1145" s="1" t="n"/>
      <c r="DS1145" s="1" t="n"/>
      <c r="DT1145" s="1" t="n"/>
      <c r="DU1145" s="1" t="n"/>
      <c r="DV1145" s="1" t="n"/>
      <c r="DW1145" s="1" t="n"/>
      <c r="DX1145" s="1" t="n"/>
      <c r="DY1145" s="1" t="n"/>
      <c r="DZ1145" s="1" t="n"/>
      <c r="EA1145" s="1" t="n"/>
      <c r="EB1145" s="1" t="n"/>
      <c r="EC1145" s="1" t="n"/>
      <c r="ED1145" s="1" t="n"/>
      <c r="EE1145" s="1" t="n"/>
      <c r="EF1145" s="1" t="n"/>
      <c r="EG1145" s="1" t="n"/>
      <c r="EH1145" s="1" t="n"/>
      <c r="EI1145" s="1" t="n"/>
      <c r="EJ1145" s="1" t="n"/>
      <c r="EK1145" s="1" t="n"/>
      <c r="EL1145" s="1" t="n"/>
      <c r="EM1145" s="1" t="n"/>
      <c r="EN1145" s="1" t="n"/>
      <c r="EO1145" s="1" t="n"/>
      <c r="EP1145" s="1" t="n"/>
      <c r="EQ1145" s="1" t="n"/>
      <c r="ER1145" s="1" t="n"/>
      <c r="ES1145" s="1" t="n"/>
      <c r="ET1145" s="1" t="n"/>
      <c r="EU1145" s="1" t="n"/>
      <c r="EV1145" s="1" t="n"/>
    </row>
    <row r="1146" customFormat="1" s="18">
      <c r="A1146" s="1" t="n"/>
      <c r="L1146" s="1" t="n"/>
      <c r="M1146" s="1" t="n"/>
      <c r="N1146" s="1" t="n"/>
      <c r="O1146" s="1" t="n"/>
      <c r="P1146" s="1" t="n"/>
      <c r="Q1146" s="1" t="n"/>
      <c r="R1146" s="1" t="n"/>
      <c r="S1146" s="1" t="n"/>
      <c r="T1146" s="1" t="n"/>
      <c r="U1146" s="1" t="n"/>
      <c r="V1146" s="1" t="n"/>
      <c r="W1146" s="1" t="n"/>
      <c r="X1146" s="1" t="n"/>
      <c r="Y1146" s="1" t="n"/>
      <c r="Z1146" s="1" t="n"/>
      <c r="AA1146" s="1" t="n"/>
      <c r="AB1146" s="1" t="n"/>
      <c r="AC1146" s="1" t="n"/>
      <c r="AD1146" s="1" t="n"/>
      <c r="AE1146" s="1" t="n"/>
      <c r="AF1146" s="1" t="n"/>
      <c r="AG1146" s="1" t="n"/>
      <c r="AH1146" s="1" t="n"/>
      <c r="AI1146" s="1" t="n"/>
      <c r="AJ1146" s="1" t="n"/>
      <c r="AK1146" s="1" t="n"/>
      <c r="AL1146" s="1" t="n"/>
      <c r="AM1146" s="1" t="n"/>
      <c r="AN1146" s="1" t="n"/>
      <c r="AO1146" s="1" t="n"/>
      <c r="AP1146" s="1" t="n"/>
      <c r="AQ1146" s="1" t="n"/>
      <c r="AR1146" s="1" t="n"/>
      <c r="AS1146" s="1" t="n"/>
      <c r="AT1146" s="1" t="n"/>
      <c r="AU1146" s="1" t="n"/>
      <c r="AV1146" s="1" t="n"/>
      <c r="AW1146" s="1" t="n"/>
      <c r="AX1146" s="1" t="n"/>
      <c r="AY1146" s="1" t="n"/>
      <c r="AZ1146" s="1" t="n"/>
      <c r="BA1146" s="1" t="n"/>
      <c r="BB1146" s="1" t="n"/>
      <c r="BC1146" s="1" t="n"/>
      <c r="BD1146" s="1" t="n"/>
      <c r="BE1146" s="1" t="n"/>
      <c r="BF1146" s="1" t="n"/>
      <c r="BG1146" s="1" t="n"/>
      <c r="BH1146" s="1" t="n"/>
      <c r="BI1146" s="1" t="n"/>
      <c r="BJ1146" s="1" t="n"/>
      <c r="BK1146" s="1" t="n"/>
      <c r="BL1146" s="1" t="n"/>
      <c r="BM1146" s="1" t="n"/>
      <c r="BN1146" s="1" t="n"/>
      <c r="BO1146" s="1" t="n"/>
      <c r="BP1146" s="1" t="n"/>
      <c r="BQ1146" s="1" t="n"/>
      <c r="BR1146" s="1" t="n"/>
      <c r="BS1146" s="1" t="n"/>
      <c r="BT1146" s="1" t="n"/>
      <c r="BU1146" s="1" t="n"/>
      <c r="BV1146" s="1" t="n"/>
      <c r="BW1146" s="1" t="n"/>
      <c r="BX1146" s="1" t="n"/>
      <c r="BY1146" s="1" t="n"/>
      <c r="BZ1146" s="1" t="n"/>
      <c r="CA1146" s="1" t="n"/>
      <c r="CB1146" s="1" t="n"/>
      <c r="CC1146" s="1" t="n"/>
      <c r="CD1146" s="1" t="n"/>
      <c r="CE1146" s="1" t="n"/>
      <c r="CF1146" s="1" t="n"/>
      <c r="CG1146" s="1" t="n"/>
      <c r="CH1146" s="1" t="n"/>
      <c r="CI1146" s="1" t="n"/>
      <c r="CJ1146" s="1" t="n"/>
      <c r="CK1146" s="1" t="n"/>
      <c r="CL1146" s="1" t="n"/>
      <c r="CM1146" s="1" t="n"/>
      <c r="CN1146" s="1" t="n"/>
      <c r="CO1146" s="1" t="n"/>
      <c r="CP1146" s="1" t="n"/>
      <c r="CQ1146" s="1" t="n"/>
      <c r="CR1146" s="1" t="n"/>
      <c r="CS1146" s="1" t="n"/>
      <c r="CT1146" s="1" t="n"/>
      <c r="CU1146" s="1" t="n"/>
      <c r="CV1146" s="1" t="n"/>
      <c r="CW1146" s="1" t="n"/>
      <c r="CX1146" s="1" t="n"/>
      <c r="CY1146" s="1" t="n"/>
      <c r="CZ1146" s="1" t="n"/>
      <c r="DA1146" s="1" t="n"/>
      <c r="DB1146" s="1" t="n"/>
      <c r="DC1146" s="1" t="n"/>
      <c r="DD1146" s="1" t="n"/>
      <c r="DE1146" s="1" t="n"/>
      <c r="DF1146" s="1" t="n"/>
      <c r="DG1146" s="1" t="n"/>
      <c r="DH1146" s="1" t="n"/>
      <c r="DI1146" s="1" t="n"/>
      <c r="DJ1146" s="1" t="n"/>
      <c r="DK1146" s="1" t="n"/>
      <c r="DL1146" s="1" t="n"/>
      <c r="DM1146" s="1" t="n"/>
      <c r="DN1146" s="1" t="n"/>
      <c r="DO1146" s="1" t="n"/>
      <c r="DP1146" s="1" t="n"/>
      <c r="DQ1146" s="1" t="n"/>
      <c r="DR1146" s="1" t="n"/>
      <c r="DS1146" s="1" t="n"/>
      <c r="DT1146" s="1" t="n"/>
      <c r="DU1146" s="1" t="n"/>
      <c r="DV1146" s="1" t="n"/>
      <c r="DW1146" s="1" t="n"/>
      <c r="DX1146" s="1" t="n"/>
      <c r="DY1146" s="1" t="n"/>
      <c r="DZ1146" s="1" t="n"/>
      <c r="EA1146" s="1" t="n"/>
      <c r="EB1146" s="1" t="n"/>
      <c r="EC1146" s="1" t="n"/>
      <c r="ED1146" s="1" t="n"/>
      <c r="EE1146" s="1" t="n"/>
      <c r="EF1146" s="1" t="n"/>
      <c r="EG1146" s="1" t="n"/>
      <c r="EH1146" s="1" t="n"/>
      <c r="EI1146" s="1" t="n"/>
      <c r="EJ1146" s="1" t="n"/>
      <c r="EK1146" s="1" t="n"/>
      <c r="EL1146" s="1" t="n"/>
      <c r="EM1146" s="1" t="n"/>
      <c r="EN1146" s="1" t="n"/>
      <c r="EO1146" s="1" t="n"/>
      <c r="EP1146" s="1" t="n"/>
      <c r="EQ1146" s="1" t="n"/>
      <c r="ER1146" s="1" t="n"/>
      <c r="ES1146" s="1" t="n"/>
      <c r="ET1146" s="1" t="n"/>
      <c r="EU1146" s="1" t="n"/>
      <c r="EV1146" s="1" t="n"/>
    </row>
    <row r="1147" customFormat="1" s="18">
      <c r="A1147" s="1" t="n"/>
      <c r="L1147" s="1" t="n"/>
      <c r="M1147" s="1" t="n"/>
      <c r="N1147" s="1" t="n"/>
      <c r="O1147" s="1" t="n"/>
      <c r="P1147" s="1" t="n"/>
      <c r="Q1147" s="1" t="n"/>
      <c r="R1147" s="1" t="n"/>
      <c r="S1147" s="1" t="n"/>
      <c r="T1147" s="1" t="n"/>
      <c r="U1147" s="1" t="n"/>
      <c r="V1147" s="1" t="n"/>
      <c r="W1147" s="1" t="n"/>
      <c r="X1147" s="1" t="n"/>
      <c r="Y1147" s="1" t="n"/>
      <c r="Z1147" s="1" t="n"/>
      <c r="AA1147" s="1" t="n"/>
      <c r="AB1147" s="1" t="n"/>
      <c r="AC1147" s="1" t="n"/>
      <c r="AD1147" s="1" t="n"/>
      <c r="AE1147" s="1" t="n"/>
      <c r="AF1147" s="1" t="n"/>
      <c r="AG1147" s="1" t="n"/>
      <c r="AH1147" s="1" t="n"/>
      <c r="AI1147" s="1" t="n"/>
      <c r="AJ1147" s="1" t="n"/>
      <c r="AK1147" s="1" t="n"/>
      <c r="AL1147" s="1" t="n"/>
      <c r="AM1147" s="1" t="n"/>
      <c r="AN1147" s="1" t="n"/>
      <c r="AO1147" s="1" t="n"/>
      <c r="AP1147" s="1" t="n"/>
      <c r="AQ1147" s="1" t="n"/>
      <c r="AR1147" s="1" t="n"/>
      <c r="AS1147" s="1" t="n"/>
      <c r="AT1147" s="1" t="n"/>
      <c r="AU1147" s="1" t="n"/>
      <c r="AV1147" s="1" t="n"/>
      <c r="AW1147" s="1" t="n"/>
      <c r="AX1147" s="1" t="n"/>
      <c r="AY1147" s="1" t="n"/>
      <c r="AZ1147" s="1" t="n"/>
      <c r="BA1147" s="1" t="n"/>
      <c r="BB1147" s="1" t="n"/>
      <c r="BC1147" s="1" t="n"/>
      <c r="BD1147" s="1" t="n"/>
      <c r="BE1147" s="1" t="n"/>
      <c r="BF1147" s="1" t="n"/>
      <c r="BG1147" s="1" t="n"/>
      <c r="BH1147" s="1" t="n"/>
      <c r="BI1147" s="1" t="n"/>
      <c r="BJ1147" s="1" t="n"/>
      <c r="BK1147" s="1" t="n"/>
      <c r="BL1147" s="1" t="n"/>
      <c r="BM1147" s="1" t="n"/>
      <c r="BN1147" s="1" t="n"/>
      <c r="BO1147" s="1" t="n"/>
      <c r="BP1147" s="1" t="n"/>
      <c r="BQ1147" s="1" t="n"/>
      <c r="BR1147" s="1" t="n"/>
      <c r="BS1147" s="1" t="n"/>
      <c r="BT1147" s="1" t="n"/>
      <c r="BU1147" s="1" t="n"/>
      <c r="BV1147" s="1" t="n"/>
      <c r="BW1147" s="1" t="n"/>
      <c r="BX1147" s="1" t="n"/>
      <c r="BY1147" s="1" t="n"/>
      <c r="BZ1147" s="1" t="n"/>
      <c r="CA1147" s="1" t="n"/>
      <c r="CB1147" s="1" t="n"/>
      <c r="CC1147" s="1" t="n"/>
      <c r="CD1147" s="1" t="n"/>
      <c r="CE1147" s="1" t="n"/>
      <c r="CF1147" s="1" t="n"/>
      <c r="CG1147" s="1" t="n"/>
      <c r="CH1147" s="1" t="n"/>
      <c r="CI1147" s="1" t="n"/>
      <c r="CJ1147" s="1" t="n"/>
      <c r="CK1147" s="1" t="n"/>
      <c r="CL1147" s="1" t="n"/>
      <c r="CM1147" s="1" t="n"/>
      <c r="CN1147" s="1" t="n"/>
      <c r="CO1147" s="1" t="n"/>
      <c r="CP1147" s="1" t="n"/>
      <c r="CQ1147" s="1" t="n"/>
      <c r="CR1147" s="1" t="n"/>
      <c r="CS1147" s="1" t="n"/>
      <c r="CT1147" s="1" t="n"/>
      <c r="CU1147" s="1" t="n"/>
      <c r="CV1147" s="1" t="n"/>
      <c r="CW1147" s="1" t="n"/>
      <c r="CX1147" s="1" t="n"/>
      <c r="CY1147" s="1" t="n"/>
      <c r="CZ1147" s="1" t="n"/>
      <c r="DA1147" s="1" t="n"/>
      <c r="DB1147" s="1" t="n"/>
      <c r="DC1147" s="1" t="n"/>
      <c r="DD1147" s="1" t="n"/>
      <c r="DE1147" s="1" t="n"/>
      <c r="DF1147" s="1" t="n"/>
      <c r="DG1147" s="1" t="n"/>
      <c r="DH1147" s="1" t="n"/>
      <c r="DI1147" s="1" t="n"/>
      <c r="DJ1147" s="1" t="n"/>
      <c r="DK1147" s="1" t="n"/>
      <c r="DL1147" s="1" t="n"/>
      <c r="DM1147" s="1" t="n"/>
      <c r="DN1147" s="1" t="n"/>
      <c r="DO1147" s="1" t="n"/>
      <c r="DP1147" s="1" t="n"/>
      <c r="DQ1147" s="1" t="n"/>
      <c r="DR1147" s="1" t="n"/>
      <c r="DS1147" s="1" t="n"/>
      <c r="DT1147" s="1" t="n"/>
      <c r="DU1147" s="1" t="n"/>
      <c r="DV1147" s="1" t="n"/>
      <c r="DW1147" s="1" t="n"/>
      <c r="DX1147" s="1" t="n"/>
      <c r="DY1147" s="1" t="n"/>
      <c r="DZ1147" s="1" t="n"/>
      <c r="EA1147" s="1" t="n"/>
      <c r="EB1147" s="1" t="n"/>
      <c r="EC1147" s="1" t="n"/>
      <c r="ED1147" s="1" t="n"/>
      <c r="EE1147" s="1" t="n"/>
      <c r="EF1147" s="1" t="n"/>
      <c r="EG1147" s="1" t="n"/>
      <c r="EH1147" s="1" t="n"/>
      <c r="EI1147" s="1" t="n"/>
      <c r="EJ1147" s="1" t="n"/>
      <c r="EK1147" s="1" t="n"/>
      <c r="EL1147" s="1" t="n"/>
      <c r="EM1147" s="1" t="n"/>
      <c r="EN1147" s="1" t="n"/>
      <c r="EO1147" s="1" t="n"/>
      <c r="EP1147" s="1" t="n"/>
      <c r="EQ1147" s="1" t="n"/>
      <c r="ER1147" s="1" t="n"/>
      <c r="ES1147" s="1" t="n"/>
      <c r="ET1147" s="1" t="n"/>
      <c r="EU1147" s="1" t="n"/>
      <c r="EV1147" s="1" t="n"/>
    </row>
    <row r="1148" customFormat="1" s="18">
      <c r="A1148" s="1" t="n"/>
      <c r="L1148" s="1" t="n"/>
      <c r="M1148" s="1" t="n"/>
      <c r="N1148" s="1" t="n"/>
      <c r="O1148" s="1" t="n"/>
      <c r="P1148" s="1" t="n"/>
      <c r="Q1148" s="1" t="n"/>
      <c r="R1148" s="1" t="n"/>
      <c r="S1148" s="1" t="n"/>
      <c r="T1148" s="1" t="n"/>
      <c r="U1148" s="1" t="n"/>
      <c r="V1148" s="1" t="n"/>
      <c r="W1148" s="1" t="n"/>
      <c r="X1148" s="1" t="n"/>
      <c r="Y1148" s="1" t="n"/>
      <c r="Z1148" s="1" t="n"/>
      <c r="AA1148" s="1" t="n"/>
      <c r="AB1148" s="1" t="n"/>
      <c r="AC1148" s="1" t="n"/>
      <c r="AD1148" s="1" t="n"/>
      <c r="AE1148" s="1" t="n"/>
      <c r="AF1148" s="1" t="n"/>
      <c r="AG1148" s="1" t="n"/>
      <c r="AH1148" s="1" t="n"/>
      <c r="AI1148" s="1" t="n"/>
      <c r="AJ1148" s="1" t="n"/>
      <c r="AK1148" s="1" t="n"/>
      <c r="AL1148" s="1" t="n"/>
      <c r="AM1148" s="1" t="n"/>
      <c r="AN1148" s="1" t="n"/>
      <c r="AO1148" s="1" t="n"/>
      <c r="AP1148" s="1" t="n"/>
      <c r="AQ1148" s="1" t="n"/>
      <c r="AR1148" s="1" t="n"/>
      <c r="AS1148" s="1" t="n"/>
      <c r="AT1148" s="1" t="n"/>
      <c r="AU1148" s="1" t="n"/>
      <c r="AV1148" s="1" t="n"/>
      <c r="AW1148" s="1" t="n"/>
      <c r="AX1148" s="1" t="n"/>
      <c r="AY1148" s="1" t="n"/>
      <c r="AZ1148" s="1" t="n"/>
      <c r="BA1148" s="1" t="n"/>
      <c r="BB1148" s="1" t="n"/>
      <c r="BC1148" s="1" t="n"/>
      <c r="BD1148" s="1" t="n"/>
      <c r="BE1148" s="1" t="n"/>
      <c r="BF1148" s="1" t="n"/>
      <c r="BG1148" s="1" t="n"/>
      <c r="BH1148" s="1" t="n"/>
      <c r="BI1148" s="1" t="n"/>
      <c r="BJ1148" s="1" t="n"/>
      <c r="BK1148" s="1" t="n"/>
      <c r="BL1148" s="1" t="n"/>
      <c r="BM1148" s="1" t="n"/>
      <c r="BN1148" s="1" t="n"/>
      <c r="BO1148" s="1" t="n"/>
      <c r="BP1148" s="1" t="n"/>
      <c r="BQ1148" s="1" t="n"/>
      <c r="BR1148" s="1" t="n"/>
      <c r="BS1148" s="1" t="n"/>
      <c r="BT1148" s="1" t="n"/>
      <c r="BU1148" s="1" t="n"/>
      <c r="BV1148" s="1" t="n"/>
      <c r="BW1148" s="1" t="n"/>
      <c r="BX1148" s="1" t="n"/>
      <c r="BY1148" s="1" t="n"/>
      <c r="BZ1148" s="1" t="n"/>
      <c r="CA1148" s="1" t="n"/>
      <c r="CB1148" s="1" t="n"/>
      <c r="CC1148" s="1" t="n"/>
      <c r="CD1148" s="1" t="n"/>
      <c r="CE1148" s="1" t="n"/>
      <c r="CF1148" s="1" t="n"/>
      <c r="CG1148" s="1" t="n"/>
      <c r="CH1148" s="1" t="n"/>
      <c r="CI1148" s="1" t="n"/>
      <c r="CJ1148" s="1" t="n"/>
      <c r="CK1148" s="1" t="n"/>
      <c r="CL1148" s="1" t="n"/>
      <c r="CM1148" s="1" t="n"/>
      <c r="CN1148" s="1" t="n"/>
      <c r="CO1148" s="1" t="n"/>
      <c r="CP1148" s="1" t="n"/>
      <c r="CQ1148" s="1" t="n"/>
      <c r="CR1148" s="1" t="n"/>
      <c r="CS1148" s="1" t="n"/>
      <c r="CT1148" s="1" t="n"/>
      <c r="CU1148" s="1" t="n"/>
      <c r="CV1148" s="1" t="n"/>
      <c r="CW1148" s="1" t="n"/>
      <c r="CX1148" s="1" t="n"/>
      <c r="CY1148" s="1" t="n"/>
      <c r="CZ1148" s="1" t="n"/>
      <c r="DA1148" s="1" t="n"/>
      <c r="DB1148" s="1" t="n"/>
      <c r="DC1148" s="1" t="n"/>
      <c r="DD1148" s="1" t="n"/>
      <c r="DE1148" s="1" t="n"/>
      <c r="DF1148" s="1" t="n"/>
      <c r="DG1148" s="1" t="n"/>
      <c r="DH1148" s="1" t="n"/>
      <c r="DI1148" s="1" t="n"/>
      <c r="DJ1148" s="1" t="n"/>
      <c r="DK1148" s="1" t="n"/>
      <c r="DL1148" s="1" t="n"/>
      <c r="DM1148" s="1" t="n"/>
      <c r="DN1148" s="1" t="n"/>
      <c r="DO1148" s="1" t="n"/>
      <c r="DP1148" s="1" t="n"/>
      <c r="DQ1148" s="1" t="n"/>
      <c r="DR1148" s="1" t="n"/>
      <c r="DS1148" s="1" t="n"/>
      <c r="DT1148" s="1" t="n"/>
      <c r="DU1148" s="1" t="n"/>
      <c r="DV1148" s="1" t="n"/>
      <c r="DW1148" s="1" t="n"/>
      <c r="DX1148" s="1" t="n"/>
      <c r="DY1148" s="1" t="n"/>
      <c r="DZ1148" s="1" t="n"/>
      <c r="EA1148" s="1" t="n"/>
      <c r="EB1148" s="1" t="n"/>
      <c r="EC1148" s="1" t="n"/>
      <c r="ED1148" s="1" t="n"/>
      <c r="EE1148" s="1" t="n"/>
      <c r="EF1148" s="1" t="n"/>
      <c r="EG1148" s="1" t="n"/>
      <c r="EH1148" s="1" t="n"/>
      <c r="EI1148" s="1" t="n"/>
      <c r="EJ1148" s="1" t="n"/>
      <c r="EK1148" s="1" t="n"/>
      <c r="EL1148" s="1" t="n"/>
      <c r="EM1148" s="1" t="n"/>
      <c r="EN1148" s="1" t="n"/>
      <c r="EO1148" s="1" t="n"/>
      <c r="EP1148" s="1" t="n"/>
      <c r="EQ1148" s="1" t="n"/>
      <c r="ER1148" s="1" t="n"/>
      <c r="ES1148" s="1" t="n"/>
      <c r="ET1148" s="1" t="n"/>
      <c r="EU1148" s="1" t="n"/>
      <c r="EV1148" s="1" t="n"/>
    </row>
    <row r="1149" customFormat="1" s="18">
      <c r="A1149" s="1" t="n"/>
      <c r="L1149" s="1" t="n"/>
      <c r="M1149" s="1" t="n"/>
      <c r="N1149" s="1" t="n"/>
      <c r="O1149" s="1" t="n"/>
      <c r="P1149" s="1" t="n"/>
      <c r="Q1149" s="1" t="n"/>
      <c r="R1149" s="1" t="n"/>
      <c r="S1149" s="1" t="n"/>
      <c r="T1149" s="1" t="n"/>
      <c r="U1149" s="1" t="n"/>
      <c r="V1149" s="1" t="n"/>
      <c r="W1149" s="1" t="n"/>
      <c r="X1149" s="1" t="n"/>
      <c r="Y1149" s="1" t="n"/>
      <c r="Z1149" s="1" t="n"/>
      <c r="AA1149" s="1" t="n"/>
      <c r="AB1149" s="1" t="n"/>
      <c r="AC1149" s="1" t="n"/>
      <c r="AD1149" s="1" t="n"/>
      <c r="AE1149" s="1" t="n"/>
      <c r="AF1149" s="1" t="n"/>
      <c r="AG1149" s="1" t="n"/>
      <c r="AH1149" s="1" t="n"/>
      <c r="AI1149" s="1" t="n"/>
      <c r="AJ1149" s="1" t="n"/>
      <c r="AK1149" s="1" t="n"/>
      <c r="AL1149" s="1" t="n"/>
      <c r="AM1149" s="1" t="n"/>
      <c r="AN1149" s="1" t="n"/>
      <c r="AO1149" s="1" t="n"/>
      <c r="AP1149" s="1" t="n"/>
      <c r="AQ1149" s="1" t="n"/>
      <c r="AR1149" s="1" t="n"/>
      <c r="AS1149" s="1" t="n"/>
      <c r="AT1149" s="1" t="n"/>
      <c r="AU1149" s="1" t="n"/>
      <c r="AV1149" s="1" t="n"/>
      <c r="AW1149" s="1" t="n"/>
      <c r="AX1149" s="1" t="n"/>
      <c r="AY1149" s="1" t="n"/>
      <c r="AZ1149" s="1" t="n"/>
      <c r="BA1149" s="1" t="n"/>
      <c r="BB1149" s="1" t="n"/>
      <c r="BC1149" s="1" t="n"/>
      <c r="BD1149" s="1" t="n"/>
      <c r="BE1149" s="1" t="n"/>
      <c r="BF1149" s="1" t="n"/>
      <c r="BG1149" s="1" t="n"/>
      <c r="BH1149" s="1" t="n"/>
      <c r="BI1149" s="1" t="n"/>
      <c r="BJ1149" s="1" t="n"/>
      <c r="BK1149" s="1" t="n"/>
      <c r="BL1149" s="1" t="n"/>
      <c r="BM1149" s="1" t="n"/>
      <c r="BN1149" s="1" t="n"/>
      <c r="BO1149" s="1" t="n"/>
      <c r="BP1149" s="1" t="n"/>
      <c r="BQ1149" s="1" t="n"/>
      <c r="BR1149" s="1" t="n"/>
      <c r="BS1149" s="1" t="n"/>
      <c r="BT1149" s="1" t="n"/>
      <c r="BU1149" s="1" t="n"/>
      <c r="BV1149" s="1" t="n"/>
      <c r="BW1149" s="1" t="n"/>
      <c r="BX1149" s="1" t="n"/>
      <c r="BY1149" s="1" t="n"/>
      <c r="BZ1149" s="1" t="n"/>
      <c r="CA1149" s="1" t="n"/>
      <c r="CB1149" s="1" t="n"/>
      <c r="CC1149" s="1" t="n"/>
      <c r="CD1149" s="1" t="n"/>
      <c r="CE1149" s="1" t="n"/>
      <c r="CF1149" s="1" t="n"/>
      <c r="CG1149" s="1" t="n"/>
      <c r="CH1149" s="1" t="n"/>
      <c r="CI1149" s="1" t="n"/>
      <c r="CJ1149" s="1" t="n"/>
      <c r="CK1149" s="1" t="n"/>
      <c r="CL1149" s="1" t="n"/>
      <c r="CM1149" s="1" t="n"/>
      <c r="CN1149" s="1" t="n"/>
      <c r="CO1149" s="1" t="n"/>
      <c r="CP1149" s="1" t="n"/>
      <c r="CQ1149" s="1" t="n"/>
      <c r="CR1149" s="1" t="n"/>
      <c r="CS1149" s="1" t="n"/>
      <c r="CT1149" s="1" t="n"/>
      <c r="CU1149" s="1" t="n"/>
      <c r="CV1149" s="1" t="n"/>
      <c r="CW1149" s="1" t="n"/>
      <c r="CX1149" s="1" t="n"/>
      <c r="CY1149" s="1" t="n"/>
      <c r="CZ1149" s="1" t="n"/>
      <c r="DA1149" s="1" t="n"/>
      <c r="DB1149" s="1" t="n"/>
      <c r="DC1149" s="1" t="n"/>
      <c r="DD1149" s="1" t="n"/>
      <c r="DE1149" s="1" t="n"/>
      <c r="DF1149" s="1" t="n"/>
      <c r="DG1149" s="1" t="n"/>
      <c r="DH1149" s="1" t="n"/>
      <c r="DI1149" s="1" t="n"/>
      <c r="DJ1149" s="1" t="n"/>
      <c r="DK1149" s="1" t="n"/>
      <c r="DL1149" s="1" t="n"/>
      <c r="DM1149" s="1" t="n"/>
      <c r="DN1149" s="1" t="n"/>
      <c r="DO1149" s="1" t="n"/>
      <c r="DP1149" s="1" t="n"/>
      <c r="DQ1149" s="1" t="n"/>
      <c r="DR1149" s="1" t="n"/>
      <c r="DS1149" s="1" t="n"/>
      <c r="DT1149" s="1" t="n"/>
      <c r="DU1149" s="1" t="n"/>
      <c r="DV1149" s="1" t="n"/>
      <c r="DW1149" s="1" t="n"/>
      <c r="DX1149" s="1" t="n"/>
      <c r="DY1149" s="1" t="n"/>
      <c r="DZ1149" s="1" t="n"/>
      <c r="EA1149" s="1" t="n"/>
      <c r="EB1149" s="1" t="n"/>
      <c r="EC1149" s="1" t="n"/>
      <c r="ED1149" s="1" t="n"/>
      <c r="EE1149" s="1" t="n"/>
      <c r="EF1149" s="1" t="n"/>
      <c r="EG1149" s="1" t="n"/>
      <c r="EH1149" s="1" t="n"/>
      <c r="EI1149" s="1" t="n"/>
      <c r="EJ1149" s="1" t="n"/>
      <c r="EK1149" s="1" t="n"/>
      <c r="EL1149" s="1" t="n"/>
      <c r="EM1149" s="1" t="n"/>
      <c r="EN1149" s="1" t="n"/>
      <c r="EO1149" s="1" t="n"/>
      <c r="EP1149" s="1" t="n"/>
      <c r="EQ1149" s="1" t="n"/>
      <c r="ER1149" s="1" t="n"/>
      <c r="ES1149" s="1" t="n"/>
      <c r="ET1149" s="1" t="n"/>
      <c r="EU1149" s="1" t="n"/>
      <c r="EV1149" s="1" t="n"/>
    </row>
    <row r="1150" customFormat="1" s="18">
      <c r="A1150" s="1" t="n"/>
      <c r="L1150" s="1" t="n"/>
      <c r="M1150" s="1" t="n"/>
      <c r="N1150" s="1" t="n"/>
      <c r="O1150" s="1" t="n"/>
      <c r="P1150" s="1" t="n"/>
      <c r="Q1150" s="1" t="n"/>
      <c r="R1150" s="1" t="n"/>
      <c r="S1150" s="1" t="n"/>
      <c r="T1150" s="1" t="n"/>
      <c r="U1150" s="1" t="n"/>
      <c r="V1150" s="1" t="n"/>
      <c r="W1150" s="1" t="n"/>
      <c r="X1150" s="1" t="n"/>
      <c r="Y1150" s="1" t="n"/>
      <c r="Z1150" s="1" t="n"/>
      <c r="AA1150" s="1" t="n"/>
      <c r="AB1150" s="1" t="n"/>
      <c r="AC1150" s="1" t="n"/>
      <c r="AD1150" s="1" t="n"/>
      <c r="AE1150" s="1" t="n"/>
      <c r="AF1150" s="1" t="n"/>
      <c r="AG1150" s="1" t="n"/>
      <c r="AH1150" s="1" t="n"/>
      <c r="AI1150" s="1" t="n"/>
      <c r="AJ1150" s="1" t="n"/>
      <c r="AK1150" s="1" t="n"/>
      <c r="AL1150" s="1" t="n"/>
      <c r="AM1150" s="1" t="n"/>
      <c r="AN1150" s="1" t="n"/>
      <c r="AO1150" s="1" t="n"/>
      <c r="AP1150" s="1" t="n"/>
      <c r="AQ1150" s="1" t="n"/>
      <c r="AR1150" s="1" t="n"/>
      <c r="AS1150" s="1" t="n"/>
      <c r="AT1150" s="1" t="n"/>
      <c r="AU1150" s="1" t="n"/>
      <c r="AV1150" s="1" t="n"/>
      <c r="AW1150" s="1" t="n"/>
      <c r="AX1150" s="1" t="n"/>
      <c r="AY1150" s="1" t="n"/>
      <c r="AZ1150" s="1" t="n"/>
      <c r="BA1150" s="1" t="n"/>
      <c r="BB1150" s="1" t="n"/>
      <c r="BC1150" s="1" t="n"/>
      <c r="BD1150" s="1" t="n"/>
      <c r="BE1150" s="1" t="n"/>
      <c r="BF1150" s="1" t="n"/>
      <c r="BG1150" s="1" t="n"/>
      <c r="BH1150" s="1" t="n"/>
      <c r="BI1150" s="1" t="n"/>
      <c r="BJ1150" s="1" t="n"/>
      <c r="BK1150" s="1" t="n"/>
      <c r="BL1150" s="1" t="n"/>
      <c r="BM1150" s="1" t="n"/>
      <c r="BN1150" s="1" t="n"/>
      <c r="BO1150" s="1" t="n"/>
      <c r="BP1150" s="1" t="n"/>
      <c r="BQ1150" s="1" t="n"/>
      <c r="BR1150" s="1" t="n"/>
      <c r="BS1150" s="1" t="n"/>
      <c r="BT1150" s="1" t="n"/>
      <c r="BU1150" s="1" t="n"/>
      <c r="BV1150" s="1" t="n"/>
      <c r="BW1150" s="1" t="n"/>
      <c r="BX1150" s="1" t="n"/>
      <c r="BY1150" s="1" t="n"/>
      <c r="BZ1150" s="1" t="n"/>
      <c r="CA1150" s="1" t="n"/>
      <c r="CB1150" s="1" t="n"/>
      <c r="CC1150" s="1" t="n"/>
      <c r="CD1150" s="1" t="n"/>
      <c r="CE1150" s="1" t="n"/>
      <c r="CF1150" s="1" t="n"/>
      <c r="CG1150" s="1" t="n"/>
      <c r="CH1150" s="1" t="n"/>
      <c r="CI1150" s="1" t="n"/>
      <c r="CJ1150" s="1" t="n"/>
      <c r="CK1150" s="1" t="n"/>
      <c r="CL1150" s="1" t="n"/>
      <c r="CM1150" s="1" t="n"/>
      <c r="CN1150" s="1" t="n"/>
      <c r="CO1150" s="1" t="n"/>
      <c r="CP1150" s="1" t="n"/>
      <c r="CQ1150" s="1" t="n"/>
      <c r="CR1150" s="1" t="n"/>
      <c r="CS1150" s="1" t="n"/>
      <c r="CT1150" s="1" t="n"/>
      <c r="CU1150" s="1" t="n"/>
      <c r="CV1150" s="1" t="n"/>
      <c r="CW1150" s="1" t="n"/>
      <c r="CX1150" s="1" t="n"/>
      <c r="CY1150" s="1" t="n"/>
      <c r="CZ1150" s="1" t="n"/>
      <c r="DA1150" s="1" t="n"/>
      <c r="DB1150" s="1" t="n"/>
      <c r="DC1150" s="1" t="n"/>
      <c r="DD1150" s="1" t="n"/>
      <c r="DE1150" s="1" t="n"/>
      <c r="DF1150" s="1" t="n"/>
      <c r="DG1150" s="1" t="n"/>
      <c r="DH1150" s="1" t="n"/>
      <c r="DI1150" s="1" t="n"/>
      <c r="DJ1150" s="1" t="n"/>
      <c r="DK1150" s="1" t="n"/>
      <c r="DL1150" s="1" t="n"/>
      <c r="DM1150" s="1" t="n"/>
      <c r="DN1150" s="1" t="n"/>
      <c r="DO1150" s="1" t="n"/>
      <c r="DP1150" s="1" t="n"/>
      <c r="DQ1150" s="1" t="n"/>
      <c r="DR1150" s="1" t="n"/>
      <c r="DS1150" s="1" t="n"/>
      <c r="DT1150" s="1" t="n"/>
      <c r="DU1150" s="1" t="n"/>
      <c r="DV1150" s="1" t="n"/>
      <c r="DW1150" s="1" t="n"/>
      <c r="DX1150" s="1" t="n"/>
      <c r="DY1150" s="1" t="n"/>
      <c r="DZ1150" s="1" t="n"/>
      <c r="EA1150" s="1" t="n"/>
      <c r="EB1150" s="1" t="n"/>
      <c r="EC1150" s="1" t="n"/>
      <c r="ED1150" s="1" t="n"/>
      <c r="EE1150" s="1" t="n"/>
      <c r="EF1150" s="1" t="n"/>
      <c r="EG1150" s="1" t="n"/>
      <c r="EH1150" s="1" t="n"/>
      <c r="EI1150" s="1" t="n"/>
      <c r="EJ1150" s="1" t="n"/>
      <c r="EK1150" s="1" t="n"/>
      <c r="EL1150" s="1" t="n"/>
      <c r="EM1150" s="1" t="n"/>
      <c r="EN1150" s="1" t="n"/>
      <c r="EO1150" s="1" t="n"/>
      <c r="EP1150" s="1" t="n"/>
      <c r="EQ1150" s="1" t="n"/>
      <c r="ER1150" s="1" t="n"/>
      <c r="ES1150" s="1" t="n"/>
      <c r="ET1150" s="1" t="n"/>
      <c r="EU1150" s="1" t="n"/>
      <c r="EV1150" s="1" t="n"/>
    </row>
    <row r="1151" customFormat="1" s="18">
      <c r="A1151" s="1" t="n"/>
      <c r="L1151" s="1" t="n"/>
      <c r="M1151" s="1" t="n"/>
      <c r="N1151" s="1" t="n"/>
      <c r="O1151" s="1" t="n"/>
      <c r="P1151" s="1" t="n"/>
      <c r="Q1151" s="1" t="n"/>
      <c r="R1151" s="1" t="n"/>
      <c r="S1151" s="1" t="n"/>
      <c r="T1151" s="1" t="n"/>
      <c r="U1151" s="1" t="n"/>
      <c r="V1151" s="1" t="n"/>
      <c r="W1151" s="1" t="n"/>
      <c r="X1151" s="1" t="n"/>
      <c r="Y1151" s="1" t="n"/>
      <c r="Z1151" s="1" t="n"/>
      <c r="AA1151" s="1" t="n"/>
      <c r="AB1151" s="1" t="n"/>
      <c r="AC1151" s="1" t="n"/>
      <c r="AD1151" s="1" t="n"/>
      <c r="AE1151" s="1" t="n"/>
      <c r="AF1151" s="1" t="n"/>
      <c r="AG1151" s="1" t="n"/>
      <c r="AH1151" s="1" t="n"/>
      <c r="AI1151" s="1" t="n"/>
      <c r="AJ1151" s="1" t="n"/>
      <c r="AK1151" s="1" t="n"/>
      <c r="AL1151" s="1" t="n"/>
      <c r="AM1151" s="1" t="n"/>
      <c r="AN1151" s="1" t="n"/>
      <c r="AO1151" s="1" t="n"/>
      <c r="AP1151" s="1" t="n"/>
      <c r="AQ1151" s="1" t="n"/>
      <c r="AR1151" s="1" t="n"/>
      <c r="AS1151" s="1" t="n"/>
      <c r="AT1151" s="1" t="n"/>
      <c r="AU1151" s="1" t="n"/>
      <c r="AV1151" s="1" t="n"/>
      <c r="AW1151" s="1" t="n"/>
      <c r="AX1151" s="1" t="n"/>
      <c r="AY1151" s="1" t="n"/>
      <c r="AZ1151" s="1" t="n"/>
      <c r="BA1151" s="1" t="n"/>
      <c r="BB1151" s="1" t="n"/>
      <c r="BC1151" s="1" t="n"/>
      <c r="BD1151" s="1" t="n"/>
      <c r="BE1151" s="1" t="n"/>
      <c r="BF1151" s="1" t="n"/>
      <c r="BG1151" s="1" t="n"/>
      <c r="BH1151" s="1" t="n"/>
      <c r="BI1151" s="1" t="n"/>
      <c r="BJ1151" s="1" t="n"/>
      <c r="BK1151" s="1" t="n"/>
      <c r="BL1151" s="1" t="n"/>
      <c r="BM1151" s="1" t="n"/>
      <c r="BN1151" s="1" t="n"/>
      <c r="BO1151" s="1" t="n"/>
      <c r="BP1151" s="1" t="n"/>
      <c r="BQ1151" s="1" t="n"/>
      <c r="BR1151" s="1" t="n"/>
      <c r="BS1151" s="1" t="n"/>
      <c r="BT1151" s="1" t="n"/>
      <c r="BU1151" s="1" t="n"/>
      <c r="BV1151" s="1" t="n"/>
      <c r="BW1151" s="1" t="n"/>
      <c r="BX1151" s="1" t="n"/>
      <c r="BY1151" s="1" t="n"/>
      <c r="BZ1151" s="1" t="n"/>
      <c r="CA1151" s="1" t="n"/>
      <c r="CB1151" s="1" t="n"/>
      <c r="CC1151" s="1" t="n"/>
      <c r="CD1151" s="1" t="n"/>
      <c r="CE1151" s="1" t="n"/>
      <c r="CF1151" s="1" t="n"/>
      <c r="CG1151" s="1" t="n"/>
      <c r="CH1151" s="1" t="n"/>
      <c r="CI1151" s="1" t="n"/>
      <c r="CJ1151" s="1" t="n"/>
      <c r="CK1151" s="1" t="n"/>
      <c r="CL1151" s="1" t="n"/>
      <c r="CM1151" s="1" t="n"/>
      <c r="CN1151" s="1" t="n"/>
      <c r="CO1151" s="1" t="n"/>
      <c r="CP1151" s="1" t="n"/>
      <c r="CQ1151" s="1" t="n"/>
      <c r="CR1151" s="1" t="n"/>
      <c r="CS1151" s="1" t="n"/>
      <c r="CT1151" s="1" t="n"/>
      <c r="CU1151" s="1" t="n"/>
      <c r="CV1151" s="1" t="n"/>
      <c r="CW1151" s="1" t="n"/>
      <c r="CX1151" s="1" t="n"/>
      <c r="CY1151" s="1" t="n"/>
      <c r="CZ1151" s="1" t="n"/>
      <c r="DA1151" s="1" t="n"/>
      <c r="DB1151" s="1" t="n"/>
      <c r="DC1151" s="1" t="n"/>
      <c r="DD1151" s="1" t="n"/>
      <c r="DE1151" s="1" t="n"/>
      <c r="DF1151" s="1" t="n"/>
      <c r="DG1151" s="1" t="n"/>
      <c r="DH1151" s="1" t="n"/>
      <c r="DI1151" s="1" t="n"/>
      <c r="DJ1151" s="1" t="n"/>
      <c r="DK1151" s="1" t="n"/>
      <c r="DL1151" s="1" t="n"/>
      <c r="DM1151" s="1" t="n"/>
      <c r="DN1151" s="1" t="n"/>
      <c r="DO1151" s="1" t="n"/>
      <c r="DP1151" s="1" t="n"/>
      <c r="DQ1151" s="1" t="n"/>
      <c r="DR1151" s="1" t="n"/>
      <c r="DS1151" s="1" t="n"/>
      <c r="DT1151" s="1" t="n"/>
      <c r="DU1151" s="1" t="n"/>
      <c r="DV1151" s="1" t="n"/>
      <c r="DW1151" s="1" t="n"/>
      <c r="DX1151" s="1" t="n"/>
      <c r="DY1151" s="1" t="n"/>
      <c r="DZ1151" s="1" t="n"/>
      <c r="EA1151" s="1" t="n"/>
      <c r="EB1151" s="1" t="n"/>
      <c r="EC1151" s="1" t="n"/>
      <c r="ED1151" s="1" t="n"/>
      <c r="EE1151" s="1" t="n"/>
      <c r="EF1151" s="1" t="n"/>
      <c r="EG1151" s="1" t="n"/>
      <c r="EH1151" s="1" t="n"/>
      <c r="EI1151" s="1" t="n"/>
      <c r="EJ1151" s="1" t="n"/>
      <c r="EK1151" s="1" t="n"/>
      <c r="EL1151" s="1" t="n"/>
      <c r="EM1151" s="1" t="n"/>
      <c r="EN1151" s="1" t="n"/>
      <c r="EO1151" s="1" t="n"/>
      <c r="EP1151" s="1" t="n"/>
      <c r="EQ1151" s="1" t="n"/>
      <c r="ER1151" s="1" t="n"/>
      <c r="ES1151" s="1" t="n"/>
      <c r="ET1151" s="1" t="n"/>
      <c r="EU1151" s="1" t="n"/>
      <c r="EV1151" s="1" t="n"/>
    </row>
    <row r="1152" customFormat="1" s="18">
      <c r="A1152" s="1" t="n"/>
      <c r="L1152" s="1" t="n"/>
      <c r="M1152" s="1" t="n"/>
      <c r="N1152" s="1" t="n"/>
      <c r="O1152" s="1" t="n"/>
      <c r="P1152" s="1" t="n"/>
      <c r="Q1152" s="1" t="n"/>
      <c r="R1152" s="1" t="n"/>
      <c r="S1152" s="1" t="n"/>
      <c r="T1152" s="1" t="n"/>
      <c r="U1152" s="1" t="n"/>
      <c r="V1152" s="1" t="n"/>
      <c r="W1152" s="1" t="n"/>
      <c r="X1152" s="1" t="n"/>
      <c r="Y1152" s="1" t="n"/>
      <c r="Z1152" s="1" t="n"/>
      <c r="AA1152" s="1" t="n"/>
      <c r="AB1152" s="1" t="n"/>
      <c r="AC1152" s="1" t="n"/>
      <c r="AD1152" s="1" t="n"/>
      <c r="AE1152" s="1" t="n"/>
      <c r="AF1152" s="1" t="n"/>
      <c r="AG1152" s="1" t="n"/>
      <c r="AH1152" s="1" t="n"/>
      <c r="AI1152" s="1" t="n"/>
      <c r="AJ1152" s="1" t="n"/>
      <c r="AK1152" s="1" t="n"/>
      <c r="AL1152" s="1" t="n"/>
      <c r="AM1152" s="1" t="n"/>
      <c r="AN1152" s="1" t="n"/>
      <c r="AO1152" s="1" t="n"/>
      <c r="AP1152" s="1" t="n"/>
      <c r="AQ1152" s="1" t="n"/>
      <c r="AR1152" s="1" t="n"/>
      <c r="AS1152" s="1" t="n"/>
      <c r="AT1152" s="1" t="n"/>
      <c r="AU1152" s="1" t="n"/>
      <c r="AV1152" s="1" t="n"/>
      <c r="AW1152" s="1" t="n"/>
      <c r="AX1152" s="1" t="n"/>
      <c r="AY1152" s="1" t="n"/>
      <c r="AZ1152" s="1" t="n"/>
      <c r="BA1152" s="1" t="n"/>
      <c r="BB1152" s="1" t="n"/>
      <c r="BC1152" s="1" t="n"/>
      <c r="BD1152" s="1" t="n"/>
      <c r="BE1152" s="1" t="n"/>
      <c r="BF1152" s="1" t="n"/>
      <c r="BG1152" s="1" t="n"/>
      <c r="BH1152" s="1" t="n"/>
      <c r="BI1152" s="1" t="n"/>
      <c r="BJ1152" s="1" t="n"/>
      <c r="BK1152" s="1" t="n"/>
      <c r="BL1152" s="1" t="n"/>
      <c r="BM1152" s="1" t="n"/>
      <c r="BN1152" s="1" t="n"/>
      <c r="BO1152" s="1" t="n"/>
      <c r="BP1152" s="1" t="n"/>
      <c r="BQ1152" s="1" t="n"/>
      <c r="BR1152" s="1" t="n"/>
      <c r="BS1152" s="1" t="n"/>
      <c r="BT1152" s="1" t="n"/>
      <c r="BU1152" s="1" t="n"/>
      <c r="BV1152" s="1" t="n"/>
      <c r="BW1152" s="1" t="n"/>
      <c r="BX1152" s="1" t="n"/>
      <c r="BY1152" s="1" t="n"/>
      <c r="BZ1152" s="1" t="n"/>
      <c r="CA1152" s="1" t="n"/>
      <c r="CB1152" s="1" t="n"/>
      <c r="CC1152" s="1" t="n"/>
      <c r="CD1152" s="1" t="n"/>
      <c r="CE1152" s="1" t="n"/>
      <c r="CF1152" s="1" t="n"/>
      <c r="CG1152" s="1" t="n"/>
      <c r="CH1152" s="1" t="n"/>
      <c r="CI1152" s="1" t="n"/>
      <c r="CJ1152" s="1" t="n"/>
      <c r="CK1152" s="1" t="n"/>
      <c r="CL1152" s="1" t="n"/>
      <c r="CM1152" s="1" t="n"/>
      <c r="CN1152" s="1" t="n"/>
      <c r="CO1152" s="1" t="n"/>
      <c r="CP1152" s="1" t="n"/>
      <c r="CQ1152" s="1" t="n"/>
      <c r="CR1152" s="1" t="n"/>
      <c r="CS1152" s="1" t="n"/>
      <c r="CT1152" s="1" t="n"/>
      <c r="CU1152" s="1" t="n"/>
      <c r="CV1152" s="1" t="n"/>
      <c r="CW1152" s="1" t="n"/>
      <c r="CX1152" s="1" t="n"/>
      <c r="CY1152" s="1" t="n"/>
      <c r="CZ1152" s="1" t="n"/>
      <c r="DA1152" s="1" t="n"/>
      <c r="DB1152" s="1" t="n"/>
      <c r="DC1152" s="1" t="n"/>
      <c r="DD1152" s="1" t="n"/>
      <c r="DE1152" s="1" t="n"/>
      <c r="DF1152" s="1" t="n"/>
      <c r="DG1152" s="1" t="n"/>
      <c r="DH1152" s="1" t="n"/>
      <c r="DI1152" s="1" t="n"/>
      <c r="DJ1152" s="1" t="n"/>
      <c r="DK1152" s="1" t="n"/>
      <c r="DL1152" s="1" t="n"/>
      <c r="DM1152" s="1" t="n"/>
      <c r="DN1152" s="1" t="n"/>
      <c r="DO1152" s="1" t="n"/>
      <c r="DP1152" s="1" t="n"/>
      <c r="DQ1152" s="1" t="n"/>
      <c r="DR1152" s="1" t="n"/>
      <c r="DS1152" s="1" t="n"/>
      <c r="DT1152" s="1" t="n"/>
      <c r="DU1152" s="1" t="n"/>
      <c r="DV1152" s="1" t="n"/>
      <c r="DW1152" s="1" t="n"/>
      <c r="DX1152" s="1" t="n"/>
      <c r="DY1152" s="1" t="n"/>
      <c r="DZ1152" s="1" t="n"/>
      <c r="EA1152" s="1" t="n"/>
      <c r="EB1152" s="1" t="n"/>
      <c r="EC1152" s="1" t="n"/>
      <c r="ED1152" s="1" t="n"/>
      <c r="EE1152" s="1" t="n"/>
      <c r="EF1152" s="1" t="n"/>
      <c r="EG1152" s="1" t="n"/>
      <c r="EH1152" s="1" t="n"/>
      <c r="EI1152" s="1" t="n"/>
      <c r="EJ1152" s="1" t="n"/>
      <c r="EK1152" s="1" t="n"/>
      <c r="EL1152" s="1" t="n"/>
      <c r="EM1152" s="1" t="n"/>
      <c r="EN1152" s="1" t="n"/>
      <c r="EO1152" s="1" t="n"/>
      <c r="EP1152" s="1" t="n"/>
      <c r="EQ1152" s="1" t="n"/>
      <c r="ER1152" s="1" t="n"/>
      <c r="ES1152" s="1" t="n"/>
      <c r="ET1152" s="1" t="n"/>
      <c r="EU1152" s="1" t="n"/>
      <c r="EV1152" s="1" t="n"/>
    </row>
    <row r="1153" customFormat="1" s="18">
      <c r="A1153" s="1" t="n"/>
      <c r="L1153" s="1" t="n"/>
      <c r="M1153" s="1" t="n"/>
      <c r="N1153" s="1" t="n"/>
      <c r="O1153" s="1" t="n"/>
      <c r="P1153" s="1" t="n"/>
      <c r="Q1153" s="1" t="n"/>
      <c r="R1153" s="1" t="n"/>
      <c r="S1153" s="1" t="n"/>
      <c r="T1153" s="1" t="n"/>
      <c r="U1153" s="1" t="n"/>
      <c r="V1153" s="1" t="n"/>
      <c r="W1153" s="1" t="n"/>
      <c r="X1153" s="1" t="n"/>
      <c r="Y1153" s="1" t="n"/>
      <c r="Z1153" s="1" t="n"/>
      <c r="AA1153" s="1" t="n"/>
      <c r="AB1153" s="1" t="n"/>
      <c r="AC1153" s="1" t="n"/>
      <c r="AD1153" s="1" t="n"/>
      <c r="AE1153" s="1" t="n"/>
      <c r="AF1153" s="1" t="n"/>
      <c r="AG1153" s="1" t="n"/>
      <c r="AH1153" s="1" t="n"/>
      <c r="AI1153" s="1" t="n"/>
      <c r="AJ1153" s="1" t="n"/>
      <c r="AK1153" s="1" t="n"/>
      <c r="AL1153" s="1" t="n"/>
      <c r="AM1153" s="1" t="n"/>
      <c r="AN1153" s="1" t="n"/>
      <c r="AO1153" s="1" t="n"/>
      <c r="AP1153" s="1" t="n"/>
      <c r="AQ1153" s="1" t="n"/>
      <c r="AR1153" s="1" t="n"/>
      <c r="AS1153" s="1" t="n"/>
      <c r="AT1153" s="1" t="n"/>
      <c r="AU1153" s="1" t="n"/>
      <c r="AV1153" s="1" t="n"/>
      <c r="AW1153" s="1" t="n"/>
      <c r="AX1153" s="1" t="n"/>
      <c r="AY1153" s="1" t="n"/>
      <c r="AZ1153" s="1" t="n"/>
      <c r="BA1153" s="1" t="n"/>
      <c r="BB1153" s="1" t="n"/>
      <c r="BC1153" s="1" t="n"/>
      <c r="BD1153" s="1" t="n"/>
      <c r="BE1153" s="1" t="n"/>
      <c r="BF1153" s="1" t="n"/>
      <c r="BG1153" s="1" t="n"/>
      <c r="BH1153" s="1" t="n"/>
      <c r="BI1153" s="1" t="n"/>
      <c r="BJ1153" s="1" t="n"/>
      <c r="BK1153" s="1" t="n"/>
      <c r="BL1153" s="1" t="n"/>
      <c r="BM1153" s="1" t="n"/>
      <c r="BN1153" s="1" t="n"/>
      <c r="BO1153" s="1" t="n"/>
      <c r="BP1153" s="1" t="n"/>
      <c r="BQ1153" s="1" t="n"/>
      <c r="BR1153" s="1" t="n"/>
      <c r="BS1153" s="1" t="n"/>
      <c r="BT1153" s="1" t="n"/>
      <c r="BU1153" s="1" t="n"/>
      <c r="BV1153" s="1" t="n"/>
      <c r="BW1153" s="1" t="n"/>
      <c r="BX1153" s="1" t="n"/>
      <c r="BY1153" s="1" t="n"/>
      <c r="BZ1153" s="1" t="n"/>
      <c r="CA1153" s="1" t="n"/>
      <c r="CB1153" s="1" t="n"/>
      <c r="CC1153" s="1" t="n"/>
      <c r="CD1153" s="1" t="n"/>
      <c r="CE1153" s="1" t="n"/>
      <c r="CF1153" s="1" t="n"/>
      <c r="CG1153" s="1" t="n"/>
      <c r="CH1153" s="1" t="n"/>
      <c r="CI1153" s="1" t="n"/>
      <c r="CJ1153" s="1" t="n"/>
      <c r="CK1153" s="1" t="n"/>
      <c r="CL1153" s="1" t="n"/>
      <c r="CM1153" s="1" t="n"/>
      <c r="CN1153" s="1" t="n"/>
      <c r="CO1153" s="1" t="n"/>
      <c r="CP1153" s="1" t="n"/>
      <c r="CQ1153" s="1" t="n"/>
      <c r="CR1153" s="1" t="n"/>
      <c r="CS1153" s="1" t="n"/>
      <c r="CT1153" s="1" t="n"/>
      <c r="CU1153" s="1" t="n"/>
      <c r="CV1153" s="1" t="n"/>
      <c r="CW1153" s="1" t="n"/>
      <c r="CX1153" s="1" t="n"/>
      <c r="CY1153" s="1" t="n"/>
      <c r="CZ1153" s="1" t="n"/>
      <c r="DA1153" s="1" t="n"/>
      <c r="DB1153" s="1" t="n"/>
      <c r="DC1153" s="1" t="n"/>
      <c r="DD1153" s="1" t="n"/>
      <c r="DE1153" s="1" t="n"/>
      <c r="DF1153" s="1" t="n"/>
      <c r="DG1153" s="1" t="n"/>
      <c r="DH1153" s="1" t="n"/>
      <c r="DI1153" s="1" t="n"/>
      <c r="DJ1153" s="1" t="n"/>
      <c r="DK1153" s="1" t="n"/>
      <c r="DL1153" s="1" t="n"/>
      <c r="DM1153" s="1" t="n"/>
      <c r="DN1153" s="1" t="n"/>
      <c r="DO1153" s="1" t="n"/>
      <c r="DP1153" s="1" t="n"/>
      <c r="DQ1153" s="1" t="n"/>
      <c r="DR1153" s="1" t="n"/>
      <c r="DS1153" s="1" t="n"/>
      <c r="DT1153" s="1" t="n"/>
      <c r="DU1153" s="1" t="n"/>
      <c r="DV1153" s="1" t="n"/>
      <c r="DW1153" s="1" t="n"/>
      <c r="DX1153" s="1" t="n"/>
      <c r="DY1153" s="1" t="n"/>
      <c r="DZ1153" s="1" t="n"/>
      <c r="EA1153" s="1" t="n"/>
      <c r="EB1153" s="1" t="n"/>
      <c r="EC1153" s="1" t="n"/>
      <c r="ED1153" s="1" t="n"/>
      <c r="EE1153" s="1" t="n"/>
      <c r="EF1153" s="1" t="n"/>
      <c r="EG1153" s="1" t="n"/>
      <c r="EH1153" s="1" t="n"/>
      <c r="EI1153" s="1" t="n"/>
      <c r="EJ1153" s="1" t="n"/>
      <c r="EK1153" s="1" t="n"/>
      <c r="EL1153" s="1" t="n"/>
      <c r="EM1153" s="1" t="n"/>
      <c r="EN1153" s="1" t="n"/>
      <c r="EO1153" s="1" t="n"/>
      <c r="EP1153" s="1" t="n"/>
      <c r="EQ1153" s="1" t="n"/>
      <c r="ER1153" s="1" t="n"/>
      <c r="ES1153" s="1" t="n"/>
      <c r="ET1153" s="1" t="n"/>
      <c r="EU1153" s="1" t="n"/>
      <c r="EV1153" s="1" t="n"/>
    </row>
    <row r="1154" customFormat="1" s="18">
      <c r="A1154" s="1" t="n"/>
      <c r="L1154" s="1" t="n"/>
      <c r="M1154" s="1" t="n"/>
      <c r="N1154" s="1" t="n"/>
      <c r="O1154" s="1" t="n"/>
      <c r="P1154" s="1" t="n"/>
      <c r="Q1154" s="1" t="n"/>
      <c r="R1154" s="1" t="n"/>
      <c r="S1154" s="1" t="n"/>
      <c r="T1154" s="1" t="n"/>
      <c r="U1154" s="1" t="n"/>
      <c r="V1154" s="1" t="n"/>
      <c r="W1154" s="1" t="n"/>
      <c r="X1154" s="1" t="n"/>
      <c r="Y1154" s="1" t="n"/>
      <c r="Z1154" s="1" t="n"/>
      <c r="AA1154" s="1" t="n"/>
      <c r="AB1154" s="1" t="n"/>
      <c r="AC1154" s="1" t="n"/>
      <c r="AD1154" s="1" t="n"/>
      <c r="AE1154" s="1" t="n"/>
      <c r="AF1154" s="1" t="n"/>
      <c r="AG1154" s="1" t="n"/>
      <c r="AH1154" s="1" t="n"/>
      <c r="AI1154" s="1" t="n"/>
      <c r="AJ1154" s="1" t="n"/>
      <c r="AK1154" s="1" t="n"/>
      <c r="AL1154" s="1" t="n"/>
      <c r="AM1154" s="1" t="n"/>
      <c r="AN1154" s="1" t="n"/>
      <c r="AO1154" s="1" t="n"/>
      <c r="AP1154" s="1" t="n"/>
      <c r="AQ1154" s="1" t="n"/>
      <c r="AR1154" s="1" t="n"/>
      <c r="AS1154" s="1" t="n"/>
      <c r="AT1154" s="1" t="n"/>
      <c r="AU1154" s="1" t="n"/>
      <c r="AV1154" s="1" t="n"/>
      <c r="AW1154" s="1" t="n"/>
      <c r="AX1154" s="1" t="n"/>
      <c r="AY1154" s="1" t="n"/>
      <c r="AZ1154" s="1" t="n"/>
      <c r="BA1154" s="1" t="n"/>
      <c r="BB1154" s="1" t="n"/>
      <c r="BC1154" s="1" t="n"/>
      <c r="BD1154" s="1" t="n"/>
      <c r="BE1154" s="1" t="n"/>
      <c r="BF1154" s="1" t="n"/>
      <c r="BG1154" s="1" t="n"/>
      <c r="BH1154" s="1" t="n"/>
      <c r="BI1154" s="1" t="n"/>
      <c r="BJ1154" s="1" t="n"/>
      <c r="BK1154" s="1" t="n"/>
      <c r="BL1154" s="1" t="n"/>
      <c r="BM1154" s="1" t="n"/>
      <c r="BN1154" s="1" t="n"/>
      <c r="BO1154" s="1" t="n"/>
      <c r="BP1154" s="1" t="n"/>
      <c r="BQ1154" s="1" t="n"/>
      <c r="BR1154" s="1" t="n"/>
      <c r="BS1154" s="1" t="n"/>
      <c r="BT1154" s="1" t="n"/>
      <c r="BU1154" s="1" t="n"/>
      <c r="BV1154" s="1" t="n"/>
      <c r="BW1154" s="1" t="n"/>
      <c r="BX1154" s="1" t="n"/>
      <c r="BY1154" s="1" t="n"/>
      <c r="BZ1154" s="1" t="n"/>
      <c r="CA1154" s="1" t="n"/>
      <c r="CB1154" s="1" t="n"/>
      <c r="CC1154" s="1" t="n"/>
      <c r="CD1154" s="1" t="n"/>
      <c r="CE1154" s="1" t="n"/>
      <c r="CF1154" s="1" t="n"/>
      <c r="CG1154" s="1" t="n"/>
      <c r="CH1154" s="1" t="n"/>
      <c r="CI1154" s="1" t="n"/>
      <c r="CJ1154" s="1" t="n"/>
      <c r="CK1154" s="1" t="n"/>
      <c r="CL1154" s="1" t="n"/>
      <c r="CM1154" s="1" t="n"/>
      <c r="CN1154" s="1" t="n"/>
      <c r="CO1154" s="1" t="n"/>
      <c r="CP1154" s="1" t="n"/>
      <c r="CQ1154" s="1" t="n"/>
      <c r="CR1154" s="1" t="n"/>
      <c r="CS1154" s="1" t="n"/>
      <c r="CT1154" s="1" t="n"/>
      <c r="CU1154" s="1" t="n"/>
      <c r="CV1154" s="1" t="n"/>
      <c r="CW1154" s="1" t="n"/>
      <c r="CX1154" s="1" t="n"/>
      <c r="CY1154" s="1" t="n"/>
      <c r="CZ1154" s="1" t="n"/>
      <c r="DA1154" s="1" t="n"/>
      <c r="DB1154" s="1" t="n"/>
      <c r="DC1154" s="1" t="n"/>
      <c r="DD1154" s="1" t="n"/>
      <c r="DE1154" s="1" t="n"/>
      <c r="DF1154" s="1" t="n"/>
      <c r="DG1154" s="1" t="n"/>
      <c r="DH1154" s="1" t="n"/>
      <c r="DI1154" s="1" t="n"/>
      <c r="DJ1154" s="1" t="n"/>
      <c r="DK1154" s="1" t="n"/>
      <c r="DL1154" s="1" t="n"/>
      <c r="DM1154" s="1" t="n"/>
      <c r="DN1154" s="1" t="n"/>
      <c r="DO1154" s="1" t="n"/>
      <c r="DP1154" s="1" t="n"/>
      <c r="DQ1154" s="1" t="n"/>
      <c r="DR1154" s="1" t="n"/>
      <c r="DS1154" s="1" t="n"/>
      <c r="DT1154" s="1" t="n"/>
      <c r="DU1154" s="1" t="n"/>
      <c r="DV1154" s="1" t="n"/>
      <c r="DW1154" s="1" t="n"/>
      <c r="DX1154" s="1" t="n"/>
      <c r="DY1154" s="1" t="n"/>
      <c r="DZ1154" s="1" t="n"/>
      <c r="EA1154" s="1" t="n"/>
      <c r="EB1154" s="1" t="n"/>
      <c r="EC1154" s="1" t="n"/>
      <c r="ED1154" s="1" t="n"/>
      <c r="EE1154" s="1" t="n"/>
      <c r="EF1154" s="1" t="n"/>
      <c r="EG1154" s="1" t="n"/>
      <c r="EH1154" s="1" t="n"/>
      <c r="EI1154" s="1" t="n"/>
      <c r="EJ1154" s="1" t="n"/>
      <c r="EK1154" s="1" t="n"/>
      <c r="EL1154" s="1" t="n"/>
      <c r="EM1154" s="1" t="n"/>
      <c r="EN1154" s="1" t="n"/>
      <c r="EO1154" s="1" t="n"/>
      <c r="EP1154" s="1" t="n"/>
      <c r="EQ1154" s="1" t="n"/>
      <c r="ER1154" s="1" t="n"/>
      <c r="ES1154" s="1" t="n"/>
      <c r="ET1154" s="1" t="n"/>
      <c r="EU1154" s="1" t="n"/>
      <c r="EV1154" s="1" t="n"/>
    </row>
    <row r="1155" customFormat="1" s="18">
      <c r="A1155" s="1" t="n"/>
      <c r="L1155" s="1" t="n"/>
      <c r="M1155" s="1" t="n"/>
      <c r="N1155" s="1" t="n"/>
      <c r="O1155" s="1" t="n"/>
      <c r="P1155" s="1" t="n"/>
      <c r="Q1155" s="1" t="n"/>
      <c r="R1155" s="1" t="n"/>
      <c r="S1155" s="1" t="n"/>
      <c r="T1155" s="1" t="n"/>
      <c r="U1155" s="1" t="n"/>
      <c r="V1155" s="1" t="n"/>
      <c r="W1155" s="1" t="n"/>
      <c r="X1155" s="1" t="n"/>
      <c r="Y1155" s="1" t="n"/>
      <c r="Z1155" s="1" t="n"/>
      <c r="AA1155" s="1" t="n"/>
      <c r="AB1155" s="1" t="n"/>
      <c r="AC1155" s="1" t="n"/>
      <c r="AD1155" s="1" t="n"/>
      <c r="AE1155" s="1" t="n"/>
      <c r="AF1155" s="1" t="n"/>
      <c r="AG1155" s="1" t="n"/>
      <c r="AH1155" s="1" t="n"/>
      <c r="AI1155" s="1" t="n"/>
      <c r="AJ1155" s="1" t="n"/>
      <c r="AK1155" s="1" t="n"/>
      <c r="AL1155" s="1" t="n"/>
      <c r="AM1155" s="1" t="n"/>
      <c r="AN1155" s="1" t="n"/>
      <c r="AO1155" s="1" t="n"/>
      <c r="AP1155" s="1" t="n"/>
      <c r="AQ1155" s="1" t="n"/>
      <c r="AR1155" s="1" t="n"/>
      <c r="AS1155" s="1" t="n"/>
      <c r="AT1155" s="1" t="n"/>
      <c r="AU1155" s="1" t="n"/>
      <c r="AV1155" s="1" t="n"/>
      <c r="AW1155" s="1" t="n"/>
      <c r="AX1155" s="1" t="n"/>
      <c r="AY1155" s="1" t="n"/>
      <c r="AZ1155" s="1" t="n"/>
      <c r="BA1155" s="1" t="n"/>
      <c r="BB1155" s="1" t="n"/>
      <c r="BC1155" s="1" t="n"/>
      <c r="BD1155" s="1" t="n"/>
      <c r="BE1155" s="1" t="n"/>
      <c r="BF1155" s="1" t="n"/>
      <c r="BG1155" s="1" t="n"/>
      <c r="BH1155" s="1" t="n"/>
      <c r="BI1155" s="1" t="n"/>
      <c r="BJ1155" s="1" t="n"/>
      <c r="BK1155" s="1" t="n"/>
      <c r="BL1155" s="1" t="n"/>
      <c r="BM1155" s="1" t="n"/>
      <c r="BN1155" s="1" t="n"/>
      <c r="BO1155" s="1" t="n"/>
      <c r="BP1155" s="1" t="n"/>
      <c r="BQ1155" s="1" t="n"/>
      <c r="BR1155" s="1" t="n"/>
      <c r="BS1155" s="1" t="n"/>
      <c r="BT1155" s="1" t="n"/>
      <c r="BU1155" s="1" t="n"/>
      <c r="BV1155" s="1" t="n"/>
      <c r="BW1155" s="1" t="n"/>
      <c r="BX1155" s="1" t="n"/>
      <c r="BY1155" s="1" t="n"/>
      <c r="BZ1155" s="1" t="n"/>
      <c r="CA1155" s="1" t="n"/>
      <c r="CB1155" s="1" t="n"/>
      <c r="CC1155" s="1" t="n"/>
      <c r="CD1155" s="1" t="n"/>
      <c r="CE1155" s="1" t="n"/>
      <c r="CF1155" s="1" t="n"/>
      <c r="CG1155" s="1" t="n"/>
      <c r="CH1155" s="1" t="n"/>
      <c r="CI1155" s="1" t="n"/>
      <c r="CJ1155" s="1" t="n"/>
      <c r="CK1155" s="1" t="n"/>
      <c r="CL1155" s="1" t="n"/>
      <c r="CM1155" s="1" t="n"/>
      <c r="CN1155" s="1" t="n"/>
      <c r="CO1155" s="1" t="n"/>
      <c r="CP1155" s="1" t="n"/>
      <c r="CQ1155" s="1" t="n"/>
      <c r="CR1155" s="1" t="n"/>
      <c r="CS1155" s="1" t="n"/>
      <c r="CT1155" s="1" t="n"/>
      <c r="CU1155" s="1" t="n"/>
      <c r="CV1155" s="1" t="n"/>
      <c r="CW1155" s="1" t="n"/>
      <c r="CX1155" s="1" t="n"/>
      <c r="CY1155" s="1" t="n"/>
      <c r="CZ1155" s="1" t="n"/>
      <c r="DA1155" s="1" t="n"/>
      <c r="DB1155" s="1" t="n"/>
      <c r="DC1155" s="1" t="n"/>
      <c r="DD1155" s="1" t="n"/>
      <c r="DE1155" s="1" t="n"/>
      <c r="DF1155" s="1" t="n"/>
      <c r="DG1155" s="1" t="n"/>
      <c r="DH1155" s="1" t="n"/>
      <c r="DI1155" s="1" t="n"/>
      <c r="DJ1155" s="1" t="n"/>
      <c r="DK1155" s="1" t="n"/>
      <c r="DL1155" s="1" t="n"/>
      <c r="DM1155" s="1" t="n"/>
      <c r="DN1155" s="1" t="n"/>
      <c r="DO1155" s="1" t="n"/>
      <c r="DP1155" s="1" t="n"/>
      <c r="DQ1155" s="1" t="n"/>
      <c r="DR1155" s="1" t="n"/>
      <c r="DS1155" s="1" t="n"/>
      <c r="DT1155" s="1" t="n"/>
      <c r="DU1155" s="1" t="n"/>
      <c r="DV1155" s="1" t="n"/>
      <c r="DW1155" s="1" t="n"/>
      <c r="DX1155" s="1" t="n"/>
      <c r="DY1155" s="1" t="n"/>
      <c r="DZ1155" s="1" t="n"/>
      <c r="EA1155" s="1" t="n"/>
      <c r="EB1155" s="1" t="n"/>
      <c r="EC1155" s="1" t="n"/>
      <c r="ED1155" s="1" t="n"/>
      <c r="EE1155" s="1" t="n"/>
      <c r="EF1155" s="1" t="n"/>
      <c r="EG1155" s="1" t="n"/>
      <c r="EH1155" s="1" t="n"/>
      <c r="EI1155" s="1" t="n"/>
      <c r="EJ1155" s="1" t="n"/>
      <c r="EK1155" s="1" t="n"/>
      <c r="EL1155" s="1" t="n"/>
      <c r="EM1155" s="1" t="n"/>
      <c r="EN1155" s="1" t="n"/>
      <c r="EO1155" s="1" t="n"/>
      <c r="EP1155" s="1" t="n"/>
      <c r="EQ1155" s="1" t="n"/>
      <c r="ER1155" s="1" t="n"/>
      <c r="ES1155" s="1" t="n"/>
      <c r="ET1155" s="1" t="n"/>
      <c r="EU1155" s="1" t="n"/>
      <c r="EV1155" s="1" t="n"/>
    </row>
    <row r="1156" customFormat="1" s="18">
      <c r="A1156" s="1" t="n"/>
      <c r="L1156" s="1" t="n"/>
      <c r="M1156" s="1" t="n"/>
      <c r="N1156" s="1" t="n"/>
      <c r="O1156" s="1" t="n"/>
      <c r="P1156" s="1" t="n"/>
      <c r="Q1156" s="1" t="n"/>
      <c r="R1156" s="1" t="n"/>
      <c r="S1156" s="1" t="n"/>
      <c r="T1156" s="1" t="n"/>
      <c r="U1156" s="1" t="n"/>
      <c r="V1156" s="1" t="n"/>
      <c r="W1156" s="1" t="n"/>
      <c r="X1156" s="1" t="n"/>
      <c r="Y1156" s="1" t="n"/>
      <c r="Z1156" s="1" t="n"/>
      <c r="AA1156" s="1" t="n"/>
      <c r="AB1156" s="1" t="n"/>
      <c r="AC1156" s="1" t="n"/>
      <c r="AD1156" s="1" t="n"/>
      <c r="AE1156" s="1" t="n"/>
      <c r="AF1156" s="1" t="n"/>
      <c r="AG1156" s="1" t="n"/>
      <c r="AH1156" s="1" t="n"/>
      <c r="AI1156" s="1" t="n"/>
      <c r="AJ1156" s="1" t="n"/>
      <c r="AK1156" s="1" t="n"/>
      <c r="AL1156" s="1" t="n"/>
      <c r="AM1156" s="1" t="n"/>
      <c r="AN1156" s="1" t="n"/>
      <c r="AO1156" s="1" t="n"/>
      <c r="AP1156" s="1" t="n"/>
      <c r="AQ1156" s="1" t="n"/>
      <c r="AR1156" s="1" t="n"/>
      <c r="AS1156" s="1" t="n"/>
      <c r="AT1156" s="1" t="n"/>
      <c r="AU1156" s="1" t="n"/>
      <c r="AV1156" s="1" t="n"/>
      <c r="AW1156" s="1" t="n"/>
      <c r="AX1156" s="1" t="n"/>
      <c r="AY1156" s="1" t="n"/>
      <c r="AZ1156" s="1" t="n"/>
      <c r="BA1156" s="1" t="n"/>
      <c r="BB1156" s="1" t="n"/>
      <c r="BC1156" s="1" t="n"/>
      <c r="BD1156" s="1" t="n"/>
      <c r="BE1156" s="1" t="n"/>
      <c r="BF1156" s="1" t="n"/>
      <c r="BG1156" s="1" t="n"/>
      <c r="BH1156" s="1" t="n"/>
      <c r="BI1156" s="1" t="n"/>
      <c r="BJ1156" s="1" t="n"/>
      <c r="BK1156" s="1" t="n"/>
      <c r="BL1156" s="1" t="n"/>
      <c r="BM1156" s="1" t="n"/>
      <c r="BN1156" s="1" t="n"/>
      <c r="BO1156" s="1" t="n"/>
      <c r="BP1156" s="1" t="n"/>
      <c r="BQ1156" s="1" t="n"/>
      <c r="BR1156" s="1" t="n"/>
      <c r="BS1156" s="1" t="n"/>
      <c r="BT1156" s="1" t="n"/>
      <c r="BU1156" s="1" t="n"/>
      <c r="BV1156" s="1" t="n"/>
      <c r="BW1156" s="1" t="n"/>
      <c r="BX1156" s="1" t="n"/>
      <c r="BY1156" s="1" t="n"/>
      <c r="BZ1156" s="1" t="n"/>
      <c r="CA1156" s="1" t="n"/>
      <c r="CB1156" s="1" t="n"/>
      <c r="CC1156" s="1" t="n"/>
      <c r="CD1156" s="1" t="n"/>
      <c r="CE1156" s="1" t="n"/>
      <c r="CF1156" s="1" t="n"/>
      <c r="CG1156" s="1" t="n"/>
      <c r="CH1156" s="1" t="n"/>
      <c r="CI1156" s="1" t="n"/>
      <c r="CJ1156" s="1" t="n"/>
      <c r="CK1156" s="1" t="n"/>
      <c r="CL1156" s="1" t="n"/>
      <c r="CM1156" s="1" t="n"/>
      <c r="CN1156" s="1" t="n"/>
      <c r="CO1156" s="1" t="n"/>
      <c r="CP1156" s="1" t="n"/>
      <c r="CQ1156" s="1" t="n"/>
      <c r="CR1156" s="1" t="n"/>
      <c r="CS1156" s="1" t="n"/>
      <c r="CT1156" s="1" t="n"/>
      <c r="CU1156" s="1" t="n"/>
      <c r="CV1156" s="1" t="n"/>
      <c r="CW1156" s="1" t="n"/>
      <c r="CX1156" s="1" t="n"/>
      <c r="CY1156" s="1" t="n"/>
      <c r="CZ1156" s="1" t="n"/>
      <c r="DA1156" s="1" t="n"/>
      <c r="DB1156" s="1" t="n"/>
      <c r="DC1156" s="1" t="n"/>
      <c r="DD1156" s="1" t="n"/>
      <c r="DE1156" s="1" t="n"/>
      <c r="DF1156" s="1" t="n"/>
      <c r="DG1156" s="1" t="n"/>
      <c r="DH1156" s="1" t="n"/>
      <c r="DI1156" s="1" t="n"/>
      <c r="DJ1156" s="1" t="n"/>
      <c r="DK1156" s="1" t="n"/>
      <c r="DL1156" s="1" t="n"/>
      <c r="DM1156" s="1" t="n"/>
      <c r="DN1156" s="1" t="n"/>
      <c r="DO1156" s="1" t="n"/>
      <c r="DP1156" s="1" t="n"/>
      <c r="DQ1156" s="1" t="n"/>
      <c r="DR1156" s="1" t="n"/>
      <c r="DS1156" s="1" t="n"/>
      <c r="DT1156" s="1" t="n"/>
      <c r="DU1156" s="1" t="n"/>
      <c r="DV1156" s="1" t="n"/>
      <c r="DW1156" s="1" t="n"/>
      <c r="DX1156" s="1" t="n"/>
      <c r="DY1156" s="1" t="n"/>
      <c r="DZ1156" s="1" t="n"/>
      <c r="EA1156" s="1" t="n"/>
      <c r="EB1156" s="1" t="n"/>
      <c r="EC1156" s="1" t="n"/>
      <c r="ED1156" s="1" t="n"/>
      <c r="EE1156" s="1" t="n"/>
      <c r="EF1156" s="1" t="n"/>
      <c r="EG1156" s="1" t="n"/>
      <c r="EH1156" s="1" t="n"/>
      <c r="EI1156" s="1" t="n"/>
      <c r="EJ1156" s="1" t="n"/>
      <c r="EK1156" s="1" t="n"/>
      <c r="EL1156" s="1" t="n"/>
      <c r="EM1156" s="1" t="n"/>
      <c r="EN1156" s="1" t="n"/>
      <c r="EO1156" s="1" t="n"/>
      <c r="EP1156" s="1" t="n"/>
      <c r="EQ1156" s="1" t="n"/>
      <c r="ER1156" s="1" t="n"/>
      <c r="ES1156" s="1" t="n"/>
      <c r="ET1156" s="1" t="n"/>
      <c r="EU1156" s="1" t="n"/>
      <c r="EV1156" s="1" t="n"/>
    </row>
    <row r="1157" customFormat="1" s="18">
      <c r="A1157" s="1" t="n"/>
      <c r="L1157" s="1" t="n"/>
      <c r="M1157" s="1" t="n"/>
      <c r="N1157" s="1" t="n"/>
      <c r="O1157" s="1" t="n"/>
      <c r="P1157" s="1" t="n"/>
      <c r="Q1157" s="1" t="n"/>
      <c r="R1157" s="1" t="n"/>
      <c r="S1157" s="1" t="n"/>
      <c r="T1157" s="1" t="n"/>
      <c r="U1157" s="1" t="n"/>
      <c r="V1157" s="1" t="n"/>
      <c r="W1157" s="1" t="n"/>
      <c r="X1157" s="1" t="n"/>
      <c r="Y1157" s="1" t="n"/>
      <c r="Z1157" s="1" t="n"/>
      <c r="AA1157" s="1" t="n"/>
      <c r="AB1157" s="1" t="n"/>
      <c r="AC1157" s="1" t="n"/>
      <c r="AD1157" s="1" t="n"/>
      <c r="AE1157" s="1" t="n"/>
      <c r="AF1157" s="1" t="n"/>
      <c r="AG1157" s="1" t="n"/>
      <c r="AH1157" s="1" t="n"/>
      <c r="AI1157" s="1" t="n"/>
      <c r="AJ1157" s="1" t="n"/>
      <c r="AK1157" s="1" t="n"/>
      <c r="AL1157" s="1" t="n"/>
      <c r="AM1157" s="1" t="n"/>
      <c r="AN1157" s="1" t="n"/>
      <c r="AO1157" s="1" t="n"/>
      <c r="AP1157" s="1" t="n"/>
      <c r="AQ1157" s="1" t="n"/>
      <c r="AR1157" s="1" t="n"/>
      <c r="AS1157" s="1" t="n"/>
      <c r="AT1157" s="1" t="n"/>
      <c r="AU1157" s="1" t="n"/>
      <c r="AV1157" s="1" t="n"/>
      <c r="AW1157" s="1" t="n"/>
      <c r="AX1157" s="1" t="n"/>
      <c r="AY1157" s="1" t="n"/>
      <c r="AZ1157" s="1" t="n"/>
      <c r="BA1157" s="1" t="n"/>
      <c r="BB1157" s="1" t="n"/>
      <c r="BC1157" s="1" t="n"/>
      <c r="BD1157" s="1" t="n"/>
      <c r="BE1157" s="1" t="n"/>
      <c r="BF1157" s="1" t="n"/>
      <c r="BG1157" s="1" t="n"/>
      <c r="BH1157" s="1" t="n"/>
      <c r="BI1157" s="1" t="n"/>
      <c r="BJ1157" s="1" t="n"/>
      <c r="BK1157" s="1" t="n"/>
      <c r="BL1157" s="1" t="n"/>
      <c r="BM1157" s="1" t="n"/>
      <c r="BN1157" s="1" t="n"/>
      <c r="BO1157" s="1" t="n"/>
      <c r="BP1157" s="1" t="n"/>
      <c r="BQ1157" s="1" t="n"/>
      <c r="BR1157" s="1" t="n"/>
      <c r="BS1157" s="1" t="n"/>
      <c r="BT1157" s="1" t="n"/>
      <c r="BU1157" s="1" t="n"/>
      <c r="BV1157" s="1" t="n"/>
      <c r="BW1157" s="1" t="n"/>
      <c r="BX1157" s="1" t="n"/>
      <c r="BY1157" s="1" t="n"/>
      <c r="BZ1157" s="1" t="n"/>
      <c r="CA1157" s="1" t="n"/>
      <c r="CB1157" s="1" t="n"/>
      <c r="CC1157" s="1" t="n"/>
      <c r="CD1157" s="1" t="n"/>
      <c r="CE1157" s="1" t="n"/>
      <c r="CF1157" s="1" t="n"/>
      <c r="CG1157" s="1" t="n"/>
      <c r="CH1157" s="1" t="n"/>
      <c r="CI1157" s="1" t="n"/>
      <c r="CJ1157" s="1" t="n"/>
      <c r="CK1157" s="1" t="n"/>
      <c r="CL1157" s="1" t="n"/>
      <c r="CM1157" s="1" t="n"/>
      <c r="CN1157" s="1" t="n"/>
      <c r="CO1157" s="1" t="n"/>
      <c r="CP1157" s="1" t="n"/>
      <c r="CQ1157" s="1" t="n"/>
      <c r="CR1157" s="1" t="n"/>
      <c r="CS1157" s="1" t="n"/>
      <c r="CT1157" s="1" t="n"/>
      <c r="CU1157" s="1" t="n"/>
      <c r="CV1157" s="1" t="n"/>
      <c r="CW1157" s="1" t="n"/>
      <c r="CX1157" s="1" t="n"/>
      <c r="CY1157" s="1" t="n"/>
      <c r="CZ1157" s="1" t="n"/>
      <c r="DA1157" s="1" t="n"/>
      <c r="DB1157" s="1" t="n"/>
      <c r="DC1157" s="1" t="n"/>
      <c r="DD1157" s="1" t="n"/>
      <c r="DE1157" s="1" t="n"/>
      <c r="DF1157" s="1" t="n"/>
      <c r="DG1157" s="1" t="n"/>
      <c r="DH1157" s="1" t="n"/>
      <c r="DI1157" s="1" t="n"/>
      <c r="DJ1157" s="1" t="n"/>
      <c r="DK1157" s="1" t="n"/>
      <c r="DL1157" s="1" t="n"/>
      <c r="DM1157" s="1" t="n"/>
      <c r="DN1157" s="1" t="n"/>
      <c r="DO1157" s="1" t="n"/>
      <c r="DP1157" s="1" t="n"/>
      <c r="DQ1157" s="1" t="n"/>
      <c r="DR1157" s="1" t="n"/>
      <c r="DS1157" s="1" t="n"/>
      <c r="DT1157" s="1" t="n"/>
      <c r="DU1157" s="1" t="n"/>
      <c r="DV1157" s="1" t="n"/>
      <c r="DW1157" s="1" t="n"/>
      <c r="DX1157" s="1" t="n"/>
      <c r="DY1157" s="1" t="n"/>
      <c r="DZ1157" s="1" t="n"/>
      <c r="EA1157" s="1" t="n"/>
      <c r="EB1157" s="1" t="n"/>
      <c r="EC1157" s="1" t="n"/>
      <c r="ED1157" s="1" t="n"/>
      <c r="EE1157" s="1" t="n"/>
      <c r="EF1157" s="1" t="n"/>
      <c r="EG1157" s="1" t="n"/>
      <c r="EH1157" s="1" t="n"/>
      <c r="EI1157" s="1" t="n"/>
      <c r="EJ1157" s="1" t="n"/>
      <c r="EK1157" s="1" t="n"/>
      <c r="EL1157" s="1" t="n"/>
      <c r="EM1157" s="1" t="n"/>
      <c r="EN1157" s="1" t="n"/>
      <c r="EO1157" s="1" t="n"/>
      <c r="EP1157" s="1" t="n"/>
      <c r="EQ1157" s="1" t="n"/>
      <c r="ER1157" s="1" t="n"/>
      <c r="ES1157" s="1" t="n"/>
      <c r="ET1157" s="1" t="n"/>
      <c r="EU1157" s="1" t="n"/>
      <c r="EV1157" s="1" t="n"/>
    </row>
    <row r="1158" customFormat="1" s="18">
      <c r="A1158" s="1" t="n"/>
      <c r="L1158" s="1" t="n"/>
      <c r="M1158" s="1" t="n"/>
      <c r="N1158" s="1" t="n"/>
      <c r="O1158" s="1" t="n"/>
      <c r="P1158" s="1" t="n"/>
      <c r="Q1158" s="1" t="n"/>
      <c r="R1158" s="1" t="n"/>
      <c r="S1158" s="1" t="n"/>
      <c r="T1158" s="1" t="n"/>
      <c r="U1158" s="1" t="n"/>
      <c r="V1158" s="1" t="n"/>
      <c r="W1158" s="1" t="n"/>
      <c r="X1158" s="1" t="n"/>
      <c r="Y1158" s="1" t="n"/>
      <c r="Z1158" s="1" t="n"/>
      <c r="AA1158" s="1" t="n"/>
      <c r="AB1158" s="1" t="n"/>
      <c r="AC1158" s="1" t="n"/>
      <c r="AD1158" s="1" t="n"/>
      <c r="AE1158" s="1" t="n"/>
      <c r="AF1158" s="1" t="n"/>
      <c r="AG1158" s="1" t="n"/>
      <c r="AH1158" s="1" t="n"/>
      <c r="AI1158" s="1" t="n"/>
      <c r="AJ1158" s="1" t="n"/>
      <c r="AK1158" s="1" t="n"/>
      <c r="AL1158" s="1" t="n"/>
      <c r="AM1158" s="1" t="n"/>
      <c r="AN1158" s="1" t="n"/>
      <c r="AO1158" s="1" t="n"/>
      <c r="AP1158" s="1" t="n"/>
      <c r="AQ1158" s="1" t="n"/>
      <c r="AR1158" s="1" t="n"/>
      <c r="AS1158" s="1" t="n"/>
      <c r="AT1158" s="1" t="n"/>
      <c r="AU1158" s="1" t="n"/>
      <c r="AV1158" s="1" t="n"/>
      <c r="AW1158" s="1" t="n"/>
      <c r="AX1158" s="1" t="n"/>
      <c r="AY1158" s="1" t="n"/>
      <c r="AZ1158" s="1" t="n"/>
      <c r="BA1158" s="1" t="n"/>
      <c r="BB1158" s="1" t="n"/>
      <c r="BC1158" s="1" t="n"/>
      <c r="BD1158" s="1" t="n"/>
      <c r="BE1158" s="1" t="n"/>
      <c r="BF1158" s="1" t="n"/>
      <c r="BG1158" s="1" t="n"/>
      <c r="BH1158" s="1" t="n"/>
      <c r="BI1158" s="1" t="n"/>
      <c r="BJ1158" s="1" t="n"/>
      <c r="BK1158" s="1" t="n"/>
      <c r="BL1158" s="1" t="n"/>
      <c r="BM1158" s="1" t="n"/>
      <c r="BN1158" s="1" t="n"/>
      <c r="BO1158" s="1" t="n"/>
      <c r="BP1158" s="1" t="n"/>
      <c r="BQ1158" s="1" t="n"/>
      <c r="BR1158" s="1" t="n"/>
      <c r="BS1158" s="1" t="n"/>
      <c r="BT1158" s="1" t="n"/>
      <c r="BU1158" s="1" t="n"/>
      <c r="BV1158" s="1" t="n"/>
      <c r="BW1158" s="1" t="n"/>
      <c r="BX1158" s="1" t="n"/>
      <c r="BY1158" s="1" t="n"/>
      <c r="BZ1158" s="1" t="n"/>
      <c r="CA1158" s="1" t="n"/>
      <c r="CB1158" s="1" t="n"/>
      <c r="CC1158" s="1" t="n"/>
      <c r="CD1158" s="1" t="n"/>
      <c r="CE1158" s="1" t="n"/>
      <c r="CF1158" s="1" t="n"/>
      <c r="CG1158" s="1" t="n"/>
      <c r="CH1158" s="1" t="n"/>
      <c r="CI1158" s="1" t="n"/>
      <c r="CJ1158" s="1" t="n"/>
      <c r="CK1158" s="1" t="n"/>
      <c r="CL1158" s="1" t="n"/>
      <c r="CM1158" s="1" t="n"/>
      <c r="CN1158" s="1" t="n"/>
      <c r="CO1158" s="1" t="n"/>
      <c r="CP1158" s="1" t="n"/>
      <c r="CQ1158" s="1" t="n"/>
      <c r="CR1158" s="1" t="n"/>
      <c r="CS1158" s="1" t="n"/>
      <c r="CT1158" s="1" t="n"/>
      <c r="CU1158" s="1" t="n"/>
      <c r="CV1158" s="1" t="n"/>
      <c r="CW1158" s="1" t="n"/>
      <c r="CX1158" s="1" t="n"/>
      <c r="CY1158" s="1" t="n"/>
      <c r="CZ1158" s="1" t="n"/>
      <c r="DA1158" s="1" t="n"/>
      <c r="DB1158" s="1" t="n"/>
      <c r="DC1158" s="1" t="n"/>
      <c r="DD1158" s="1" t="n"/>
      <c r="DE1158" s="1" t="n"/>
      <c r="DF1158" s="1" t="n"/>
      <c r="DG1158" s="1" t="n"/>
      <c r="DH1158" s="1" t="n"/>
      <c r="DI1158" s="1" t="n"/>
      <c r="DJ1158" s="1" t="n"/>
      <c r="DK1158" s="1" t="n"/>
      <c r="DL1158" s="1" t="n"/>
      <c r="DM1158" s="1" t="n"/>
      <c r="DN1158" s="1" t="n"/>
      <c r="DO1158" s="1" t="n"/>
      <c r="DP1158" s="1" t="n"/>
      <c r="DQ1158" s="1" t="n"/>
      <c r="DR1158" s="1" t="n"/>
      <c r="DS1158" s="1" t="n"/>
      <c r="DT1158" s="1" t="n"/>
      <c r="DU1158" s="1" t="n"/>
      <c r="DV1158" s="1" t="n"/>
      <c r="DW1158" s="1" t="n"/>
      <c r="DX1158" s="1" t="n"/>
      <c r="DY1158" s="1" t="n"/>
      <c r="DZ1158" s="1" t="n"/>
      <c r="EA1158" s="1" t="n"/>
      <c r="EB1158" s="1" t="n"/>
      <c r="EC1158" s="1" t="n"/>
      <c r="ED1158" s="1" t="n"/>
      <c r="EE1158" s="1" t="n"/>
      <c r="EF1158" s="1" t="n"/>
      <c r="EG1158" s="1" t="n"/>
      <c r="EH1158" s="1" t="n"/>
      <c r="EI1158" s="1" t="n"/>
      <c r="EJ1158" s="1" t="n"/>
      <c r="EK1158" s="1" t="n"/>
      <c r="EL1158" s="1" t="n"/>
      <c r="EM1158" s="1" t="n"/>
      <c r="EN1158" s="1" t="n"/>
      <c r="EO1158" s="1" t="n"/>
      <c r="EP1158" s="1" t="n"/>
      <c r="EQ1158" s="1" t="n"/>
      <c r="ER1158" s="1" t="n"/>
      <c r="ES1158" s="1" t="n"/>
      <c r="ET1158" s="1" t="n"/>
      <c r="EU1158" s="1" t="n"/>
      <c r="EV1158" s="1" t="n"/>
    </row>
    <row r="1159" customFormat="1" s="18">
      <c r="A1159" s="1" t="n"/>
      <c r="L1159" s="1" t="n"/>
      <c r="M1159" s="1" t="n"/>
      <c r="N1159" s="1" t="n"/>
      <c r="O1159" s="1" t="n"/>
      <c r="P1159" s="1" t="n"/>
      <c r="Q1159" s="1" t="n"/>
      <c r="R1159" s="1" t="n"/>
      <c r="S1159" s="1" t="n"/>
      <c r="T1159" s="1" t="n"/>
      <c r="U1159" s="1" t="n"/>
      <c r="V1159" s="1" t="n"/>
      <c r="W1159" s="1" t="n"/>
      <c r="X1159" s="1" t="n"/>
      <c r="Y1159" s="1" t="n"/>
      <c r="Z1159" s="1" t="n"/>
      <c r="AA1159" s="1" t="n"/>
      <c r="AB1159" s="1" t="n"/>
      <c r="AC1159" s="1" t="n"/>
      <c r="AD1159" s="1" t="n"/>
      <c r="AE1159" s="1" t="n"/>
      <c r="AF1159" s="1" t="n"/>
      <c r="AG1159" s="1" t="n"/>
      <c r="AH1159" s="1" t="n"/>
      <c r="AI1159" s="1" t="n"/>
      <c r="AJ1159" s="1" t="n"/>
      <c r="AK1159" s="1" t="n"/>
      <c r="AL1159" s="1" t="n"/>
      <c r="AM1159" s="1" t="n"/>
      <c r="AN1159" s="1" t="n"/>
      <c r="AO1159" s="1" t="n"/>
      <c r="AP1159" s="1" t="n"/>
      <c r="AQ1159" s="1" t="n"/>
      <c r="AR1159" s="1" t="n"/>
      <c r="AS1159" s="1" t="n"/>
      <c r="AT1159" s="1" t="n"/>
      <c r="AU1159" s="1" t="n"/>
      <c r="AV1159" s="1" t="n"/>
      <c r="AW1159" s="1" t="n"/>
      <c r="AX1159" s="1" t="n"/>
      <c r="AY1159" s="1" t="n"/>
      <c r="AZ1159" s="1" t="n"/>
      <c r="BA1159" s="1" t="n"/>
      <c r="BB1159" s="1" t="n"/>
      <c r="BC1159" s="1" t="n"/>
      <c r="BD1159" s="1" t="n"/>
      <c r="BE1159" s="1" t="n"/>
      <c r="BF1159" s="1" t="n"/>
      <c r="BG1159" s="1" t="n"/>
      <c r="BH1159" s="1" t="n"/>
      <c r="BI1159" s="1" t="n"/>
      <c r="BJ1159" s="1" t="n"/>
      <c r="BK1159" s="1" t="n"/>
      <c r="BL1159" s="1" t="n"/>
      <c r="BM1159" s="1" t="n"/>
      <c r="BN1159" s="1" t="n"/>
      <c r="BO1159" s="1" t="n"/>
      <c r="BP1159" s="1" t="n"/>
      <c r="BQ1159" s="1" t="n"/>
      <c r="BR1159" s="1" t="n"/>
      <c r="BS1159" s="1" t="n"/>
      <c r="BT1159" s="1" t="n"/>
      <c r="BU1159" s="1" t="n"/>
      <c r="BV1159" s="1" t="n"/>
      <c r="BW1159" s="1" t="n"/>
      <c r="BX1159" s="1" t="n"/>
      <c r="BY1159" s="1" t="n"/>
      <c r="BZ1159" s="1" t="n"/>
      <c r="CA1159" s="1" t="n"/>
      <c r="CB1159" s="1" t="n"/>
      <c r="CC1159" s="1" t="n"/>
      <c r="CD1159" s="1" t="n"/>
      <c r="CE1159" s="1" t="n"/>
      <c r="CF1159" s="1" t="n"/>
      <c r="CG1159" s="1" t="n"/>
      <c r="CH1159" s="1" t="n"/>
      <c r="CI1159" s="1" t="n"/>
      <c r="CJ1159" s="1" t="n"/>
      <c r="CK1159" s="1" t="n"/>
      <c r="CL1159" s="1" t="n"/>
      <c r="CM1159" s="1" t="n"/>
      <c r="CN1159" s="1" t="n"/>
      <c r="CO1159" s="1" t="n"/>
      <c r="CP1159" s="1" t="n"/>
      <c r="CQ1159" s="1" t="n"/>
      <c r="CR1159" s="1" t="n"/>
      <c r="CS1159" s="1" t="n"/>
      <c r="CT1159" s="1" t="n"/>
      <c r="CU1159" s="1" t="n"/>
      <c r="CV1159" s="1" t="n"/>
      <c r="CW1159" s="1" t="n"/>
      <c r="CX1159" s="1" t="n"/>
      <c r="CY1159" s="1" t="n"/>
      <c r="CZ1159" s="1" t="n"/>
      <c r="DA1159" s="1" t="n"/>
      <c r="DB1159" s="1" t="n"/>
      <c r="DC1159" s="1" t="n"/>
      <c r="DD1159" s="1" t="n"/>
      <c r="DE1159" s="1" t="n"/>
      <c r="DF1159" s="1" t="n"/>
      <c r="DG1159" s="1" t="n"/>
      <c r="DH1159" s="1" t="n"/>
      <c r="DI1159" s="1" t="n"/>
      <c r="DJ1159" s="1" t="n"/>
      <c r="DK1159" s="1" t="n"/>
      <c r="DL1159" s="1" t="n"/>
      <c r="DM1159" s="1" t="n"/>
      <c r="DN1159" s="1" t="n"/>
      <c r="DO1159" s="1" t="n"/>
      <c r="DP1159" s="1" t="n"/>
      <c r="DQ1159" s="1" t="n"/>
      <c r="DR1159" s="1" t="n"/>
      <c r="DS1159" s="1" t="n"/>
      <c r="DT1159" s="1" t="n"/>
      <c r="DU1159" s="1" t="n"/>
      <c r="DV1159" s="1" t="n"/>
      <c r="DW1159" s="1" t="n"/>
      <c r="DX1159" s="1" t="n"/>
      <c r="DY1159" s="1" t="n"/>
      <c r="DZ1159" s="1" t="n"/>
      <c r="EA1159" s="1" t="n"/>
      <c r="EB1159" s="1" t="n"/>
      <c r="EC1159" s="1" t="n"/>
      <c r="ED1159" s="1" t="n"/>
      <c r="EE1159" s="1" t="n"/>
      <c r="EF1159" s="1" t="n"/>
      <c r="EG1159" s="1" t="n"/>
      <c r="EH1159" s="1" t="n"/>
      <c r="EI1159" s="1" t="n"/>
      <c r="EJ1159" s="1" t="n"/>
      <c r="EK1159" s="1" t="n"/>
      <c r="EL1159" s="1" t="n"/>
      <c r="EM1159" s="1" t="n"/>
      <c r="EN1159" s="1" t="n"/>
      <c r="EO1159" s="1" t="n"/>
      <c r="EP1159" s="1" t="n"/>
      <c r="EQ1159" s="1" t="n"/>
      <c r="ER1159" s="1" t="n"/>
      <c r="ES1159" s="1" t="n"/>
      <c r="ET1159" s="1" t="n"/>
      <c r="EU1159" s="1" t="n"/>
      <c r="EV1159" s="1" t="n"/>
    </row>
    <row r="1160" customFormat="1" s="18">
      <c r="A1160" s="1" t="n"/>
      <c r="L1160" s="1" t="n"/>
      <c r="M1160" s="1" t="n"/>
      <c r="N1160" s="1" t="n"/>
      <c r="O1160" s="1" t="n"/>
      <c r="P1160" s="1" t="n"/>
      <c r="Q1160" s="1" t="n"/>
      <c r="R1160" s="1" t="n"/>
      <c r="S1160" s="1" t="n"/>
      <c r="T1160" s="1" t="n"/>
      <c r="U1160" s="1" t="n"/>
      <c r="V1160" s="1" t="n"/>
      <c r="W1160" s="1" t="n"/>
      <c r="X1160" s="1" t="n"/>
      <c r="Y1160" s="1" t="n"/>
      <c r="Z1160" s="1" t="n"/>
      <c r="AA1160" s="1" t="n"/>
      <c r="AB1160" s="1" t="n"/>
      <c r="AC1160" s="1" t="n"/>
      <c r="AD1160" s="1" t="n"/>
      <c r="AE1160" s="1" t="n"/>
      <c r="AF1160" s="1" t="n"/>
      <c r="AG1160" s="1" t="n"/>
      <c r="AH1160" s="1" t="n"/>
      <c r="AI1160" s="1" t="n"/>
      <c r="AJ1160" s="1" t="n"/>
      <c r="AK1160" s="1" t="n"/>
      <c r="AL1160" s="1" t="n"/>
      <c r="AM1160" s="1" t="n"/>
      <c r="AN1160" s="1" t="n"/>
      <c r="AO1160" s="1" t="n"/>
      <c r="AP1160" s="1" t="n"/>
      <c r="AQ1160" s="1" t="n"/>
      <c r="AR1160" s="1" t="n"/>
      <c r="AS1160" s="1" t="n"/>
      <c r="AT1160" s="1" t="n"/>
      <c r="AU1160" s="1" t="n"/>
      <c r="AV1160" s="1" t="n"/>
      <c r="AW1160" s="1" t="n"/>
      <c r="AX1160" s="1" t="n"/>
      <c r="AY1160" s="1" t="n"/>
      <c r="AZ1160" s="1" t="n"/>
      <c r="BA1160" s="1" t="n"/>
      <c r="BB1160" s="1" t="n"/>
      <c r="BC1160" s="1" t="n"/>
      <c r="BD1160" s="1" t="n"/>
      <c r="BE1160" s="1" t="n"/>
      <c r="BF1160" s="1" t="n"/>
      <c r="BG1160" s="1" t="n"/>
      <c r="BH1160" s="1" t="n"/>
      <c r="BI1160" s="1" t="n"/>
      <c r="BJ1160" s="1" t="n"/>
      <c r="BK1160" s="1" t="n"/>
      <c r="BL1160" s="1" t="n"/>
      <c r="BM1160" s="1" t="n"/>
      <c r="BN1160" s="1" t="n"/>
      <c r="BO1160" s="1" t="n"/>
      <c r="BP1160" s="1" t="n"/>
      <c r="BQ1160" s="1" t="n"/>
      <c r="BR1160" s="1" t="n"/>
      <c r="BS1160" s="1" t="n"/>
      <c r="BT1160" s="1" t="n"/>
      <c r="BU1160" s="1" t="n"/>
      <c r="BV1160" s="1" t="n"/>
      <c r="BW1160" s="1" t="n"/>
      <c r="BX1160" s="1" t="n"/>
      <c r="BY1160" s="1" t="n"/>
      <c r="BZ1160" s="1" t="n"/>
      <c r="CA1160" s="1" t="n"/>
      <c r="CB1160" s="1" t="n"/>
      <c r="CC1160" s="1" t="n"/>
      <c r="CD1160" s="1" t="n"/>
      <c r="CE1160" s="1" t="n"/>
      <c r="CF1160" s="1" t="n"/>
      <c r="CG1160" s="1" t="n"/>
      <c r="CH1160" s="1" t="n"/>
      <c r="CI1160" s="1" t="n"/>
      <c r="CJ1160" s="1" t="n"/>
      <c r="CK1160" s="1" t="n"/>
      <c r="CL1160" s="1" t="n"/>
      <c r="CM1160" s="1" t="n"/>
      <c r="CN1160" s="1" t="n"/>
      <c r="CO1160" s="1" t="n"/>
      <c r="CP1160" s="1" t="n"/>
      <c r="CQ1160" s="1" t="n"/>
      <c r="CR1160" s="1" t="n"/>
      <c r="CS1160" s="1" t="n"/>
      <c r="CT1160" s="1" t="n"/>
      <c r="CU1160" s="1" t="n"/>
      <c r="CV1160" s="1" t="n"/>
      <c r="CW1160" s="1" t="n"/>
      <c r="CX1160" s="1" t="n"/>
      <c r="CY1160" s="1" t="n"/>
      <c r="CZ1160" s="1" t="n"/>
      <c r="DA1160" s="1" t="n"/>
      <c r="DB1160" s="1" t="n"/>
      <c r="DC1160" s="1" t="n"/>
      <c r="DD1160" s="1" t="n"/>
      <c r="DE1160" s="1" t="n"/>
      <c r="DF1160" s="1" t="n"/>
      <c r="DG1160" s="1" t="n"/>
      <c r="DH1160" s="1" t="n"/>
      <c r="DI1160" s="1" t="n"/>
      <c r="DJ1160" s="1" t="n"/>
      <c r="DK1160" s="1" t="n"/>
      <c r="DL1160" s="1" t="n"/>
      <c r="DM1160" s="1" t="n"/>
      <c r="DN1160" s="1" t="n"/>
      <c r="DO1160" s="1" t="n"/>
      <c r="DP1160" s="1" t="n"/>
      <c r="DQ1160" s="1" t="n"/>
      <c r="DR1160" s="1" t="n"/>
      <c r="DS1160" s="1" t="n"/>
      <c r="DT1160" s="1" t="n"/>
      <c r="DU1160" s="1" t="n"/>
      <c r="DV1160" s="1" t="n"/>
      <c r="DW1160" s="1" t="n"/>
      <c r="DX1160" s="1" t="n"/>
      <c r="DY1160" s="1" t="n"/>
      <c r="DZ1160" s="1" t="n"/>
      <c r="EA1160" s="1" t="n"/>
      <c r="EB1160" s="1" t="n"/>
      <c r="EC1160" s="1" t="n"/>
      <c r="ED1160" s="1" t="n"/>
      <c r="EE1160" s="1" t="n"/>
      <c r="EF1160" s="1" t="n"/>
      <c r="EG1160" s="1" t="n"/>
      <c r="EH1160" s="1" t="n"/>
      <c r="EI1160" s="1" t="n"/>
      <c r="EJ1160" s="1" t="n"/>
      <c r="EK1160" s="1" t="n"/>
      <c r="EL1160" s="1" t="n"/>
      <c r="EM1160" s="1" t="n"/>
      <c r="EN1160" s="1" t="n"/>
      <c r="EO1160" s="1" t="n"/>
      <c r="EP1160" s="1" t="n"/>
      <c r="EQ1160" s="1" t="n"/>
      <c r="ER1160" s="1" t="n"/>
      <c r="ES1160" s="1" t="n"/>
      <c r="ET1160" s="1" t="n"/>
      <c r="EU1160" s="1" t="n"/>
      <c r="EV1160" s="1" t="n"/>
    </row>
    <row r="1161" customFormat="1" s="18">
      <c r="A1161" s="1" t="n"/>
      <c r="L1161" s="1" t="n"/>
      <c r="M1161" s="1" t="n"/>
      <c r="N1161" s="1" t="n"/>
      <c r="O1161" s="1" t="n"/>
      <c r="P1161" s="1" t="n"/>
      <c r="Q1161" s="1" t="n"/>
      <c r="R1161" s="1" t="n"/>
      <c r="S1161" s="1" t="n"/>
      <c r="T1161" s="1" t="n"/>
      <c r="U1161" s="1" t="n"/>
      <c r="V1161" s="1" t="n"/>
      <c r="W1161" s="1" t="n"/>
      <c r="X1161" s="1" t="n"/>
      <c r="Y1161" s="1" t="n"/>
      <c r="Z1161" s="1" t="n"/>
      <c r="AA1161" s="1" t="n"/>
      <c r="AB1161" s="1" t="n"/>
      <c r="AC1161" s="1" t="n"/>
      <c r="AD1161" s="1" t="n"/>
      <c r="AE1161" s="1" t="n"/>
      <c r="AF1161" s="1" t="n"/>
      <c r="AG1161" s="1" t="n"/>
      <c r="AH1161" s="1" t="n"/>
      <c r="AI1161" s="1" t="n"/>
      <c r="AJ1161" s="1" t="n"/>
      <c r="AK1161" s="1" t="n"/>
      <c r="AL1161" s="1" t="n"/>
      <c r="AM1161" s="1" t="n"/>
      <c r="AN1161" s="1" t="n"/>
      <c r="AO1161" s="1" t="n"/>
      <c r="AP1161" s="1" t="n"/>
      <c r="AQ1161" s="1" t="n"/>
      <c r="AR1161" s="1" t="n"/>
      <c r="AS1161" s="1" t="n"/>
      <c r="AT1161" s="1" t="n"/>
      <c r="AU1161" s="1" t="n"/>
      <c r="AV1161" s="1" t="n"/>
      <c r="AW1161" s="1" t="n"/>
      <c r="AX1161" s="1" t="n"/>
      <c r="AY1161" s="1" t="n"/>
      <c r="AZ1161" s="1" t="n"/>
      <c r="BA1161" s="1" t="n"/>
      <c r="BB1161" s="1" t="n"/>
      <c r="BC1161" s="1" t="n"/>
      <c r="BD1161" s="1" t="n"/>
      <c r="BE1161" s="1" t="n"/>
      <c r="BF1161" s="1" t="n"/>
      <c r="BG1161" s="1" t="n"/>
      <c r="BH1161" s="1" t="n"/>
      <c r="BI1161" s="1" t="n"/>
      <c r="BJ1161" s="1" t="n"/>
      <c r="BK1161" s="1" t="n"/>
      <c r="BL1161" s="1" t="n"/>
      <c r="BM1161" s="1" t="n"/>
      <c r="BN1161" s="1" t="n"/>
      <c r="BO1161" s="1" t="n"/>
      <c r="BP1161" s="1" t="n"/>
      <c r="BQ1161" s="1" t="n"/>
      <c r="BR1161" s="1" t="n"/>
      <c r="BS1161" s="1" t="n"/>
      <c r="BT1161" s="1" t="n"/>
      <c r="BU1161" s="1" t="n"/>
      <c r="BV1161" s="1" t="n"/>
      <c r="BW1161" s="1" t="n"/>
      <c r="BX1161" s="1" t="n"/>
      <c r="BY1161" s="1" t="n"/>
      <c r="BZ1161" s="1" t="n"/>
      <c r="CA1161" s="1" t="n"/>
      <c r="CB1161" s="1" t="n"/>
      <c r="CC1161" s="1" t="n"/>
      <c r="CD1161" s="1" t="n"/>
      <c r="CE1161" s="1" t="n"/>
      <c r="CF1161" s="1" t="n"/>
      <c r="CG1161" s="1" t="n"/>
      <c r="CH1161" s="1" t="n"/>
      <c r="CI1161" s="1" t="n"/>
      <c r="CJ1161" s="1" t="n"/>
      <c r="CK1161" s="1" t="n"/>
      <c r="CL1161" s="1" t="n"/>
      <c r="CM1161" s="1" t="n"/>
      <c r="CN1161" s="1" t="n"/>
      <c r="CO1161" s="1" t="n"/>
      <c r="CP1161" s="1" t="n"/>
      <c r="CQ1161" s="1" t="n"/>
      <c r="CR1161" s="1" t="n"/>
      <c r="CS1161" s="1" t="n"/>
      <c r="CT1161" s="1" t="n"/>
      <c r="CU1161" s="1" t="n"/>
      <c r="CV1161" s="1" t="n"/>
      <c r="CW1161" s="1" t="n"/>
      <c r="CX1161" s="1" t="n"/>
      <c r="CY1161" s="1" t="n"/>
      <c r="CZ1161" s="1" t="n"/>
      <c r="DA1161" s="1" t="n"/>
      <c r="DB1161" s="1" t="n"/>
      <c r="DC1161" s="1" t="n"/>
      <c r="DD1161" s="1" t="n"/>
      <c r="DE1161" s="1" t="n"/>
      <c r="DF1161" s="1" t="n"/>
      <c r="DG1161" s="1" t="n"/>
      <c r="DH1161" s="1" t="n"/>
      <c r="DI1161" s="1" t="n"/>
      <c r="DJ1161" s="1" t="n"/>
      <c r="DK1161" s="1" t="n"/>
      <c r="DL1161" s="1" t="n"/>
      <c r="DM1161" s="1" t="n"/>
      <c r="DN1161" s="1" t="n"/>
      <c r="DO1161" s="1" t="n"/>
      <c r="DP1161" s="1" t="n"/>
      <c r="DQ1161" s="1" t="n"/>
      <c r="DR1161" s="1" t="n"/>
      <c r="DS1161" s="1" t="n"/>
      <c r="DT1161" s="1" t="n"/>
      <c r="DU1161" s="1" t="n"/>
      <c r="DV1161" s="1" t="n"/>
      <c r="DW1161" s="1" t="n"/>
      <c r="DX1161" s="1" t="n"/>
      <c r="DY1161" s="1" t="n"/>
      <c r="DZ1161" s="1" t="n"/>
      <c r="EA1161" s="1" t="n"/>
      <c r="EB1161" s="1" t="n"/>
      <c r="EC1161" s="1" t="n"/>
      <c r="ED1161" s="1" t="n"/>
      <c r="EE1161" s="1" t="n"/>
      <c r="EF1161" s="1" t="n"/>
      <c r="EG1161" s="1" t="n"/>
      <c r="EH1161" s="1" t="n"/>
      <c r="EI1161" s="1" t="n"/>
      <c r="EJ1161" s="1" t="n"/>
      <c r="EK1161" s="1" t="n"/>
      <c r="EL1161" s="1" t="n"/>
      <c r="EM1161" s="1" t="n"/>
      <c r="EN1161" s="1" t="n"/>
      <c r="EO1161" s="1" t="n"/>
      <c r="EP1161" s="1" t="n"/>
      <c r="EQ1161" s="1" t="n"/>
      <c r="ER1161" s="1" t="n"/>
      <c r="ES1161" s="1" t="n"/>
      <c r="ET1161" s="1" t="n"/>
      <c r="EU1161" s="1" t="n"/>
      <c r="EV1161" s="1" t="n"/>
    </row>
    <row r="1162" customFormat="1" s="18">
      <c r="A1162" s="1" t="n"/>
      <c r="L1162" s="1" t="n"/>
      <c r="M1162" s="1" t="n"/>
      <c r="N1162" s="1" t="n"/>
      <c r="O1162" s="1" t="n"/>
      <c r="P1162" s="1" t="n"/>
      <c r="Q1162" s="1" t="n"/>
      <c r="R1162" s="1" t="n"/>
      <c r="S1162" s="1" t="n"/>
      <c r="T1162" s="1" t="n"/>
      <c r="U1162" s="1" t="n"/>
      <c r="V1162" s="1" t="n"/>
      <c r="W1162" s="1" t="n"/>
      <c r="X1162" s="1" t="n"/>
      <c r="Y1162" s="1" t="n"/>
      <c r="Z1162" s="1" t="n"/>
      <c r="AA1162" s="1" t="n"/>
      <c r="AB1162" s="1" t="n"/>
      <c r="AC1162" s="1" t="n"/>
      <c r="AD1162" s="1" t="n"/>
      <c r="AE1162" s="1" t="n"/>
      <c r="AF1162" s="1" t="n"/>
      <c r="AG1162" s="1" t="n"/>
      <c r="AH1162" s="1" t="n"/>
      <c r="AI1162" s="1" t="n"/>
      <c r="AJ1162" s="1" t="n"/>
      <c r="AK1162" s="1" t="n"/>
      <c r="AL1162" s="1" t="n"/>
      <c r="AM1162" s="1" t="n"/>
      <c r="AN1162" s="1" t="n"/>
      <c r="AO1162" s="1" t="n"/>
      <c r="AP1162" s="1" t="n"/>
      <c r="AQ1162" s="1" t="n"/>
      <c r="AR1162" s="1" t="n"/>
      <c r="AS1162" s="1" t="n"/>
      <c r="AT1162" s="1" t="n"/>
      <c r="AU1162" s="1" t="n"/>
      <c r="AV1162" s="1" t="n"/>
      <c r="AW1162" s="1" t="n"/>
      <c r="AX1162" s="1" t="n"/>
      <c r="AY1162" s="1" t="n"/>
      <c r="AZ1162" s="1" t="n"/>
      <c r="BA1162" s="1" t="n"/>
      <c r="BB1162" s="1" t="n"/>
      <c r="BC1162" s="1" t="n"/>
      <c r="BD1162" s="1" t="n"/>
      <c r="BE1162" s="1" t="n"/>
      <c r="BF1162" s="1" t="n"/>
      <c r="BG1162" s="1" t="n"/>
      <c r="BH1162" s="1" t="n"/>
      <c r="BI1162" s="1" t="n"/>
      <c r="BJ1162" s="1" t="n"/>
      <c r="BK1162" s="1" t="n"/>
      <c r="BL1162" s="1" t="n"/>
      <c r="BM1162" s="1" t="n"/>
      <c r="BN1162" s="1" t="n"/>
      <c r="BO1162" s="1" t="n"/>
      <c r="BP1162" s="1" t="n"/>
      <c r="BQ1162" s="1" t="n"/>
      <c r="BR1162" s="1" t="n"/>
      <c r="BS1162" s="1" t="n"/>
      <c r="BT1162" s="1" t="n"/>
      <c r="BU1162" s="1" t="n"/>
      <c r="BV1162" s="1" t="n"/>
      <c r="BW1162" s="1" t="n"/>
      <c r="BX1162" s="1" t="n"/>
      <c r="BY1162" s="1" t="n"/>
      <c r="BZ1162" s="1" t="n"/>
      <c r="CA1162" s="1" t="n"/>
      <c r="CB1162" s="1" t="n"/>
      <c r="CC1162" s="1" t="n"/>
      <c r="CD1162" s="1" t="n"/>
      <c r="CE1162" s="1" t="n"/>
      <c r="CF1162" s="1" t="n"/>
      <c r="CG1162" s="1" t="n"/>
      <c r="CH1162" s="1" t="n"/>
      <c r="CI1162" s="1" t="n"/>
      <c r="CJ1162" s="1" t="n"/>
      <c r="CK1162" s="1" t="n"/>
      <c r="CL1162" s="1" t="n"/>
      <c r="CM1162" s="1" t="n"/>
      <c r="CN1162" s="1" t="n"/>
      <c r="CO1162" s="1" t="n"/>
      <c r="CP1162" s="1" t="n"/>
      <c r="CQ1162" s="1" t="n"/>
      <c r="CR1162" s="1" t="n"/>
      <c r="CS1162" s="1" t="n"/>
      <c r="CT1162" s="1" t="n"/>
      <c r="CU1162" s="1" t="n"/>
      <c r="CV1162" s="1" t="n"/>
      <c r="CW1162" s="1" t="n"/>
      <c r="CX1162" s="1" t="n"/>
      <c r="CY1162" s="1" t="n"/>
      <c r="CZ1162" s="1" t="n"/>
      <c r="DA1162" s="1" t="n"/>
      <c r="DB1162" s="1" t="n"/>
      <c r="DC1162" s="1" t="n"/>
      <c r="DD1162" s="1" t="n"/>
      <c r="DE1162" s="1" t="n"/>
      <c r="DF1162" s="1" t="n"/>
      <c r="DG1162" s="1" t="n"/>
      <c r="DH1162" s="1" t="n"/>
      <c r="DI1162" s="1" t="n"/>
      <c r="DJ1162" s="1" t="n"/>
      <c r="DK1162" s="1" t="n"/>
      <c r="DL1162" s="1" t="n"/>
      <c r="DM1162" s="1" t="n"/>
      <c r="DN1162" s="1" t="n"/>
      <c r="DO1162" s="1" t="n"/>
      <c r="DP1162" s="1" t="n"/>
      <c r="DQ1162" s="1" t="n"/>
      <c r="DR1162" s="1" t="n"/>
      <c r="DS1162" s="1" t="n"/>
      <c r="DT1162" s="1" t="n"/>
      <c r="DU1162" s="1" t="n"/>
      <c r="DV1162" s="1" t="n"/>
      <c r="DW1162" s="1" t="n"/>
      <c r="DX1162" s="1" t="n"/>
      <c r="DY1162" s="1" t="n"/>
      <c r="DZ1162" s="1" t="n"/>
      <c r="EA1162" s="1" t="n"/>
      <c r="EB1162" s="1" t="n"/>
      <c r="EC1162" s="1" t="n"/>
      <c r="ED1162" s="1" t="n"/>
      <c r="EE1162" s="1" t="n"/>
      <c r="EF1162" s="1" t="n"/>
      <c r="EG1162" s="1" t="n"/>
      <c r="EH1162" s="1" t="n"/>
      <c r="EI1162" s="1" t="n"/>
      <c r="EJ1162" s="1" t="n"/>
      <c r="EK1162" s="1" t="n"/>
      <c r="EL1162" s="1" t="n"/>
      <c r="EM1162" s="1" t="n"/>
      <c r="EN1162" s="1" t="n"/>
      <c r="EO1162" s="1" t="n"/>
      <c r="EP1162" s="1" t="n"/>
      <c r="EQ1162" s="1" t="n"/>
      <c r="ER1162" s="1" t="n"/>
      <c r="ES1162" s="1" t="n"/>
      <c r="ET1162" s="1" t="n"/>
      <c r="EU1162" s="1" t="n"/>
      <c r="EV1162" s="1" t="n"/>
    </row>
    <row r="1163" customFormat="1" s="18">
      <c r="A1163" s="1" t="n"/>
      <c r="L1163" s="1" t="n"/>
      <c r="M1163" s="1" t="n"/>
      <c r="N1163" s="1" t="n"/>
      <c r="O1163" s="1" t="n"/>
      <c r="P1163" s="1" t="n"/>
      <c r="Q1163" s="1" t="n"/>
      <c r="R1163" s="1" t="n"/>
      <c r="S1163" s="1" t="n"/>
      <c r="T1163" s="1" t="n"/>
      <c r="U1163" s="1" t="n"/>
      <c r="V1163" s="1" t="n"/>
      <c r="W1163" s="1" t="n"/>
      <c r="X1163" s="1" t="n"/>
      <c r="Y1163" s="1" t="n"/>
      <c r="Z1163" s="1" t="n"/>
      <c r="AA1163" s="1" t="n"/>
      <c r="AB1163" s="1" t="n"/>
      <c r="AC1163" s="1" t="n"/>
      <c r="AD1163" s="1" t="n"/>
      <c r="AE1163" s="1" t="n"/>
      <c r="AF1163" s="1" t="n"/>
      <c r="AG1163" s="1" t="n"/>
      <c r="AH1163" s="1" t="n"/>
      <c r="AI1163" s="1" t="n"/>
      <c r="AJ1163" s="1" t="n"/>
      <c r="AK1163" s="1" t="n"/>
      <c r="AL1163" s="1" t="n"/>
      <c r="AM1163" s="1" t="n"/>
      <c r="AN1163" s="1" t="n"/>
      <c r="AO1163" s="1" t="n"/>
      <c r="AP1163" s="1" t="n"/>
      <c r="AQ1163" s="1" t="n"/>
      <c r="AR1163" s="1" t="n"/>
      <c r="AS1163" s="1" t="n"/>
      <c r="AT1163" s="1" t="n"/>
      <c r="AU1163" s="1" t="n"/>
      <c r="AV1163" s="1" t="n"/>
      <c r="AW1163" s="1" t="n"/>
      <c r="AX1163" s="1" t="n"/>
      <c r="AY1163" s="1" t="n"/>
      <c r="AZ1163" s="1" t="n"/>
      <c r="BA1163" s="1" t="n"/>
      <c r="BB1163" s="1" t="n"/>
      <c r="BC1163" s="1" t="n"/>
      <c r="BD1163" s="1" t="n"/>
      <c r="BE1163" s="1" t="n"/>
      <c r="BF1163" s="1" t="n"/>
      <c r="BG1163" s="1" t="n"/>
      <c r="BH1163" s="1" t="n"/>
      <c r="BI1163" s="1" t="n"/>
      <c r="BJ1163" s="1" t="n"/>
      <c r="BK1163" s="1" t="n"/>
      <c r="BL1163" s="1" t="n"/>
      <c r="BM1163" s="1" t="n"/>
      <c r="BN1163" s="1" t="n"/>
      <c r="BO1163" s="1" t="n"/>
      <c r="BP1163" s="1" t="n"/>
      <c r="BQ1163" s="1" t="n"/>
      <c r="BR1163" s="1" t="n"/>
      <c r="BS1163" s="1" t="n"/>
      <c r="BT1163" s="1" t="n"/>
      <c r="BU1163" s="1" t="n"/>
      <c r="BV1163" s="1" t="n"/>
      <c r="BW1163" s="1" t="n"/>
      <c r="BX1163" s="1" t="n"/>
      <c r="BY1163" s="1" t="n"/>
      <c r="BZ1163" s="1" t="n"/>
      <c r="CA1163" s="1" t="n"/>
      <c r="CB1163" s="1" t="n"/>
      <c r="CC1163" s="1" t="n"/>
      <c r="CD1163" s="1" t="n"/>
      <c r="CE1163" s="1" t="n"/>
      <c r="CF1163" s="1" t="n"/>
      <c r="CG1163" s="1" t="n"/>
      <c r="CH1163" s="1" t="n"/>
      <c r="CI1163" s="1" t="n"/>
      <c r="CJ1163" s="1" t="n"/>
      <c r="CK1163" s="1" t="n"/>
      <c r="CL1163" s="1" t="n"/>
      <c r="CM1163" s="1" t="n"/>
      <c r="CN1163" s="1" t="n"/>
      <c r="CO1163" s="1" t="n"/>
      <c r="CP1163" s="1" t="n"/>
      <c r="CQ1163" s="1" t="n"/>
      <c r="CR1163" s="1" t="n"/>
      <c r="CS1163" s="1" t="n"/>
      <c r="CT1163" s="1" t="n"/>
      <c r="CU1163" s="1" t="n"/>
      <c r="CV1163" s="1" t="n"/>
      <c r="CW1163" s="1" t="n"/>
      <c r="CX1163" s="1" t="n"/>
      <c r="CY1163" s="1" t="n"/>
      <c r="CZ1163" s="1" t="n"/>
      <c r="DA1163" s="1" t="n"/>
      <c r="DB1163" s="1" t="n"/>
      <c r="DC1163" s="1" t="n"/>
      <c r="DD1163" s="1" t="n"/>
      <c r="DE1163" s="1" t="n"/>
      <c r="DF1163" s="1" t="n"/>
      <c r="DG1163" s="1" t="n"/>
      <c r="DH1163" s="1" t="n"/>
      <c r="DI1163" s="1" t="n"/>
      <c r="DJ1163" s="1" t="n"/>
      <c r="DK1163" s="1" t="n"/>
      <c r="DL1163" s="1" t="n"/>
      <c r="DM1163" s="1" t="n"/>
      <c r="DN1163" s="1" t="n"/>
      <c r="DO1163" s="1" t="n"/>
      <c r="DP1163" s="1" t="n"/>
      <c r="DQ1163" s="1" t="n"/>
      <c r="DR1163" s="1" t="n"/>
      <c r="DS1163" s="1" t="n"/>
      <c r="DT1163" s="1" t="n"/>
      <c r="DU1163" s="1" t="n"/>
      <c r="DV1163" s="1" t="n"/>
      <c r="DW1163" s="1" t="n"/>
      <c r="DX1163" s="1" t="n"/>
      <c r="DY1163" s="1" t="n"/>
      <c r="DZ1163" s="1" t="n"/>
      <c r="EA1163" s="1" t="n"/>
      <c r="EB1163" s="1" t="n"/>
      <c r="EC1163" s="1" t="n"/>
      <c r="ED1163" s="1" t="n"/>
      <c r="EE1163" s="1" t="n"/>
      <c r="EF1163" s="1" t="n"/>
      <c r="EG1163" s="1" t="n"/>
      <c r="EH1163" s="1" t="n"/>
      <c r="EI1163" s="1" t="n"/>
      <c r="EJ1163" s="1" t="n"/>
      <c r="EK1163" s="1" t="n"/>
      <c r="EL1163" s="1" t="n"/>
      <c r="EM1163" s="1" t="n"/>
      <c r="EN1163" s="1" t="n"/>
      <c r="EO1163" s="1" t="n"/>
      <c r="EP1163" s="1" t="n"/>
      <c r="EQ1163" s="1" t="n"/>
      <c r="ER1163" s="1" t="n"/>
      <c r="ES1163" s="1" t="n"/>
      <c r="ET1163" s="1" t="n"/>
      <c r="EU1163" s="1" t="n"/>
      <c r="EV1163" s="1" t="n"/>
    </row>
    <row r="1164" customFormat="1" s="18">
      <c r="A1164" s="1" t="n"/>
      <c r="L1164" s="1" t="n"/>
      <c r="M1164" s="1" t="n"/>
      <c r="N1164" s="1" t="n"/>
      <c r="O1164" s="1" t="n"/>
      <c r="P1164" s="1" t="n"/>
      <c r="Q1164" s="1" t="n"/>
      <c r="R1164" s="1" t="n"/>
      <c r="S1164" s="1" t="n"/>
      <c r="T1164" s="1" t="n"/>
      <c r="U1164" s="1" t="n"/>
      <c r="V1164" s="1" t="n"/>
      <c r="W1164" s="1" t="n"/>
      <c r="X1164" s="1" t="n"/>
      <c r="Y1164" s="1" t="n"/>
      <c r="Z1164" s="1" t="n"/>
      <c r="AA1164" s="1" t="n"/>
      <c r="AB1164" s="1" t="n"/>
      <c r="AC1164" s="1" t="n"/>
      <c r="AD1164" s="1" t="n"/>
      <c r="AE1164" s="1" t="n"/>
      <c r="AF1164" s="1" t="n"/>
      <c r="AG1164" s="1" t="n"/>
      <c r="AH1164" s="1" t="n"/>
      <c r="AI1164" s="1" t="n"/>
      <c r="AJ1164" s="1" t="n"/>
      <c r="AK1164" s="1" t="n"/>
      <c r="AL1164" s="1" t="n"/>
      <c r="AM1164" s="1" t="n"/>
      <c r="AN1164" s="1" t="n"/>
      <c r="AO1164" s="1" t="n"/>
      <c r="AP1164" s="1" t="n"/>
      <c r="AQ1164" s="1" t="n"/>
      <c r="AR1164" s="1" t="n"/>
      <c r="AS1164" s="1" t="n"/>
      <c r="AT1164" s="1" t="n"/>
      <c r="AU1164" s="1" t="n"/>
      <c r="AV1164" s="1" t="n"/>
      <c r="AW1164" s="1" t="n"/>
      <c r="AX1164" s="1" t="n"/>
      <c r="AY1164" s="1" t="n"/>
      <c r="AZ1164" s="1" t="n"/>
      <c r="BA1164" s="1" t="n"/>
      <c r="BB1164" s="1" t="n"/>
      <c r="BC1164" s="1" t="n"/>
      <c r="BD1164" s="1" t="n"/>
      <c r="BE1164" s="1" t="n"/>
      <c r="BF1164" s="1" t="n"/>
      <c r="BG1164" s="1" t="n"/>
      <c r="BH1164" s="1" t="n"/>
      <c r="BI1164" s="1" t="n"/>
      <c r="BJ1164" s="1" t="n"/>
      <c r="BK1164" s="1" t="n"/>
      <c r="BL1164" s="1" t="n"/>
      <c r="BM1164" s="1" t="n"/>
      <c r="BN1164" s="1" t="n"/>
      <c r="BO1164" s="1" t="n"/>
      <c r="BP1164" s="1" t="n"/>
      <c r="BQ1164" s="1" t="n"/>
      <c r="BR1164" s="1" t="n"/>
      <c r="BS1164" s="1" t="n"/>
      <c r="BT1164" s="1" t="n"/>
      <c r="BU1164" s="1" t="n"/>
      <c r="BV1164" s="1" t="n"/>
      <c r="BW1164" s="1" t="n"/>
      <c r="BX1164" s="1" t="n"/>
      <c r="BY1164" s="1" t="n"/>
      <c r="BZ1164" s="1" t="n"/>
      <c r="CA1164" s="1" t="n"/>
      <c r="CB1164" s="1" t="n"/>
      <c r="CC1164" s="1" t="n"/>
      <c r="CD1164" s="1" t="n"/>
      <c r="CE1164" s="1" t="n"/>
      <c r="CF1164" s="1" t="n"/>
      <c r="CG1164" s="1" t="n"/>
      <c r="CH1164" s="1" t="n"/>
      <c r="CI1164" s="1" t="n"/>
      <c r="CJ1164" s="1" t="n"/>
      <c r="CK1164" s="1" t="n"/>
      <c r="CL1164" s="1" t="n"/>
      <c r="CM1164" s="1" t="n"/>
      <c r="CN1164" s="1" t="n"/>
      <c r="CO1164" s="1" t="n"/>
      <c r="CP1164" s="1" t="n"/>
      <c r="CQ1164" s="1" t="n"/>
      <c r="CR1164" s="1" t="n"/>
      <c r="CS1164" s="1" t="n"/>
      <c r="CT1164" s="1" t="n"/>
      <c r="CU1164" s="1" t="n"/>
      <c r="CV1164" s="1" t="n"/>
      <c r="CW1164" s="1" t="n"/>
      <c r="CX1164" s="1" t="n"/>
      <c r="CY1164" s="1" t="n"/>
      <c r="CZ1164" s="1" t="n"/>
      <c r="DA1164" s="1" t="n"/>
      <c r="DB1164" s="1" t="n"/>
      <c r="DC1164" s="1" t="n"/>
      <c r="DD1164" s="1" t="n"/>
      <c r="DE1164" s="1" t="n"/>
      <c r="DF1164" s="1" t="n"/>
      <c r="DG1164" s="1" t="n"/>
      <c r="DH1164" s="1" t="n"/>
      <c r="DI1164" s="1" t="n"/>
      <c r="DJ1164" s="1" t="n"/>
      <c r="DK1164" s="1" t="n"/>
      <c r="DL1164" s="1" t="n"/>
      <c r="DM1164" s="1" t="n"/>
      <c r="DN1164" s="1" t="n"/>
      <c r="DO1164" s="1" t="n"/>
      <c r="DP1164" s="1" t="n"/>
      <c r="DQ1164" s="1" t="n"/>
      <c r="DR1164" s="1" t="n"/>
      <c r="DS1164" s="1" t="n"/>
      <c r="DT1164" s="1" t="n"/>
      <c r="DU1164" s="1" t="n"/>
      <c r="DV1164" s="1" t="n"/>
      <c r="DW1164" s="1" t="n"/>
      <c r="DX1164" s="1" t="n"/>
      <c r="DY1164" s="1" t="n"/>
      <c r="DZ1164" s="1" t="n"/>
      <c r="EA1164" s="1" t="n"/>
      <c r="EB1164" s="1" t="n"/>
      <c r="EC1164" s="1" t="n"/>
      <c r="ED1164" s="1" t="n"/>
      <c r="EE1164" s="1" t="n"/>
      <c r="EF1164" s="1" t="n"/>
      <c r="EG1164" s="1" t="n"/>
      <c r="EH1164" s="1" t="n"/>
      <c r="EI1164" s="1" t="n"/>
      <c r="EJ1164" s="1" t="n"/>
      <c r="EK1164" s="1" t="n"/>
      <c r="EL1164" s="1" t="n"/>
      <c r="EM1164" s="1" t="n"/>
      <c r="EN1164" s="1" t="n"/>
      <c r="EO1164" s="1" t="n"/>
      <c r="EP1164" s="1" t="n"/>
      <c r="EQ1164" s="1" t="n"/>
      <c r="ER1164" s="1" t="n"/>
      <c r="ES1164" s="1" t="n"/>
      <c r="ET1164" s="1" t="n"/>
      <c r="EU1164" s="1" t="n"/>
      <c r="EV1164" s="1" t="n"/>
    </row>
    <row r="1165" customFormat="1" s="18">
      <c r="A1165" s="1" t="n"/>
      <c r="L1165" s="1" t="n"/>
      <c r="M1165" s="1" t="n"/>
      <c r="N1165" s="1" t="n"/>
      <c r="O1165" s="1" t="n"/>
      <c r="P1165" s="1" t="n"/>
      <c r="Q1165" s="1" t="n"/>
      <c r="R1165" s="1" t="n"/>
      <c r="S1165" s="1" t="n"/>
      <c r="T1165" s="1" t="n"/>
      <c r="U1165" s="1" t="n"/>
      <c r="V1165" s="1" t="n"/>
      <c r="W1165" s="1" t="n"/>
      <c r="X1165" s="1" t="n"/>
      <c r="Y1165" s="1" t="n"/>
      <c r="Z1165" s="1" t="n"/>
      <c r="AA1165" s="1" t="n"/>
      <c r="AB1165" s="1" t="n"/>
      <c r="AC1165" s="1" t="n"/>
      <c r="AD1165" s="1" t="n"/>
      <c r="AE1165" s="1" t="n"/>
      <c r="AF1165" s="1" t="n"/>
      <c r="AG1165" s="1" t="n"/>
      <c r="AH1165" s="1" t="n"/>
      <c r="AI1165" s="1" t="n"/>
      <c r="AJ1165" s="1" t="n"/>
      <c r="AK1165" s="1" t="n"/>
      <c r="AL1165" s="1" t="n"/>
      <c r="AM1165" s="1" t="n"/>
      <c r="AN1165" s="1" t="n"/>
      <c r="AO1165" s="1" t="n"/>
      <c r="AP1165" s="1" t="n"/>
      <c r="AQ1165" s="1" t="n"/>
      <c r="AR1165" s="1" t="n"/>
      <c r="AS1165" s="1" t="n"/>
      <c r="AT1165" s="1" t="n"/>
      <c r="AU1165" s="1" t="n"/>
      <c r="AV1165" s="1" t="n"/>
      <c r="AW1165" s="1" t="n"/>
      <c r="AX1165" s="1" t="n"/>
      <c r="AY1165" s="1" t="n"/>
      <c r="AZ1165" s="1" t="n"/>
      <c r="BA1165" s="1" t="n"/>
      <c r="BB1165" s="1" t="n"/>
      <c r="BC1165" s="1" t="n"/>
      <c r="BD1165" s="1" t="n"/>
      <c r="BE1165" s="1" t="n"/>
      <c r="BF1165" s="1" t="n"/>
      <c r="BG1165" s="1" t="n"/>
      <c r="BH1165" s="1" t="n"/>
      <c r="BI1165" s="1" t="n"/>
      <c r="BJ1165" s="1" t="n"/>
      <c r="BK1165" s="1" t="n"/>
      <c r="BL1165" s="1" t="n"/>
      <c r="BM1165" s="1" t="n"/>
      <c r="BN1165" s="1" t="n"/>
      <c r="BO1165" s="1" t="n"/>
      <c r="BP1165" s="1" t="n"/>
      <c r="BQ1165" s="1" t="n"/>
      <c r="BR1165" s="1" t="n"/>
      <c r="BS1165" s="1" t="n"/>
      <c r="BT1165" s="1" t="n"/>
      <c r="BU1165" s="1" t="n"/>
      <c r="BV1165" s="1" t="n"/>
      <c r="BW1165" s="1" t="n"/>
      <c r="BX1165" s="1" t="n"/>
      <c r="BY1165" s="1" t="n"/>
      <c r="BZ1165" s="1" t="n"/>
      <c r="CA1165" s="1" t="n"/>
      <c r="CB1165" s="1" t="n"/>
      <c r="CC1165" s="1" t="n"/>
      <c r="CD1165" s="1" t="n"/>
      <c r="CE1165" s="1" t="n"/>
      <c r="CF1165" s="1" t="n"/>
      <c r="CG1165" s="1" t="n"/>
      <c r="CH1165" s="1" t="n"/>
      <c r="CI1165" s="1" t="n"/>
      <c r="CJ1165" s="1" t="n"/>
      <c r="CK1165" s="1" t="n"/>
      <c r="CL1165" s="1" t="n"/>
      <c r="CM1165" s="1" t="n"/>
      <c r="CN1165" s="1" t="n"/>
      <c r="CO1165" s="1" t="n"/>
      <c r="CP1165" s="1" t="n"/>
      <c r="CQ1165" s="1" t="n"/>
      <c r="CR1165" s="1" t="n"/>
      <c r="CS1165" s="1" t="n"/>
      <c r="CT1165" s="1" t="n"/>
      <c r="CU1165" s="1" t="n"/>
      <c r="CV1165" s="1" t="n"/>
      <c r="CW1165" s="1" t="n"/>
      <c r="CX1165" s="1" t="n"/>
      <c r="CY1165" s="1" t="n"/>
      <c r="CZ1165" s="1" t="n"/>
      <c r="DA1165" s="1" t="n"/>
      <c r="DB1165" s="1" t="n"/>
      <c r="DC1165" s="1" t="n"/>
      <c r="DD1165" s="1" t="n"/>
      <c r="DE1165" s="1" t="n"/>
      <c r="DF1165" s="1" t="n"/>
      <c r="DG1165" s="1" t="n"/>
      <c r="DH1165" s="1" t="n"/>
      <c r="DI1165" s="1" t="n"/>
      <c r="DJ1165" s="1" t="n"/>
      <c r="DK1165" s="1" t="n"/>
      <c r="DL1165" s="1" t="n"/>
      <c r="DM1165" s="1" t="n"/>
      <c r="DN1165" s="1" t="n"/>
      <c r="DO1165" s="1" t="n"/>
      <c r="DP1165" s="1" t="n"/>
      <c r="DQ1165" s="1" t="n"/>
      <c r="DR1165" s="1" t="n"/>
      <c r="DS1165" s="1" t="n"/>
      <c r="DT1165" s="1" t="n"/>
      <c r="DU1165" s="1" t="n"/>
      <c r="DV1165" s="1" t="n"/>
      <c r="DW1165" s="1" t="n"/>
      <c r="DX1165" s="1" t="n"/>
      <c r="DY1165" s="1" t="n"/>
      <c r="DZ1165" s="1" t="n"/>
      <c r="EA1165" s="1" t="n"/>
      <c r="EB1165" s="1" t="n"/>
      <c r="EC1165" s="1" t="n"/>
      <c r="ED1165" s="1" t="n"/>
      <c r="EE1165" s="1" t="n"/>
      <c r="EF1165" s="1" t="n"/>
      <c r="EG1165" s="1" t="n"/>
      <c r="EH1165" s="1" t="n"/>
      <c r="EI1165" s="1" t="n"/>
      <c r="EJ1165" s="1" t="n"/>
      <c r="EK1165" s="1" t="n"/>
      <c r="EL1165" s="1" t="n"/>
      <c r="EM1165" s="1" t="n"/>
      <c r="EN1165" s="1" t="n"/>
      <c r="EO1165" s="1" t="n"/>
      <c r="EP1165" s="1" t="n"/>
      <c r="EQ1165" s="1" t="n"/>
      <c r="ER1165" s="1" t="n"/>
      <c r="ES1165" s="1" t="n"/>
      <c r="ET1165" s="1" t="n"/>
      <c r="EU1165" s="1" t="n"/>
      <c r="EV1165" s="1" t="n"/>
    </row>
    <row r="1166" customFormat="1" s="18">
      <c r="A1166" s="1" t="n"/>
      <c r="L1166" s="1" t="n"/>
      <c r="M1166" s="1" t="n"/>
      <c r="N1166" s="1" t="n"/>
      <c r="O1166" s="1" t="n"/>
      <c r="P1166" s="1" t="n"/>
      <c r="Q1166" s="1" t="n"/>
      <c r="R1166" s="1" t="n"/>
      <c r="S1166" s="1" t="n"/>
      <c r="T1166" s="1" t="n"/>
      <c r="U1166" s="1" t="n"/>
      <c r="V1166" s="1" t="n"/>
      <c r="W1166" s="1" t="n"/>
      <c r="X1166" s="1" t="n"/>
      <c r="Y1166" s="1" t="n"/>
      <c r="Z1166" s="1" t="n"/>
      <c r="AA1166" s="1" t="n"/>
      <c r="AB1166" s="1" t="n"/>
      <c r="AC1166" s="1" t="n"/>
      <c r="AD1166" s="1" t="n"/>
      <c r="AE1166" s="1" t="n"/>
      <c r="AF1166" s="1" t="n"/>
      <c r="AG1166" s="1" t="n"/>
      <c r="AH1166" s="1" t="n"/>
      <c r="AI1166" s="1" t="n"/>
      <c r="AJ1166" s="1" t="n"/>
      <c r="AK1166" s="1" t="n"/>
      <c r="AL1166" s="1" t="n"/>
      <c r="AM1166" s="1" t="n"/>
      <c r="AN1166" s="1" t="n"/>
      <c r="AO1166" s="1" t="n"/>
      <c r="AP1166" s="1" t="n"/>
      <c r="AQ1166" s="1" t="n"/>
      <c r="AR1166" s="1" t="n"/>
      <c r="AS1166" s="1" t="n"/>
      <c r="AT1166" s="1" t="n"/>
      <c r="AU1166" s="1" t="n"/>
      <c r="AV1166" s="1" t="n"/>
      <c r="AW1166" s="1" t="n"/>
      <c r="AX1166" s="1" t="n"/>
      <c r="AY1166" s="1" t="n"/>
      <c r="AZ1166" s="1" t="n"/>
      <c r="BA1166" s="1" t="n"/>
      <c r="BB1166" s="1" t="n"/>
      <c r="BC1166" s="1" t="n"/>
      <c r="BD1166" s="1" t="n"/>
      <c r="BE1166" s="1" t="n"/>
      <c r="BF1166" s="1" t="n"/>
      <c r="BG1166" s="1" t="n"/>
      <c r="BH1166" s="1" t="n"/>
      <c r="BI1166" s="1" t="n"/>
      <c r="BJ1166" s="1" t="n"/>
      <c r="BK1166" s="1" t="n"/>
      <c r="BL1166" s="1" t="n"/>
      <c r="BM1166" s="1" t="n"/>
      <c r="BN1166" s="1" t="n"/>
      <c r="BO1166" s="1" t="n"/>
      <c r="BP1166" s="1" t="n"/>
      <c r="BQ1166" s="1" t="n"/>
      <c r="BR1166" s="1" t="n"/>
      <c r="BS1166" s="1" t="n"/>
      <c r="BT1166" s="1" t="n"/>
      <c r="BU1166" s="1" t="n"/>
      <c r="BV1166" s="1" t="n"/>
      <c r="BW1166" s="1" t="n"/>
      <c r="BX1166" s="1" t="n"/>
      <c r="BY1166" s="1" t="n"/>
      <c r="BZ1166" s="1" t="n"/>
      <c r="CA1166" s="1" t="n"/>
      <c r="CB1166" s="1" t="n"/>
      <c r="CC1166" s="1" t="n"/>
      <c r="CD1166" s="1" t="n"/>
      <c r="CE1166" s="1" t="n"/>
      <c r="CF1166" s="1" t="n"/>
      <c r="CG1166" s="1" t="n"/>
      <c r="CH1166" s="1" t="n"/>
      <c r="CI1166" s="1" t="n"/>
      <c r="CJ1166" s="1" t="n"/>
      <c r="CK1166" s="1" t="n"/>
      <c r="CL1166" s="1" t="n"/>
      <c r="CM1166" s="1" t="n"/>
      <c r="CN1166" s="1" t="n"/>
      <c r="CO1166" s="1" t="n"/>
      <c r="CP1166" s="1" t="n"/>
      <c r="CQ1166" s="1" t="n"/>
      <c r="CR1166" s="1" t="n"/>
      <c r="CS1166" s="1" t="n"/>
      <c r="CT1166" s="1" t="n"/>
      <c r="CU1166" s="1" t="n"/>
      <c r="CV1166" s="1" t="n"/>
      <c r="CW1166" s="1" t="n"/>
      <c r="CX1166" s="1" t="n"/>
      <c r="CY1166" s="1" t="n"/>
      <c r="CZ1166" s="1" t="n"/>
      <c r="DA1166" s="1" t="n"/>
      <c r="DB1166" s="1" t="n"/>
      <c r="DC1166" s="1" t="n"/>
      <c r="DD1166" s="1" t="n"/>
      <c r="DE1166" s="1" t="n"/>
      <c r="DF1166" s="1" t="n"/>
      <c r="DG1166" s="1" t="n"/>
      <c r="DH1166" s="1" t="n"/>
      <c r="DI1166" s="1" t="n"/>
      <c r="DJ1166" s="1" t="n"/>
      <c r="DK1166" s="1" t="n"/>
      <c r="DL1166" s="1" t="n"/>
      <c r="DM1166" s="1" t="n"/>
      <c r="DN1166" s="1" t="n"/>
      <c r="DO1166" s="1" t="n"/>
      <c r="DP1166" s="1" t="n"/>
      <c r="DQ1166" s="1" t="n"/>
      <c r="DR1166" s="1" t="n"/>
      <c r="DS1166" s="1" t="n"/>
      <c r="DT1166" s="1" t="n"/>
      <c r="DU1166" s="1" t="n"/>
      <c r="DV1166" s="1" t="n"/>
      <c r="DW1166" s="1" t="n"/>
      <c r="DX1166" s="1" t="n"/>
      <c r="DY1166" s="1" t="n"/>
      <c r="DZ1166" s="1" t="n"/>
      <c r="EA1166" s="1" t="n"/>
      <c r="EB1166" s="1" t="n"/>
      <c r="EC1166" s="1" t="n"/>
      <c r="ED1166" s="1" t="n"/>
      <c r="EE1166" s="1" t="n"/>
      <c r="EF1166" s="1" t="n"/>
      <c r="EG1166" s="1" t="n"/>
      <c r="EH1166" s="1" t="n"/>
      <c r="EI1166" s="1" t="n"/>
      <c r="EJ1166" s="1" t="n"/>
      <c r="EK1166" s="1" t="n"/>
      <c r="EL1166" s="1" t="n"/>
      <c r="EM1166" s="1" t="n"/>
      <c r="EN1166" s="1" t="n"/>
      <c r="EO1166" s="1" t="n"/>
      <c r="EP1166" s="1" t="n"/>
      <c r="EQ1166" s="1" t="n"/>
      <c r="ER1166" s="1" t="n"/>
      <c r="ES1166" s="1" t="n"/>
      <c r="ET1166" s="1" t="n"/>
      <c r="EU1166" s="1" t="n"/>
      <c r="EV1166" s="1" t="n"/>
    </row>
    <row r="1167" customFormat="1" s="18">
      <c r="A1167" s="1" t="n"/>
      <c r="L1167" s="1" t="n"/>
      <c r="M1167" s="1" t="n"/>
      <c r="N1167" s="1" t="n"/>
      <c r="O1167" s="1" t="n"/>
      <c r="P1167" s="1" t="n"/>
      <c r="Q1167" s="1" t="n"/>
      <c r="R1167" s="1" t="n"/>
      <c r="S1167" s="1" t="n"/>
      <c r="T1167" s="1" t="n"/>
      <c r="U1167" s="1" t="n"/>
      <c r="V1167" s="1" t="n"/>
      <c r="W1167" s="1" t="n"/>
      <c r="X1167" s="1" t="n"/>
      <c r="Y1167" s="1" t="n"/>
      <c r="Z1167" s="1" t="n"/>
      <c r="AA1167" s="1" t="n"/>
      <c r="AB1167" s="1" t="n"/>
      <c r="AC1167" s="1" t="n"/>
      <c r="AD1167" s="1" t="n"/>
      <c r="AE1167" s="1" t="n"/>
      <c r="AF1167" s="1" t="n"/>
      <c r="AG1167" s="1" t="n"/>
      <c r="AH1167" s="1" t="n"/>
      <c r="AI1167" s="1" t="n"/>
      <c r="AJ1167" s="1" t="n"/>
      <c r="AK1167" s="1" t="n"/>
      <c r="AL1167" s="1" t="n"/>
      <c r="AM1167" s="1" t="n"/>
      <c r="AN1167" s="1" t="n"/>
      <c r="AO1167" s="1" t="n"/>
      <c r="AP1167" s="1" t="n"/>
      <c r="AQ1167" s="1" t="n"/>
      <c r="AR1167" s="1" t="n"/>
      <c r="AS1167" s="1" t="n"/>
      <c r="AT1167" s="1" t="n"/>
      <c r="AU1167" s="1" t="n"/>
      <c r="AV1167" s="1" t="n"/>
      <c r="AW1167" s="1" t="n"/>
      <c r="AX1167" s="1" t="n"/>
      <c r="AY1167" s="1" t="n"/>
      <c r="AZ1167" s="1" t="n"/>
      <c r="BA1167" s="1" t="n"/>
      <c r="BB1167" s="1" t="n"/>
      <c r="BC1167" s="1" t="n"/>
      <c r="BD1167" s="1" t="n"/>
      <c r="BE1167" s="1" t="n"/>
      <c r="BF1167" s="1" t="n"/>
      <c r="BG1167" s="1" t="n"/>
      <c r="BH1167" s="1" t="n"/>
      <c r="BI1167" s="1" t="n"/>
      <c r="BJ1167" s="1" t="n"/>
      <c r="BK1167" s="1" t="n"/>
      <c r="BL1167" s="1" t="n"/>
      <c r="BM1167" s="1" t="n"/>
      <c r="BN1167" s="1" t="n"/>
      <c r="BO1167" s="1" t="n"/>
      <c r="BP1167" s="1" t="n"/>
      <c r="BQ1167" s="1" t="n"/>
      <c r="BR1167" s="1" t="n"/>
      <c r="BS1167" s="1" t="n"/>
      <c r="BT1167" s="1" t="n"/>
      <c r="BU1167" s="1" t="n"/>
      <c r="BV1167" s="1" t="n"/>
      <c r="BW1167" s="1" t="n"/>
      <c r="BX1167" s="1" t="n"/>
      <c r="BY1167" s="1" t="n"/>
      <c r="BZ1167" s="1" t="n"/>
      <c r="CA1167" s="1" t="n"/>
      <c r="CB1167" s="1" t="n"/>
      <c r="CC1167" s="1" t="n"/>
      <c r="CD1167" s="1" t="n"/>
      <c r="CE1167" s="1" t="n"/>
      <c r="CF1167" s="1" t="n"/>
      <c r="CG1167" s="1" t="n"/>
      <c r="CH1167" s="1" t="n"/>
      <c r="CI1167" s="1" t="n"/>
      <c r="CJ1167" s="1" t="n"/>
      <c r="CK1167" s="1" t="n"/>
      <c r="CL1167" s="1" t="n"/>
      <c r="CM1167" s="1" t="n"/>
      <c r="CN1167" s="1" t="n"/>
      <c r="CO1167" s="1" t="n"/>
      <c r="CP1167" s="1" t="n"/>
      <c r="CQ1167" s="1" t="n"/>
      <c r="CR1167" s="1" t="n"/>
      <c r="CS1167" s="1" t="n"/>
      <c r="CT1167" s="1" t="n"/>
      <c r="CU1167" s="1" t="n"/>
      <c r="CV1167" s="1" t="n"/>
      <c r="CW1167" s="1" t="n"/>
      <c r="CX1167" s="1" t="n"/>
      <c r="CY1167" s="1" t="n"/>
      <c r="CZ1167" s="1" t="n"/>
      <c r="DA1167" s="1" t="n"/>
      <c r="DB1167" s="1" t="n"/>
      <c r="DC1167" s="1" t="n"/>
      <c r="DD1167" s="1" t="n"/>
      <c r="DE1167" s="1" t="n"/>
      <c r="DF1167" s="1" t="n"/>
      <c r="DG1167" s="1" t="n"/>
      <c r="DH1167" s="1" t="n"/>
      <c r="DI1167" s="1" t="n"/>
      <c r="DJ1167" s="1" t="n"/>
      <c r="DK1167" s="1" t="n"/>
      <c r="DL1167" s="1" t="n"/>
      <c r="DM1167" s="1" t="n"/>
      <c r="DN1167" s="1" t="n"/>
      <c r="DO1167" s="1" t="n"/>
      <c r="DP1167" s="1" t="n"/>
      <c r="DQ1167" s="1" t="n"/>
      <c r="DR1167" s="1" t="n"/>
      <c r="DS1167" s="1" t="n"/>
      <c r="DT1167" s="1" t="n"/>
      <c r="DU1167" s="1" t="n"/>
      <c r="DV1167" s="1" t="n"/>
      <c r="DW1167" s="1" t="n"/>
      <c r="DX1167" s="1" t="n"/>
      <c r="DY1167" s="1" t="n"/>
      <c r="DZ1167" s="1" t="n"/>
      <c r="EA1167" s="1" t="n"/>
      <c r="EB1167" s="1" t="n"/>
      <c r="EC1167" s="1" t="n"/>
      <c r="ED1167" s="1" t="n"/>
      <c r="EE1167" s="1" t="n"/>
      <c r="EF1167" s="1" t="n"/>
      <c r="EG1167" s="1" t="n"/>
      <c r="EH1167" s="1" t="n"/>
      <c r="EI1167" s="1" t="n"/>
      <c r="EJ1167" s="1" t="n"/>
      <c r="EK1167" s="1" t="n"/>
      <c r="EL1167" s="1" t="n"/>
      <c r="EM1167" s="1" t="n"/>
      <c r="EN1167" s="1" t="n"/>
      <c r="EO1167" s="1" t="n"/>
      <c r="EP1167" s="1" t="n"/>
      <c r="EQ1167" s="1" t="n"/>
      <c r="ER1167" s="1" t="n"/>
      <c r="ES1167" s="1" t="n"/>
      <c r="ET1167" s="1" t="n"/>
      <c r="EU1167" s="1" t="n"/>
      <c r="EV1167" s="1" t="n"/>
    </row>
    <row r="1168" customFormat="1" s="18">
      <c r="A1168" s="1" t="n"/>
      <c r="L1168" s="1" t="n"/>
      <c r="M1168" s="1" t="n"/>
      <c r="N1168" s="1" t="n"/>
      <c r="O1168" s="1" t="n"/>
      <c r="P1168" s="1" t="n"/>
      <c r="Q1168" s="1" t="n"/>
      <c r="R1168" s="1" t="n"/>
      <c r="S1168" s="1" t="n"/>
      <c r="T1168" s="1" t="n"/>
      <c r="U1168" s="1" t="n"/>
      <c r="V1168" s="1" t="n"/>
      <c r="W1168" s="1" t="n"/>
      <c r="X1168" s="1" t="n"/>
      <c r="Y1168" s="1" t="n"/>
      <c r="Z1168" s="1" t="n"/>
      <c r="AA1168" s="1" t="n"/>
      <c r="AB1168" s="1" t="n"/>
      <c r="AC1168" s="1" t="n"/>
      <c r="AD1168" s="1" t="n"/>
      <c r="AE1168" s="1" t="n"/>
      <c r="AF1168" s="1" t="n"/>
      <c r="AG1168" s="1" t="n"/>
      <c r="AH1168" s="1" t="n"/>
      <c r="AI1168" s="1" t="n"/>
      <c r="AJ1168" s="1" t="n"/>
      <c r="AK1168" s="1" t="n"/>
      <c r="AL1168" s="1" t="n"/>
      <c r="AM1168" s="1" t="n"/>
      <c r="AN1168" s="1" t="n"/>
      <c r="AO1168" s="1" t="n"/>
      <c r="AP1168" s="1" t="n"/>
      <c r="AQ1168" s="1" t="n"/>
      <c r="AR1168" s="1" t="n"/>
      <c r="AS1168" s="1" t="n"/>
      <c r="AT1168" s="1" t="n"/>
      <c r="AU1168" s="1" t="n"/>
      <c r="AV1168" s="1" t="n"/>
      <c r="AW1168" s="1" t="n"/>
      <c r="AX1168" s="1" t="n"/>
      <c r="AY1168" s="1" t="n"/>
      <c r="AZ1168" s="1" t="n"/>
      <c r="BA1168" s="1" t="n"/>
      <c r="BB1168" s="1" t="n"/>
      <c r="BC1168" s="1" t="n"/>
      <c r="BD1168" s="1" t="n"/>
      <c r="BE1168" s="1" t="n"/>
      <c r="BF1168" s="1" t="n"/>
      <c r="BG1168" s="1" t="n"/>
      <c r="BH1168" s="1" t="n"/>
      <c r="BI1168" s="1" t="n"/>
      <c r="BJ1168" s="1" t="n"/>
      <c r="BK1168" s="1" t="n"/>
      <c r="BL1168" s="1" t="n"/>
      <c r="BM1168" s="1" t="n"/>
      <c r="BN1168" s="1" t="n"/>
      <c r="BO1168" s="1" t="n"/>
      <c r="BP1168" s="1" t="n"/>
      <c r="BQ1168" s="1" t="n"/>
      <c r="BR1168" s="1" t="n"/>
      <c r="BS1168" s="1" t="n"/>
      <c r="BT1168" s="1" t="n"/>
      <c r="BU1168" s="1" t="n"/>
      <c r="BV1168" s="1" t="n"/>
      <c r="BW1168" s="1" t="n"/>
      <c r="BX1168" s="1" t="n"/>
      <c r="BY1168" s="1" t="n"/>
      <c r="BZ1168" s="1" t="n"/>
      <c r="CA1168" s="1" t="n"/>
      <c r="CB1168" s="1" t="n"/>
      <c r="CC1168" s="1" t="n"/>
      <c r="CD1168" s="1" t="n"/>
      <c r="CE1168" s="1" t="n"/>
      <c r="CF1168" s="1" t="n"/>
      <c r="CG1168" s="1" t="n"/>
      <c r="CH1168" s="1" t="n"/>
      <c r="CI1168" s="1" t="n"/>
      <c r="CJ1168" s="1" t="n"/>
      <c r="CK1168" s="1" t="n"/>
      <c r="CL1168" s="1" t="n"/>
      <c r="CM1168" s="1" t="n"/>
      <c r="CN1168" s="1" t="n"/>
      <c r="CO1168" s="1" t="n"/>
      <c r="CP1168" s="1" t="n"/>
      <c r="CQ1168" s="1" t="n"/>
      <c r="CR1168" s="1" t="n"/>
      <c r="CS1168" s="1" t="n"/>
      <c r="CT1168" s="1" t="n"/>
      <c r="CU1168" s="1" t="n"/>
      <c r="CV1168" s="1" t="n"/>
      <c r="CW1168" s="1" t="n"/>
      <c r="CX1168" s="1" t="n"/>
      <c r="CY1168" s="1" t="n"/>
      <c r="CZ1168" s="1" t="n"/>
      <c r="DA1168" s="1" t="n"/>
      <c r="DB1168" s="1" t="n"/>
      <c r="DC1168" s="1" t="n"/>
      <c r="DD1168" s="1" t="n"/>
      <c r="DE1168" s="1" t="n"/>
      <c r="DF1168" s="1" t="n"/>
      <c r="DG1168" s="1" t="n"/>
      <c r="DH1168" s="1" t="n"/>
      <c r="DI1168" s="1" t="n"/>
      <c r="DJ1168" s="1" t="n"/>
      <c r="DK1168" s="1" t="n"/>
      <c r="DL1168" s="1" t="n"/>
      <c r="DM1168" s="1" t="n"/>
      <c r="DN1168" s="1" t="n"/>
      <c r="DO1168" s="1" t="n"/>
      <c r="DP1168" s="1" t="n"/>
      <c r="DQ1168" s="1" t="n"/>
      <c r="DR1168" s="1" t="n"/>
      <c r="DS1168" s="1" t="n"/>
      <c r="DT1168" s="1" t="n"/>
      <c r="DU1168" s="1" t="n"/>
      <c r="DV1168" s="1" t="n"/>
      <c r="DW1168" s="1" t="n"/>
      <c r="DX1168" s="1" t="n"/>
      <c r="DY1168" s="1" t="n"/>
      <c r="DZ1168" s="1" t="n"/>
      <c r="EA1168" s="1" t="n"/>
      <c r="EB1168" s="1" t="n"/>
      <c r="EC1168" s="1" t="n"/>
      <c r="ED1168" s="1" t="n"/>
      <c r="EE1168" s="1" t="n"/>
      <c r="EF1168" s="1" t="n"/>
      <c r="EG1168" s="1" t="n"/>
      <c r="EH1168" s="1" t="n"/>
      <c r="EI1168" s="1" t="n"/>
      <c r="EJ1168" s="1" t="n"/>
      <c r="EK1168" s="1" t="n"/>
      <c r="EL1168" s="1" t="n"/>
      <c r="EM1168" s="1" t="n"/>
      <c r="EN1168" s="1" t="n"/>
      <c r="EO1168" s="1" t="n"/>
      <c r="EP1168" s="1" t="n"/>
      <c r="EQ1168" s="1" t="n"/>
      <c r="ER1168" s="1" t="n"/>
      <c r="ES1168" s="1" t="n"/>
      <c r="ET1168" s="1" t="n"/>
      <c r="EU1168" s="1" t="n"/>
      <c r="EV1168" s="1" t="n"/>
    </row>
    <row r="1169" customFormat="1" s="18">
      <c r="A1169" s="1" t="n"/>
      <c r="L1169" s="1" t="n"/>
      <c r="M1169" s="1" t="n"/>
      <c r="N1169" s="1" t="n"/>
      <c r="O1169" s="1" t="n"/>
      <c r="P1169" s="1" t="n"/>
      <c r="Q1169" s="1" t="n"/>
      <c r="R1169" s="1" t="n"/>
      <c r="S1169" s="1" t="n"/>
      <c r="T1169" s="1" t="n"/>
      <c r="U1169" s="1" t="n"/>
      <c r="V1169" s="1" t="n"/>
      <c r="W1169" s="1" t="n"/>
      <c r="X1169" s="1" t="n"/>
      <c r="Y1169" s="1" t="n"/>
      <c r="Z1169" s="1" t="n"/>
      <c r="AA1169" s="1" t="n"/>
      <c r="AB1169" s="1" t="n"/>
      <c r="AC1169" s="1" t="n"/>
      <c r="AD1169" s="1" t="n"/>
      <c r="AE1169" s="1" t="n"/>
      <c r="AF1169" s="1" t="n"/>
      <c r="AG1169" s="1" t="n"/>
      <c r="AH1169" s="1" t="n"/>
      <c r="AI1169" s="1" t="n"/>
      <c r="AJ1169" s="1" t="n"/>
      <c r="AK1169" s="1" t="n"/>
      <c r="AL1169" s="1" t="n"/>
      <c r="AM1169" s="1" t="n"/>
      <c r="AN1169" s="1" t="n"/>
      <c r="AO1169" s="1" t="n"/>
      <c r="AP1169" s="1" t="n"/>
      <c r="AQ1169" s="1" t="n"/>
      <c r="AR1169" s="1" t="n"/>
      <c r="AS1169" s="1" t="n"/>
      <c r="AT1169" s="1" t="n"/>
      <c r="AU1169" s="1" t="n"/>
      <c r="AV1169" s="1" t="n"/>
      <c r="AW1169" s="1" t="n"/>
      <c r="AX1169" s="1" t="n"/>
      <c r="AY1169" s="1" t="n"/>
      <c r="AZ1169" s="1" t="n"/>
      <c r="BA1169" s="1" t="n"/>
      <c r="BB1169" s="1" t="n"/>
      <c r="BC1169" s="1" t="n"/>
      <c r="BD1169" s="1" t="n"/>
      <c r="BE1169" s="1" t="n"/>
      <c r="BF1169" s="1" t="n"/>
      <c r="BG1169" s="1" t="n"/>
      <c r="BH1169" s="1" t="n"/>
      <c r="BI1169" s="1" t="n"/>
      <c r="BJ1169" s="1" t="n"/>
      <c r="BK1169" s="1" t="n"/>
      <c r="BL1169" s="1" t="n"/>
      <c r="BM1169" s="1" t="n"/>
      <c r="BN1169" s="1" t="n"/>
      <c r="BO1169" s="1" t="n"/>
      <c r="BP1169" s="1" t="n"/>
      <c r="BQ1169" s="1" t="n"/>
      <c r="BR1169" s="1" t="n"/>
      <c r="BS1169" s="1" t="n"/>
      <c r="BT1169" s="1" t="n"/>
      <c r="BU1169" s="1" t="n"/>
      <c r="BV1169" s="1" t="n"/>
      <c r="BW1169" s="1" t="n"/>
      <c r="BX1169" s="1" t="n"/>
      <c r="BY1169" s="1" t="n"/>
      <c r="BZ1169" s="1" t="n"/>
      <c r="CA1169" s="1" t="n"/>
      <c r="CB1169" s="1" t="n"/>
      <c r="CC1169" s="1" t="n"/>
      <c r="CD1169" s="1" t="n"/>
      <c r="CE1169" s="1" t="n"/>
      <c r="CF1169" s="1" t="n"/>
      <c r="CG1169" s="1" t="n"/>
      <c r="CH1169" s="1" t="n"/>
      <c r="CI1169" s="1" t="n"/>
      <c r="CJ1169" s="1" t="n"/>
      <c r="CK1169" s="1" t="n"/>
      <c r="CL1169" s="1" t="n"/>
      <c r="CM1169" s="1" t="n"/>
      <c r="CN1169" s="1" t="n"/>
      <c r="CO1169" s="1" t="n"/>
      <c r="CP1169" s="1" t="n"/>
      <c r="CQ1169" s="1" t="n"/>
      <c r="CR1169" s="1" t="n"/>
      <c r="CS1169" s="1" t="n"/>
      <c r="CT1169" s="1" t="n"/>
      <c r="CU1169" s="1" t="n"/>
      <c r="CV1169" s="1" t="n"/>
      <c r="CW1169" s="1" t="n"/>
      <c r="CX1169" s="1" t="n"/>
      <c r="CY1169" s="1" t="n"/>
      <c r="CZ1169" s="1" t="n"/>
      <c r="DA1169" s="1" t="n"/>
      <c r="DB1169" s="1" t="n"/>
      <c r="DC1169" s="1" t="n"/>
      <c r="DD1169" s="1" t="n"/>
      <c r="DE1169" s="1" t="n"/>
      <c r="DF1169" s="1" t="n"/>
      <c r="DG1169" s="1" t="n"/>
      <c r="DH1169" s="1" t="n"/>
      <c r="DI1169" s="1" t="n"/>
      <c r="DJ1169" s="1" t="n"/>
      <c r="DK1169" s="1" t="n"/>
      <c r="DL1169" s="1" t="n"/>
      <c r="DM1169" s="1" t="n"/>
      <c r="DN1169" s="1" t="n"/>
      <c r="DO1169" s="1" t="n"/>
      <c r="DP1169" s="1" t="n"/>
      <c r="DQ1169" s="1" t="n"/>
      <c r="DR1169" s="1" t="n"/>
      <c r="DS1169" s="1" t="n"/>
      <c r="DT1169" s="1" t="n"/>
      <c r="DU1169" s="1" t="n"/>
      <c r="DV1169" s="1" t="n"/>
      <c r="DW1169" s="1" t="n"/>
      <c r="DX1169" s="1" t="n"/>
      <c r="DY1169" s="1" t="n"/>
      <c r="DZ1169" s="1" t="n"/>
      <c r="EA1169" s="1" t="n"/>
      <c r="EB1169" s="1" t="n"/>
      <c r="EC1169" s="1" t="n"/>
      <c r="ED1169" s="1" t="n"/>
      <c r="EE1169" s="1" t="n"/>
      <c r="EF1169" s="1" t="n"/>
      <c r="EG1169" s="1" t="n"/>
      <c r="EH1169" s="1" t="n"/>
      <c r="EI1169" s="1" t="n"/>
      <c r="EJ1169" s="1" t="n"/>
      <c r="EK1169" s="1" t="n"/>
      <c r="EL1169" s="1" t="n"/>
      <c r="EM1169" s="1" t="n"/>
      <c r="EN1169" s="1" t="n"/>
      <c r="EO1169" s="1" t="n"/>
      <c r="EP1169" s="1" t="n"/>
      <c r="EQ1169" s="1" t="n"/>
      <c r="ER1169" s="1" t="n"/>
      <c r="ES1169" s="1" t="n"/>
      <c r="ET1169" s="1" t="n"/>
      <c r="EU1169" s="1" t="n"/>
      <c r="EV1169" s="1" t="n"/>
    </row>
    <row r="1170" customFormat="1" s="18">
      <c r="A1170" s="1" t="n"/>
      <c r="L1170" s="1" t="n"/>
      <c r="M1170" s="1" t="n"/>
      <c r="N1170" s="1" t="n"/>
      <c r="O1170" s="1" t="n"/>
      <c r="P1170" s="1" t="n"/>
      <c r="Q1170" s="1" t="n"/>
      <c r="R1170" s="1" t="n"/>
      <c r="S1170" s="1" t="n"/>
      <c r="T1170" s="1" t="n"/>
      <c r="U1170" s="1" t="n"/>
      <c r="V1170" s="1" t="n"/>
      <c r="W1170" s="1" t="n"/>
      <c r="X1170" s="1" t="n"/>
      <c r="Y1170" s="1" t="n"/>
      <c r="Z1170" s="1" t="n"/>
      <c r="AA1170" s="1" t="n"/>
      <c r="AB1170" s="1" t="n"/>
      <c r="AC1170" s="1" t="n"/>
      <c r="AD1170" s="1" t="n"/>
      <c r="AE1170" s="1" t="n"/>
      <c r="AF1170" s="1" t="n"/>
      <c r="AG1170" s="1" t="n"/>
      <c r="AH1170" s="1" t="n"/>
      <c r="AI1170" s="1" t="n"/>
      <c r="AJ1170" s="1" t="n"/>
      <c r="AK1170" s="1" t="n"/>
      <c r="AL1170" s="1" t="n"/>
      <c r="AM1170" s="1" t="n"/>
      <c r="AN1170" s="1" t="n"/>
      <c r="AO1170" s="1" t="n"/>
      <c r="AP1170" s="1" t="n"/>
      <c r="AQ1170" s="1" t="n"/>
      <c r="AR1170" s="1" t="n"/>
      <c r="AS1170" s="1" t="n"/>
      <c r="AT1170" s="1" t="n"/>
      <c r="AU1170" s="1" t="n"/>
      <c r="AV1170" s="1" t="n"/>
      <c r="AW1170" s="1" t="n"/>
      <c r="AX1170" s="1" t="n"/>
      <c r="AY1170" s="1" t="n"/>
      <c r="AZ1170" s="1" t="n"/>
      <c r="BA1170" s="1" t="n"/>
      <c r="BB1170" s="1" t="n"/>
      <c r="BC1170" s="1" t="n"/>
      <c r="BD1170" s="1" t="n"/>
      <c r="BE1170" s="1" t="n"/>
      <c r="BF1170" s="1" t="n"/>
      <c r="BG1170" s="1" t="n"/>
      <c r="BH1170" s="1" t="n"/>
      <c r="BI1170" s="1" t="n"/>
      <c r="BJ1170" s="1" t="n"/>
      <c r="BK1170" s="1" t="n"/>
      <c r="BL1170" s="1" t="n"/>
      <c r="BM1170" s="1" t="n"/>
      <c r="BN1170" s="1" t="n"/>
      <c r="BO1170" s="1" t="n"/>
      <c r="BP1170" s="1" t="n"/>
      <c r="BQ1170" s="1" t="n"/>
      <c r="BR1170" s="1" t="n"/>
      <c r="BS1170" s="1" t="n"/>
      <c r="BT1170" s="1" t="n"/>
      <c r="BU1170" s="1" t="n"/>
      <c r="BV1170" s="1" t="n"/>
      <c r="BW1170" s="1" t="n"/>
      <c r="BX1170" s="1" t="n"/>
      <c r="BY1170" s="1" t="n"/>
      <c r="BZ1170" s="1" t="n"/>
      <c r="CA1170" s="1" t="n"/>
      <c r="CB1170" s="1" t="n"/>
      <c r="CC1170" s="1" t="n"/>
      <c r="CD1170" s="1" t="n"/>
      <c r="CE1170" s="1" t="n"/>
      <c r="CF1170" s="1" t="n"/>
      <c r="CG1170" s="1" t="n"/>
      <c r="CH1170" s="1" t="n"/>
      <c r="CI1170" s="1" t="n"/>
      <c r="CJ1170" s="1" t="n"/>
      <c r="CK1170" s="1" t="n"/>
      <c r="CL1170" s="1" t="n"/>
      <c r="CM1170" s="1" t="n"/>
      <c r="CN1170" s="1" t="n"/>
      <c r="CO1170" s="1" t="n"/>
      <c r="CP1170" s="1" t="n"/>
      <c r="CQ1170" s="1" t="n"/>
      <c r="CR1170" s="1" t="n"/>
      <c r="CS1170" s="1" t="n"/>
      <c r="CT1170" s="1" t="n"/>
      <c r="CU1170" s="1" t="n"/>
      <c r="CV1170" s="1" t="n"/>
      <c r="CW1170" s="1" t="n"/>
      <c r="CX1170" s="1" t="n"/>
      <c r="CY1170" s="1" t="n"/>
      <c r="CZ1170" s="1" t="n"/>
      <c r="DA1170" s="1" t="n"/>
      <c r="DB1170" s="1" t="n"/>
      <c r="DC1170" s="1" t="n"/>
      <c r="DD1170" s="1" t="n"/>
      <c r="DE1170" s="1" t="n"/>
      <c r="DF1170" s="1" t="n"/>
      <c r="DG1170" s="1" t="n"/>
      <c r="DH1170" s="1" t="n"/>
      <c r="DI1170" s="1" t="n"/>
      <c r="DJ1170" s="1" t="n"/>
      <c r="DK1170" s="1" t="n"/>
      <c r="DL1170" s="1" t="n"/>
      <c r="DM1170" s="1" t="n"/>
      <c r="DN1170" s="1" t="n"/>
      <c r="DO1170" s="1" t="n"/>
      <c r="DP1170" s="1" t="n"/>
      <c r="DQ1170" s="1" t="n"/>
      <c r="DR1170" s="1" t="n"/>
      <c r="DS1170" s="1" t="n"/>
      <c r="DT1170" s="1" t="n"/>
      <c r="DU1170" s="1" t="n"/>
      <c r="DV1170" s="1" t="n"/>
      <c r="DW1170" s="1" t="n"/>
      <c r="DX1170" s="1" t="n"/>
      <c r="DY1170" s="1" t="n"/>
      <c r="DZ1170" s="1" t="n"/>
      <c r="EA1170" s="1" t="n"/>
      <c r="EB1170" s="1" t="n"/>
      <c r="EC1170" s="1" t="n"/>
      <c r="ED1170" s="1" t="n"/>
      <c r="EE1170" s="1" t="n"/>
      <c r="EF1170" s="1" t="n"/>
      <c r="EG1170" s="1" t="n"/>
      <c r="EH1170" s="1" t="n"/>
      <c r="EI1170" s="1" t="n"/>
      <c r="EJ1170" s="1" t="n"/>
      <c r="EK1170" s="1" t="n"/>
      <c r="EL1170" s="1" t="n"/>
      <c r="EM1170" s="1" t="n"/>
      <c r="EN1170" s="1" t="n"/>
      <c r="EO1170" s="1" t="n"/>
      <c r="EP1170" s="1" t="n"/>
      <c r="EQ1170" s="1" t="n"/>
      <c r="ER1170" s="1" t="n"/>
      <c r="ES1170" s="1" t="n"/>
      <c r="ET1170" s="1" t="n"/>
      <c r="EU1170" s="1" t="n"/>
      <c r="EV1170" s="1" t="n"/>
    </row>
    <row r="1171" customFormat="1" s="18">
      <c r="A1171" s="1" t="n"/>
      <c r="L1171" s="1" t="n"/>
      <c r="M1171" s="1" t="n"/>
      <c r="N1171" s="1" t="n"/>
      <c r="O1171" s="1" t="n"/>
      <c r="P1171" s="1" t="n"/>
      <c r="Q1171" s="1" t="n"/>
      <c r="R1171" s="1" t="n"/>
      <c r="S1171" s="1" t="n"/>
      <c r="T1171" s="1" t="n"/>
      <c r="U1171" s="1" t="n"/>
      <c r="V1171" s="1" t="n"/>
      <c r="W1171" s="1" t="n"/>
      <c r="X1171" s="1" t="n"/>
      <c r="Y1171" s="1" t="n"/>
      <c r="Z1171" s="1" t="n"/>
      <c r="AA1171" s="1" t="n"/>
      <c r="AB1171" s="1" t="n"/>
      <c r="AC1171" s="1" t="n"/>
      <c r="AD1171" s="1" t="n"/>
      <c r="AE1171" s="1" t="n"/>
      <c r="AF1171" s="1" t="n"/>
      <c r="AG1171" s="1" t="n"/>
      <c r="AH1171" s="1" t="n"/>
      <c r="AI1171" s="1" t="n"/>
      <c r="AJ1171" s="1" t="n"/>
      <c r="AK1171" s="1" t="n"/>
      <c r="AL1171" s="1" t="n"/>
      <c r="AM1171" s="1" t="n"/>
      <c r="AN1171" s="1" t="n"/>
      <c r="AO1171" s="1" t="n"/>
      <c r="AP1171" s="1" t="n"/>
      <c r="AQ1171" s="1" t="n"/>
      <c r="AR1171" s="1" t="n"/>
      <c r="AS1171" s="1" t="n"/>
      <c r="AT1171" s="1" t="n"/>
      <c r="AU1171" s="1" t="n"/>
      <c r="AV1171" s="1" t="n"/>
      <c r="AW1171" s="1" t="n"/>
      <c r="AX1171" s="1" t="n"/>
      <c r="AY1171" s="1" t="n"/>
      <c r="AZ1171" s="1" t="n"/>
      <c r="BA1171" s="1" t="n"/>
      <c r="BB1171" s="1" t="n"/>
      <c r="BC1171" s="1" t="n"/>
      <c r="BD1171" s="1" t="n"/>
      <c r="BE1171" s="1" t="n"/>
      <c r="BF1171" s="1" t="n"/>
      <c r="BG1171" s="1" t="n"/>
      <c r="BH1171" s="1" t="n"/>
      <c r="BI1171" s="1" t="n"/>
      <c r="BJ1171" s="1" t="n"/>
      <c r="BK1171" s="1" t="n"/>
      <c r="BL1171" s="1" t="n"/>
      <c r="BM1171" s="1" t="n"/>
      <c r="BN1171" s="1" t="n"/>
      <c r="BO1171" s="1" t="n"/>
      <c r="BP1171" s="1" t="n"/>
      <c r="BQ1171" s="1" t="n"/>
      <c r="BR1171" s="1" t="n"/>
      <c r="BS1171" s="1" t="n"/>
      <c r="BT1171" s="1" t="n"/>
      <c r="BU1171" s="1" t="n"/>
      <c r="BV1171" s="1" t="n"/>
      <c r="BW1171" s="1" t="n"/>
      <c r="BX1171" s="1" t="n"/>
      <c r="BY1171" s="1" t="n"/>
      <c r="BZ1171" s="1" t="n"/>
      <c r="CA1171" s="1" t="n"/>
      <c r="CB1171" s="1" t="n"/>
      <c r="CC1171" s="1" t="n"/>
      <c r="CD1171" s="1" t="n"/>
      <c r="CE1171" s="1" t="n"/>
      <c r="CF1171" s="1" t="n"/>
      <c r="CG1171" s="1" t="n"/>
      <c r="CH1171" s="1" t="n"/>
      <c r="CI1171" s="1" t="n"/>
      <c r="CJ1171" s="1" t="n"/>
      <c r="CK1171" s="1" t="n"/>
      <c r="CL1171" s="1" t="n"/>
      <c r="CM1171" s="1" t="n"/>
      <c r="CN1171" s="1" t="n"/>
      <c r="CO1171" s="1" t="n"/>
      <c r="CP1171" s="1" t="n"/>
      <c r="CQ1171" s="1" t="n"/>
      <c r="CR1171" s="1" t="n"/>
      <c r="CS1171" s="1" t="n"/>
      <c r="CT1171" s="1" t="n"/>
      <c r="CU1171" s="1" t="n"/>
      <c r="CV1171" s="1" t="n"/>
      <c r="CW1171" s="1" t="n"/>
      <c r="CX1171" s="1" t="n"/>
      <c r="CY1171" s="1" t="n"/>
      <c r="CZ1171" s="1" t="n"/>
      <c r="DA1171" s="1" t="n"/>
      <c r="DB1171" s="1" t="n"/>
      <c r="DC1171" s="1" t="n"/>
      <c r="DD1171" s="1" t="n"/>
      <c r="DE1171" s="1" t="n"/>
      <c r="DF1171" s="1" t="n"/>
      <c r="DG1171" s="1" t="n"/>
      <c r="DH1171" s="1" t="n"/>
      <c r="DI1171" s="1" t="n"/>
      <c r="DJ1171" s="1" t="n"/>
      <c r="DK1171" s="1" t="n"/>
      <c r="DL1171" s="1" t="n"/>
      <c r="DM1171" s="1" t="n"/>
      <c r="DN1171" s="1" t="n"/>
      <c r="DO1171" s="1" t="n"/>
      <c r="DP1171" s="1" t="n"/>
      <c r="DQ1171" s="1" t="n"/>
      <c r="DR1171" s="1" t="n"/>
      <c r="DS1171" s="1" t="n"/>
      <c r="DT1171" s="1" t="n"/>
      <c r="DU1171" s="1" t="n"/>
      <c r="DV1171" s="1" t="n"/>
      <c r="DW1171" s="1" t="n"/>
      <c r="DX1171" s="1" t="n"/>
      <c r="DY1171" s="1" t="n"/>
      <c r="DZ1171" s="1" t="n"/>
      <c r="EA1171" s="1" t="n"/>
      <c r="EB1171" s="1" t="n"/>
      <c r="EC1171" s="1" t="n"/>
      <c r="ED1171" s="1" t="n"/>
      <c r="EE1171" s="1" t="n"/>
      <c r="EF1171" s="1" t="n"/>
      <c r="EG1171" s="1" t="n"/>
      <c r="EH1171" s="1" t="n"/>
      <c r="EI1171" s="1" t="n"/>
      <c r="EJ1171" s="1" t="n"/>
      <c r="EK1171" s="1" t="n"/>
      <c r="EL1171" s="1" t="n"/>
      <c r="EM1171" s="1" t="n"/>
      <c r="EN1171" s="1" t="n"/>
      <c r="EO1171" s="1" t="n"/>
      <c r="EP1171" s="1" t="n"/>
      <c r="EQ1171" s="1" t="n"/>
      <c r="ER1171" s="1" t="n"/>
      <c r="ES1171" s="1" t="n"/>
      <c r="ET1171" s="1" t="n"/>
      <c r="EU1171" s="1" t="n"/>
      <c r="EV1171" s="1" t="n"/>
    </row>
    <row r="1172" customFormat="1" s="18">
      <c r="A1172" s="1" t="n"/>
      <c r="L1172" s="1" t="n"/>
      <c r="M1172" s="1" t="n"/>
      <c r="N1172" s="1" t="n"/>
      <c r="O1172" s="1" t="n"/>
      <c r="P1172" s="1" t="n"/>
      <c r="Q1172" s="1" t="n"/>
      <c r="R1172" s="1" t="n"/>
      <c r="S1172" s="1" t="n"/>
      <c r="T1172" s="1" t="n"/>
      <c r="U1172" s="1" t="n"/>
      <c r="V1172" s="1" t="n"/>
      <c r="W1172" s="1" t="n"/>
      <c r="X1172" s="1" t="n"/>
      <c r="Y1172" s="1" t="n"/>
      <c r="Z1172" s="1" t="n"/>
      <c r="AA1172" s="1" t="n"/>
      <c r="AB1172" s="1" t="n"/>
      <c r="AC1172" s="1" t="n"/>
      <c r="AD1172" s="1" t="n"/>
      <c r="AE1172" s="1" t="n"/>
      <c r="AF1172" s="1" t="n"/>
      <c r="AG1172" s="1" t="n"/>
      <c r="AH1172" s="1" t="n"/>
      <c r="AI1172" s="1" t="n"/>
      <c r="AJ1172" s="1" t="n"/>
      <c r="AK1172" s="1" t="n"/>
      <c r="AL1172" s="1" t="n"/>
      <c r="AM1172" s="1" t="n"/>
      <c r="AN1172" s="1" t="n"/>
      <c r="AO1172" s="1" t="n"/>
      <c r="AP1172" s="1" t="n"/>
      <c r="AQ1172" s="1" t="n"/>
      <c r="AR1172" s="1" t="n"/>
      <c r="AS1172" s="1" t="n"/>
      <c r="AT1172" s="1" t="n"/>
      <c r="AU1172" s="1" t="n"/>
      <c r="AV1172" s="1" t="n"/>
      <c r="AW1172" s="1" t="n"/>
      <c r="AX1172" s="1" t="n"/>
      <c r="AY1172" s="1" t="n"/>
      <c r="AZ1172" s="1" t="n"/>
      <c r="BA1172" s="1" t="n"/>
      <c r="BB1172" s="1" t="n"/>
      <c r="BC1172" s="1" t="n"/>
      <c r="BD1172" s="1" t="n"/>
      <c r="BE1172" s="1" t="n"/>
      <c r="BF1172" s="1" t="n"/>
      <c r="BG1172" s="1" t="n"/>
      <c r="BH1172" s="1" t="n"/>
      <c r="BI1172" s="1" t="n"/>
      <c r="BJ1172" s="1" t="n"/>
      <c r="BK1172" s="1" t="n"/>
      <c r="BL1172" s="1" t="n"/>
      <c r="BM1172" s="1" t="n"/>
      <c r="BN1172" s="1" t="n"/>
      <c r="BO1172" s="1" t="n"/>
      <c r="BP1172" s="1" t="n"/>
      <c r="BQ1172" s="1" t="n"/>
      <c r="BR1172" s="1" t="n"/>
      <c r="BS1172" s="1" t="n"/>
      <c r="BT1172" s="1" t="n"/>
      <c r="BU1172" s="1" t="n"/>
      <c r="BV1172" s="1" t="n"/>
      <c r="BW1172" s="1" t="n"/>
      <c r="BX1172" s="1" t="n"/>
      <c r="BY1172" s="1" t="n"/>
      <c r="BZ1172" s="1" t="n"/>
      <c r="CA1172" s="1" t="n"/>
      <c r="CB1172" s="1" t="n"/>
      <c r="CC1172" s="1" t="n"/>
      <c r="CD1172" s="1" t="n"/>
      <c r="CE1172" s="1" t="n"/>
      <c r="CF1172" s="1" t="n"/>
      <c r="CG1172" s="1" t="n"/>
      <c r="CH1172" s="1" t="n"/>
      <c r="CI1172" s="1" t="n"/>
      <c r="CJ1172" s="1" t="n"/>
      <c r="CK1172" s="1" t="n"/>
      <c r="CL1172" s="1" t="n"/>
      <c r="CM1172" s="1" t="n"/>
      <c r="CN1172" s="1" t="n"/>
      <c r="CO1172" s="1" t="n"/>
      <c r="CP1172" s="1" t="n"/>
      <c r="CQ1172" s="1" t="n"/>
      <c r="CR1172" s="1" t="n"/>
      <c r="CS1172" s="1" t="n"/>
      <c r="CT1172" s="1" t="n"/>
      <c r="CU1172" s="1" t="n"/>
      <c r="CV1172" s="1" t="n"/>
      <c r="CW1172" s="1" t="n"/>
      <c r="CX1172" s="1" t="n"/>
      <c r="CY1172" s="1" t="n"/>
      <c r="CZ1172" s="1" t="n"/>
      <c r="DA1172" s="1" t="n"/>
      <c r="DB1172" s="1" t="n"/>
      <c r="DC1172" s="1" t="n"/>
      <c r="DD1172" s="1" t="n"/>
      <c r="DE1172" s="1" t="n"/>
      <c r="DF1172" s="1" t="n"/>
      <c r="DG1172" s="1" t="n"/>
      <c r="DH1172" s="1" t="n"/>
      <c r="DI1172" s="1" t="n"/>
      <c r="DJ1172" s="1" t="n"/>
      <c r="DK1172" s="1" t="n"/>
      <c r="DL1172" s="1" t="n"/>
      <c r="DM1172" s="1" t="n"/>
      <c r="DN1172" s="1" t="n"/>
      <c r="DO1172" s="1" t="n"/>
      <c r="DP1172" s="1" t="n"/>
      <c r="DQ1172" s="1" t="n"/>
      <c r="DR1172" s="1" t="n"/>
      <c r="DS1172" s="1" t="n"/>
      <c r="DT1172" s="1" t="n"/>
      <c r="DU1172" s="1" t="n"/>
      <c r="DV1172" s="1" t="n"/>
      <c r="DW1172" s="1" t="n"/>
      <c r="DX1172" s="1" t="n"/>
      <c r="DY1172" s="1" t="n"/>
      <c r="DZ1172" s="1" t="n"/>
      <c r="EA1172" s="1" t="n"/>
      <c r="EB1172" s="1" t="n"/>
      <c r="EC1172" s="1" t="n"/>
      <c r="ED1172" s="1" t="n"/>
      <c r="EE1172" s="1" t="n"/>
      <c r="EF1172" s="1" t="n"/>
      <c r="EG1172" s="1" t="n"/>
      <c r="EH1172" s="1" t="n"/>
      <c r="EI1172" s="1" t="n"/>
      <c r="EJ1172" s="1" t="n"/>
      <c r="EK1172" s="1" t="n"/>
      <c r="EL1172" s="1" t="n"/>
      <c r="EM1172" s="1" t="n"/>
      <c r="EN1172" s="1" t="n"/>
      <c r="EO1172" s="1" t="n"/>
      <c r="EP1172" s="1" t="n"/>
      <c r="EQ1172" s="1" t="n"/>
      <c r="ER1172" s="1" t="n"/>
      <c r="ES1172" s="1" t="n"/>
      <c r="ET1172" s="1" t="n"/>
      <c r="EU1172" s="1" t="n"/>
      <c r="EV1172" s="1" t="n"/>
    </row>
    <row r="1173" customFormat="1" s="18">
      <c r="A1173" s="1" t="n"/>
      <c r="L1173" s="1" t="n"/>
      <c r="M1173" s="1" t="n"/>
      <c r="N1173" s="1" t="n"/>
      <c r="O1173" s="1" t="n"/>
      <c r="P1173" s="1" t="n"/>
      <c r="Q1173" s="1" t="n"/>
      <c r="R1173" s="1" t="n"/>
      <c r="S1173" s="1" t="n"/>
      <c r="T1173" s="1" t="n"/>
      <c r="U1173" s="1" t="n"/>
      <c r="V1173" s="1" t="n"/>
      <c r="W1173" s="1" t="n"/>
      <c r="X1173" s="1" t="n"/>
      <c r="Y1173" s="1" t="n"/>
      <c r="Z1173" s="1" t="n"/>
      <c r="AA1173" s="1" t="n"/>
      <c r="AB1173" s="1" t="n"/>
      <c r="AC1173" s="1" t="n"/>
      <c r="AD1173" s="1" t="n"/>
      <c r="AE1173" s="1" t="n"/>
      <c r="AF1173" s="1" t="n"/>
      <c r="AG1173" s="1" t="n"/>
      <c r="AH1173" s="1" t="n"/>
      <c r="AI1173" s="1" t="n"/>
      <c r="AJ1173" s="1" t="n"/>
      <c r="AK1173" s="1" t="n"/>
      <c r="AL1173" s="1" t="n"/>
      <c r="AM1173" s="1" t="n"/>
      <c r="AN1173" s="1" t="n"/>
      <c r="AO1173" s="1" t="n"/>
      <c r="AP1173" s="1" t="n"/>
      <c r="AQ1173" s="1" t="n"/>
      <c r="AR1173" s="1" t="n"/>
      <c r="AS1173" s="1" t="n"/>
      <c r="AT1173" s="1" t="n"/>
      <c r="AU1173" s="1" t="n"/>
      <c r="AV1173" s="1" t="n"/>
      <c r="AW1173" s="1" t="n"/>
      <c r="AX1173" s="1" t="n"/>
      <c r="AY1173" s="1" t="n"/>
      <c r="AZ1173" s="1" t="n"/>
      <c r="BA1173" s="1" t="n"/>
      <c r="BB1173" s="1" t="n"/>
      <c r="BC1173" s="1" t="n"/>
      <c r="BD1173" s="1" t="n"/>
      <c r="BE1173" s="1" t="n"/>
      <c r="BF1173" s="1" t="n"/>
      <c r="BG1173" s="1" t="n"/>
      <c r="BH1173" s="1" t="n"/>
      <c r="BI1173" s="1" t="n"/>
      <c r="BJ1173" s="1" t="n"/>
      <c r="BK1173" s="1" t="n"/>
      <c r="BL1173" s="1" t="n"/>
      <c r="BM1173" s="1" t="n"/>
      <c r="BN1173" s="1" t="n"/>
      <c r="BO1173" s="1" t="n"/>
      <c r="BP1173" s="1" t="n"/>
      <c r="BQ1173" s="1" t="n"/>
      <c r="BR1173" s="1" t="n"/>
      <c r="BS1173" s="1" t="n"/>
      <c r="BT1173" s="1" t="n"/>
      <c r="BU1173" s="1" t="n"/>
      <c r="BV1173" s="1" t="n"/>
      <c r="BW1173" s="1" t="n"/>
      <c r="BX1173" s="1" t="n"/>
      <c r="BY1173" s="1" t="n"/>
      <c r="BZ1173" s="1" t="n"/>
      <c r="CA1173" s="1" t="n"/>
      <c r="CB1173" s="1" t="n"/>
      <c r="CC1173" s="1" t="n"/>
      <c r="CD1173" s="1" t="n"/>
      <c r="CE1173" s="1" t="n"/>
      <c r="CF1173" s="1" t="n"/>
      <c r="CG1173" s="1" t="n"/>
      <c r="CH1173" s="1" t="n"/>
      <c r="CI1173" s="1" t="n"/>
      <c r="CJ1173" s="1" t="n"/>
      <c r="CK1173" s="1" t="n"/>
      <c r="CL1173" s="1" t="n"/>
      <c r="CM1173" s="1" t="n"/>
      <c r="CN1173" s="1" t="n"/>
      <c r="CO1173" s="1" t="n"/>
      <c r="CP1173" s="1" t="n"/>
      <c r="CQ1173" s="1" t="n"/>
      <c r="CR1173" s="1" t="n"/>
      <c r="CS1173" s="1" t="n"/>
      <c r="CT1173" s="1" t="n"/>
      <c r="CU1173" s="1" t="n"/>
      <c r="CV1173" s="1" t="n"/>
      <c r="CW1173" s="1" t="n"/>
      <c r="CX1173" s="1" t="n"/>
      <c r="CY1173" s="1" t="n"/>
      <c r="CZ1173" s="1" t="n"/>
      <c r="DA1173" s="1" t="n"/>
      <c r="DB1173" s="1" t="n"/>
      <c r="DC1173" s="1" t="n"/>
      <c r="DD1173" s="1" t="n"/>
      <c r="DE1173" s="1" t="n"/>
      <c r="DF1173" s="1" t="n"/>
      <c r="DG1173" s="1" t="n"/>
      <c r="DH1173" s="1" t="n"/>
      <c r="DI1173" s="1" t="n"/>
      <c r="DJ1173" s="1" t="n"/>
      <c r="DK1173" s="1" t="n"/>
      <c r="DL1173" s="1" t="n"/>
      <c r="DM1173" s="1" t="n"/>
      <c r="DN1173" s="1" t="n"/>
      <c r="DO1173" s="1" t="n"/>
      <c r="DP1173" s="1" t="n"/>
      <c r="DQ1173" s="1" t="n"/>
      <c r="DR1173" s="1" t="n"/>
      <c r="DS1173" s="1" t="n"/>
      <c r="DT1173" s="1" t="n"/>
      <c r="DU1173" s="1" t="n"/>
      <c r="DV1173" s="1" t="n"/>
      <c r="DW1173" s="1" t="n"/>
      <c r="DX1173" s="1" t="n"/>
      <c r="DY1173" s="1" t="n"/>
      <c r="DZ1173" s="1" t="n"/>
      <c r="EA1173" s="1" t="n"/>
      <c r="EB1173" s="1" t="n"/>
      <c r="EC1173" s="1" t="n"/>
      <c r="ED1173" s="1" t="n"/>
      <c r="EE1173" s="1" t="n"/>
      <c r="EF1173" s="1" t="n"/>
      <c r="EG1173" s="1" t="n"/>
      <c r="EH1173" s="1" t="n"/>
      <c r="EI1173" s="1" t="n"/>
      <c r="EJ1173" s="1" t="n"/>
      <c r="EK1173" s="1" t="n"/>
      <c r="EL1173" s="1" t="n"/>
      <c r="EM1173" s="1" t="n"/>
      <c r="EN1173" s="1" t="n"/>
      <c r="EO1173" s="1" t="n"/>
      <c r="EP1173" s="1" t="n"/>
      <c r="EQ1173" s="1" t="n"/>
      <c r="ER1173" s="1" t="n"/>
      <c r="ES1173" s="1" t="n"/>
      <c r="ET1173" s="1" t="n"/>
      <c r="EU1173" s="1" t="n"/>
      <c r="EV1173" s="1" t="n"/>
    </row>
    <row r="1174" customFormat="1" s="18">
      <c r="A1174" s="1" t="n"/>
      <c r="L1174" s="1" t="n"/>
      <c r="M1174" s="1" t="n"/>
      <c r="N1174" s="1" t="n"/>
      <c r="O1174" s="1" t="n"/>
      <c r="P1174" s="1" t="n"/>
      <c r="Q1174" s="1" t="n"/>
      <c r="R1174" s="1" t="n"/>
      <c r="S1174" s="1" t="n"/>
      <c r="T1174" s="1" t="n"/>
      <c r="U1174" s="1" t="n"/>
      <c r="V1174" s="1" t="n"/>
      <c r="W1174" s="1" t="n"/>
      <c r="X1174" s="1" t="n"/>
      <c r="Y1174" s="1" t="n"/>
      <c r="Z1174" s="1" t="n"/>
      <c r="AA1174" s="1" t="n"/>
      <c r="AB1174" s="1" t="n"/>
      <c r="AC1174" s="1" t="n"/>
      <c r="AD1174" s="1" t="n"/>
      <c r="AE1174" s="1" t="n"/>
      <c r="AF1174" s="1" t="n"/>
      <c r="AG1174" s="1" t="n"/>
      <c r="AH1174" s="1" t="n"/>
      <c r="AI1174" s="1" t="n"/>
      <c r="AJ1174" s="1" t="n"/>
      <c r="AK1174" s="1" t="n"/>
      <c r="AL1174" s="1" t="n"/>
      <c r="AM1174" s="1" t="n"/>
      <c r="AN1174" s="1" t="n"/>
      <c r="AO1174" s="1" t="n"/>
      <c r="AP1174" s="1" t="n"/>
      <c r="AQ1174" s="1" t="n"/>
      <c r="AR1174" s="1" t="n"/>
      <c r="AS1174" s="1" t="n"/>
      <c r="AT1174" s="1" t="n"/>
      <c r="AU1174" s="1" t="n"/>
      <c r="AV1174" s="1" t="n"/>
      <c r="AW1174" s="1" t="n"/>
      <c r="AX1174" s="1" t="n"/>
      <c r="AY1174" s="1" t="n"/>
      <c r="AZ1174" s="1" t="n"/>
      <c r="BA1174" s="1" t="n"/>
      <c r="BB1174" s="1" t="n"/>
      <c r="BC1174" s="1" t="n"/>
      <c r="BD1174" s="1" t="n"/>
      <c r="BE1174" s="1" t="n"/>
      <c r="BF1174" s="1" t="n"/>
      <c r="BG1174" s="1" t="n"/>
      <c r="BH1174" s="1" t="n"/>
      <c r="BI1174" s="1" t="n"/>
      <c r="BJ1174" s="1" t="n"/>
      <c r="BK1174" s="1" t="n"/>
      <c r="BL1174" s="1" t="n"/>
      <c r="BM1174" s="1" t="n"/>
      <c r="BN1174" s="1" t="n"/>
      <c r="BO1174" s="1" t="n"/>
      <c r="BP1174" s="1" t="n"/>
      <c r="BQ1174" s="1" t="n"/>
      <c r="BR1174" s="1" t="n"/>
      <c r="BS1174" s="1" t="n"/>
      <c r="BT1174" s="1" t="n"/>
      <c r="BU1174" s="1" t="n"/>
      <c r="BV1174" s="1" t="n"/>
      <c r="BW1174" s="1" t="n"/>
      <c r="BX1174" s="1" t="n"/>
      <c r="BY1174" s="1" t="n"/>
      <c r="BZ1174" s="1" t="n"/>
      <c r="CA1174" s="1" t="n"/>
      <c r="CB1174" s="1" t="n"/>
      <c r="CC1174" s="1" t="n"/>
      <c r="CD1174" s="1" t="n"/>
      <c r="CE1174" s="1" t="n"/>
      <c r="CF1174" s="1" t="n"/>
      <c r="CG1174" s="1" t="n"/>
      <c r="CH1174" s="1" t="n"/>
      <c r="CI1174" s="1" t="n"/>
      <c r="CJ1174" s="1" t="n"/>
      <c r="CK1174" s="1" t="n"/>
      <c r="CL1174" s="1" t="n"/>
      <c r="CM1174" s="1" t="n"/>
      <c r="CN1174" s="1" t="n"/>
      <c r="CO1174" s="1" t="n"/>
      <c r="CP1174" s="1" t="n"/>
      <c r="CQ1174" s="1" t="n"/>
      <c r="CR1174" s="1" t="n"/>
      <c r="CS1174" s="1" t="n"/>
      <c r="CT1174" s="1" t="n"/>
      <c r="CU1174" s="1" t="n"/>
      <c r="CV1174" s="1" t="n"/>
      <c r="CW1174" s="1" t="n"/>
      <c r="CX1174" s="1" t="n"/>
      <c r="CY1174" s="1" t="n"/>
      <c r="CZ1174" s="1" t="n"/>
      <c r="DA1174" s="1" t="n"/>
      <c r="DB1174" s="1" t="n"/>
      <c r="DC1174" s="1" t="n"/>
      <c r="DD1174" s="1" t="n"/>
      <c r="DE1174" s="1" t="n"/>
      <c r="DF1174" s="1" t="n"/>
      <c r="DG1174" s="1" t="n"/>
      <c r="DH1174" s="1" t="n"/>
      <c r="DI1174" s="1" t="n"/>
      <c r="DJ1174" s="1" t="n"/>
      <c r="DK1174" s="1" t="n"/>
      <c r="DL1174" s="1" t="n"/>
      <c r="DM1174" s="1" t="n"/>
      <c r="DN1174" s="1" t="n"/>
      <c r="DO1174" s="1" t="n"/>
      <c r="DP1174" s="1" t="n"/>
      <c r="DQ1174" s="1" t="n"/>
      <c r="DR1174" s="1" t="n"/>
      <c r="DS1174" s="1" t="n"/>
      <c r="DT1174" s="1" t="n"/>
      <c r="DU1174" s="1" t="n"/>
      <c r="DV1174" s="1" t="n"/>
      <c r="DW1174" s="1" t="n"/>
      <c r="DX1174" s="1" t="n"/>
      <c r="DY1174" s="1" t="n"/>
      <c r="DZ1174" s="1" t="n"/>
      <c r="EA1174" s="1" t="n"/>
      <c r="EB1174" s="1" t="n"/>
      <c r="EC1174" s="1" t="n"/>
      <c r="ED1174" s="1" t="n"/>
      <c r="EE1174" s="1" t="n"/>
      <c r="EF1174" s="1" t="n"/>
      <c r="EG1174" s="1" t="n"/>
      <c r="EH1174" s="1" t="n"/>
      <c r="EI1174" s="1" t="n"/>
      <c r="EJ1174" s="1" t="n"/>
      <c r="EK1174" s="1" t="n"/>
      <c r="EL1174" s="1" t="n"/>
      <c r="EM1174" s="1" t="n"/>
      <c r="EN1174" s="1" t="n"/>
      <c r="EO1174" s="1" t="n"/>
      <c r="EP1174" s="1" t="n"/>
      <c r="EQ1174" s="1" t="n"/>
      <c r="ER1174" s="1" t="n"/>
      <c r="ES1174" s="1" t="n"/>
      <c r="ET1174" s="1" t="n"/>
      <c r="EU1174" s="1" t="n"/>
      <c r="EV1174" s="1" t="n"/>
    </row>
    <row r="1175" customFormat="1" s="18">
      <c r="A1175" s="1" t="n"/>
      <c r="L1175" s="1" t="n"/>
      <c r="M1175" s="1" t="n"/>
      <c r="N1175" s="1" t="n"/>
      <c r="O1175" s="1" t="n"/>
      <c r="P1175" s="1" t="n"/>
      <c r="Q1175" s="1" t="n"/>
      <c r="R1175" s="1" t="n"/>
      <c r="S1175" s="1" t="n"/>
      <c r="T1175" s="1" t="n"/>
      <c r="U1175" s="1" t="n"/>
      <c r="V1175" s="1" t="n"/>
      <c r="W1175" s="1" t="n"/>
      <c r="X1175" s="1" t="n"/>
      <c r="Y1175" s="1" t="n"/>
      <c r="Z1175" s="1" t="n"/>
      <c r="AA1175" s="1" t="n"/>
      <c r="AB1175" s="1" t="n"/>
      <c r="AC1175" s="1" t="n"/>
      <c r="AD1175" s="1" t="n"/>
      <c r="AE1175" s="1" t="n"/>
      <c r="AF1175" s="1" t="n"/>
      <c r="AG1175" s="1" t="n"/>
      <c r="AH1175" s="1" t="n"/>
      <c r="AI1175" s="1" t="n"/>
      <c r="AJ1175" s="1" t="n"/>
      <c r="AK1175" s="1" t="n"/>
      <c r="AL1175" s="1" t="n"/>
      <c r="AM1175" s="1" t="n"/>
      <c r="AN1175" s="1" t="n"/>
      <c r="AO1175" s="1" t="n"/>
      <c r="AP1175" s="1" t="n"/>
      <c r="AQ1175" s="1" t="n"/>
      <c r="AR1175" s="1" t="n"/>
      <c r="AS1175" s="1" t="n"/>
      <c r="AT1175" s="1" t="n"/>
      <c r="AU1175" s="1" t="n"/>
      <c r="AV1175" s="1" t="n"/>
      <c r="AW1175" s="1" t="n"/>
      <c r="AX1175" s="1" t="n"/>
      <c r="AY1175" s="1" t="n"/>
      <c r="AZ1175" s="1" t="n"/>
      <c r="BA1175" s="1" t="n"/>
      <c r="BB1175" s="1" t="n"/>
      <c r="BC1175" s="1" t="n"/>
      <c r="BD1175" s="1" t="n"/>
      <c r="BE1175" s="1" t="n"/>
      <c r="BF1175" s="1" t="n"/>
      <c r="BG1175" s="1" t="n"/>
      <c r="BH1175" s="1" t="n"/>
      <c r="BI1175" s="1" t="n"/>
      <c r="BJ1175" s="1" t="n"/>
      <c r="BK1175" s="1" t="n"/>
      <c r="BL1175" s="1" t="n"/>
      <c r="BM1175" s="1" t="n"/>
      <c r="BN1175" s="1" t="n"/>
      <c r="BO1175" s="1" t="n"/>
      <c r="BP1175" s="1" t="n"/>
      <c r="BQ1175" s="1" t="n"/>
      <c r="BR1175" s="1" t="n"/>
      <c r="BS1175" s="1" t="n"/>
      <c r="BT1175" s="1" t="n"/>
      <c r="BU1175" s="1" t="n"/>
      <c r="BV1175" s="1" t="n"/>
      <c r="BW1175" s="1" t="n"/>
      <c r="BX1175" s="1" t="n"/>
      <c r="BY1175" s="1" t="n"/>
      <c r="BZ1175" s="1" t="n"/>
      <c r="CA1175" s="1" t="n"/>
      <c r="CB1175" s="1" t="n"/>
      <c r="CC1175" s="1" t="n"/>
      <c r="CD1175" s="1" t="n"/>
      <c r="CE1175" s="1" t="n"/>
      <c r="CF1175" s="1" t="n"/>
      <c r="CG1175" s="1" t="n"/>
      <c r="CH1175" s="1" t="n"/>
      <c r="CI1175" s="1" t="n"/>
      <c r="CJ1175" s="1" t="n"/>
      <c r="CK1175" s="1" t="n"/>
      <c r="CL1175" s="1" t="n"/>
      <c r="CM1175" s="1" t="n"/>
      <c r="CN1175" s="1" t="n"/>
      <c r="CO1175" s="1" t="n"/>
      <c r="CP1175" s="1" t="n"/>
      <c r="CQ1175" s="1" t="n"/>
      <c r="CR1175" s="1" t="n"/>
      <c r="CS1175" s="1" t="n"/>
      <c r="CT1175" s="1" t="n"/>
      <c r="CU1175" s="1" t="n"/>
      <c r="CV1175" s="1" t="n"/>
      <c r="CW1175" s="1" t="n"/>
      <c r="CX1175" s="1" t="n"/>
      <c r="CY1175" s="1" t="n"/>
      <c r="CZ1175" s="1" t="n"/>
      <c r="DA1175" s="1" t="n"/>
      <c r="DB1175" s="1" t="n"/>
      <c r="DC1175" s="1" t="n"/>
      <c r="DD1175" s="1" t="n"/>
      <c r="DE1175" s="1" t="n"/>
      <c r="DF1175" s="1" t="n"/>
      <c r="DG1175" s="1" t="n"/>
      <c r="DH1175" s="1" t="n"/>
      <c r="DI1175" s="1" t="n"/>
      <c r="DJ1175" s="1" t="n"/>
      <c r="DK1175" s="1" t="n"/>
      <c r="DL1175" s="1" t="n"/>
      <c r="DM1175" s="1" t="n"/>
      <c r="DN1175" s="1" t="n"/>
      <c r="DO1175" s="1" t="n"/>
      <c r="DP1175" s="1" t="n"/>
      <c r="DQ1175" s="1" t="n"/>
      <c r="DR1175" s="1" t="n"/>
      <c r="DS1175" s="1" t="n"/>
      <c r="DT1175" s="1" t="n"/>
      <c r="DU1175" s="1" t="n"/>
      <c r="DV1175" s="1" t="n"/>
      <c r="DW1175" s="1" t="n"/>
      <c r="DX1175" s="1" t="n"/>
      <c r="DY1175" s="1" t="n"/>
      <c r="DZ1175" s="1" t="n"/>
      <c r="EA1175" s="1" t="n"/>
      <c r="EB1175" s="1" t="n"/>
      <c r="EC1175" s="1" t="n"/>
      <c r="ED1175" s="1" t="n"/>
      <c r="EE1175" s="1" t="n"/>
      <c r="EF1175" s="1" t="n"/>
      <c r="EG1175" s="1" t="n"/>
      <c r="EH1175" s="1" t="n"/>
      <c r="EI1175" s="1" t="n"/>
      <c r="EJ1175" s="1" t="n"/>
      <c r="EK1175" s="1" t="n"/>
      <c r="EL1175" s="1" t="n"/>
      <c r="EM1175" s="1" t="n"/>
      <c r="EN1175" s="1" t="n"/>
      <c r="EO1175" s="1" t="n"/>
      <c r="EP1175" s="1" t="n"/>
      <c r="EQ1175" s="1" t="n"/>
      <c r="ER1175" s="1" t="n"/>
      <c r="ES1175" s="1" t="n"/>
      <c r="ET1175" s="1" t="n"/>
      <c r="EU1175" s="1" t="n"/>
      <c r="EV1175" s="1" t="n"/>
    </row>
    <row r="1176" customFormat="1" s="18">
      <c r="A1176" s="1" t="n"/>
      <c r="L1176" s="1" t="n"/>
      <c r="M1176" s="1" t="n"/>
      <c r="N1176" s="1" t="n"/>
      <c r="O1176" s="1" t="n"/>
      <c r="P1176" s="1" t="n"/>
      <c r="Q1176" s="1" t="n"/>
      <c r="R1176" s="1" t="n"/>
      <c r="S1176" s="1" t="n"/>
      <c r="T1176" s="1" t="n"/>
      <c r="U1176" s="1" t="n"/>
      <c r="V1176" s="1" t="n"/>
      <c r="W1176" s="1" t="n"/>
      <c r="X1176" s="1" t="n"/>
      <c r="Y1176" s="1" t="n"/>
      <c r="Z1176" s="1" t="n"/>
      <c r="AA1176" s="1" t="n"/>
      <c r="AB1176" s="1" t="n"/>
      <c r="AC1176" s="1" t="n"/>
      <c r="AD1176" s="1" t="n"/>
      <c r="AE1176" s="1" t="n"/>
      <c r="AF1176" s="1" t="n"/>
      <c r="AG1176" s="1" t="n"/>
      <c r="AH1176" s="1" t="n"/>
      <c r="AI1176" s="1" t="n"/>
      <c r="AJ1176" s="1" t="n"/>
      <c r="AK1176" s="1" t="n"/>
      <c r="AL1176" s="1" t="n"/>
      <c r="AM1176" s="1" t="n"/>
      <c r="AN1176" s="1" t="n"/>
      <c r="AO1176" s="1" t="n"/>
      <c r="AP1176" s="1" t="n"/>
      <c r="AQ1176" s="1" t="n"/>
      <c r="AR1176" s="1" t="n"/>
      <c r="AS1176" s="1" t="n"/>
      <c r="AT1176" s="1" t="n"/>
      <c r="AU1176" s="1" t="n"/>
      <c r="AV1176" s="1" t="n"/>
      <c r="AW1176" s="1" t="n"/>
      <c r="AX1176" s="1" t="n"/>
      <c r="AY1176" s="1" t="n"/>
      <c r="AZ1176" s="1" t="n"/>
      <c r="BA1176" s="1" t="n"/>
      <c r="BB1176" s="1" t="n"/>
      <c r="BC1176" s="1" t="n"/>
      <c r="BD1176" s="1" t="n"/>
      <c r="BE1176" s="1" t="n"/>
      <c r="BF1176" s="1" t="n"/>
      <c r="BG1176" s="1" t="n"/>
      <c r="BH1176" s="1" t="n"/>
      <c r="BI1176" s="1" t="n"/>
      <c r="BJ1176" s="1" t="n"/>
      <c r="BK1176" s="1" t="n"/>
      <c r="BL1176" s="1" t="n"/>
      <c r="BM1176" s="1" t="n"/>
      <c r="BN1176" s="1" t="n"/>
      <c r="BO1176" s="1" t="n"/>
      <c r="BP1176" s="1" t="n"/>
      <c r="BQ1176" s="1" t="n"/>
      <c r="BR1176" s="1" t="n"/>
      <c r="BS1176" s="1" t="n"/>
      <c r="BT1176" s="1" t="n"/>
      <c r="BU1176" s="1" t="n"/>
      <c r="BV1176" s="1" t="n"/>
      <c r="BW1176" s="1" t="n"/>
      <c r="BX1176" s="1" t="n"/>
      <c r="BY1176" s="1" t="n"/>
      <c r="BZ1176" s="1" t="n"/>
      <c r="CA1176" s="1" t="n"/>
      <c r="CB1176" s="1" t="n"/>
      <c r="CC1176" s="1" t="n"/>
      <c r="CD1176" s="1" t="n"/>
      <c r="CE1176" s="1" t="n"/>
      <c r="CF1176" s="1" t="n"/>
      <c r="CG1176" s="1" t="n"/>
      <c r="CH1176" s="1" t="n"/>
      <c r="CI1176" s="1" t="n"/>
      <c r="CJ1176" s="1" t="n"/>
      <c r="CK1176" s="1" t="n"/>
      <c r="CL1176" s="1" t="n"/>
      <c r="CM1176" s="1" t="n"/>
      <c r="CN1176" s="1" t="n"/>
      <c r="CO1176" s="1" t="n"/>
      <c r="CP1176" s="1" t="n"/>
      <c r="CQ1176" s="1" t="n"/>
      <c r="CR1176" s="1" t="n"/>
      <c r="CS1176" s="1" t="n"/>
      <c r="CT1176" s="1" t="n"/>
      <c r="CU1176" s="1" t="n"/>
      <c r="CV1176" s="1" t="n"/>
      <c r="CW1176" s="1" t="n"/>
      <c r="CX1176" s="1" t="n"/>
      <c r="CY1176" s="1" t="n"/>
      <c r="CZ1176" s="1" t="n"/>
      <c r="DA1176" s="1" t="n"/>
      <c r="DB1176" s="1" t="n"/>
      <c r="DC1176" s="1" t="n"/>
      <c r="DD1176" s="1" t="n"/>
      <c r="DE1176" s="1" t="n"/>
      <c r="DF1176" s="1" t="n"/>
      <c r="DG1176" s="1" t="n"/>
      <c r="DH1176" s="1" t="n"/>
      <c r="DI1176" s="1" t="n"/>
      <c r="DJ1176" s="1" t="n"/>
      <c r="DK1176" s="1" t="n"/>
      <c r="DL1176" s="1" t="n"/>
      <c r="DM1176" s="1" t="n"/>
      <c r="DN1176" s="1" t="n"/>
      <c r="DO1176" s="1" t="n"/>
      <c r="DP1176" s="1" t="n"/>
      <c r="DQ1176" s="1" t="n"/>
      <c r="DR1176" s="1" t="n"/>
      <c r="DS1176" s="1" t="n"/>
      <c r="DT1176" s="1" t="n"/>
      <c r="DU1176" s="1" t="n"/>
      <c r="DV1176" s="1" t="n"/>
      <c r="DW1176" s="1" t="n"/>
      <c r="DX1176" s="1" t="n"/>
      <c r="DY1176" s="1" t="n"/>
      <c r="DZ1176" s="1" t="n"/>
      <c r="EA1176" s="1" t="n"/>
      <c r="EB1176" s="1" t="n"/>
      <c r="EC1176" s="1" t="n"/>
      <c r="ED1176" s="1" t="n"/>
      <c r="EE1176" s="1" t="n"/>
      <c r="EF1176" s="1" t="n"/>
      <c r="EG1176" s="1" t="n"/>
      <c r="EH1176" s="1" t="n"/>
      <c r="EI1176" s="1" t="n"/>
      <c r="EJ1176" s="1" t="n"/>
      <c r="EK1176" s="1" t="n"/>
      <c r="EL1176" s="1" t="n"/>
      <c r="EM1176" s="1" t="n"/>
      <c r="EN1176" s="1" t="n"/>
      <c r="EO1176" s="1" t="n"/>
      <c r="EP1176" s="1" t="n"/>
      <c r="EQ1176" s="1" t="n"/>
      <c r="ER1176" s="1" t="n"/>
      <c r="ES1176" s="1" t="n"/>
      <c r="ET1176" s="1" t="n"/>
      <c r="EU1176" s="1" t="n"/>
      <c r="EV1176" s="1" t="n"/>
    </row>
    <row r="1177" customFormat="1" s="18">
      <c r="A1177" s="1" t="n"/>
      <c r="L1177" s="1" t="n"/>
      <c r="M1177" s="1" t="n"/>
      <c r="N1177" s="1" t="n"/>
      <c r="O1177" s="1" t="n"/>
      <c r="P1177" s="1" t="n"/>
      <c r="Q1177" s="1" t="n"/>
      <c r="R1177" s="1" t="n"/>
      <c r="S1177" s="1" t="n"/>
      <c r="T1177" s="1" t="n"/>
      <c r="U1177" s="1" t="n"/>
      <c r="V1177" s="1" t="n"/>
      <c r="W1177" s="1" t="n"/>
      <c r="X1177" s="1" t="n"/>
      <c r="Y1177" s="1" t="n"/>
      <c r="Z1177" s="1" t="n"/>
      <c r="AA1177" s="1" t="n"/>
      <c r="AB1177" s="1" t="n"/>
      <c r="AC1177" s="1" t="n"/>
      <c r="AD1177" s="1" t="n"/>
      <c r="AE1177" s="1" t="n"/>
      <c r="AF1177" s="1" t="n"/>
      <c r="AG1177" s="1" t="n"/>
      <c r="AH1177" s="1" t="n"/>
      <c r="AI1177" s="1" t="n"/>
      <c r="AJ1177" s="1" t="n"/>
      <c r="AK1177" s="1" t="n"/>
      <c r="AL1177" s="1" t="n"/>
      <c r="AM1177" s="1" t="n"/>
      <c r="AN1177" s="1" t="n"/>
      <c r="AO1177" s="1" t="n"/>
      <c r="AP1177" s="1" t="n"/>
      <c r="AQ1177" s="1" t="n"/>
      <c r="AR1177" s="1" t="n"/>
      <c r="AS1177" s="1" t="n"/>
      <c r="AT1177" s="1" t="n"/>
      <c r="AU1177" s="1" t="n"/>
      <c r="AV1177" s="1" t="n"/>
      <c r="AW1177" s="1" t="n"/>
      <c r="AX1177" s="1" t="n"/>
      <c r="AY1177" s="1" t="n"/>
      <c r="AZ1177" s="1" t="n"/>
      <c r="BA1177" s="1" t="n"/>
      <c r="BB1177" s="1" t="n"/>
      <c r="BC1177" s="1" t="n"/>
      <c r="BD1177" s="1" t="n"/>
      <c r="BE1177" s="1" t="n"/>
      <c r="BF1177" s="1" t="n"/>
      <c r="BG1177" s="1" t="n"/>
      <c r="BH1177" s="1" t="n"/>
      <c r="BI1177" s="1" t="n"/>
      <c r="BJ1177" s="1" t="n"/>
      <c r="BK1177" s="1" t="n"/>
      <c r="BL1177" s="1" t="n"/>
      <c r="BM1177" s="1" t="n"/>
      <c r="BN1177" s="1" t="n"/>
      <c r="BO1177" s="1" t="n"/>
      <c r="BP1177" s="1" t="n"/>
      <c r="BQ1177" s="1" t="n"/>
      <c r="BR1177" s="1" t="n"/>
      <c r="BS1177" s="1" t="n"/>
      <c r="BT1177" s="1" t="n"/>
      <c r="BU1177" s="1" t="n"/>
      <c r="BV1177" s="1" t="n"/>
      <c r="BW1177" s="1" t="n"/>
      <c r="BX1177" s="1" t="n"/>
      <c r="BY1177" s="1" t="n"/>
      <c r="BZ1177" s="1" t="n"/>
      <c r="CA1177" s="1" t="n"/>
      <c r="CB1177" s="1" t="n"/>
      <c r="CC1177" s="1" t="n"/>
      <c r="CD1177" s="1" t="n"/>
      <c r="CE1177" s="1" t="n"/>
      <c r="CF1177" s="1" t="n"/>
      <c r="CG1177" s="1" t="n"/>
      <c r="CH1177" s="1" t="n"/>
      <c r="CI1177" s="1" t="n"/>
      <c r="CJ1177" s="1" t="n"/>
      <c r="CK1177" s="1" t="n"/>
      <c r="CL1177" s="1" t="n"/>
      <c r="CM1177" s="1" t="n"/>
      <c r="CN1177" s="1" t="n"/>
      <c r="CO1177" s="1" t="n"/>
      <c r="CP1177" s="1" t="n"/>
      <c r="CQ1177" s="1" t="n"/>
      <c r="CR1177" s="1" t="n"/>
      <c r="CS1177" s="1" t="n"/>
      <c r="CT1177" s="1" t="n"/>
      <c r="CU1177" s="1" t="n"/>
      <c r="CV1177" s="1" t="n"/>
      <c r="CW1177" s="1" t="n"/>
      <c r="CX1177" s="1" t="n"/>
      <c r="CY1177" s="1" t="n"/>
      <c r="CZ1177" s="1" t="n"/>
      <c r="DA1177" s="1" t="n"/>
      <c r="DB1177" s="1" t="n"/>
      <c r="DC1177" s="1" t="n"/>
      <c r="DD1177" s="1" t="n"/>
      <c r="DE1177" s="1" t="n"/>
      <c r="DF1177" s="1" t="n"/>
      <c r="DG1177" s="1" t="n"/>
      <c r="DH1177" s="1" t="n"/>
      <c r="DI1177" s="1" t="n"/>
      <c r="DJ1177" s="1" t="n"/>
      <c r="DK1177" s="1" t="n"/>
      <c r="DL1177" s="1" t="n"/>
      <c r="DM1177" s="1" t="n"/>
      <c r="DN1177" s="1" t="n"/>
      <c r="DO1177" s="1" t="n"/>
      <c r="DP1177" s="1" t="n"/>
      <c r="DQ1177" s="1" t="n"/>
      <c r="DR1177" s="1" t="n"/>
      <c r="DS1177" s="1" t="n"/>
      <c r="DT1177" s="1" t="n"/>
      <c r="DU1177" s="1" t="n"/>
      <c r="DV1177" s="1" t="n"/>
      <c r="DW1177" s="1" t="n"/>
      <c r="DX1177" s="1" t="n"/>
      <c r="DY1177" s="1" t="n"/>
      <c r="DZ1177" s="1" t="n"/>
      <c r="EA1177" s="1" t="n"/>
      <c r="EB1177" s="1" t="n"/>
      <c r="EC1177" s="1" t="n"/>
      <c r="ED1177" s="1" t="n"/>
      <c r="EE1177" s="1" t="n"/>
      <c r="EF1177" s="1" t="n"/>
      <c r="EG1177" s="1" t="n"/>
      <c r="EH1177" s="1" t="n"/>
      <c r="EI1177" s="1" t="n"/>
      <c r="EJ1177" s="1" t="n"/>
      <c r="EK1177" s="1" t="n"/>
      <c r="EL1177" s="1" t="n"/>
      <c r="EM1177" s="1" t="n"/>
      <c r="EN1177" s="1" t="n"/>
      <c r="EO1177" s="1" t="n"/>
      <c r="EP1177" s="1" t="n"/>
      <c r="EQ1177" s="1" t="n"/>
      <c r="ER1177" s="1" t="n"/>
      <c r="ES1177" s="1" t="n"/>
      <c r="ET1177" s="1" t="n"/>
      <c r="EU1177" s="1" t="n"/>
      <c r="EV1177" s="1" t="n"/>
    </row>
    <row r="1178" customFormat="1" s="18">
      <c r="A1178" s="1" t="n"/>
      <c r="L1178" s="1" t="n"/>
      <c r="M1178" s="1" t="n"/>
      <c r="N1178" s="1" t="n"/>
      <c r="O1178" s="1" t="n"/>
      <c r="P1178" s="1" t="n"/>
      <c r="Q1178" s="1" t="n"/>
      <c r="R1178" s="1" t="n"/>
      <c r="S1178" s="1" t="n"/>
      <c r="T1178" s="1" t="n"/>
      <c r="U1178" s="1" t="n"/>
      <c r="V1178" s="1" t="n"/>
      <c r="W1178" s="1" t="n"/>
      <c r="X1178" s="1" t="n"/>
      <c r="Y1178" s="1" t="n"/>
      <c r="Z1178" s="1" t="n"/>
      <c r="AA1178" s="1" t="n"/>
      <c r="AB1178" s="1" t="n"/>
      <c r="AC1178" s="1" t="n"/>
      <c r="AD1178" s="1" t="n"/>
      <c r="AE1178" s="1" t="n"/>
      <c r="AF1178" s="1" t="n"/>
      <c r="AG1178" s="1" t="n"/>
      <c r="AH1178" s="1" t="n"/>
      <c r="AI1178" s="1" t="n"/>
      <c r="AJ1178" s="1" t="n"/>
      <c r="AK1178" s="1" t="n"/>
      <c r="AL1178" s="1" t="n"/>
      <c r="AM1178" s="1" t="n"/>
      <c r="AN1178" s="1" t="n"/>
      <c r="AO1178" s="1" t="n"/>
      <c r="AP1178" s="1" t="n"/>
      <c r="AQ1178" s="1" t="n"/>
      <c r="AR1178" s="1" t="n"/>
      <c r="AS1178" s="1" t="n"/>
      <c r="AT1178" s="1" t="n"/>
      <c r="AU1178" s="1" t="n"/>
      <c r="AV1178" s="1" t="n"/>
      <c r="AW1178" s="1" t="n"/>
      <c r="AX1178" s="1" t="n"/>
      <c r="AY1178" s="1" t="n"/>
      <c r="AZ1178" s="1" t="n"/>
      <c r="BA1178" s="1" t="n"/>
      <c r="BB1178" s="1" t="n"/>
      <c r="BC1178" s="1" t="n"/>
      <c r="BD1178" s="1" t="n"/>
      <c r="BE1178" s="1" t="n"/>
      <c r="BF1178" s="1" t="n"/>
      <c r="BG1178" s="1" t="n"/>
      <c r="BH1178" s="1" t="n"/>
      <c r="BI1178" s="1" t="n"/>
      <c r="BJ1178" s="1" t="n"/>
      <c r="BK1178" s="1" t="n"/>
      <c r="BL1178" s="1" t="n"/>
      <c r="BM1178" s="1" t="n"/>
      <c r="BN1178" s="1" t="n"/>
      <c r="BO1178" s="1" t="n"/>
      <c r="BP1178" s="1" t="n"/>
      <c r="BQ1178" s="1" t="n"/>
      <c r="BR1178" s="1" t="n"/>
      <c r="BS1178" s="1" t="n"/>
      <c r="BT1178" s="1" t="n"/>
      <c r="BU1178" s="1" t="n"/>
      <c r="BV1178" s="1" t="n"/>
      <c r="BW1178" s="1" t="n"/>
      <c r="BX1178" s="1" t="n"/>
      <c r="BY1178" s="1" t="n"/>
      <c r="BZ1178" s="1" t="n"/>
      <c r="CA1178" s="1" t="n"/>
      <c r="CB1178" s="1" t="n"/>
      <c r="CC1178" s="1" t="n"/>
      <c r="CD1178" s="1" t="n"/>
      <c r="CE1178" s="1" t="n"/>
      <c r="CF1178" s="1" t="n"/>
      <c r="CG1178" s="1" t="n"/>
      <c r="CH1178" s="1" t="n"/>
      <c r="CI1178" s="1" t="n"/>
      <c r="CJ1178" s="1" t="n"/>
      <c r="CK1178" s="1" t="n"/>
      <c r="CL1178" s="1" t="n"/>
      <c r="CM1178" s="1" t="n"/>
      <c r="CN1178" s="1" t="n"/>
      <c r="CO1178" s="1" t="n"/>
      <c r="CP1178" s="1" t="n"/>
      <c r="CQ1178" s="1" t="n"/>
      <c r="CR1178" s="1" t="n"/>
      <c r="CS1178" s="1" t="n"/>
      <c r="CT1178" s="1" t="n"/>
      <c r="CU1178" s="1" t="n"/>
      <c r="CV1178" s="1" t="n"/>
      <c r="CW1178" s="1" t="n"/>
      <c r="CX1178" s="1" t="n"/>
      <c r="CY1178" s="1" t="n"/>
      <c r="CZ1178" s="1" t="n"/>
      <c r="DA1178" s="1" t="n"/>
      <c r="DB1178" s="1" t="n"/>
      <c r="DC1178" s="1" t="n"/>
      <c r="DD1178" s="1" t="n"/>
      <c r="DE1178" s="1" t="n"/>
      <c r="DF1178" s="1" t="n"/>
      <c r="DG1178" s="1" t="n"/>
      <c r="DH1178" s="1" t="n"/>
      <c r="DI1178" s="1" t="n"/>
      <c r="DJ1178" s="1" t="n"/>
      <c r="DK1178" s="1" t="n"/>
      <c r="DL1178" s="1" t="n"/>
      <c r="DM1178" s="1" t="n"/>
      <c r="DN1178" s="1" t="n"/>
      <c r="DO1178" s="1" t="n"/>
      <c r="DP1178" s="1" t="n"/>
      <c r="DQ1178" s="1" t="n"/>
      <c r="DR1178" s="1" t="n"/>
      <c r="DS1178" s="1" t="n"/>
      <c r="DT1178" s="1" t="n"/>
      <c r="DU1178" s="1" t="n"/>
      <c r="DV1178" s="1" t="n"/>
      <c r="DW1178" s="1" t="n"/>
      <c r="DX1178" s="1" t="n"/>
      <c r="DY1178" s="1" t="n"/>
      <c r="DZ1178" s="1" t="n"/>
      <c r="EA1178" s="1" t="n"/>
      <c r="EB1178" s="1" t="n"/>
      <c r="EC1178" s="1" t="n"/>
      <c r="ED1178" s="1" t="n"/>
      <c r="EE1178" s="1" t="n"/>
      <c r="EF1178" s="1" t="n"/>
      <c r="EG1178" s="1" t="n"/>
      <c r="EH1178" s="1" t="n"/>
      <c r="EI1178" s="1" t="n"/>
      <c r="EJ1178" s="1" t="n"/>
      <c r="EK1178" s="1" t="n"/>
      <c r="EL1178" s="1" t="n"/>
      <c r="EM1178" s="1" t="n"/>
      <c r="EN1178" s="1" t="n"/>
      <c r="EO1178" s="1" t="n"/>
      <c r="EP1178" s="1" t="n"/>
      <c r="EQ1178" s="1" t="n"/>
      <c r="ER1178" s="1" t="n"/>
      <c r="ES1178" s="1" t="n"/>
      <c r="ET1178" s="1" t="n"/>
      <c r="EU1178" s="1" t="n"/>
      <c r="EV1178" s="1" t="n"/>
    </row>
    <row r="1179" customFormat="1" s="18">
      <c r="A1179" s="1" t="n"/>
      <c r="L1179" s="1" t="n"/>
      <c r="M1179" s="1" t="n"/>
      <c r="N1179" s="1" t="n"/>
      <c r="O1179" s="1" t="n"/>
      <c r="P1179" s="1" t="n"/>
      <c r="Q1179" s="1" t="n"/>
      <c r="R1179" s="1" t="n"/>
      <c r="S1179" s="1" t="n"/>
      <c r="T1179" s="1" t="n"/>
      <c r="U1179" s="1" t="n"/>
      <c r="V1179" s="1" t="n"/>
      <c r="W1179" s="1" t="n"/>
      <c r="X1179" s="1" t="n"/>
      <c r="Y1179" s="1" t="n"/>
      <c r="Z1179" s="1" t="n"/>
      <c r="AA1179" s="1" t="n"/>
      <c r="AB1179" s="1" t="n"/>
      <c r="AC1179" s="1" t="n"/>
      <c r="AD1179" s="1" t="n"/>
      <c r="AE1179" s="1" t="n"/>
      <c r="AF1179" s="1" t="n"/>
      <c r="AG1179" s="1" t="n"/>
      <c r="AH1179" s="1" t="n"/>
      <c r="AI1179" s="1" t="n"/>
      <c r="AJ1179" s="1" t="n"/>
      <c r="AK1179" s="1" t="n"/>
      <c r="AL1179" s="1" t="n"/>
      <c r="AM1179" s="1" t="n"/>
      <c r="AN1179" s="1" t="n"/>
      <c r="AO1179" s="1" t="n"/>
      <c r="AP1179" s="1" t="n"/>
      <c r="AQ1179" s="1" t="n"/>
      <c r="AR1179" s="1" t="n"/>
      <c r="AS1179" s="1" t="n"/>
      <c r="AT1179" s="1" t="n"/>
      <c r="AU1179" s="1" t="n"/>
      <c r="AV1179" s="1" t="n"/>
      <c r="AW1179" s="1" t="n"/>
      <c r="AX1179" s="1" t="n"/>
      <c r="AY1179" s="1" t="n"/>
      <c r="AZ1179" s="1" t="n"/>
      <c r="BA1179" s="1" t="n"/>
      <c r="BB1179" s="1" t="n"/>
      <c r="BC1179" s="1" t="n"/>
      <c r="BD1179" s="1" t="n"/>
      <c r="BE1179" s="1" t="n"/>
      <c r="BF1179" s="1" t="n"/>
      <c r="BG1179" s="1" t="n"/>
      <c r="BH1179" s="1" t="n"/>
      <c r="BI1179" s="1" t="n"/>
      <c r="BJ1179" s="1" t="n"/>
      <c r="BK1179" s="1" t="n"/>
      <c r="BL1179" s="1" t="n"/>
      <c r="BM1179" s="1" t="n"/>
      <c r="BN1179" s="1" t="n"/>
      <c r="BO1179" s="1" t="n"/>
      <c r="BP1179" s="1" t="n"/>
      <c r="BQ1179" s="1" t="n"/>
      <c r="BR1179" s="1" t="n"/>
      <c r="BS1179" s="1" t="n"/>
      <c r="BT1179" s="1" t="n"/>
      <c r="BU1179" s="1" t="n"/>
      <c r="BV1179" s="1" t="n"/>
      <c r="BW1179" s="1" t="n"/>
      <c r="BX1179" s="1" t="n"/>
      <c r="BY1179" s="1" t="n"/>
      <c r="BZ1179" s="1" t="n"/>
      <c r="CA1179" s="1" t="n"/>
      <c r="CB1179" s="1" t="n"/>
      <c r="CC1179" s="1" t="n"/>
      <c r="CD1179" s="1" t="n"/>
      <c r="CE1179" s="1" t="n"/>
      <c r="CF1179" s="1" t="n"/>
      <c r="CG1179" s="1" t="n"/>
      <c r="CH1179" s="1" t="n"/>
      <c r="CI1179" s="1" t="n"/>
      <c r="CJ1179" s="1" t="n"/>
      <c r="CK1179" s="1" t="n"/>
      <c r="CL1179" s="1" t="n"/>
      <c r="CM1179" s="1" t="n"/>
      <c r="CN1179" s="1" t="n"/>
      <c r="CO1179" s="1" t="n"/>
      <c r="CP1179" s="1" t="n"/>
      <c r="CQ1179" s="1" t="n"/>
      <c r="CR1179" s="1" t="n"/>
      <c r="CS1179" s="1" t="n"/>
      <c r="CT1179" s="1" t="n"/>
      <c r="CU1179" s="1" t="n"/>
      <c r="CV1179" s="1" t="n"/>
      <c r="CW1179" s="1" t="n"/>
      <c r="CX1179" s="1" t="n"/>
      <c r="CY1179" s="1" t="n"/>
      <c r="CZ1179" s="1" t="n"/>
      <c r="DA1179" s="1" t="n"/>
      <c r="DB1179" s="1" t="n"/>
      <c r="DC1179" s="1" t="n"/>
      <c r="DD1179" s="1" t="n"/>
      <c r="DE1179" s="1" t="n"/>
      <c r="DF1179" s="1" t="n"/>
      <c r="DG1179" s="1" t="n"/>
      <c r="DH1179" s="1" t="n"/>
      <c r="DI1179" s="1" t="n"/>
      <c r="DJ1179" s="1" t="n"/>
      <c r="DK1179" s="1" t="n"/>
      <c r="DL1179" s="1" t="n"/>
      <c r="DM1179" s="1" t="n"/>
      <c r="DN1179" s="1" t="n"/>
      <c r="DO1179" s="1" t="n"/>
      <c r="DP1179" s="1" t="n"/>
      <c r="DQ1179" s="1" t="n"/>
      <c r="DR1179" s="1" t="n"/>
      <c r="DS1179" s="1" t="n"/>
      <c r="DT1179" s="1" t="n"/>
      <c r="DU1179" s="1" t="n"/>
      <c r="DV1179" s="1" t="n"/>
      <c r="DW1179" s="1" t="n"/>
      <c r="DX1179" s="1" t="n"/>
      <c r="DY1179" s="1" t="n"/>
      <c r="DZ1179" s="1" t="n"/>
      <c r="EA1179" s="1" t="n"/>
      <c r="EB1179" s="1" t="n"/>
      <c r="EC1179" s="1" t="n"/>
      <c r="ED1179" s="1" t="n"/>
      <c r="EE1179" s="1" t="n"/>
      <c r="EF1179" s="1" t="n"/>
      <c r="EG1179" s="1" t="n"/>
      <c r="EH1179" s="1" t="n"/>
      <c r="EI1179" s="1" t="n"/>
      <c r="EJ1179" s="1" t="n"/>
      <c r="EK1179" s="1" t="n"/>
      <c r="EL1179" s="1" t="n"/>
      <c r="EM1179" s="1" t="n"/>
      <c r="EN1179" s="1" t="n"/>
      <c r="EO1179" s="1" t="n"/>
      <c r="EP1179" s="1" t="n"/>
      <c r="EQ1179" s="1" t="n"/>
      <c r="ER1179" s="1" t="n"/>
      <c r="ES1179" s="1" t="n"/>
      <c r="ET1179" s="1" t="n"/>
      <c r="EU1179" s="1" t="n"/>
      <c r="EV1179" s="1" t="n"/>
    </row>
    <row r="1180" customFormat="1" s="18">
      <c r="A1180" s="1" t="n"/>
      <c r="L1180" s="1" t="n"/>
      <c r="M1180" s="1" t="n"/>
      <c r="N1180" s="1" t="n"/>
      <c r="O1180" s="1" t="n"/>
      <c r="P1180" s="1" t="n"/>
      <c r="Q1180" s="1" t="n"/>
      <c r="R1180" s="1" t="n"/>
      <c r="S1180" s="1" t="n"/>
      <c r="T1180" s="1" t="n"/>
      <c r="U1180" s="1" t="n"/>
      <c r="V1180" s="1" t="n"/>
      <c r="W1180" s="1" t="n"/>
      <c r="X1180" s="1" t="n"/>
      <c r="Y1180" s="1" t="n"/>
      <c r="Z1180" s="1" t="n"/>
      <c r="AA1180" s="1" t="n"/>
      <c r="AB1180" s="1" t="n"/>
      <c r="AC1180" s="1" t="n"/>
      <c r="AD1180" s="1" t="n"/>
      <c r="AE1180" s="1" t="n"/>
      <c r="AF1180" s="1" t="n"/>
      <c r="AG1180" s="1" t="n"/>
      <c r="AH1180" s="1" t="n"/>
      <c r="AI1180" s="1" t="n"/>
      <c r="AJ1180" s="1" t="n"/>
      <c r="AK1180" s="1" t="n"/>
      <c r="AL1180" s="1" t="n"/>
      <c r="AM1180" s="1" t="n"/>
      <c r="AN1180" s="1" t="n"/>
      <c r="AO1180" s="1" t="n"/>
      <c r="AP1180" s="1" t="n"/>
      <c r="AQ1180" s="1" t="n"/>
      <c r="AR1180" s="1" t="n"/>
      <c r="AS1180" s="1" t="n"/>
      <c r="AT1180" s="1" t="n"/>
      <c r="AU1180" s="1" t="n"/>
      <c r="AV1180" s="1" t="n"/>
      <c r="AW1180" s="1" t="n"/>
      <c r="AX1180" s="1" t="n"/>
      <c r="AY1180" s="1" t="n"/>
      <c r="AZ1180" s="1" t="n"/>
      <c r="BA1180" s="1" t="n"/>
      <c r="BB1180" s="1" t="n"/>
      <c r="BC1180" s="1" t="n"/>
      <c r="BD1180" s="1" t="n"/>
      <c r="BE1180" s="1" t="n"/>
      <c r="BF1180" s="1" t="n"/>
      <c r="BG1180" s="1" t="n"/>
      <c r="BH1180" s="1" t="n"/>
      <c r="BI1180" s="1" t="n"/>
      <c r="BJ1180" s="1" t="n"/>
      <c r="BK1180" s="1" t="n"/>
      <c r="BL1180" s="1" t="n"/>
      <c r="BM1180" s="1" t="n"/>
      <c r="BN1180" s="1" t="n"/>
      <c r="BO1180" s="1" t="n"/>
      <c r="BP1180" s="1" t="n"/>
      <c r="BQ1180" s="1" t="n"/>
      <c r="BR1180" s="1" t="n"/>
      <c r="BS1180" s="1" t="n"/>
      <c r="BT1180" s="1" t="n"/>
      <c r="BU1180" s="1" t="n"/>
      <c r="BV1180" s="1" t="n"/>
      <c r="BW1180" s="1" t="n"/>
      <c r="BX1180" s="1" t="n"/>
      <c r="BY1180" s="1" t="n"/>
      <c r="BZ1180" s="1" t="n"/>
      <c r="CA1180" s="1" t="n"/>
      <c r="CB1180" s="1" t="n"/>
      <c r="CC1180" s="1" t="n"/>
      <c r="CD1180" s="1" t="n"/>
      <c r="CE1180" s="1" t="n"/>
      <c r="CF1180" s="1" t="n"/>
      <c r="CG1180" s="1" t="n"/>
      <c r="CH1180" s="1" t="n"/>
      <c r="CI1180" s="1" t="n"/>
      <c r="CJ1180" s="1" t="n"/>
      <c r="CK1180" s="1" t="n"/>
      <c r="CL1180" s="1" t="n"/>
      <c r="CM1180" s="1" t="n"/>
      <c r="CN1180" s="1" t="n"/>
      <c r="CO1180" s="1" t="n"/>
      <c r="CP1180" s="1" t="n"/>
      <c r="CQ1180" s="1" t="n"/>
      <c r="CR1180" s="1" t="n"/>
      <c r="CS1180" s="1" t="n"/>
      <c r="CT1180" s="1" t="n"/>
      <c r="CU1180" s="1" t="n"/>
      <c r="CV1180" s="1" t="n"/>
      <c r="CW1180" s="1" t="n"/>
      <c r="CX1180" s="1" t="n"/>
      <c r="CY1180" s="1" t="n"/>
      <c r="CZ1180" s="1" t="n"/>
      <c r="DA1180" s="1" t="n"/>
      <c r="DB1180" s="1" t="n"/>
      <c r="DC1180" s="1" t="n"/>
      <c r="DD1180" s="1" t="n"/>
      <c r="DE1180" s="1" t="n"/>
      <c r="DF1180" s="1" t="n"/>
      <c r="DG1180" s="1" t="n"/>
      <c r="DH1180" s="1" t="n"/>
      <c r="DI1180" s="1" t="n"/>
      <c r="DJ1180" s="1" t="n"/>
      <c r="DK1180" s="1" t="n"/>
      <c r="DL1180" s="1" t="n"/>
      <c r="DM1180" s="1" t="n"/>
      <c r="DN1180" s="1" t="n"/>
      <c r="DO1180" s="1" t="n"/>
      <c r="DP1180" s="1" t="n"/>
      <c r="DQ1180" s="1" t="n"/>
      <c r="DR1180" s="1" t="n"/>
      <c r="DS1180" s="1" t="n"/>
      <c r="DT1180" s="1" t="n"/>
      <c r="DU1180" s="1" t="n"/>
      <c r="DV1180" s="1" t="n"/>
      <c r="DW1180" s="1" t="n"/>
      <c r="DX1180" s="1" t="n"/>
      <c r="DY1180" s="1" t="n"/>
      <c r="DZ1180" s="1" t="n"/>
      <c r="EA1180" s="1" t="n"/>
      <c r="EB1180" s="1" t="n"/>
      <c r="EC1180" s="1" t="n"/>
      <c r="ED1180" s="1" t="n"/>
      <c r="EE1180" s="1" t="n"/>
      <c r="EF1180" s="1" t="n"/>
      <c r="EG1180" s="1" t="n"/>
      <c r="EH1180" s="1" t="n"/>
      <c r="EI1180" s="1" t="n"/>
      <c r="EJ1180" s="1" t="n"/>
      <c r="EK1180" s="1" t="n"/>
      <c r="EL1180" s="1" t="n"/>
      <c r="EM1180" s="1" t="n"/>
      <c r="EN1180" s="1" t="n"/>
      <c r="EO1180" s="1" t="n"/>
      <c r="EP1180" s="1" t="n"/>
      <c r="EQ1180" s="1" t="n"/>
      <c r="ER1180" s="1" t="n"/>
      <c r="ES1180" s="1" t="n"/>
      <c r="ET1180" s="1" t="n"/>
      <c r="EU1180" s="1" t="n"/>
      <c r="EV1180" s="1" t="n"/>
    </row>
    <row r="1181" customFormat="1" s="18">
      <c r="A1181" s="1" t="n"/>
      <c r="L1181" s="1" t="n"/>
      <c r="M1181" s="1" t="n"/>
      <c r="N1181" s="1" t="n"/>
      <c r="O1181" s="1" t="n"/>
      <c r="P1181" s="1" t="n"/>
      <c r="Q1181" s="1" t="n"/>
      <c r="R1181" s="1" t="n"/>
      <c r="S1181" s="1" t="n"/>
      <c r="T1181" s="1" t="n"/>
      <c r="U1181" s="1" t="n"/>
      <c r="V1181" s="1" t="n"/>
      <c r="W1181" s="1" t="n"/>
      <c r="X1181" s="1" t="n"/>
      <c r="Y1181" s="1" t="n"/>
      <c r="Z1181" s="1" t="n"/>
      <c r="AA1181" s="1" t="n"/>
      <c r="AB1181" s="1" t="n"/>
      <c r="AC1181" s="1" t="n"/>
      <c r="AD1181" s="1" t="n"/>
      <c r="AE1181" s="1" t="n"/>
      <c r="AF1181" s="1" t="n"/>
      <c r="AG1181" s="1" t="n"/>
      <c r="AH1181" s="1" t="n"/>
      <c r="AI1181" s="1" t="n"/>
      <c r="AJ1181" s="1" t="n"/>
      <c r="AK1181" s="1" t="n"/>
      <c r="AL1181" s="1" t="n"/>
      <c r="AM1181" s="1" t="n"/>
      <c r="AN1181" s="1" t="n"/>
      <c r="AO1181" s="1" t="n"/>
      <c r="AP1181" s="1" t="n"/>
      <c r="AQ1181" s="1" t="n"/>
      <c r="AR1181" s="1" t="n"/>
      <c r="AS1181" s="1" t="n"/>
      <c r="AT1181" s="1" t="n"/>
      <c r="AU1181" s="1" t="n"/>
      <c r="AV1181" s="1" t="n"/>
      <c r="AW1181" s="1" t="n"/>
      <c r="AX1181" s="1" t="n"/>
      <c r="AY1181" s="1" t="n"/>
      <c r="AZ1181" s="1" t="n"/>
      <c r="BA1181" s="1" t="n"/>
      <c r="BB1181" s="1" t="n"/>
      <c r="BC1181" s="1" t="n"/>
      <c r="BD1181" s="1" t="n"/>
      <c r="BE1181" s="1" t="n"/>
      <c r="BF1181" s="1" t="n"/>
      <c r="BG1181" s="1" t="n"/>
      <c r="BH1181" s="1" t="n"/>
      <c r="BI1181" s="1" t="n"/>
      <c r="BJ1181" s="1" t="n"/>
      <c r="BK1181" s="1" t="n"/>
      <c r="BL1181" s="1" t="n"/>
      <c r="BM1181" s="1" t="n"/>
      <c r="BN1181" s="1" t="n"/>
      <c r="BO1181" s="1" t="n"/>
      <c r="BP1181" s="1" t="n"/>
      <c r="BQ1181" s="1" t="n"/>
      <c r="BR1181" s="1" t="n"/>
      <c r="BS1181" s="1" t="n"/>
      <c r="BT1181" s="1" t="n"/>
      <c r="BU1181" s="1" t="n"/>
      <c r="BV1181" s="1" t="n"/>
      <c r="BW1181" s="1" t="n"/>
      <c r="BX1181" s="1" t="n"/>
      <c r="BY1181" s="1" t="n"/>
      <c r="BZ1181" s="1" t="n"/>
      <c r="CA1181" s="1" t="n"/>
      <c r="CB1181" s="1" t="n"/>
      <c r="CC1181" s="1" t="n"/>
      <c r="CD1181" s="1" t="n"/>
      <c r="CE1181" s="1" t="n"/>
      <c r="CF1181" s="1" t="n"/>
      <c r="CG1181" s="1" t="n"/>
      <c r="CH1181" s="1" t="n"/>
      <c r="CI1181" s="1" t="n"/>
      <c r="CJ1181" s="1" t="n"/>
      <c r="CK1181" s="1" t="n"/>
      <c r="CL1181" s="1" t="n"/>
      <c r="CM1181" s="1" t="n"/>
      <c r="CN1181" s="1" t="n"/>
      <c r="CO1181" s="1" t="n"/>
      <c r="CP1181" s="1" t="n"/>
      <c r="CQ1181" s="1" t="n"/>
      <c r="CR1181" s="1" t="n"/>
      <c r="CS1181" s="1" t="n"/>
      <c r="CT1181" s="1" t="n"/>
      <c r="CU1181" s="1" t="n"/>
      <c r="CV1181" s="1" t="n"/>
      <c r="CW1181" s="1" t="n"/>
      <c r="CX1181" s="1" t="n"/>
      <c r="CY1181" s="1" t="n"/>
      <c r="CZ1181" s="1" t="n"/>
      <c r="DA1181" s="1" t="n"/>
      <c r="DB1181" s="1" t="n"/>
      <c r="DC1181" s="1" t="n"/>
      <c r="DD1181" s="1" t="n"/>
      <c r="DE1181" s="1" t="n"/>
      <c r="DF1181" s="1" t="n"/>
      <c r="DG1181" s="1" t="n"/>
      <c r="DH1181" s="1" t="n"/>
      <c r="DI1181" s="1" t="n"/>
      <c r="DJ1181" s="1" t="n"/>
      <c r="DK1181" s="1" t="n"/>
      <c r="DL1181" s="1" t="n"/>
      <c r="DM1181" s="1" t="n"/>
      <c r="DN1181" s="1" t="n"/>
      <c r="DO1181" s="1" t="n"/>
      <c r="DP1181" s="1" t="n"/>
      <c r="DQ1181" s="1" t="n"/>
      <c r="DR1181" s="1" t="n"/>
      <c r="DS1181" s="1" t="n"/>
      <c r="DT1181" s="1" t="n"/>
      <c r="DU1181" s="1" t="n"/>
      <c r="DV1181" s="1" t="n"/>
      <c r="DW1181" s="1" t="n"/>
      <c r="DX1181" s="1" t="n"/>
      <c r="DY1181" s="1" t="n"/>
      <c r="DZ1181" s="1" t="n"/>
      <c r="EA1181" s="1" t="n"/>
      <c r="EB1181" s="1" t="n"/>
      <c r="EC1181" s="1" t="n"/>
      <c r="ED1181" s="1" t="n"/>
      <c r="EE1181" s="1" t="n"/>
      <c r="EF1181" s="1" t="n"/>
      <c r="EG1181" s="1" t="n"/>
      <c r="EH1181" s="1" t="n"/>
      <c r="EI1181" s="1" t="n"/>
      <c r="EJ1181" s="1" t="n"/>
      <c r="EK1181" s="1" t="n"/>
      <c r="EL1181" s="1" t="n"/>
      <c r="EM1181" s="1" t="n"/>
      <c r="EN1181" s="1" t="n"/>
      <c r="EO1181" s="1" t="n"/>
      <c r="EP1181" s="1" t="n"/>
      <c r="EQ1181" s="1" t="n"/>
      <c r="ER1181" s="1" t="n"/>
      <c r="ES1181" s="1" t="n"/>
      <c r="ET1181" s="1" t="n"/>
      <c r="EU1181" s="1" t="n"/>
      <c r="EV1181" s="1" t="n"/>
    </row>
    <row r="1182" customFormat="1" s="18">
      <c r="A1182" s="1" t="n"/>
      <c r="L1182" s="1" t="n"/>
      <c r="M1182" s="1" t="n"/>
      <c r="N1182" s="1" t="n"/>
      <c r="O1182" s="1" t="n"/>
      <c r="P1182" s="1" t="n"/>
      <c r="Q1182" s="1" t="n"/>
      <c r="R1182" s="1" t="n"/>
      <c r="S1182" s="1" t="n"/>
      <c r="T1182" s="1" t="n"/>
      <c r="U1182" s="1" t="n"/>
      <c r="V1182" s="1" t="n"/>
      <c r="W1182" s="1" t="n"/>
      <c r="X1182" s="1" t="n"/>
      <c r="Y1182" s="1" t="n"/>
      <c r="Z1182" s="1" t="n"/>
      <c r="AA1182" s="1" t="n"/>
      <c r="AB1182" s="1" t="n"/>
      <c r="AC1182" s="1" t="n"/>
      <c r="AD1182" s="1" t="n"/>
      <c r="AE1182" s="1" t="n"/>
      <c r="AF1182" s="1" t="n"/>
      <c r="AG1182" s="1" t="n"/>
      <c r="AH1182" s="1" t="n"/>
      <c r="AI1182" s="1" t="n"/>
      <c r="AJ1182" s="1" t="n"/>
      <c r="AK1182" s="1" t="n"/>
      <c r="AL1182" s="1" t="n"/>
      <c r="AM1182" s="1" t="n"/>
      <c r="AN1182" s="1" t="n"/>
      <c r="AO1182" s="1" t="n"/>
      <c r="AP1182" s="1" t="n"/>
      <c r="AQ1182" s="1" t="n"/>
      <c r="AR1182" s="1" t="n"/>
      <c r="AS1182" s="1" t="n"/>
      <c r="AT1182" s="1" t="n"/>
      <c r="AU1182" s="1" t="n"/>
      <c r="AV1182" s="1" t="n"/>
      <c r="AW1182" s="1" t="n"/>
      <c r="AX1182" s="1" t="n"/>
      <c r="AY1182" s="1" t="n"/>
      <c r="AZ1182" s="1" t="n"/>
      <c r="BA1182" s="1" t="n"/>
      <c r="BB1182" s="1" t="n"/>
      <c r="BC1182" s="1" t="n"/>
      <c r="BD1182" s="1" t="n"/>
      <c r="BE1182" s="1" t="n"/>
      <c r="BF1182" s="1" t="n"/>
      <c r="BG1182" s="1" t="n"/>
      <c r="BH1182" s="1" t="n"/>
      <c r="BI1182" s="1" t="n"/>
      <c r="BJ1182" s="1" t="n"/>
      <c r="BK1182" s="1" t="n"/>
      <c r="BL1182" s="1" t="n"/>
      <c r="BM1182" s="1" t="n"/>
      <c r="BN1182" s="1" t="n"/>
      <c r="BO1182" s="1" t="n"/>
      <c r="BP1182" s="1" t="n"/>
      <c r="BQ1182" s="1" t="n"/>
      <c r="BR1182" s="1" t="n"/>
      <c r="BS1182" s="1" t="n"/>
      <c r="BT1182" s="1" t="n"/>
      <c r="BU1182" s="1" t="n"/>
      <c r="BV1182" s="1" t="n"/>
      <c r="BW1182" s="1" t="n"/>
      <c r="BX1182" s="1" t="n"/>
      <c r="BY1182" s="1" t="n"/>
      <c r="BZ1182" s="1" t="n"/>
      <c r="CA1182" s="1" t="n"/>
      <c r="CB1182" s="1" t="n"/>
      <c r="CC1182" s="1" t="n"/>
      <c r="CD1182" s="1" t="n"/>
      <c r="CE1182" s="1" t="n"/>
      <c r="CF1182" s="1" t="n"/>
      <c r="CG1182" s="1" t="n"/>
      <c r="CH1182" s="1" t="n"/>
      <c r="CI1182" s="1" t="n"/>
      <c r="CJ1182" s="1" t="n"/>
      <c r="CK1182" s="1" t="n"/>
      <c r="CL1182" s="1" t="n"/>
      <c r="CM1182" s="1" t="n"/>
      <c r="CN1182" s="1" t="n"/>
      <c r="CO1182" s="1" t="n"/>
      <c r="CP1182" s="1" t="n"/>
      <c r="CQ1182" s="1" t="n"/>
      <c r="CR1182" s="1" t="n"/>
      <c r="CS1182" s="1" t="n"/>
      <c r="CT1182" s="1" t="n"/>
      <c r="CU1182" s="1" t="n"/>
      <c r="CV1182" s="1" t="n"/>
      <c r="CW1182" s="1" t="n"/>
      <c r="CX1182" s="1" t="n"/>
      <c r="CY1182" s="1" t="n"/>
      <c r="CZ1182" s="1" t="n"/>
      <c r="DA1182" s="1" t="n"/>
      <c r="DB1182" s="1" t="n"/>
      <c r="DC1182" s="1" t="n"/>
      <c r="DD1182" s="1" t="n"/>
      <c r="DE1182" s="1" t="n"/>
      <c r="DF1182" s="1" t="n"/>
      <c r="DG1182" s="1" t="n"/>
      <c r="DH1182" s="1" t="n"/>
      <c r="DI1182" s="1" t="n"/>
      <c r="DJ1182" s="1" t="n"/>
      <c r="DK1182" s="1" t="n"/>
      <c r="DL1182" s="1" t="n"/>
      <c r="DM1182" s="1" t="n"/>
      <c r="DN1182" s="1" t="n"/>
      <c r="DO1182" s="1" t="n"/>
      <c r="DP1182" s="1" t="n"/>
      <c r="DQ1182" s="1" t="n"/>
      <c r="DR1182" s="1" t="n"/>
      <c r="DS1182" s="1" t="n"/>
      <c r="DT1182" s="1" t="n"/>
      <c r="DU1182" s="1" t="n"/>
      <c r="DV1182" s="1" t="n"/>
      <c r="DW1182" s="1" t="n"/>
      <c r="DX1182" s="1" t="n"/>
      <c r="DY1182" s="1" t="n"/>
      <c r="DZ1182" s="1" t="n"/>
      <c r="EA1182" s="1" t="n"/>
      <c r="EB1182" s="1" t="n"/>
      <c r="EC1182" s="1" t="n"/>
      <c r="ED1182" s="1" t="n"/>
      <c r="EE1182" s="1" t="n"/>
      <c r="EF1182" s="1" t="n"/>
      <c r="EG1182" s="1" t="n"/>
      <c r="EH1182" s="1" t="n"/>
      <c r="EI1182" s="1" t="n"/>
      <c r="EJ1182" s="1" t="n"/>
      <c r="EK1182" s="1" t="n"/>
      <c r="EL1182" s="1" t="n"/>
      <c r="EM1182" s="1" t="n"/>
      <c r="EN1182" s="1" t="n"/>
      <c r="EO1182" s="1" t="n"/>
      <c r="EP1182" s="1" t="n"/>
      <c r="EQ1182" s="1" t="n"/>
      <c r="ER1182" s="1" t="n"/>
      <c r="ES1182" s="1" t="n"/>
      <c r="ET1182" s="1" t="n"/>
      <c r="EU1182" s="1" t="n"/>
      <c r="EV1182" s="1" t="n"/>
    </row>
    <row r="1183" customFormat="1" s="18">
      <c r="A1183" s="1" t="n"/>
      <c r="L1183" s="1" t="n"/>
      <c r="M1183" s="1" t="n"/>
      <c r="N1183" s="1" t="n"/>
      <c r="O1183" s="1" t="n"/>
      <c r="P1183" s="1" t="n"/>
      <c r="Q1183" s="1" t="n"/>
      <c r="R1183" s="1" t="n"/>
      <c r="S1183" s="1" t="n"/>
      <c r="T1183" s="1" t="n"/>
      <c r="U1183" s="1" t="n"/>
      <c r="V1183" s="1" t="n"/>
      <c r="W1183" s="1" t="n"/>
      <c r="X1183" s="1" t="n"/>
      <c r="Y1183" s="1" t="n"/>
      <c r="Z1183" s="1" t="n"/>
      <c r="AA1183" s="1" t="n"/>
      <c r="AB1183" s="1" t="n"/>
      <c r="AC1183" s="1" t="n"/>
      <c r="AD1183" s="1" t="n"/>
      <c r="AE1183" s="1" t="n"/>
      <c r="AF1183" s="1" t="n"/>
      <c r="AG1183" s="1" t="n"/>
      <c r="AH1183" s="1" t="n"/>
      <c r="AI1183" s="1" t="n"/>
      <c r="AJ1183" s="1" t="n"/>
      <c r="AK1183" s="1" t="n"/>
      <c r="AL1183" s="1" t="n"/>
      <c r="AM1183" s="1" t="n"/>
      <c r="AN1183" s="1" t="n"/>
      <c r="AO1183" s="1" t="n"/>
      <c r="AP1183" s="1" t="n"/>
      <c r="AQ1183" s="1" t="n"/>
      <c r="AR1183" s="1" t="n"/>
      <c r="AS1183" s="1" t="n"/>
      <c r="AT1183" s="1" t="n"/>
      <c r="AU1183" s="1" t="n"/>
      <c r="AV1183" s="1" t="n"/>
      <c r="AW1183" s="1" t="n"/>
      <c r="AX1183" s="1" t="n"/>
      <c r="AY1183" s="1" t="n"/>
      <c r="AZ1183" s="1" t="n"/>
      <c r="BA1183" s="1" t="n"/>
      <c r="BB1183" s="1" t="n"/>
      <c r="BC1183" s="1" t="n"/>
      <c r="BD1183" s="1" t="n"/>
      <c r="BE1183" s="1" t="n"/>
      <c r="BF1183" s="1" t="n"/>
      <c r="BG1183" s="1" t="n"/>
      <c r="BH1183" s="1" t="n"/>
      <c r="BI1183" s="1" t="n"/>
      <c r="BJ1183" s="1" t="n"/>
      <c r="BK1183" s="1" t="n"/>
      <c r="BL1183" s="1" t="n"/>
      <c r="BM1183" s="1" t="n"/>
      <c r="BN1183" s="1" t="n"/>
      <c r="BO1183" s="1" t="n"/>
      <c r="BP1183" s="1" t="n"/>
      <c r="BQ1183" s="1" t="n"/>
      <c r="BR1183" s="1" t="n"/>
      <c r="BS1183" s="1" t="n"/>
      <c r="BT1183" s="1" t="n"/>
      <c r="BU1183" s="1" t="n"/>
      <c r="BV1183" s="1" t="n"/>
      <c r="BW1183" s="1" t="n"/>
      <c r="BX1183" s="1" t="n"/>
      <c r="BY1183" s="1" t="n"/>
      <c r="BZ1183" s="1" t="n"/>
      <c r="CA1183" s="1" t="n"/>
      <c r="CB1183" s="1" t="n"/>
      <c r="CC1183" s="1" t="n"/>
      <c r="CD1183" s="1" t="n"/>
      <c r="CE1183" s="1" t="n"/>
      <c r="CF1183" s="1" t="n"/>
      <c r="CG1183" s="1" t="n"/>
      <c r="CH1183" s="1" t="n"/>
      <c r="CI1183" s="1" t="n"/>
      <c r="CJ1183" s="1" t="n"/>
      <c r="CK1183" s="1" t="n"/>
      <c r="CL1183" s="1" t="n"/>
      <c r="CM1183" s="1" t="n"/>
      <c r="CN1183" s="1" t="n"/>
      <c r="CO1183" s="1" t="n"/>
      <c r="CP1183" s="1" t="n"/>
      <c r="CQ1183" s="1" t="n"/>
      <c r="CR1183" s="1" t="n"/>
      <c r="CS1183" s="1" t="n"/>
      <c r="CT1183" s="1" t="n"/>
      <c r="CU1183" s="1" t="n"/>
      <c r="CV1183" s="1" t="n"/>
      <c r="CW1183" s="1" t="n"/>
      <c r="CX1183" s="1" t="n"/>
      <c r="CY1183" s="1" t="n"/>
      <c r="CZ1183" s="1" t="n"/>
      <c r="DA1183" s="1" t="n"/>
      <c r="DB1183" s="1" t="n"/>
      <c r="DC1183" s="1" t="n"/>
      <c r="DD1183" s="1" t="n"/>
      <c r="DE1183" s="1" t="n"/>
      <c r="DF1183" s="1" t="n"/>
      <c r="DG1183" s="1" t="n"/>
      <c r="DH1183" s="1" t="n"/>
      <c r="DI1183" s="1" t="n"/>
      <c r="DJ1183" s="1" t="n"/>
      <c r="DK1183" s="1" t="n"/>
      <c r="DL1183" s="1" t="n"/>
      <c r="DM1183" s="1" t="n"/>
      <c r="DN1183" s="1" t="n"/>
      <c r="DO1183" s="1" t="n"/>
      <c r="DP1183" s="1" t="n"/>
      <c r="DQ1183" s="1" t="n"/>
      <c r="DR1183" s="1" t="n"/>
      <c r="DS1183" s="1" t="n"/>
      <c r="DT1183" s="1" t="n"/>
      <c r="DU1183" s="1" t="n"/>
      <c r="DV1183" s="1" t="n"/>
      <c r="DW1183" s="1" t="n"/>
      <c r="DX1183" s="1" t="n"/>
      <c r="DY1183" s="1" t="n"/>
      <c r="DZ1183" s="1" t="n"/>
      <c r="EA1183" s="1" t="n"/>
      <c r="EB1183" s="1" t="n"/>
      <c r="EC1183" s="1" t="n"/>
      <c r="ED1183" s="1" t="n"/>
      <c r="EE1183" s="1" t="n"/>
      <c r="EF1183" s="1" t="n"/>
      <c r="EG1183" s="1" t="n"/>
      <c r="EH1183" s="1" t="n"/>
      <c r="EI1183" s="1" t="n"/>
      <c r="EJ1183" s="1" t="n"/>
      <c r="EK1183" s="1" t="n"/>
      <c r="EL1183" s="1" t="n"/>
      <c r="EM1183" s="1" t="n"/>
      <c r="EN1183" s="1" t="n"/>
      <c r="EO1183" s="1" t="n"/>
      <c r="EP1183" s="1" t="n"/>
      <c r="EQ1183" s="1" t="n"/>
      <c r="ER1183" s="1" t="n"/>
      <c r="ES1183" s="1" t="n"/>
      <c r="ET1183" s="1" t="n"/>
      <c r="EU1183" s="1" t="n"/>
      <c r="EV1183" s="1" t="n"/>
    </row>
    <row r="1184" customFormat="1" s="18">
      <c r="A1184" s="1" t="n"/>
      <c r="L1184" s="1" t="n"/>
      <c r="M1184" s="1" t="n"/>
      <c r="N1184" s="1" t="n"/>
      <c r="O1184" s="1" t="n"/>
      <c r="P1184" s="1" t="n"/>
      <c r="Q1184" s="1" t="n"/>
      <c r="R1184" s="1" t="n"/>
      <c r="S1184" s="1" t="n"/>
      <c r="T1184" s="1" t="n"/>
      <c r="U1184" s="1" t="n"/>
      <c r="V1184" s="1" t="n"/>
      <c r="W1184" s="1" t="n"/>
      <c r="X1184" s="1" t="n"/>
      <c r="Y1184" s="1" t="n"/>
      <c r="Z1184" s="1" t="n"/>
      <c r="AA1184" s="1" t="n"/>
      <c r="AB1184" s="1" t="n"/>
      <c r="AC1184" s="1" t="n"/>
      <c r="AD1184" s="1" t="n"/>
      <c r="AE1184" s="1" t="n"/>
      <c r="AF1184" s="1" t="n"/>
      <c r="AG1184" s="1" t="n"/>
      <c r="AH1184" s="1" t="n"/>
      <c r="AI1184" s="1" t="n"/>
      <c r="AJ1184" s="1" t="n"/>
      <c r="AK1184" s="1" t="n"/>
      <c r="AL1184" s="1" t="n"/>
      <c r="AM1184" s="1" t="n"/>
      <c r="AN1184" s="1" t="n"/>
      <c r="AO1184" s="1" t="n"/>
      <c r="AP1184" s="1" t="n"/>
      <c r="AQ1184" s="1" t="n"/>
      <c r="AR1184" s="1" t="n"/>
      <c r="AS1184" s="1" t="n"/>
      <c r="AT1184" s="1" t="n"/>
      <c r="AU1184" s="1" t="n"/>
      <c r="AV1184" s="1" t="n"/>
      <c r="AW1184" s="1" t="n"/>
      <c r="AX1184" s="1" t="n"/>
      <c r="AY1184" s="1" t="n"/>
      <c r="AZ1184" s="1" t="n"/>
      <c r="BA1184" s="1" t="n"/>
      <c r="BB1184" s="1" t="n"/>
      <c r="BC1184" s="1" t="n"/>
      <c r="BD1184" s="1" t="n"/>
      <c r="BE1184" s="1" t="n"/>
      <c r="BF1184" s="1" t="n"/>
      <c r="BG1184" s="1" t="n"/>
      <c r="BH1184" s="1" t="n"/>
      <c r="BI1184" s="1" t="n"/>
      <c r="BJ1184" s="1" t="n"/>
      <c r="BK1184" s="1" t="n"/>
      <c r="BL1184" s="1" t="n"/>
      <c r="BM1184" s="1" t="n"/>
      <c r="BN1184" s="1" t="n"/>
      <c r="BO1184" s="1" t="n"/>
      <c r="BP1184" s="1" t="n"/>
      <c r="BQ1184" s="1" t="n"/>
      <c r="BR1184" s="1" t="n"/>
      <c r="BS1184" s="1" t="n"/>
      <c r="BT1184" s="1" t="n"/>
      <c r="BU1184" s="1" t="n"/>
      <c r="BV1184" s="1" t="n"/>
      <c r="BW1184" s="1" t="n"/>
      <c r="BX1184" s="1" t="n"/>
      <c r="BY1184" s="1" t="n"/>
      <c r="BZ1184" s="1" t="n"/>
      <c r="CA1184" s="1" t="n"/>
      <c r="CB1184" s="1" t="n"/>
      <c r="CC1184" s="1" t="n"/>
      <c r="CD1184" s="1" t="n"/>
      <c r="CE1184" s="1" t="n"/>
      <c r="CF1184" s="1" t="n"/>
      <c r="CG1184" s="1" t="n"/>
      <c r="CH1184" s="1" t="n"/>
      <c r="CI1184" s="1" t="n"/>
      <c r="CJ1184" s="1" t="n"/>
      <c r="CK1184" s="1" t="n"/>
      <c r="CL1184" s="1" t="n"/>
      <c r="CM1184" s="1" t="n"/>
      <c r="CN1184" s="1" t="n"/>
      <c r="CO1184" s="1" t="n"/>
      <c r="CP1184" s="1" t="n"/>
      <c r="CQ1184" s="1" t="n"/>
      <c r="CR1184" s="1" t="n"/>
      <c r="CS1184" s="1" t="n"/>
      <c r="CT1184" s="1" t="n"/>
      <c r="CU1184" s="1" t="n"/>
      <c r="CV1184" s="1" t="n"/>
      <c r="CW1184" s="1" t="n"/>
      <c r="CX1184" s="1" t="n"/>
      <c r="CY1184" s="1" t="n"/>
      <c r="CZ1184" s="1" t="n"/>
      <c r="DA1184" s="1" t="n"/>
      <c r="DB1184" s="1" t="n"/>
      <c r="DC1184" s="1" t="n"/>
      <c r="DD1184" s="1" t="n"/>
      <c r="DE1184" s="1" t="n"/>
      <c r="DF1184" s="1" t="n"/>
      <c r="DG1184" s="1" t="n"/>
      <c r="DH1184" s="1" t="n"/>
      <c r="DI1184" s="1" t="n"/>
      <c r="DJ1184" s="1" t="n"/>
      <c r="DK1184" s="1" t="n"/>
      <c r="DL1184" s="1" t="n"/>
      <c r="DM1184" s="1" t="n"/>
      <c r="DN1184" s="1" t="n"/>
      <c r="DO1184" s="1" t="n"/>
      <c r="DP1184" s="1" t="n"/>
      <c r="DQ1184" s="1" t="n"/>
      <c r="DR1184" s="1" t="n"/>
      <c r="DS1184" s="1" t="n"/>
      <c r="DT1184" s="1" t="n"/>
      <c r="DU1184" s="1" t="n"/>
      <c r="DV1184" s="1" t="n"/>
      <c r="DW1184" s="1" t="n"/>
      <c r="DX1184" s="1" t="n"/>
      <c r="DY1184" s="1" t="n"/>
      <c r="DZ1184" s="1" t="n"/>
      <c r="EA1184" s="1" t="n"/>
      <c r="EB1184" s="1" t="n"/>
      <c r="EC1184" s="1" t="n"/>
      <c r="ED1184" s="1" t="n"/>
      <c r="EE1184" s="1" t="n"/>
      <c r="EF1184" s="1" t="n"/>
      <c r="EG1184" s="1" t="n"/>
      <c r="EH1184" s="1" t="n"/>
      <c r="EI1184" s="1" t="n"/>
      <c r="EJ1184" s="1" t="n"/>
      <c r="EK1184" s="1" t="n"/>
      <c r="EL1184" s="1" t="n"/>
      <c r="EM1184" s="1" t="n"/>
      <c r="EN1184" s="1" t="n"/>
      <c r="EO1184" s="1" t="n"/>
      <c r="EP1184" s="1" t="n"/>
      <c r="EQ1184" s="1" t="n"/>
      <c r="ER1184" s="1" t="n"/>
      <c r="ES1184" s="1" t="n"/>
      <c r="ET1184" s="1" t="n"/>
      <c r="EU1184" s="1" t="n"/>
      <c r="EV1184" s="1" t="n"/>
    </row>
    <row r="1185" customFormat="1" s="18">
      <c r="A1185" s="1" t="n"/>
      <c r="L1185" s="1" t="n"/>
      <c r="M1185" s="1" t="n"/>
      <c r="N1185" s="1" t="n"/>
      <c r="O1185" s="1" t="n"/>
      <c r="P1185" s="1" t="n"/>
      <c r="Q1185" s="1" t="n"/>
      <c r="R1185" s="1" t="n"/>
      <c r="S1185" s="1" t="n"/>
      <c r="T1185" s="1" t="n"/>
      <c r="U1185" s="1" t="n"/>
      <c r="V1185" s="1" t="n"/>
      <c r="W1185" s="1" t="n"/>
      <c r="X1185" s="1" t="n"/>
      <c r="Y1185" s="1" t="n"/>
      <c r="Z1185" s="1" t="n"/>
      <c r="AA1185" s="1" t="n"/>
      <c r="AB1185" s="1" t="n"/>
      <c r="AC1185" s="1" t="n"/>
      <c r="AD1185" s="1" t="n"/>
      <c r="AE1185" s="1" t="n"/>
      <c r="AF1185" s="1" t="n"/>
      <c r="AG1185" s="1" t="n"/>
      <c r="AH1185" s="1" t="n"/>
      <c r="AI1185" s="1" t="n"/>
      <c r="AJ1185" s="1" t="n"/>
      <c r="AK1185" s="1" t="n"/>
      <c r="AL1185" s="1" t="n"/>
      <c r="AM1185" s="1" t="n"/>
      <c r="AN1185" s="1" t="n"/>
      <c r="AO1185" s="1" t="n"/>
      <c r="AP1185" s="1" t="n"/>
      <c r="AQ1185" s="1" t="n"/>
      <c r="AR1185" s="1" t="n"/>
      <c r="AS1185" s="1" t="n"/>
      <c r="AT1185" s="1" t="n"/>
      <c r="AU1185" s="1" t="n"/>
      <c r="AV1185" s="1" t="n"/>
      <c r="AW1185" s="1" t="n"/>
      <c r="AX1185" s="1" t="n"/>
      <c r="AY1185" s="1" t="n"/>
      <c r="AZ1185" s="1" t="n"/>
      <c r="BA1185" s="1" t="n"/>
      <c r="BB1185" s="1" t="n"/>
      <c r="BC1185" s="1" t="n"/>
      <c r="BD1185" s="1" t="n"/>
      <c r="BE1185" s="1" t="n"/>
      <c r="BF1185" s="1" t="n"/>
      <c r="BG1185" s="1" t="n"/>
      <c r="BH1185" s="1" t="n"/>
      <c r="BI1185" s="1" t="n"/>
      <c r="BJ1185" s="1" t="n"/>
      <c r="BK1185" s="1" t="n"/>
      <c r="BL1185" s="1" t="n"/>
      <c r="BM1185" s="1" t="n"/>
      <c r="BN1185" s="1" t="n"/>
      <c r="BO1185" s="1" t="n"/>
      <c r="BP1185" s="1" t="n"/>
      <c r="BQ1185" s="1" t="n"/>
      <c r="BR1185" s="1" t="n"/>
      <c r="BS1185" s="1" t="n"/>
      <c r="BT1185" s="1" t="n"/>
      <c r="BU1185" s="1" t="n"/>
      <c r="BV1185" s="1" t="n"/>
      <c r="BW1185" s="1" t="n"/>
      <c r="BX1185" s="1" t="n"/>
      <c r="BY1185" s="1" t="n"/>
      <c r="BZ1185" s="1" t="n"/>
      <c r="CA1185" s="1" t="n"/>
      <c r="CB1185" s="1" t="n"/>
      <c r="CC1185" s="1" t="n"/>
      <c r="CD1185" s="1" t="n"/>
      <c r="CE1185" s="1" t="n"/>
      <c r="CF1185" s="1" t="n"/>
      <c r="CG1185" s="1" t="n"/>
      <c r="CH1185" s="1" t="n"/>
      <c r="CI1185" s="1" t="n"/>
      <c r="CJ1185" s="1" t="n"/>
      <c r="CK1185" s="1" t="n"/>
      <c r="CL1185" s="1" t="n"/>
      <c r="CM1185" s="1" t="n"/>
      <c r="CN1185" s="1" t="n"/>
      <c r="CO1185" s="1" t="n"/>
      <c r="CP1185" s="1" t="n"/>
      <c r="CQ1185" s="1" t="n"/>
      <c r="CR1185" s="1" t="n"/>
      <c r="CS1185" s="1" t="n"/>
      <c r="CT1185" s="1" t="n"/>
      <c r="CU1185" s="1" t="n"/>
      <c r="CV1185" s="1" t="n"/>
      <c r="CW1185" s="1" t="n"/>
      <c r="CX1185" s="1" t="n"/>
      <c r="CY1185" s="1" t="n"/>
      <c r="CZ1185" s="1" t="n"/>
      <c r="DA1185" s="1" t="n"/>
      <c r="DB1185" s="1" t="n"/>
      <c r="DC1185" s="1" t="n"/>
      <c r="DD1185" s="1" t="n"/>
      <c r="DE1185" s="1" t="n"/>
      <c r="DF1185" s="1" t="n"/>
      <c r="DG1185" s="1" t="n"/>
      <c r="DH1185" s="1" t="n"/>
      <c r="DI1185" s="1" t="n"/>
      <c r="DJ1185" s="1" t="n"/>
      <c r="DK1185" s="1" t="n"/>
      <c r="DL1185" s="1" t="n"/>
      <c r="DM1185" s="1" t="n"/>
      <c r="DN1185" s="1" t="n"/>
      <c r="DO1185" s="1" t="n"/>
      <c r="DP1185" s="1" t="n"/>
      <c r="DQ1185" s="1" t="n"/>
      <c r="DR1185" s="1" t="n"/>
      <c r="DS1185" s="1" t="n"/>
      <c r="DT1185" s="1" t="n"/>
      <c r="DU1185" s="1" t="n"/>
      <c r="DV1185" s="1" t="n"/>
      <c r="DW1185" s="1" t="n"/>
      <c r="DX1185" s="1" t="n"/>
      <c r="DY1185" s="1" t="n"/>
      <c r="DZ1185" s="1" t="n"/>
      <c r="EA1185" s="1" t="n"/>
      <c r="EB1185" s="1" t="n"/>
      <c r="EC1185" s="1" t="n"/>
      <c r="ED1185" s="1" t="n"/>
      <c r="EE1185" s="1" t="n"/>
      <c r="EF1185" s="1" t="n"/>
      <c r="EG1185" s="1" t="n"/>
      <c r="EH1185" s="1" t="n"/>
      <c r="EI1185" s="1" t="n"/>
      <c r="EJ1185" s="1" t="n"/>
      <c r="EK1185" s="1" t="n"/>
      <c r="EL1185" s="1" t="n"/>
      <c r="EM1185" s="1" t="n"/>
      <c r="EN1185" s="1" t="n"/>
      <c r="EO1185" s="1" t="n"/>
      <c r="EP1185" s="1" t="n"/>
      <c r="EQ1185" s="1" t="n"/>
      <c r="ER1185" s="1" t="n"/>
      <c r="ES1185" s="1" t="n"/>
      <c r="ET1185" s="1" t="n"/>
      <c r="EU1185" s="1" t="n"/>
      <c r="EV1185" s="1" t="n"/>
    </row>
    <row r="1186" customFormat="1" s="18">
      <c r="A1186" s="1" t="n"/>
      <c r="L1186" s="1" t="n"/>
      <c r="M1186" s="1" t="n"/>
      <c r="N1186" s="1" t="n"/>
      <c r="O1186" s="1" t="n"/>
      <c r="P1186" s="1" t="n"/>
      <c r="Q1186" s="1" t="n"/>
      <c r="R1186" s="1" t="n"/>
      <c r="S1186" s="1" t="n"/>
      <c r="T1186" s="1" t="n"/>
      <c r="U1186" s="1" t="n"/>
      <c r="V1186" s="1" t="n"/>
      <c r="W1186" s="1" t="n"/>
      <c r="X1186" s="1" t="n"/>
      <c r="Y1186" s="1" t="n"/>
      <c r="Z1186" s="1" t="n"/>
      <c r="AA1186" s="1" t="n"/>
      <c r="AB1186" s="1" t="n"/>
      <c r="AC1186" s="1" t="n"/>
      <c r="AD1186" s="1" t="n"/>
      <c r="AE1186" s="1" t="n"/>
      <c r="AF1186" s="1" t="n"/>
      <c r="AG1186" s="1" t="n"/>
      <c r="AH1186" s="1" t="n"/>
      <c r="AI1186" s="1" t="n"/>
      <c r="AJ1186" s="1" t="n"/>
      <c r="AK1186" s="1" t="n"/>
      <c r="AL1186" s="1" t="n"/>
      <c r="AM1186" s="1" t="n"/>
      <c r="AN1186" s="1" t="n"/>
      <c r="AO1186" s="1" t="n"/>
      <c r="AP1186" s="1" t="n"/>
      <c r="AQ1186" s="1" t="n"/>
      <c r="AR1186" s="1" t="n"/>
      <c r="AS1186" s="1" t="n"/>
      <c r="AT1186" s="1" t="n"/>
      <c r="AU1186" s="1" t="n"/>
      <c r="AV1186" s="1" t="n"/>
      <c r="AW1186" s="1" t="n"/>
      <c r="AX1186" s="1" t="n"/>
      <c r="AY1186" s="1" t="n"/>
      <c r="AZ1186" s="1" t="n"/>
      <c r="BA1186" s="1" t="n"/>
      <c r="BB1186" s="1" t="n"/>
      <c r="BC1186" s="1" t="n"/>
      <c r="BD1186" s="1" t="n"/>
      <c r="BE1186" s="1" t="n"/>
      <c r="BF1186" s="1" t="n"/>
      <c r="BG1186" s="1" t="n"/>
      <c r="BH1186" s="1" t="n"/>
      <c r="BI1186" s="1" t="n"/>
      <c r="BJ1186" s="1" t="n"/>
      <c r="BK1186" s="1" t="n"/>
      <c r="BL1186" s="1" t="n"/>
      <c r="BM1186" s="1" t="n"/>
      <c r="BN1186" s="1" t="n"/>
      <c r="BO1186" s="1" t="n"/>
      <c r="BP1186" s="1" t="n"/>
      <c r="BQ1186" s="1" t="n"/>
      <c r="BR1186" s="1" t="n"/>
      <c r="BS1186" s="1" t="n"/>
      <c r="BT1186" s="1" t="n"/>
      <c r="BU1186" s="1" t="n"/>
      <c r="BV1186" s="1" t="n"/>
      <c r="BW1186" s="1" t="n"/>
      <c r="BX1186" s="1" t="n"/>
      <c r="BY1186" s="1" t="n"/>
      <c r="BZ1186" s="1" t="n"/>
      <c r="CA1186" s="1" t="n"/>
      <c r="CB1186" s="1" t="n"/>
      <c r="CC1186" s="1" t="n"/>
      <c r="CD1186" s="1" t="n"/>
      <c r="CE1186" s="1" t="n"/>
      <c r="CF1186" s="1" t="n"/>
      <c r="CG1186" s="1" t="n"/>
      <c r="CH1186" s="1" t="n"/>
      <c r="CI1186" s="1" t="n"/>
      <c r="CJ1186" s="1" t="n"/>
      <c r="CK1186" s="1" t="n"/>
      <c r="CL1186" s="1" t="n"/>
      <c r="CM1186" s="1" t="n"/>
      <c r="CN1186" s="1" t="n"/>
      <c r="CO1186" s="1" t="n"/>
      <c r="CP1186" s="1" t="n"/>
      <c r="CQ1186" s="1" t="n"/>
      <c r="CR1186" s="1" t="n"/>
      <c r="CS1186" s="1" t="n"/>
      <c r="CT1186" s="1" t="n"/>
      <c r="CU1186" s="1" t="n"/>
      <c r="CV1186" s="1" t="n"/>
      <c r="CW1186" s="1" t="n"/>
      <c r="CX1186" s="1" t="n"/>
      <c r="CY1186" s="1" t="n"/>
      <c r="CZ1186" s="1" t="n"/>
      <c r="DA1186" s="1" t="n"/>
      <c r="DB1186" s="1" t="n"/>
      <c r="DC1186" s="1" t="n"/>
      <c r="DD1186" s="1" t="n"/>
      <c r="DE1186" s="1" t="n"/>
      <c r="DF1186" s="1" t="n"/>
      <c r="DG1186" s="1" t="n"/>
      <c r="DH1186" s="1" t="n"/>
      <c r="DI1186" s="1" t="n"/>
      <c r="DJ1186" s="1" t="n"/>
      <c r="DK1186" s="1" t="n"/>
      <c r="DL1186" s="1" t="n"/>
      <c r="DM1186" s="1" t="n"/>
      <c r="DN1186" s="1" t="n"/>
      <c r="DO1186" s="1" t="n"/>
      <c r="DP1186" s="1" t="n"/>
      <c r="DQ1186" s="1" t="n"/>
      <c r="DR1186" s="1" t="n"/>
      <c r="DS1186" s="1" t="n"/>
      <c r="DT1186" s="1" t="n"/>
      <c r="DU1186" s="1" t="n"/>
      <c r="DV1186" s="1" t="n"/>
      <c r="DW1186" s="1" t="n"/>
      <c r="DX1186" s="1" t="n"/>
      <c r="DY1186" s="1" t="n"/>
      <c r="DZ1186" s="1" t="n"/>
      <c r="EA1186" s="1" t="n"/>
      <c r="EB1186" s="1" t="n"/>
      <c r="EC1186" s="1" t="n"/>
      <c r="ED1186" s="1" t="n"/>
      <c r="EE1186" s="1" t="n"/>
      <c r="EF1186" s="1" t="n"/>
      <c r="EG1186" s="1" t="n"/>
      <c r="EH1186" s="1" t="n"/>
      <c r="EI1186" s="1" t="n"/>
      <c r="EJ1186" s="1" t="n"/>
      <c r="EK1186" s="1" t="n"/>
      <c r="EL1186" s="1" t="n"/>
      <c r="EM1186" s="1" t="n"/>
      <c r="EN1186" s="1" t="n"/>
      <c r="EO1186" s="1" t="n"/>
      <c r="EP1186" s="1" t="n"/>
      <c r="EQ1186" s="1" t="n"/>
      <c r="ER1186" s="1" t="n"/>
      <c r="ES1186" s="1" t="n"/>
      <c r="ET1186" s="1" t="n"/>
      <c r="EU1186" s="1" t="n"/>
      <c r="EV1186" s="1" t="n"/>
    </row>
    <row r="1187" customFormat="1" s="18">
      <c r="A1187" s="1" t="n"/>
      <c r="L1187" s="1" t="n"/>
      <c r="M1187" s="1" t="n"/>
      <c r="N1187" s="1" t="n"/>
      <c r="O1187" s="1" t="n"/>
      <c r="P1187" s="1" t="n"/>
      <c r="Q1187" s="1" t="n"/>
      <c r="R1187" s="1" t="n"/>
      <c r="S1187" s="1" t="n"/>
      <c r="T1187" s="1" t="n"/>
      <c r="U1187" s="1" t="n"/>
      <c r="V1187" s="1" t="n"/>
      <c r="W1187" s="1" t="n"/>
      <c r="X1187" s="1" t="n"/>
      <c r="Y1187" s="1" t="n"/>
      <c r="Z1187" s="1" t="n"/>
      <c r="AA1187" s="1" t="n"/>
      <c r="AB1187" s="1" t="n"/>
      <c r="AC1187" s="1" t="n"/>
      <c r="AD1187" s="1" t="n"/>
      <c r="AE1187" s="1" t="n"/>
      <c r="AF1187" s="1" t="n"/>
      <c r="AG1187" s="1" t="n"/>
      <c r="AH1187" s="1" t="n"/>
      <c r="AI1187" s="1" t="n"/>
      <c r="AJ1187" s="1" t="n"/>
      <c r="AK1187" s="1" t="n"/>
      <c r="AL1187" s="1" t="n"/>
      <c r="AM1187" s="1" t="n"/>
      <c r="AN1187" s="1" t="n"/>
      <c r="AO1187" s="1" t="n"/>
      <c r="AP1187" s="1" t="n"/>
      <c r="AQ1187" s="1" t="n"/>
      <c r="AR1187" s="1" t="n"/>
      <c r="AS1187" s="1" t="n"/>
      <c r="AT1187" s="1" t="n"/>
      <c r="AU1187" s="1" t="n"/>
      <c r="AV1187" s="1" t="n"/>
      <c r="AW1187" s="1" t="n"/>
      <c r="AX1187" s="1" t="n"/>
      <c r="AY1187" s="1" t="n"/>
      <c r="AZ1187" s="1" t="n"/>
      <c r="BA1187" s="1" t="n"/>
      <c r="BB1187" s="1" t="n"/>
      <c r="BC1187" s="1" t="n"/>
      <c r="BD1187" s="1" t="n"/>
      <c r="BE1187" s="1" t="n"/>
      <c r="BF1187" s="1" t="n"/>
      <c r="BG1187" s="1" t="n"/>
      <c r="BH1187" s="1" t="n"/>
      <c r="BI1187" s="1" t="n"/>
      <c r="BJ1187" s="1" t="n"/>
      <c r="BK1187" s="1" t="n"/>
      <c r="BL1187" s="1" t="n"/>
      <c r="BM1187" s="1" t="n"/>
      <c r="BN1187" s="1" t="n"/>
      <c r="BO1187" s="1" t="n"/>
      <c r="BP1187" s="1" t="n"/>
      <c r="BQ1187" s="1" t="n"/>
      <c r="BR1187" s="1" t="n"/>
      <c r="BS1187" s="1" t="n"/>
      <c r="BT1187" s="1" t="n"/>
      <c r="BU1187" s="1" t="n"/>
      <c r="BV1187" s="1" t="n"/>
      <c r="BW1187" s="1" t="n"/>
      <c r="BX1187" s="1" t="n"/>
      <c r="BY1187" s="1" t="n"/>
      <c r="BZ1187" s="1" t="n"/>
      <c r="CA1187" s="1" t="n"/>
      <c r="CB1187" s="1" t="n"/>
      <c r="CC1187" s="1" t="n"/>
      <c r="CD1187" s="1" t="n"/>
      <c r="CE1187" s="1" t="n"/>
      <c r="CF1187" s="1" t="n"/>
      <c r="CG1187" s="1" t="n"/>
      <c r="CH1187" s="1" t="n"/>
      <c r="CI1187" s="1" t="n"/>
      <c r="CJ1187" s="1" t="n"/>
      <c r="CK1187" s="1" t="n"/>
      <c r="CL1187" s="1" t="n"/>
      <c r="CM1187" s="1" t="n"/>
      <c r="CN1187" s="1" t="n"/>
      <c r="CO1187" s="1" t="n"/>
      <c r="CP1187" s="1" t="n"/>
      <c r="CQ1187" s="1" t="n"/>
      <c r="CR1187" s="1" t="n"/>
      <c r="CS1187" s="1" t="n"/>
      <c r="CT1187" s="1" t="n"/>
      <c r="CU1187" s="1" t="n"/>
      <c r="CV1187" s="1" t="n"/>
      <c r="CW1187" s="1" t="n"/>
      <c r="CX1187" s="1" t="n"/>
      <c r="CY1187" s="1" t="n"/>
      <c r="CZ1187" s="1" t="n"/>
      <c r="DA1187" s="1" t="n"/>
      <c r="DB1187" s="1" t="n"/>
      <c r="DC1187" s="1" t="n"/>
      <c r="DD1187" s="1" t="n"/>
      <c r="DE1187" s="1" t="n"/>
      <c r="DF1187" s="1" t="n"/>
      <c r="DG1187" s="1" t="n"/>
      <c r="DH1187" s="1" t="n"/>
      <c r="DI1187" s="1" t="n"/>
      <c r="DJ1187" s="1" t="n"/>
      <c r="DK1187" s="1" t="n"/>
      <c r="DL1187" s="1" t="n"/>
      <c r="DM1187" s="1" t="n"/>
      <c r="DN1187" s="1" t="n"/>
      <c r="DO1187" s="1" t="n"/>
      <c r="DP1187" s="1" t="n"/>
      <c r="DQ1187" s="1" t="n"/>
      <c r="DR1187" s="1" t="n"/>
      <c r="DS1187" s="1" t="n"/>
      <c r="DT1187" s="1" t="n"/>
      <c r="DU1187" s="1" t="n"/>
      <c r="DV1187" s="1" t="n"/>
      <c r="DW1187" s="1" t="n"/>
      <c r="DX1187" s="1" t="n"/>
      <c r="DY1187" s="1" t="n"/>
      <c r="DZ1187" s="1" t="n"/>
      <c r="EA1187" s="1" t="n"/>
      <c r="EB1187" s="1" t="n"/>
      <c r="EC1187" s="1" t="n"/>
      <c r="ED1187" s="1" t="n"/>
      <c r="EE1187" s="1" t="n"/>
      <c r="EF1187" s="1" t="n"/>
      <c r="EG1187" s="1" t="n"/>
      <c r="EH1187" s="1" t="n"/>
      <c r="EI1187" s="1" t="n"/>
      <c r="EJ1187" s="1" t="n"/>
      <c r="EK1187" s="1" t="n"/>
      <c r="EL1187" s="1" t="n"/>
      <c r="EM1187" s="1" t="n"/>
      <c r="EN1187" s="1" t="n"/>
      <c r="EO1187" s="1" t="n"/>
      <c r="EP1187" s="1" t="n"/>
      <c r="EQ1187" s="1" t="n"/>
      <c r="ER1187" s="1" t="n"/>
      <c r="ES1187" s="1" t="n"/>
      <c r="ET1187" s="1" t="n"/>
      <c r="EU1187" s="1" t="n"/>
      <c r="EV1187" s="1" t="n"/>
    </row>
    <row r="1188" customFormat="1" s="18">
      <c r="A1188" s="1" t="n"/>
      <c r="L1188" s="1" t="n"/>
      <c r="M1188" s="1" t="n"/>
      <c r="N1188" s="1" t="n"/>
      <c r="O1188" s="1" t="n"/>
      <c r="P1188" s="1" t="n"/>
      <c r="Q1188" s="1" t="n"/>
      <c r="R1188" s="1" t="n"/>
      <c r="S1188" s="1" t="n"/>
      <c r="T1188" s="1" t="n"/>
      <c r="U1188" s="1" t="n"/>
      <c r="V1188" s="1" t="n"/>
      <c r="W1188" s="1" t="n"/>
      <c r="X1188" s="1" t="n"/>
      <c r="Y1188" s="1" t="n"/>
      <c r="Z1188" s="1" t="n"/>
      <c r="AA1188" s="1" t="n"/>
      <c r="AB1188" s="1" t="n"/>
      <c r="AC1188" s="1" t="n"/>
      <c r="AD1188" s="1" t="n"/>
      <c r="AE1188" s="1" t="n"/>
      <c r="AF1188" s="1" t="n"/>
      <c r="AG1188" s="1" t="n"/>
      <c r="AH1188" s="1" t="n"/>
      <c r="AI1188" s="1" t="n"/>
      <c r="AJ1188" s="1" t="n"/>
      <c r="AK1188" s="1" t="n"/>
      <c r="AL1188" s="1" t="n"/>
      <c r="AM1188" s="1" t="n"/>
      <c r="AN1188" s="1" t="n"/>
      <c r="AO1188" s="1" t="n"/>
      <c r="AP1188" s="1" t="n"/>
      <c r="AQ1188" s="1" t="n"/>
      <c r="AR1188" s="1" t="n"/>
      <c r="AS1188" s="1" t="n"/>
      <c r="AT1188" s="1" t="n"/>
      <c r="AU1188" s="1" t="n"/>
      <c r="AV1188" s="1" t="n"/>
      <c r="AW1188" s="1" t="n"/>
      <c r="AX1188" s="1" t="n"/>
      <c r="AY1188" s="1" t="n"/>
      <c r="AZ1188" s="1" t="n"/>
      <c r="BA1188" s="1" t="n"/>
      <c r="BB1188" s="1" t="n"/>
      <c r="BC1188" s="1" t="n"/>
      <c r="BD1188" s="1" t="n"/>
      <c r="BE1188" s="1" t="n"/>
      <c r="BF1188" s="1" t="n"/>
      <c r="BG1188" s="1" t="n"/>
      <c r="BH1188" s="1" t="n"/>
      <c r="BI1188" s="1" t="n"/>
      <c r="BJ1188" s="1" t="n"/>
      <c r="BK1188" s="1" t="n"/>
      <c r="BL1188" s="1" t="n"/>
      <c r="BM1188" s="1" t="n"/>
      <c r="BN1188" s="1" t="n"/>
      <c r="BO1188" s="1" t="n"/>
      <c r="BP1188" s="1" t="n"/>
      <c r="BQ1188" s="1" t="n"/>
      <c r="BR1188" s="1" t="n"/>
      <c r="BS1188" s="1" t="n"/>
      <c r="BT1188" s="1" t="n"/>
      <c r="BU1188" s="1" t="n"/>
      <c r="BV1188" s="1" t="n"/>
      <c r="BW1188" s="1" t="n"/>
      <c r="BX1188" s="1" t="n"/>
      <c r="BY1188" s="1" t="n"/>
      <c r="BZ1188" s="1" t="n"/>
      <c r="CA1188" s="1" t="n"/>
      <c r="CB1188" s="1" t="n"/>
      <c r="CC1188" s="1" t="n"/>
      <c r="CD1188" s="1" t="n"/>
      <c r="CE1188" s="1" t="n"/>
      <c r="CF1188" s="1" t="n"/>
      <c r="CG1188" s="1" t="n"/>
      <c r="CH1188" s="1" t="n"/>
      <c r="CI1188" s="1" t="n"/>
      <c r="CJ1188" s="1" t="n"/>
      <c r="CK1188" s="1" t="n"/>
      <c r="CL1188" s="1" t="n"/>
      <c r="CM1188" s="1" t="n"/>
      <c r="CN1188" s="1" t="n"/>
      <c r="CO1188" s="1" t="n"/>
      <c r="CP1188" s="1" t="n"/>
      <c r="CQ1188" s="1" t="n"/>
      <c r="CR1188" s="1" t="n"/>
      <c r="CS1188" s="1" t="n"/>
      <c r="CT1188" s="1" t="n"/>
      <c r="CU1188" s="1" t="n"/>
      <c r="CV1188" s="1" t="n"/>
      <c r="CW1188" s="1" t="n"/>
      <c r="CX1188" s="1" t="n"/>
      <c r="CY1188" s="1" t="n"/>
      <c r="CZ1188" s="1" t="n"/>
      <c r="DA1188" s="1" t="n"/>
      <c r="DB1188" s="1" t="n"/>
      <c r="DC1188" s="1" t="n"/>
      <c r="DD1188" s="1" t="n"/>
      <c r="DE1188" s="1" t="n"/>
      <c r="DF1188" s="1" t="n"/>
      <c r="DG1188" s="1" t="n"/>
      <c r="DH1188" s="1" t="n"/>
      <c r="DI1188" s="1" t="n"/>
      <c r="DJ1188" s="1" t="n"/>
      <c r="DK1188" s="1" t="n"/>
      <c r="DL1188" s="1" t="n"/>
      <c r="DM1188" s="1" t="n"/>
      <c r="DN1188" s="1" t="n"/>
      <c r="DO1188" s="1" t="n"/>
      <c r="DP1188" s="1" t="n"/>
      <c r="DQ1188" s="1" t="n"/>
      <c r="DR1188" s="1" t="n"/>
      <c r="DS1188" s="1" t="n"/>
      <c r="DT1188" s="1" t="n"/>
      <c r="DU1188" s="1" t="n"/>
      <c r="DV1188" s="1" t="n"/>
      <c r="DW1188" s="1" t="n"/>
      <c r="DX1188" s="1" t="n"/>
      <c r="DY1188" s="1" t="n"/>
      <c r="DZ1188" s="1" t="n"/>
      <c r="EA1188" s="1" t="n"/>
      <c r="EB1188" s="1" t="n"/>
      <c r="EC1188" s="1" t="n"/>
      <c r="ED1188" s="1" t="n"/>
      <c r="EE1188" s="1" t="n"/>
      <c r="EF1188" s="1" t="n"/>
      <c r="EG1188" s="1" t="n"/>
      <c r="EH1188" s="1" t="n"/>
      <c r="EI1188" s="1" t="n"/>
      <c r="EJ1188" s="1" t="n"/>
      <c r="EK1188" s="1" t="n"/>
      <c r="EL1188" s="1" t="n"/>
      <c r="EM1188" s="1" t="n"/>
      <c r="EN1188" s="1" t="n"/>
      <c r="EO1188" s="1" t="n"/>
      <c r="EP1188" s="1" t="n"/>
      <c r="EQ1188" s="1" t="n"/>
      <c r="ER1188" s="1" t="n"/>
      <c r="ES1188" s="1" t="n"/>
      <c r="ET1188" s="1" t="n"/>
      <c r="EU1188" s="1" t="n"/>
      <c r="EV1188" s="1" t="n"/>
    </row>
    <row r="1189" customFormat="1" s="18">
      <c r="A1189" s="1" t="n"/>
      <c r="L1189" s="1" t="n"/>
      <c r="M1189" s="1" t="n"/>
      <c r="N1189" s="1" t="n"/>
      <c r="O1189" s="1" t="n"/>
      <c r="P1189" s="1" t="n"/>
      <c r="Q1189" s="1" t="n"/>
      <c r="R1189" s="1" t="n"/>
      <c r="S1189" s="1" t="n"/>
      <c r="T1189" s="1" t="n"/>
      <c r="U1189" s="1" t="n"/>
      <c r="V1189" s="1" t="n"/>
      <c r="W1189" s="1" t="n"/>
      <c r="X1189" s="1" t="n"/>
      <c r="Y1189" s="1" t="n"/>
      <c r="Z1189" s="1" t="n"/>
      <c r="AA1189" s="1" t="n"/>
      <c r="AB1189" s="1" t="n"/>
      <c r="AC1189" s="1" t="n"/>
      <c r="AD1189" s="1" t="n"/>
      <c r="AE1189" s="1" t="n"/>
      <c r="AF1189" s="1" t="n"/>
      <c r="AG1189" s="1" t="n"/>
      <c r="AH1189" s="1" t="n"/>
      <c r="AI1189" s="1" t="n"/>
      <c r="AJ1189" s="1" t="n"/>
      <c r="AK1189" s="1" t="n"/>
      <c r="AL1189" s="1" t="n"/>
      <c r="AM1189" s="1" t="n"/>
      <c r="AN1189" s="1" t="n"/>
      <c r="AO1189" s="1" t="n"/>
      <c r="AP1189" s="1" t="n"/>
      <c r="AQ1189" s="1" t="n"/>
      <c r="AR1189" s="1" t="n"/>
      <c r="AS1189" s="1" t="n"/>
      <c r="AT1189" s="1" t="n"/>
      <c r="AU1189" s="1" t="n"/>
      <c r="AV1189" s="1" t="n"/>
      <c r="AW1189" s="1" t="n"/>
      <c r="AX1189" s="1" t="n"/>
      <c r="AY1189" s="1" t="n"/>
      <c r="AZ1189" s="1" t="n"/>
      <c r="BA1189" s="1" t="n"/>
      <c r="BB1189" s="1" t="n"/>
      <c r="BC1189" s="1" t="n"/>
      <c r="BD1189" s="1" t="n"/>
      <c r="BE1189" s="1" t="n"/>
      <c r="BF1189" s="1" t="n"/>
      <c r="BG1189" s="1" t="n"/>
      <c r="BH1189" s="1" t="n"/>
      <c r="BI1189" s="1" t="n"/>
      <c r="BJ1189" s="1" t="n"/>
      <c r="BK1189" s="1" t="n"/>
      <c r="BL1189" s="1" t="n"/>
      <c r="BM1189" s="1" t="n"/>
      <c r="BN1189" s="1" t="n"/>
      <c r="BO1189" s="1" t="n"/>
      <c r="BP1189" s="1" t="n"/>
      <c r="BQ1189" s="1" t="n"/>
      <c r="BR1189" s="1" t="n"/>
      <c r="BS1189" s="1" t="n"/>
      <c r="BT1189" s="1" t="n"/>
      <c r="BU1189" s="1" t="n"/>
      <c r="BV1189" s="1" t="n"/>
      <c r="BW1189" s="1" t="n"/>
      <c r="BX1189" s="1" t="n"/>
      <c r="BY1189" s="1" t="n"/>
      <c r="BZ1189" s="1" t="n"/>
      <c r="CA1189" s="1" t="n"/>
      <c r="CB1189" s="1" t="n"/>
      <c r="CC1189" s="1" t="n"/>
      <c r="CD1189" s="1" t="n"/>
      <c r="CE1189" s="1" t="n"/>
      <c r="CF1189" s="1" t="n"/>
      <c r="CG1189" s="1" t="n"/>
      <c r="CH1189" s="1" t="n"/>
      <c r="CI1189" s="1" t="n"/>
      <c r="CJ1189" s="1" t="n"/>
      <c r="CK1189" s="1" t="n"/>
      <c r="CL1189" s="1" t="n"/>
      <c r="CM1189" s="1" t="n"/>
      <c r="CN1189" s="1" t="n"/>
      <c r="CO1189" s="1" t="n"/>
      <c r="CP1189" s="1" t="n"/>
      <c r="CQ1189" s="1" t="n"/>
      <c r="CR1189" s="1" t="n"/>
      <c r="CS1189" s="1" t="n"/>
      <c r="CT1189" s="1" t="n"/>
      <c r="CU1189" s="1" t="n"/>
      <c r="CV1189" s="1" t="n"/>
      <c r="CW1189" s="1" t="n"/>
      <c r="CX1189" s="1" t="n"/>
      <c r="CY1189" s="1" t="n"/>
      <c r="CZ1189" s="1" t="n"/>
      <c r="DA1189" s="1" t="n"/>
      <c r="DB1189" s="1" t="n"/>
      <c r="DC1189" s="1" t="n"/>
      <c r="DD1189" s="1" t="n"/>
      <c r="DE1189" s="1" t="n"/>
      <c r="DF1189" s="1" t="n"/>
      <c r="DG1189" s="1" t="n"/>
      <c r="DH1189" s="1" t="n"/>
      <c r="DI1189" s="1" t="n"/>
      <c r="DJ1189" s="1" t="n"/>
      <c r="DK1189" s="1" t="n"/>
      <c r="DL1189" s="1" t="n"/>
      <c r="DM1189" s="1" t="n"/>
      <c r="DN1189" s="1" t="n"/>
      <c r="DO1189" s="1" t="n"/>
      <c r="DP1189" s="1" t="n"/>
      <c r="DQ1189" s="1" t="n"/>
      <c r="DR1189" s="1" t="n"/>
      <c r="DS1189" s="1" t="n"/>
      <c r="DT1189" s="1" t="n"/>
      <c r="DU1189" s="1" t="n"/>
      <c r="DV1189" s="1" t="n"/>
      <c r="DW1189" s="1" t="n"/>
      <c r="DX1189" s="1" t="n"/>
      <c r="DY1189" s="1" t="n"/>
      <c r="DZ1189" s="1" t="n"/>
      <c r="EA1189" s="1" t="n"/>
      <c r="EB1189" s="1" t="n"/>
      <c r="EC1189" s="1" t="n"/>
      <c r="ED1189" s="1" t="n"/>
      <c r="EE1189" s="1" t="n"/>
      <c r="EF1189" s="1" t="n"/>
      <c r="EG1189" s="1" t="n"/>
      <c r="EH1189" s="1" t="n"/>
      <c r="EI1189" s="1" t="n"/>
      <c r="EJ1189" s="1" t="n"/>
      <c r="EK1189" s="1" t="n"/>
      <c r="EL1189" s="1" t="n"/>
      <c r="EM1189" s="1" t="n"/>
      <c r="EN1189" s="1" t="n"/>
      <c r="EO1189" s="1" t="n"/>
      <c r="EP1189" s="1" t="n"/>
      <c r="EQ1189" s="1" t="n"/>
      <c r="ER1189" s="1" t="n"/>
      <c r="ES1189" s="1" t="n"/>
      <c r="ET1189" s="1" t="n"/>
      <c r="EU1189" s="1" t="n"/>
      <c r="EV1189" s="1" t="n"/>
    </row>
    <row r="1190" customFormat="1" s="18">
      <c r="A1190" s="1" t="n"/>
      <c r="L1190" s="1" t="n"/>
      <c r="M1190" s="1" t="n"/>
      <c r="N1190" s="1" t="n"/>
      <c r="O1190" s="1" t="n"/>
      <c r="P1190" s="1" t="n"/>
      <c r="Q1190" s="1" t="n"/>
      <c r="R1190" s="1" t="n"/>
      <c r="S1190" s="1" t="n"/>
      <c r="T1190" s="1" t="n"/>
      <c r="U1190" s="1" t="n"/>
      <c r="V1190" s="1" t="n"/>
      <c r="W1190" s="1" t="n"/>
      <c r="X1190" s="1" t="n"/>
      <c r="Y1190" s="1" t="n"/>
      <c r="Z1190" s="1" t="n"/>
      <c r="AA1190" s="1" t="n"/>
      <c r="AB1190" s="1" t="n"/>
      <c r="AC1190" s="1" t="n"/>
      <c r="AD1190" s="1" t="n"/>
      <c r="AE1190" s="1" t="n"/>
      <c r="AF1190" s="1" t="n"/>
      <c r="AG1190" s="1" t="n"/>
      <c r="AH1190" s="1" t="n"/>
      <c r="AI1190" s="1" t="n"/>
      <c r="AJ1190" s="1" t="n"/>
      <c r="AK1190" s="1" t="n"/>
      <c r="AL1190" s="1" t="n"/>
      <c r="AM1190" s="1" t="n"/>
      <c r="AN1190" s="1" t="n"/>
      <c r="AO1190" s="1" t="n"/>
      <c r="AP1190" s="1" t="n"/>
      <c r="AQ1190" s="1" t="n"/>
      <c r="AR1190" s="1" t="n"/>
      <c r="AS1190" s="1" t="n"/>
      <c r="AT1190" s="1" t="n"/>
      <c r="AU1190" s="1" t="n"/>
      <c r="AV1190" s="1" t="n"/>
      <c r="AW1190" s="1" t="n"/>
      <c r="AX1190" s="1" t="n"/>
      <c r="AY1190" s="1" t="n"/>
      <c r="AZ1190" s="1" t="n"/>
      <c r="BA1190" s="1" t="n"/>
      <c r="BB1190" s="1" t="n"/>
      <c r="BC1190" s="1" t="n"/>
      <c r="BD1190" s="1" t="n"/>
      <c r="BE1190" s="1" t="n"/>
      <c r="BF1190" s="1" t="n"/>
      <c r="BG1190" s="1" t="n"/>
      <c r="BH1190" s="1" t="n"/>
      <c r="BI1190" s="1" t="n"/>
      <c r="BJ1190" s="1" t="n"/>
      <c r="BK1190" s="1" t="n"/>
      <c r="BL1190" s="1" t="n"/>
      <c r="BM1190" s="1" t="n"/>
      <c r="BN1190" s="1" t="n"/>
      <c r="BO1190" s="1" t="n"/>
      <c r="BP1190" s="1" t="n"/>
      <c r="BQ1190" s="1" t="n"/>
      <c r="BR1190" s="1" t="n"/>
      <c r="BS1190" s="1" t="n"/>
      <c r="BT1190" s="1" t="n"/>
      <c r="BU1190" s="1" t="n"/>
      <c r="BV1190" s="1" t="n"/>
      <c r="BW1190" s="1" t="n"/>
      <c r="BX1190" s="1" t="n"/>
      <c r="BY1190" s="1" t="n"/>
      <c r="BZ1190" s="1" t="n"/>
      <c r="CA1190" s="1" t="n"/>
      <c r="CB1190" s="1" t="n"/>
      <c r="CC1190" s="1" t="n"/>
      <c r="CD1190" s="1" t="n"/>
      <c r="CE1190" s="1" t="n"/>
      <c r="CF1190" s="1" t="n"/>
      <c r="CG1190" s="1" t="n"/>
      <c r="CH1190" s="1" t="n"/>
      <c r="CI1190" s="1" t="n"/>
      <c r="CJ1190" s="1" t="n"/>
      <c r="CK1190" s="1" t="n"/>
      <c r="CL1190" s="1" t="n"/>
      <c r="CM1190" s="1" t="n"/>
      <c r="CN1190" s="1" t="n"/>
      <c r="CO1190" s="1" t="n"/>
      <c r="CP1190" s="1" t="n"/>
      <c r="CQ1190" s="1" t="n"/>
      <c r="CR1190" s="1" t="n"/>
      <c r="CS1190" s="1" t="n"/>
      <c r="CT1190" s="1" t="n"/>
      <c r="CU1190" s="1" t="n"/>
      <c r="CV1190" s="1" t="n"/>
      <c r="CW1190" s="1" t="n"/>
      <c r="CX1190" s="1" t="n"/>
      <c r="CY1190" s="1" t="n"/>
      <c r="CZ1190" s="1" t="n"/>
      <c r="DA1190" s="1" t="n"/>
      <c r="DB1190" s="1" t="n"/>
      <c r="DC1190" s="1" t="n"/>
      <c r="DD1190" s="1" t="n"/>
      <c r="DE1190" s="1" t="n"/>
      <c r="DF1190" s="1" t="n"/>
      <c r="DG1190" s="1" t="n"/>
      <c r="DH1190" s="1" t="n"/>
      <c r="DI1190" s="1" t="n"/>
      <c r="DJ1190" s="1" t="n"/>
      <c r="DK1190" s="1" t="n"/>
      <c r="DL1190" s="1" t="n"/>
      <c r="DM1190" s="1" t="n"/>
      <c r="DN1190" s="1" t="n"/>
      <c r="DO1190" s="1" t="n"/>
      <c r="DP1190" s="1" t="n"/>
      <c r="DQ1190" s="1" t="n"/>
      <c r="DR1190" s="1" t="n"/>
      <c r="DS1190" s="1" t="n"/>
      <c r="DT1190" s="1" t="n"/>
      <c r="DU1190" s="1" t="n"/>
      <c r="DV1190" s="1" t="n"/>
      <c r="DW1190" s="1" t="n"/>
      <c r="DX1190" s="1" t="n"/>
      <c r="DY1190" s="1" t="n"/>
      <c r="DZ1190" s="1" t="n"/>
      <c r="EA1190" s="1" t="n"/>
      <c r="EB1190" s="1" t="n"/>
      <c r="EC1190" s="1" t="n"/>
      <c r="ED1190" s="1" t="n"/>
      <c r="EE1190" s="1" t="n"/>
      <c r="EF1190" s="1" t="n"/>
      <c r="EG1190" s="1" t="n"/>
      <c r="EH1190" s="1" t="n"/>
      <c r="EI1190" s="1" t="n"/>
      <c r="EJ1190" s="1" t="n"/>
      <c r="EK1190" s="1" t="n"/>
      <c r="EL1190" s="1" t="n"/>
      <c r="EM1190" s="1" t="n"/>
      <c r="EN1190" s="1" t="n"/>
      <c r="EO1190" s="1" t="n"/>
      <c r="EP1190" s="1" t="n"/>
      <c r="EQ1190" s="1" t="n"/>
      <c r="ER1190" s="1" t="n"/>
      <c r="ES1190" s="1" t="n"/>
      <c r="ET1190" s="1" t="n"/>
      <c r="EU1190" s="1" t="n"/>
      <c r="EV1190" s="1" t="n"/>
    </row>
    <row r="1191" customFormat="1" s="18">
      <c r="A1191" s="1" t="n"/>
      <c r="L1191" s="1" t="n"/>
      <c r="M1191" s="1" t="n"/>
      <c r="N1191" s="1" t="n"/>
      <c r="O1191" s="1" t="n"/>
      <c r="P1191" s="1" t="n"/>
      <c r="Q1191" s="1" t="n"/>
      <c r="R1191" s="1" t="n"/>
      <c r="S1191" s="1" t="n"/>
      <c r="T1191" s="1" t="n"/>
      <c r="U1191" s="1" t="n"/>
      <c r="V1191" s="1" t="n"/>
      <c r="W1191" s="1" t="n"/>
      <c r="X1191" s="1" t="n"/>
      <c r="Y1191" s="1" t="n"/>
      <c r="Z1191" s="1" t="n"/>
      <c r="AA1191" s="1" t="n"/>
      <c r="AB1191" s="1" t="n"/>
      <c r="AC1191" s="1" t="n"/>
      <c r="AD1191" s="1" t="n"/>
      <c r="AE1191" s="1" t="n"/>
      <c r="AF1191" s="1" t="n"/>
      <c r="AG1191" s="1" t="n"/>
      <c r="AH1191" s="1" t="n"/>
      <c r="AI1191" s="1" t="n"/>
      <c r="AJ1191" s="1" t="n"/>
      <c r="AK1191" s="1" t="n"/>
      <c r="AL1191" s="1" t="n"/>
      <c r="AM1191" s="1" t="n"/>
      <c r="AN1191" s="1" t="n"/>
      <c r="AO1191" s="1" t="n"/>
      <c r="AP1191" s="1" t="n"/>
      <c r="AQ1191" s="1" t="n"/>
      <c r="AR1191" s="1" t="n"/>
      <c r="AS1191" s="1" t="n"/>
      <c r="AT1191" s="1" t="n"/>
      <c r="AU1191" s="1" t="n"/>
      <c r="AV1191" s="1" t="n"/>
      <c r="AW1191" s="1" t="n"/>
      <c r="AX1191" s="1" t="n"/>
      <c r="AY1191" s="1" t="n"/>
      <c r="AZ1191" s="1" t="n"/>
      <c r="BA1191" s="1" t="n"/>
      <c r="BB1191" s="1" t="n"/>
      <c r="BC1191" s="1" t="n"/>
      <c r="BD1191" s="1" t="n"/>
      <c r="BE1191" s="1" t="n"/>
      <c r="BF1191" s="1" t="n"/>
      <c r="BG1191" s="1" t="n"/>
      <c r="BH1191" s="1" t="n"/>
      <c r="BI1191" s="1" t="n"/>
      <c r="BJ1191" s="1" t="n"/>
      <c r="BK1191" s="1" t="n"/>
      <c r="BL1191" s="1" t="n"/>
      <c r="BM1191" s="1" t="n"/>
      <c r="BN1191" s="1" t="n"/>
      <c r="BO1191" s="1" t="n"/>
      <c r="BP1191" s="1" t="n"/>
      <c r="BQ1191" s="1" t="n"/>
      <c r="BR1191" s="1" t="n"/>
      <c r="BS1191" s="1" t="n"/>
      <c r="BT1191" s="1" t="n"/>
      <c r="BU1191" s="1" t="n"/>
      <c r="BV1191" s="1" t="n"/>
      <c r="BW1191" s="1" t="n"/>
      <c r="BX1191" s="1" t="n"/>
      <c r="BY1191" s="1" t="n"/>
      <c r="BZ1191" s="1" t="n"/>
      <c r="CA1191" s="1" t="n"/>
      <c r="CB1191" s="1" t="n"/>
      <c r="CC1191" s="1" t="n"/>
      <c r="CD1191" s="1" t="n"/>
      <c r="CE1191" s="1" t="n"/>
      <c r="CF1191" s="1" t="n"/>
      <c r="CG1191" s="1" t="n"/>
      <c r="CH1191" s="1" t="n"/>
      <c r="CI1191" s="1" t="n"/>
      <c r="CJ1191" s="1" t="n"/>
      <c r="CK1191" s="1" t="n"/>
      <c r="CL1191" s="1" t="n"/>
      <c r="CM1191" s="1" t="n"/>
      <c r="CN1191" s="1" t="n"/>
      <c r="CO1191" s="1" t="n"/>
      <c r="CP1191" s="1" t="n"/>
      <c r="CQ1191" s="1" t="n"/>
      <c r="CR1191" s="1" t="n"/>
      <c r="CS1191" s="1" t="n"/>
      <c r="CT1191" s="1" t="n"/>
      <c r="CU1191" s="1" t="n"/>
      <c r="CV1191" s="1" t="n"/>
      <c r="CW1191" s="1" t="n"/>
      <c r="CX1191" s="1" t="n"/>
      <c r="CY1191" s="1" t="n"/>
      <c r="CZ1191" s="1" t="n"/>
      <c r="DA1191" s="1" t="n"/>
      <c r="DB1191" s="1" t="n"/>
      <c r="DC1191" s="1" t="n"/>
      <c r="DD1191" s="1" t="n"/>
      <c r="DE1191" s="1" t="n"/>
      <c r="DF1191" s="1" t="n"/>
      <c r="DG1191" s="1" t="n"/>
      <c r="DH1191" s="1" t="n"/>
      <c r="DI1191" s="1" t="n"/>
      <c r="DJ1191" s="1" t="n"/>
      <c r="DK1191" s="1" t="n"/>
      <c r="DL1191" s="1" t="n"/>
      <c r="DM1191" s="1" t="n"/>
      <c r="DN1191" s="1" t="n"/>
      <c r="DO1191" s="1" t="n"/>
      <c r="DP1191" s="1" t="n"/>
      <c r="DQ1191" s="1" t="n"/>
      <c r="DR1191" s="1" t="n"/>
      <c r="DS1191" s="1" t="n"/>
      <c r="DT1191" s="1" t="n"/>
      <c r="DU1191" s="1" t="n"/>
      <c r="DV1191" s="1" t="n"/>
      <c r="DW1191" s="1" t="n"/>
      <c r="DX1191" s="1" t="n"/>
      <c r="DY1191" s="1" t="n"/>
      <c r="DZ1191" s="1" t="n"/>
      <c r="EA1191" s="1" t="n"/>
      <c r="EB1191" s="1" t="n"/>
      <c r="EC1191" s="1" t="n"/>
      <c r="ED1191" s="1" t="n"/>
      <c r="EE1191" s="1" t="n"/>
      <c r="EF1191" s="1" t="n"/>
      <c r="EG1191" s="1" t="n"/>
      <c r="EH1191" s="1" t="n"/>
      <c r="EI1191" s="1" t="n"/>
      <c r="EJ1191" s="1" t="n"/>
      <c r="EK1191" s="1" t="n"/>
      <c r="EL1191" s="1" t="n"/>
      <c r="EM1191" s="1" t="n"/>
      <c r="EN1191" s="1" t="n"/>
      <c r="EO1191" s="1" t="n"/>
      <c r="EP1191" s="1" t="n"/>
      <c r="EQ1191" s="1" t="n"/>
      <c r="ER1191" s="1" t="n"/>
      <c r="ES1191" s="1" t="n"/>
      <c r="ET1191" s="1" t="n"/>
      <c r="EU1191" s="1" t="n"/>
      <c r="EV1191" s="1" t="n"/>
    </row>
    <row r="1192" customFormat="1" s="18">
      <c r="A1192" s="1" t="n"/>
      <c r="L1192" s="1" t="n"/>
      <c r="M1192" s="1" t="n"/>
      <c r="N1192" s="1" t="n"/>
      <c r="O1192" s="1" t="n"/>
      <c r="P1192" s="1" t="n"/>
      <c r="Q1192" s="1" t="n"/>
      <c r="R1192" s="1" t="n"/>
      <c r="S1192" s="1" t="n"/>
      <c r="T1192" s="1" t="n"/>
      <c r="U1192" s="1" t="n"/>
      <c r="V1192" s="1" t="n"/>
      <c r="W1192" s="1" t="n"/>
      <c r="X1192" s="1" t="n"/>
      <c r="Y1192" s="1" t="n"/>
      <c r="Z1192" s="1" t="n"/>
      <c r="AA1192" s="1" t="n"/>
      <c r="AB1192" s="1" t="n"/>
      <c r="AC1192" s="1" t="n"/>
      <c r="AD1192" s="1" t="n"/>
      <c r="AE1192" s="1" t="n"/>
      <c r="AF1192" s="1" t="n"/>
      <c r="AG1192" s="1" t="n"/>
      <c r="AH1192" s="1" t="n"/>
      <c r="AI1192" s="1" t="n"/>
      <c r="AJ1192" s="1" t="n"/>
      <c r="AK1192" s="1" t="n"/>
      <c r="AL1192" s="1" t="n"/>
      <c r="AM1192" s="1" t="n"/>
      <c r="AN1192" s="1" t="n"/>
      <c r="AO1192" s="1" t="n"/>
      <c r="AP1192" s="1" t="n"/>
      <c r="AQ1192" s="1" t="n"/>
      <c r="AR1192" s="1" t="n"/>
      <c r="AS1192" s="1" t="n"/>
      <c r="AT1192" s="1" t="n"/>
      <c r="AU1192" s="1" t="n"/>
      <c r="AV1192" s="1" t="n"/>
      <c r="AW1192" s="1" t="n"/>
      <c r="AX1192" s="1" t="n"/>
      <c r="AY1192" s="1" t="n"/>
      <c r="AZ1192" s="1" t="n"/>
      <c r="BA1192" s="1" t="n"/>
      <c r="BB1192" s="1" t="n"/>
      <c r="BC1192" s="1" t="n"/>
      <c r="BD1192" s="1" t="n"/>
      <c r="BE1192" s="1" t="n"/>
      <c r="BF1192" s="1" t="n"/>
      <c r="BG1192" s="1" t="n"/>
      <c r="BH1192" s="1" t="n"/>
      <c r="BI1192" s="1" t="n"/>
      <c r="BJ1192" s="1" t="n"/>
      <c r="BK1192" s="1" t="n"/>
      <c r="BL1192" s="1" t="n"/>
      <c r="BM1192" s="1" t="n"/>
      <c r="BN1192" s="1" t="n"/>
      <c r="BO1192" s="1" t="n"/>
      <c r="BP1192" s="1" t="n"/>
      <c r="BQ1192" s="1" t="n"/>
      <c r="BR1192" s="1" t="n"/>
      <c r="BS1192" s="1" t="n"/>
      <c r="BT1192" s="1" t="n"/>
      <c r="BU1192" s="1" t="n"/>
      <c r="BV1192" s="1" t="n"/>
      <c r="BW1192" s="1" t="n"/>
      <c r="BX1192" s="1" t="n"/>
      <c r="BY1192" s="1" t="n"/>
      <c r="BZ1192" s="1" t="n"/>
      <c r="CA1192" s="1" t="n"/>
      <c r="CB1192" s="1" t="n"/>
      <c r="CC1192" s="1" t="n"/>
      <c r="CD1192" s="1" t="n"/>
      <c r="CE1192" s="1" t="n"/>
      <c r="CF1192" s="1" t="n"/>
      <c r="CG1192" s="1" t="n"/>
      <c r="CH1192" s="1" t="n"/>
      <c r="CI1192" s="1" t="n"/>
      <c r="CJ1192" s="1" t="n"/>
      <c r="CK1192" s="1" t="n"/>
      <c r="CL1192" s="1" t="n"/>
      <c r="CM1192" s="1" t="n"/>
      <c r="CN1192" s="1" t="n"/>
      <c r="CO1192" s="1" t="n"/>
      <c r="CP1192" s="1" t="n"/>
      <c r="CQ1192" s="1" t="n"/>
      <c r="CR1192" s="1" t="n"/>
      <c r="CS1192" s="1" t="n"/>
      <c r="CT1192" s="1" t="n"/>
      <c r="CU1192" s="1" t="n"/>
      <c r="CV1192" s="1" t="n"/>
      <c r="CW1192" s="1" t="n"/>
      <c r="CX1192" s="1" t="n"/>
      <c r="CY1192" s="1" t="n"/>
      <c r="CZ1192" s="1" t="n"/>
      <c r="DA1192" s="1" t="n"/>
      <c r="DB1192" s="1" t="n"/>
      <c r="DC1192" s="1" t="n"/>
      <c r="DD1192" s="1" t="n"/>
      <c r="DE1192" s="1" t="n"/>
      <c r="DF1192" s="1" t="n"/>
      <c r="DG1192" s="1" t="n"/>
      <c r="DH1192" s="1" t="n"/>
      <c r="DI1192" s="1" t="n"/>
      <c r="DJ1192" s="1" t="n"/>
      <c r="DK1192" s="1" t="n"/>
      <c r="DL1192" s="1" t="n"/>
      <c r="DM1192" s="1" t="n"/>
      <c r="DN1192" s="1" t="n"/>
      <c r="DO1192" s="1" t="n"/>
      <c r="DP1192" s="1" t="n"/>
      <c r="DQ1192" s="1" t="n"/>
      <c r="DR1192" s="1" t="n"/>
      <c r="DS1192" s="1" t="n"/>
      <c r="DT1192" s="1" t="n"/>
      <c r="DU1192" s="1" t="n"/>
      <c r="DV1192" s="1" t="n"/>
      <c r="DW1192" s="1" t="n"/>
      <c r="DX1192" s="1" t="n"/>
      <c r="DY1192" s="1" t="n"/>
      <c r="DZ1192" s="1" t="n"/>
      <c r="EA1192" s="1" t="n"/>
      <c r="EB1192" s="1" t="n"/>
      <c r="EC1192" s="1" t="n"/>
      <c r="ED1192" s="1" t="n"/>
      <c r="EE1192" s="1" t="n"/>
      <c r="EF1192" s="1" t="n"/>
      <c r="EG1192" s="1" t="n"/>
      <c r="EH1192" s="1" t="n"/>
      <c r="EI1192" s="1" t="n"/>
      <c r="EJ1192" s="1" t="n"/>
      <c r="EK1192" s="1" t="n"/>
      <c r="EL1192" s="1" t="n"/>
      <c r="EM1192" s="1" t="n"/>
      <c r="EN1192" s="1" t="n"/>
      <c r="EO1192" s="1" t="n"/>
      <c r="EP1192" s="1" t="n"/>
      <c r="EQ1192" s="1" t="n"/>
      <c r="ER1192" s="1" t="n"/>
      <c r="ES1192" s="1" t="n"/>
      <c r="ET1192" s="1" t="n"/>
      <c r="EU1192" s="1" t="n"/>
      <c r="EV1192" s="1" t="n"/>
    </row>
    <row r="1193" customFormat="1" s="18">
      <c r="A1193" s="1" t="n"/>
      <c r="L1193" s="1" t="n"/>
      <c r="M1193" s="1" t="n"/>
      <c r="N1193" s="1" t="n"/>
      <c r="O1193" s="1" t="n"/>
      <c r="P1193" s="1" t="n"/>
      <c r="Q1193" s="1" t="n"/>
      <c r="R1193" s="1" t="n"/>
      <c r="S1193" s="1" t="n"/>
      <c r="T1193" s="1" t="n"/>
      <c r="U1193" s="1" t="n"/>
      <c r="V1193" s="1" t="n"/>
      <c r="W1193" s="1" t="n"/>
      <c r="X1193" s="1" t="n"/>
      <c r="Y1193" s="1" t="n"/>
      <c r="Z1193" s="1" t="n"/>
      <c r="AA1193" s="1" t="n"/>
      <c r="AB1193" s="1" t="n"/>
      <c r="AC1193" s="1" t="n"/>
      <c r="AD1193" s="1" t="n"/>
      <c r="AE1193" s="1" t="n"/>
      <c r="AF1193" s="1" t="n"/>
      <c r="AG1193" s="1" t="n"/>
      <c r="AH1193" s="1" t="n"/>
      <c r="AI1193" s="1" t="n"/>
      <c r="AJ1193" s="1" t="n"/>
      <c r="AK1193" s="1" t="n"/>
      <c r="AL1193" s="1" t="n"/>
      <c r="AM1193" s="1" t="n"/>
      <c r="AN1193" s="1" t="n"/>
      <c r="AO1193" s="1" t="n"/>
      <c r="AP1193" s="1" t="n"/>
      <c r="AQ1193" s="1" t="n"/>
      <c r="AR1193" s="1" t="n"/>
      <c r="AS1193" s="1" t="n"/>
      <c r="AT1193" s="1" t="n"/>
      <c r="AU1193" s="1" t="n"/>
      <c r="AV1193" s="1" t="n"/>
      <c r="AW1193" s="1" t="n"/>
      <c r="AX1193" s="1" t="n"/>
      <c r="AY1193" s="1" t="n"/>
      <c r="AZ1193" s="1" t="n"/>
      <c r="BA1193" s="1" t="n"/>
      <c r="BB1193" s="1" t="n"/>
      <c r="BC1193" s="1" t="n"/>
      <c r="BD1193" s="1" t="n"/>
      <c r="BE1193" s="1" t="n"/>
      <c r="BF1193" s="1" t="n"/>
      <c r="BG1193" s="1" t="n"/>
      <c r="BH1193" s="1" t="n"/>
      <c r="BI1193" s="1" t="n"/>
      <c r="BJ1193" s="1" t="n"/>
      <c r="BK1193" s="1" t="n"/>
      <c r="BL1193" s="1" t="n"/>
      <c r="BM1193" s="1" t="n"/>
      <c r="BN1193" s="1" t="n"/>
      <c r="BO1193" s="1" t="n"/>
      <c r="BP1193" s="1" t="n"/>
      <c r="BQ1193" s="1" t="n"/>
      <c r="BR1193" s="1" t="n"/>
      <c r="BS1193" s="1" t="n"/>
      <c r="BT1193" s="1" t="n"/>
      <c r="BU1193" s="1" t="n"/>
      <c r="BV1193" s="1" t="n"/>
      <c r="BW1193" s="1" t="n"/>
      <c r="BX1193" s="1" t="n"/>
      <c r="BY1193" s="1" t="n"/>
      <c r="BZ1193" s="1" t="n"/>
      <c r="CA1193" s="1" t="n"/>
      <c r="CB1193" s="1" t="n"/>
      <c r="CC1193" s="1" t="n"/>
      <c r="CD1193" s="1" t="n"/>
      <c r="CE1193" s="1" t="n"/>
      <c r="CF1193" s="1" t="n"/>
      <c r="CG1193" s="1" t="n"/>
      <c r="CH1193" s="1" t="n"/>
      <c r="CI1193" s="1" t="n"/>
      <c r="CJ1193" s="1" t="n"/>
      <c r="CK1193" s="1" t="n"/>
      <c r="CL1193" s="1" t="n"/>
      <c r="CM1193" s="1" t="n"/>
      <c r="CN1193" s="1" t="n"/>
      <c r="CO1193" s="1" t="n"/>
      <c r="CP1193" s="1" t="n"/>
      <c r="CQ1193" s="1" t="n"/>
      <c r="CR1193" s="1" t="n"/>
      <c r="CS1193" s="1" t="n"/>
      <c r="CT1193" s="1" t="n"/>
      <c r="CU1193" s="1" t="n"/>
      <c r="CV1193" s="1" t="n"/>
      <c r="CW1193" s="1" t="n"/>
      <c r="CX1193" s="1" t="n"/>
      <c r="CY1193" s="1" t="n"/>
      <c r="CZ1193" s="1" t="n"/>
      <c r="DA1193" s="1" t="n"/>
      <c r="DB1193" s="1" t="n"/>
      <c r="DC1193" s="1" t="n"/>
      <c r="DD1193" s="1" t="n"/>
      <c r="DE1193" s="1" t="n"/>
      <c r="DF1193" s="1" t="n"/>
      <c r="DG1193" s="1" t="n"/>
      <c r="DH1193" s="1" t="n"/>
      <c r="DI1193" s="1" t="n"/>
      <c r="DJ1193" s="1" t="n"/>
      <c r="DK1193" s="1" t="n"/>
      <c r="DL1193" s="1" t="n"/>
      <c r="DM1193" s="1" t="n"/>
      <c r="DN1193" s="1" t="n"/>
      <c r="DO1193" s="1" t="n"/>
      <c r="DP1193" s="1" t="n"/>
      <c r="DQ1193" s="1" t="n"/>
      <c r="DR1193" s="1" t="n"/>
      <c r="DS1193" s="1" t="n"/>
      <c r="DT1193" s="1" t="n"/>
      <c r="DU1193" s="1" t="n"/>
      <c r="DV1193" s="1" t="n"/>
      <c r="DW1193" s="1" t="n"/>
      <c r="DX1193" s="1" t="n"/>
      <c r="DY1193" s="1" t="n"/>
      <c r="DZ1193" s="1" t="n"/>
      <c r="EA1193" s="1" t="n"/>
      <c r="EB1193" s="1" t="n"/>
      <c r="EC1193" s="1" t="n"/>
      <c r="ED1193" s="1" t="n"/>
      <c r="EE1193" s="1" t="n"/>
      <c r="EF1193" s="1" t="n"/>
      <c r="EG1193" s="1" t="n"/>
      <c r="EH1193" s="1" t="n"/>
      <c r="EI1193" s="1" t="n"/>
      <c r="EJ1193" s="1" t="n"/>
      <c r="EK1193" s="1" t="n"/>
      <c r="EL1193" s="1" t="n"/>
      <c r="EM1193" s="1" t="n"/>
      <c r="EN1193" s="1" t="n"/>
      <c r="EO1193" s="1" t="n"/>
      <c r="EP1193" s="1" t="n"/>
      <c r="EQ1193" s="1" t="n"/>
      <c r="ER1193" s="1" t="n"/>
      <c r="ES1193" s="1" t="n"/>
      <c r="ET1193" s="1" t="n"/>
      <c r="EU1193" s="1" t="n"/>
      <c r="EV1193" s="1" t="n"/>
    </row>
    <row r="1194" customFormat="1" s="18">
      <c r="A1194" s="1" t="n"/>
      <c r="L1194" s="1" t="n"/>
      <c r="M1194" s="1" t="n"/>
      <c r="N1194" s="1" t="n"/>
      <c r="O1194" s="1" t="n"/>
      <c r="P1194" s="1" t="n"/>
      <c r="Q1194" s="1" t="n"/>
      <c r="R1194" s="1" t="n"/>
      <c r="S1194" s="1" t="n"/>
      <c r="T1194" s="1" t="n"/>
      <c r="U1194" s="1" t="n"/>
      <c r="V1194" s="1" t="n"/>
      <c r="W1194" s="1" t="n"/>
      <c r="X1194" s="1" t="n"/>
      <c r="Y1194" s="1" t="n"/>
      <c r="Z1194" s="1" t="n"/>
      <c r="AA1194" s="1" t="n"/>
      <c r="AB1194" s="1" t="n"/>
      <c r="AC1194" s="1" t="n"/>
      <c r="AD1194" s="1" t="n"/>
      <c r="AE1194" s="1" t="n"/>
      <c r="AF1194" s="1" t="n"/>
      <c r="AG1194" s="1" t="n"/>
      <c r="AH1194" s="1" t="n"/>
      <c r="AI1194" s="1" t="n"/>
      <c r="AJ1194" s="1" t="n"/>
      <c r="AK1194" s="1" t="n"/>
      <c r="AL1194" s="1" t="n"/>
      <c r="AM1194" s="1" t="n"/>
      <c r="AN1194" s="1" t="n"/>
      <c r="AO1194" s="1" t="n"/>
      <c r="AP1194" s="1" t="n"/>
      <c r="AQ1194" s="1" t="n"/>
      <c r="AR1194" s="1" t="n"/>
      <c r="AS1194" s="1" t="n"/>
      <c r="AT1194" s="1" t="n"/>
      <c r="AU1194" s="1" t="n"/>
      <c r="AV1194" s="1" t="n"/>
      <c r="AW1194" s="1" t="n"/>
      <c r="AX1194" s="1" t="n"/>
      <c r="AY1194" s="1" t="n"/>
      <c r="AZ1194" s="1" t="n"/>
      <c r="BA1194" s="1" t="n"/>
      <c r="BB1194" s="1" t="n"/>
      <c r="BC1194" s="1" t="n"/>
      <c r="BD1194" s="1" t="n"/>
      <c r="BE1194" s="1" t="n"/>
      <c r="BF1194" s="1" t="n"/>
      <c r="BG1194" s="1" t="n"/>
      <c r="BH1194" s="1" t="n"/>
      <c r="BI1194" s="1" t="n"/>
      <c r="BJ1194" s="1" t="n"/>
      <c r="BK1194" s="1" t="n"/>
      <c r="BL1194" s="1" t="n"/>
      <c r="BM1194" s="1" t="n"/>
      <c r="BN1194" s="1" t="n"/>
      <c r="BO1194" s="1" t="n"/>
      <c r="BP1194" s="1" t="n"/>
      <c r="BQ1194" s="1" t="n"/>
      <c r="BR1194" s="1" t="n"/>
      <c r="BS1194" s="1" t="n"/>
      <c r="BT1194" s="1" t="n"/>
      <c r="BU1194" s="1" t="n"/>
      <c r="BV1194" s="1" t="n"/>
      <c r="BW1194" s="1" t="n"/>
      <c r="BX1194" s="1" t="n"/>
      <c r="BY1194" s="1" t="n"/>
      <c r="BZ1194" s="1" t="n"/>
      <c r="CA1194" s="1" t="n"/>
      <c r="CB1194" s="1" t="n"/>
      <c r="CC1194" s="1" t="n"/>
      <c r="CD1194" s="1" t="n"/>
      <c r="CE1194" s="1" t="n"/>
      <c r="CF1194" s="1" t="n"/>
      <c r="CG1194" s="1" t="n"/>
      <c r="CH1194" s="1" t="n"/>
      <c r="CI1194" s="1" t="n"/>
      <c r="CJ1194" s="1" t="n"/>
      <c r="CK1194" s="1" t="n"/>
      <c r="CL1194" s="1" t="n"/>
      <c r="CM1194" s="1" t="n"/>
      <c r="CN1194" s="1" t="n"/>
      <c r="CO1194" s="1" t="n"/>
      <c r="CP1194" s="1" t="n"/>
      <c r="CQ1194" s="1" t="n"/>
      <c r="CR1194" s="1" t="n"/>
      <c r="CS1194" s="1" t="n"/>
      <c r="CT1194" s="1" t="n"/>
      <c r="CU1194" s="1" t="n"/>
      <c r="CV1194" s="1" t="n"/>
      <c r="CW1194" s="1" t="n"/>
      <c r="CX1194" s="1" t="n"/>
      <c r="CY1194" s="1" t="n"/>
      <c r="CZ1194" s="1" t="n"/>
      <c r="DA1194" s="1" t="n"/>
      <c r="DB1194" s="1" t="n"/>
      <c r="DC1194" s="1" t="n"/>
      <c r="DD1194" s="1" t="n"/>
      <c r="DE1194" s="1" t="n"/>
      <c r="DF1194" s="1" t="n"/>
      <c r="DG1194" s="1" t="n"/>
      <c r="DH1194" s="1" t="n"/>
      <c r="DI1194" s="1" t="n"/>
      <c r="DJ1194" s="1" t="n"/>
      <c r="DK1194" s="1" t="n"/>
      <c r="DL1194" s="1" t="n"/>
      <c r="DM1194" s="1" t="n"/>
      <c r="DN1194" s="1" t="n"/>
      <c r="DO1194" s="1" t="n"/>
      <c r="DP1194" s="1" t="n"/>
      <c r="DQ1194" s="1" t="n"/>
      <c r="DR1194" s="1" t="n"/>
      <c r="DS1194" s="1" t="n"/>
      <c r="DT1194" s="1" t="n"/>
      <c r="DU1194" s="1" t="n"/>
      <c r="DV1194" s="1" t="n"/>
      <c r="DW1194" s="1" t="n"/>
      <c r="DX1194" s="1" t="n"/>
      <c r="DY1194" s="1" t="n"/>
      <c r="DZ1194" s="1" t="n"/>
      <c r="EA1194" s="1" t="n"/>
      <c r="EB1194" s="1" t="n"/>
      <c r="EC1194" s="1" t="n"/>
      <c r="ED1194" s="1" t="n"/>
      <c r="EE1194" s="1" t="n"/>
      <c r="EF1194" s="1" t="n"/>
      <c r="EG1194" s="1" t="n"/>
      <c r="EH1194" s="1" t="n"/>
      <c r="EI1194" s="1" t="n"/>
      <c r="EJ1194" s="1" t="n"/>
      <c r="EK1194" s="1" t="n"/>
      <c r="EL1194" s="1" t="n"/>
      <c r="EM1194" s="1" t="n"/>
      <c r="EN1194" s="1" t="n"/>
      <c r="EO1194" s="1" t="n"/>
      <c r="EP1194" s="1" t="n"/>
      <c r="EQ1194" s="1" t="n"/>
      <c r="ER1194" s="1" t="n"/>
      <c r="ES1194" s="1" t="n"/>
      <c r="ET1194" s="1" t="n"/>
      <c r="EU1194" s="1" t="n"/>
      <c r="EV1194" s="1" t="n"/>
    </row>
    <row r="1195" customFormat="1" s="18">
      <c r="A1195" s="1" t="n"/>
      <c r="L1195" s="1" t="n"/>
      <c r="M1195" s="1" t="n"/>
      <c r="N1195" s="1" t="n"/>
      <c r="O1195" s="1" t="n"/>
      <c r="P1195" s="1" t="n"/>
      <c r="Q1195" s="1" t="n"/>
      <c r="R1195" s="1" t="n"/>
      <c r="S1195" s="1" t="n"/>
      <c r="T1195" s="1" t="n"/>
      <c r="U1195" s="1" t="n"/>
      <c r="V1195" s="1" t="n"/>
      <c r="W1195" s="1" t="n"/>
      <c r="X1195" s="1" t="n"/>
      <c r="Y1195" s="1" t="n"/>
      <c r="Z1195" s="1" t="n"/>
      <c r="AA1195" s="1" t="n"/>
      <c r="AB1195" s="1" t="n"/>
      <c r="AC1195" s="1" t="n"/>
      <c r="AD1195" s="1" t="n"/>
      <c r="AE1195" s="1" t="n"/>
      <c r="AF1195" s="1" t="n"/>
      <c r="AG1195" s="1" t="n"/>
      <c r="AH1195" s="1" t="n"/>
      <c r="AI1195" s="1" t="n"/>
      <c r="AJ1195" s="1" t="n"/>
      <c r="AK1195" s="1" t="n"/>
      <c r="AL1195" s="1" t="n"/>
      <c r="AM1195" s="1" t="n"/>
      <c r="AN1195" s="1" t="n"/>
      <c r="AO1195" s="1" t="n"/>
      <c r="AP1195" s="1" t="n"/>
      <c r="AQ1195" s="1" t="n"/>
      <c r="AR1195" s="1" t="n"/>
      <c r="AS1195" s="1" t="n"/>
      <c r="AT1195" s="1" t="n"/>
      <c r="AU1195" s="1" t="n"/>
      <c r="AV1195" s="1" t="n"/>
      <c r="AW1195" s="1" t="n"/>
      <c r="AX1195" s="1" t="n"/>
      <c r="AY1195" s="1" t="n"/>
      <c r="AZ1195" s="1" t="n"/>
      <c r="BA1195" s="1" t="n"/>
      <c r="BB1195" s="1" t="n"/>
      <c r="BC1195" s="1" t="n"/>
      <c r="BD1195" s="1" t="n"/>
      <c r="BE1195" s="1" t="n"/>
      <c r="BF1195" s="1" t="n"/>
      <c r="BG1195" s="1" t="n"/>
      <c r="BH1195" s="1" t="n"/>
      <c r="BI1195" s="1" t="n"/>
      <c r="BJ1195" s="1" t="n"/>
      <c r="BK1195" s="1" t="n"/>
      <c r="BL1195" s="1" t="n"/>
      <c r="BM1195" s="1" t="n"/>
      <c r="BN1195" s="1" t="n"/>
      <c r="BO1195" s="1" t="n"/>
      <c r="BP1195" s="1" t="n"/>
      <c r="BQ1195" s="1" t="n"/>
      <c r="BR1195" s="1" t="n"/>
      <c r="BS1195" s="1" t="n"/>
      <c r="BT1195" s="1" t="n"/>
      <c r="BU1195" s="1" t="n"/>
      <c r="BV1195" s="1" t="n"/>
      <c r="BW1195" s="1" t="n"/>
      <c r="BX1195" s="1" t="n"/>
      <c r="BY1195" s="1" t="n"/>
      <c r="BZ1195" s="1" t="n"/>
      <c r="CA1195" s="1" t="n"/>
      <c r="CB1195" s="1" t="n"/>
      <c r="CC1195" s="1" t="n"/>
      <c r="CD1195" s="1" t="n"/>
      <c r="CE1195" s="1" t="n"/>
      <c r="CF1195" s="1" t="n"/>
      <c r="CG1195" s="1" t="n"/>
      <c r="CH1195" s="1" t="n"/>
      <c r="CI1195" s="1" t="n"/>
      <c r="CJ1195" s="1" t="n"/>
      <c r="CK1195" s="1" t="n"/>
      <c r="CL1195" s="1" t="n"/>
      <c r="CM1195" s="1" t="n"/>
      <c r="CN1195" s="1" t="n"/>
      <c r="CO1195" s="1" t="n"/>
      <c r="CP1195" s="1" t="n"/>
      <c r="CQ1195" s="1" t="n"/>
      <c r="CR1195" s="1" t="n"/>
      <c r="CS1195" s="1" t="n"/>
      <c r="CT1195" s="1" t="n"/>
      <c r="CU1195" s="1" t="n"/>
      <c r="CV1195" s="1" t="n"/>
      <c r="CW1195" s="1" t="n"/>
      <c r="CX1195" s="1" t="n"/>
      <c r="CY1195" s="1" t="n"/>
      <c r="CZ1195" s="1" t="n"/>
      <c r="DA1195" s="1" t="n"/>
      <c r="DB1195" s="1" t="n"/>
      <c r="DC1195" s="1" t="n"/>
      <c r="DD1195" s="1" t="n"/>
      <c r="DE1195" s="1" t="n"/>
      <c r="DF1195" s="1" t="n"/>
      <c r="DG1195" s="1" t="n"/>
      <c r="DH1195" s="1" t="n"/>
      <c r="DI1195" s="1" t="n"/>
      <c r="DJ1195" s="1" t="n"/>
      <c r="DK1195" s="1" t="n"/>
      <c r="DL1195" s="1" t="n"/>
      <c r="DM1195" s="1" t="n"/>
      <c r="DN1195" s="1" t="n"/>
      <c r="DO1195" s="1" t="n"/>
      <c r="DP1195" s="1" t="n"/>
      <c r="DQ1195" s="1" t="n"/>
      <c r="DR1195" s="1" t="n"/>
      <c r="DS1195" s="1" t="n"/>
      <c r="DT1195" s="1" t="n"/>
      <c r="DU1195" s="1" t="n"/>
      <c r="DV1195" s="1" t="n"/>
      <c r="DW1195" s="1" t="n"/>
      <c r="DX1195" s="1" t="n"/>
      <c r="DY1195" s="1" t="n"/>
      <c r="DZ1195" s="1" t="n"/>
      <c r="EA1195" s="1" t="n"/>
      <c r="EB1195" s="1" t="n"/>
      <c r="EC1195" s="1" t="n"/>
      <c r="ED1195" s="1" t="n"/>
      <c r="EE1195" s="1" t="n"/>
      <c r="EF1195" s="1" t="n"/>
      <c r="EG1195" s="1" t="n"/>
      <c r="EH1195" s="1" t="n"/>
      <c r="EI1195" s="1" t="n"/>
      <c r="EJ1195" s="1" t="n"/>
      <c r="EK1195" s="1" t="n"/>
      <c r="EL1195" s="1" t="n"/>
      <c r="EM1195" s="1" t="n"/>
      <c r="EN1195" s="1" t="n"/>
      <c r="EO1195" s="1" t="n"/>
      <c r="EP1195" s="1" t="n"/>
      <c r="EQ1195" s="1" t="n"/>
      <c r="ER1195" s="1" t="n"/>
      <c r="ES1195" s="1" t="n"/>
      <c r="ET1195" s="1" t="n"/>
      <c r="EU1195" s="1" t="n"/>
      <c r="EV1195" s="1" t="n"/>
    </row>
    <row r="1196" customFormat="1" s="18">
      <c r="A1196" s="1" t="n"/>
      <c r="L1196" s="1" t="n"/>
      <c r="M1196" s="1" t="n"/>
      <c r="N1196" s="1" t="n"/>
      <c r="O1196" s="1" t="n"/>
      <c r="P1196" s="1" t="n"/>
      <c r="Q1196" s="1" t="n"/>
      <c r="R1196" s="1" t="n"/>
      <c r="S1196" s="1" t="n"/>
      <c r="T1196" s="1" t="n"/>
      <c r="U1196" s="1" t="n"/>
      <c r="V1196" s="1" t="n"/>
      <c r="W1196" s="1" t="n"/>
      <c r="X1196" s="1" t="n"/>
      <c r="Y1196" s="1" t="n"/>
      <c r="Z1196" s="1" t="n"/>
      <c r="AA1196" s="1" t="n"/>
      <c r="AB1196" s="1" t="n"/>
      <c r="AC1196" s="1" t="n"/>
      <c r="AD1196" s="1" t="n"/>
      <c r="AE1196" s="1" t="n"/>
      <c r="AF1196" s="1" t="n"/>
      <c r="AG1196" s="1" t="n"/>
      <c r="AH1196" s="1" t="n"/>
      <c r="AI1196" s="1" t="n"/>
      <c r="AJ1196" s="1" t="n"/>
      <c r="AK1196" s="1" t="n"/>
      <c r="AL1196" s="1" t="n"/>
      <c r="AM1196" s="1" t="n"/>
      <c r="AN1196" s="1" t="n"/>
      <c r="AO1196" s="1" t="n"/>
      <c r="AP1196" s="1" t="n"/>
      <c r="AQ1196" s="1" t="n"/>
      <c r="AR1196" s="1" t="n"/>
      <c r="AS1196" s="1" t="n"/>
      <c r="AT1196" s="1" t="n"/>
      <c r="AU1196" s="1" t="n"/>
      <c r="AV1196" s="1" t="n"/>
      <c r="AW1196" s="1" t="n"/>
      <c r="AX1196" s="1" t="n"/>
      <c r="AY1196" s="1" t="n"/>
      <c r="AZ1196" s="1" t="n"/>
      <c r="BA1196" s="1" t="n"/>
      <c r="BB1196" s="1" t="n"/>
      <c r="BC1196" s="1" t="n"/>
      <c r="BD1196" s="1" t="n"/>
      <c r="BE1196" s="1" t="n"/>
      <c r="BF1196" s="1" t="n"/>
      <c r="BG1196" s="1" t="n"/>
      <c r="BH1196" s="1" t="n"/>
      <c r="BI1196" s="1" t="n"/>
      <c r="BJ1196" s="1" t="n"/>
      <c r="BK1196" s="1" t="n"/>
      <c r="BL1196" s="1" t="n"/>
      <c r="BM1196" s="1" t="n"/>
      <c r="BN1196" s="1" t="n"/>
      <c r="BO1196" s="1" t="n"/>
      <c r="BP1196" s="1" t="n"/>
      <c r="BQ1196" s="1" t="n"/>
      <c r="BR1196" s="1" t="n"/>
      <c r="BS1196" s="1" t="n"/>
      <c r="BT1196" s="1" t="n"/>
      <c r="BU1196" s="1" t="n"/>
      <c r="BV1196" s="1" t="n"/>
      <c r="BW1196" s="1" t="n"/>
      <c r="BX1196" s="1" t="n"/>
      <c r="BY1196" s="1" t="n"/>
      <c r="BZ1196" s="1" t="n"/>
      <c r="CA1196" s="1" t="n"/>
      <c r="CB1196" s="1" t="n"/>
      <c r="CC1196" s="1" t="n"/>
      <c r="CD1196" s="1" t="n"/>
      <c r="CE1196" s="1" t="n"/>
      <c r="CF1196" s="1" t="n"/>
      <c r="CG1196" s="1" t="n"/>
      <c r="CH1196" s="1" t="n"/>
      <c r="CI1196" s="1" t="n"/>
      <c r="CJ1196" s="1" t="n"/>
      <c r="CK1196" s="1" t="n"/>
      <c r="CL1196" s="1" t="n"/>
      <c r="CM1196" s="1" t="n"/>
      <c r="CN1196" s="1" t="n"/>
      <c r="CO1196" s="1" t="n"/>
      <c r="CP1196" s="1" t="n"/>
      <c r="CQ1196" s="1" t="n"/>
      <c r="CR1196" s="1" t="n"/>
      <c r="CS1196" s="1" t="n"/>
      <c r="CT1196" s="1" t="n"/>
      <c r="CU1196" s="1" t="n"/>
      <c r="CV1196" s="1" t="n"/>
      <c r="CW1196" s="1" t="n"/>
      <c r="CX1196" s="1" t="n"/>
      <c r="CY1196" s="1" t="n"/>
      <c r="CZ1196" s="1" t="n"/>
      <c r="DA1196" s="1" t="n"/>
      <c r="DB1196" s="1" t="n"/>
      <c r="DC1196" s="1" t="n"/>
      <c r="DD1196" s="1" t="n"/>
      <c r="DE1196" s="1" t="n"/>
      <c r="DF1196" s="1" t="n"/>
      <c r="DG1196" s="1" t="n"/>
      <c r="DH1196" s="1" t="n"/>
      <c r="DI1196" s="1" t="n"/>
      <c r="DJ1196" s="1" t="n"/>
      <c r="DK1196" s="1" t="n"/>
      <c r="DL1196" s="1" t="n"/>
      <c r="DM1196" s="1" t="n"/>
      <c r="DN1196" s="1" t="n"/>
      <c r="DO1196" s="1" t="n"/>
      <c r="DP1196" s="1" t="n"/>
      <c r="DQ1196" s="1" t="n"/>
      <c r="DR1196" s="1" t="n"/>
      <c r="DS1196" s="1" t="n"/>
      <c r="DT1196" s="1" t="n"/>
      <c r="DU1196" s="1" t="n"/>
      <c r="DV1196" s="1" t="n"/>
      <c r="DW1196" s="1" t="n"/>
      <c r="DX1196" s="1" t="n"/>
      <c r="DY1196" s="1" t="n"/>
      <c r="DZ1196" s="1" t="n"/>
      <c r="EA1196" s="1" t="n"/>
      <c r="EB1196" s="1" t="n"/>
      <c r="EC1196" s="1" t="n"/>
      <c r="ED1196" s="1" t="n"/>
      <c r="EE1196" s="1" t="n"/>
      <c r="EF1196" s="1" t="n"/>
      <c r="EG1196" s="1" t="n"/>
      <c r="EH1196" s="1" t="n"/>
      <c r="EI1196" s="1" t="n"/>
      <c r="EJ1196" s="1" t="n"/>
      <c r="EK1196" s="1" t="n"/>
      <c r="EL1196" s="1" t="n"/>
      <c r="EM1196" s="1" t="n"/>
      <c r="EN1196" s="1" t="n"/>
      <c r="EO1196" s="1" t="n"/>
      <c r="EP1196" s="1" t="n"/>
      <c r="EQ1196" s="1" t="n"/>
      <c r="ER1196" s="1" t="n"/>
      <c r="ES1196" s="1" t="n"/>
      <c r="ET1196" s="1" t="n"/>
      <c r="EU1196" s="1" t="n"/>
      <c r="EV1196" s="1" t="n"/>
    </row>
    <row r="1197" customFormat="1" s="18">
      <c r="A1197" s="1" t="n"/>
      <c r="L1197" s="1" t="n"/>
      <c r="M1197" s="1" t="n"/>
      <c r="N1197" s="1" t="n"/>
      <c r="O1197" s="1" t="n"/>
      <c r="P1197" s="1" t="n"/>
      <c r="Q1197" s="1" t="n"/>
      <c r="R1197" s="1" t="n"/>
      <c r="S1197" s="1" t="n"/>
      <c r="T1197" s="1" t="n"/>
      <c r="U1197" s="1" t="n"/>
      <c r="V1197" s="1" t="n"/>
      <c r="W1197" s="1" t="n"/>
      <c r="X1197" s="1" t="n"/>
      <c r="Y1197" s="1" t="n"/>
      <c r="Z1197" s="1" t="n"/>
      <c r="AA1197" s="1" t="n"/>
      <c r="AB1197" s="1" t="n"/>
      <c r="AC1197" s="1" t="n"/>
      <c r="AD1197" s="1" t="n"/>
      <c r="AE1197" s="1" t="n"/>
      <c r="AF1197" s="1" t="n"/>
      <c r="AG1197" s="1" t="n"/>
      <c r="AH1197" s="1" t="n"/>
      <c r="AI1197" s="1" t="n"/>
      <c r="AJ1197" s="1" t="n"/>
      <c r="AK1197" s="1" t="n"/>
      <c r="AL1197" s="1" t="n"/>
      <c r="AM1197" s="1" t="n"/>
      <c r="AN1197" s="1" t="n"/>
      <c r="AO1197" s="1" t="n"/>
      <c r="AP1197" s="1" t="n"/>
      <c r="AQ1197" s="1" t="n"/>
      <c r="AR1197" s="1" t="n"/>
      <c r="AS1197" s="1" t="n"/>
      <c r="AT1197" s="1" t="n"/>
      <c r="AU1197" s="1" t="n"/>
      <c r="AV1197" s="1" t="n"/>
      <c r="AW1197" s="1" t="n"/>
      <c r="AX1197" s="1" t="n"/>
      <c r="AY1197" s="1" t="n"/>
      <c r="AZ1197" s="1" t="n"/>
      <c r="BA1197" s="1" t="n"/>
      <c r="BB1197" s="1" t="n"/>
      <c r="BC1197" s="1" t="n"/>
      <c r="BD1197" s="1" t="n"/>
      <c r="BE1197" s="1" t="n"/>
      <c r="BF1197" s="1" t="n"/>
      <c r="BG1197" s="1" t="n"/>
      <c r="BH1197" s="1" t="n"/>
      <c r="BI1197" s="1" t="n"/>
      <c r="BJ1197" s="1" t="n"/>
      <c r="BK1197" s="1" t="n"/>
      <c r="BL1197" s="1" t="n"/>
      <c r="BM1197" s="1" t="n"/>
      <c r="BN1197" s="1" t="n"/>
      <c r="BO1197" s="1" t="n"/>
      <c r="BP1197" s="1" t="n"/>
      <c r="BQ1197" s="1" t="n"/>
      <c r="BR1197" s="1" t="n"/>
      <c r="BS1197" s="1" t="n"/>
      <c r="BT1197" s="1" t="n"/>
      <c r="BU1197" s="1" t="n"/>
      <c r="BV1197" s="1" t="n"/>
      <c r="BW1197" s="1" t="n"/>
      <c r="BX1197" s="1" t="n"/>
      <c r="BY1197" s="1" t="n"/>
      <c r="BZ1197" s="1" t="n"/>
      <c r="CA1197" s="1" t="n"/>
      <c r="CB1197" s="1" t="n"/>
      <c r="CC1197" s="1" t="n"/>
      <c r="CD1197" s="1" t="n"/>
      <c r="CE1197" s="1" t="n"/>
      <c r="CF1197" s="1" t="n"/>
      <c r="CG1197" s="1" t="n"/>
      <c r="CH1197" s="1" t="n"/>
      <c r="CI1197" s="1" t="n"/>
      <c r="CJ1197" s="1" t="n"/>
      <c r="CK1197" s="1" t="n"/>
      <c r="CL1197" s="1" t="n"/>
      <c r="CM1197" s="1" t="n"/>
      <c r="CN1197" s="1" t="n"/>
      <c r="CO1197" s="1" t="n"/>
      <c r="CP1197" s="1" t="n"/>
      <c r="CQ1197" s="1" t="n"/>
      <c r="CR1197" s="1" t="n"/>
      <c r="CS1197" s="1" t="n"/>
      <c r="CT1197" s="1" t="n"/>
      <c r="CU1197" s="1" t="n"/>
      <c r="CV1197" s="1" t="n"/>
      <c r="CW1197" s="1" t="n"/>
      <c r="CX1197" s="1" t="n"/>
      <c r="CY1197" s="1" t="n"/>
      <c r="CZ1197" s="1" t="n"/>
      <c r="DA1197" s="1" t="n"/>
      <c r="DB1197" s="1" t="n"/>
      <c r="DC1197" s="1" t="n"/>
      <c r="DD1197" s="1" t="n"/>
      <c r="DE1197" s="1" t="n"/>
      <c r="DF1197" s="1" t="n"/>
      <c r="DG1197" s="1" t="n"/>
      <c r="DH1197" s="1" t="n"/>
      <c r="DI1197" s="1" t="n"/>
      <c r="DJ1197" s="1" t="n"/>
      <c r="DK1197" s="1" t="n"/>
      <c r="DL1197" s="1" t="n"/>
      <c r="DM1197" s="1" t="n"/>
      <c r="DN1197" s="1" t="n"/>
      <c r="DO1197" s="1" t="n"/>
      <c r="DP1197" s="1" t="n"/>
      <c r="DQ1197" s="1" t="n"/>
      <c r="DR1197" s="1" t="n"/>
      <c r="DS1197" s="1" t="n"/>
      <c r="DT1197" s="1" t="n"/>
      <c r="DU1197" s="1" t="n"/>
      <c r="DV1197" s="1" t="n"/>
      <c r="DW1197" s="1" t="n"/>
      <c r="DX1197" s="1" t="n"/>
      <c r="DY1197" s="1" t="n"/>
      <c r="DZ1197" s="1" t="n"/>
      <c r="EA1197" s="1" t="n"/>
      <c r="EB1197" s="1" t="n"/>
      <c r="EC1197" s="1" t="n"/>
      <c r="ED1197" s="1" t="n"/>
      <c r="EE1197" s="1" t="n"/>
      <c r="EF1197" s="1" t="n"/>
      <c r="EG1197" s="1" t="n"/>
      <c r="EH1197" s="1" t="n"/>
      <c r="EI1197" s="1" t="n"/>
      <c r="EJ1197" s="1" t="n"/>
      <c r="EK1197" s="1" t="n"/>
      <c r="EL1197" s="1" t="n"/>
      <c r="EM1197" s="1" t="n"/>
      <c r="EN1197" s="1" t="n"/>
      <c r="EO1197" s="1" t="n"/>
      <c r="EP1197" s="1" t="n"/>
      <c r="EQ1197" s="1" t="n"/>
      <c r="ER1197" s="1" t="n"/>
      <c r="ES1197" s="1" t="n"/>
      <c r="ET1197" s="1" t="n"/>
      <c r="EU1197" s="1" t="n"/>
      <c r="EV1197" s="1" t="n"/>
    </row>
    <row r="1198" customFormat="1" s="18">
      <c r="A1198" s="1" t="n"/>
      <c r="L1198" s="1" t="n"/>
      <c r="M1198" s="1" t="n"/>
      <c r="N1198" s="1" t="n"/>
      <c r="O1198" s="1" t="n"/>
      <c r="P1198" s="1" t="n"/>
      <c r="Q1198" s="1" t="n"/>
      <c r="R1198" s="1" t="n"/>
      <c r="S1198" s="1" t="n"/>
      <c r="T1198" s="1" t="n"/>
      <c r="U1198" s="1" t="n"/>
      <c r="V1198" s="1" t="n"/>
      <c r="W1198" s="1" t="n"/>
      <c r="X1198" s="1" t="n"/>
      <c r="Y1198" s="1" t="n"/>
      <c r="Z1198" s="1" t="n"/>
      <c r="AA1198" s="1" t="n"/>
      <c r="AB1198" s="1" t="n"/>
      <c r="AC1198" s="1" t="n"/>
      <c r="AD1198" s="1" t="n"/>
      <c r="AE1198" s="1" t="n"/>
      <c r="AF1198" s="1" t="n"/>
      <c r="AG1198" s="1" t="n"/>
      <c r="AH1198" s="1" t="n"/>
      <c r="AI1198" s="1" t="n"/>
      <c r="AJ1198" s="1" t="n"/>
      <c r="AK1198" s="1" t="n"/>
      <c r="AL1198" s="1" t="n"/>
      <c r="AM1198" s="1" t="n"/>
      <c r="AN1198" s="1" t="n"/>
      <c r="AO1198" s="1" t="n"/>
      <c r="AP1198" s="1" t="n"/>
      <c r="AQ1198" s="1" t="n"/>
      <c r="AR1198" s="1" t="n"/>
      <c r="AS1198" s="1" t="n"/>
      <c r="AT1198" s="1" t="n"/>
      <c r="AU1198" s="1" t="n"/>
      <c r="AV1198" s="1" t="n"/>
      <c r="AW1198" s="1" t="n"/>
      <c r="AX1198" s="1" t="n"/>
      <c r="AY1198" s="1" t="n"/>
      <c r="AZ1198" s="1" t="n"/>
      <c r="BA1198" s="1" t="n"/>
      <c r="BB1198" s="1" t="n"/>
      <c r="BC1198" s="1" t="n"/>
      <c r="BD1198" s="1" t="n"/>
      <c r="BE1198" s="1" t="n"/>
      <c r="BF1198" s="1" t="n"/>
      <c r="BG1198" s="1" t="n"/>
      <c r="BH1198" s="1" t="n"/>
      <c r="BI1198" s="1" t="n"/>
      <c r="BJ1198" s="1" t="n"/>
      <c r="BK1198" s="1" t="n"/>
      <c r="BL1198" s="1" t="n"/>
      <c r="BM1198" s="1" t="n"/>
      <c r="BN1198" s="1" t="n"/>
      <c r="BO1198" s="1" t="n"/>
      <c r="BP1198" s="1" t="n"/>
      <c r="BQ1198" s="1" t="n"/>
      <c r="BR1198" s="1" t="n"/>
      <c r="BS1198" s="1" t="n"/>
      <c r="BT1198" s="1" t="n"/>
      <c r="BU1198" s="1" t="n"/>
      <c r="BV1198" s="1" t="n"/>
      <c r="BW1198" s="1" t="n"/>
      <c r="BX1198" s="1" t="n"/>
      <c r="BY1198" s="1" t="n"/>
      <c r="BZ1198" s="1" t="n"/>
      <c r="CA1198" s="1" t="n"/>
      <c r="CB1198" s="1" t="n"/>
      <c r="CC1198" s="1" t="n"/>
      <c r="CD1198" s="1" t="n"/>
      <c r="CE1198" s="1" t="n"/>
      <c r="CF1198" s="1" t="n"/>
      <c r="CG1198" s="1" t="n"/>
      <c r="CH1198" s="1" t="n"/>
      <c r="CI1198" s="1" t="n"/>
      <c r="CJ1198" s="1" t="n"/>
      <c r="CK1198" s="1" t="n"/>
      <c r="CL1198" s="1" t="n"/>
      <c r="CM1198" s="1" t="n"/>
      <c r="CN1198" s="1" t="n"/>
      <c r="CO1198" s="1" t="n"/>
      <c r="CP1198" s="1" t="n"/>
      <c r="CQ1198" s="1" t="n"/>
      <c r="CR1198" s="1" t="n"/>
      <c r="CS1198" s="1" t="n"/>
      <c r="CT1198" s="1" t="n"/>
      <c r="CU1198" s="1" t="n"/>
      <c r="CV1198" s="1" t="n"/>
      <c r="CW1198" s="1" t="n"/>
      <c r="CX1198" s="1" t="n"/>
      <c r="CY1198" s="1" t="n"/>
      <c r="CZ1198" s="1" t="n"/>
      <c r="DA1198" s="1" t="n"/>
      <c r="DB1198" s="1" t="n"/>
      <c r="DC1198" s="1" t="n"/>
      <c r="DD1198" s="1" t="n"/>
      <c r="DE1198" s="1" t="n"/>
      <c r="DF1198" s="1" t="n"/>
      <c r="DG1198" s="1" t="n"/>
      <c r="DH1198" s="1" t="n"/>
      <c r="DI1198" s="1" t="n"/>
      <c r="DJ1198" s="1" t="n"/>
      <c r="DK1198" s="1" t="n"/>
      <c r="DL1198" s="1" t="n"/>
      <c r="DM1198" s="1" t="n"/>
      <c r="DN1198" s="1" t="n"/>
      <c r="DO1198" s="1" t="n"/>
      <c r="DP1198" s="1" t="n"/>
      <c r="DQ1198" s="1" t="n"/>
      <c r="DR1198" s="1" t="n"/>
      <c r="DS1198" s="1" t="n"/>
      <c r="DT1198" s="1" t="n"/>
      <c r="DU1198" s="1" t="n"/>
      <c r="DV1198" s="1" t="n"/>
      <c r="DW1198" s="1" t="n"/>
      <c r="DX1198" s="1" t="n"/>
      <c r="DY1198" s="1" t="n"/>
      <c r="DZ1198" s="1" t="n"/>
      <c r="EA1198" s="1" t="n"/>
      <c r="EB1198" s="1" t="n"/>
      <c r="EC1198" s="1" t="n"/>
      <c r="ED1198" s="1" t="n"/>
      <c r="EE1198" s="1" t="n"/>
      <c r="EF1198" s="1" t="n"/>
      <c r="EG1198" s="1" t="n"/>
      <c r="EH1198" s="1" t="n"/>
      <c r="EI1198" s="1" t="n"/>
      <c r="EJ1198" s="1" t="n"/>
      <c r="EK1198" s="1" t="n"/>
      <c r="EL1198" s="1" t="n"/>
      <c r="EM1198" s="1" t="n"/>
      <c r="EN1198" s="1" t="n"/>
      <c r="EO1198" s="1" t="n"/>
      <c r="EP1198" s="1" t="n"/>
      <c r="EQ1198" s="1" t="n"/>
      <c r="ER1198" s="1" t="n"/>
      <c r="ES1198" s="1" t="n"/>
      <c r="ET1198" s="1" t="n"/>
      <c r="EU1198" s="1" t="n"/>
      <c r="EV1198" s="1" t="n"/>
    </row>
    <row r="1199" customFormat="1" s="18">
      <c r="A1199" s="1" t="n"/>
      <c r="L1199" s="1" t="n"/>
      <c r="M1199" s="1" t="n"/>
      <c r="N1199" s="1" t="n"/>
      <c r="O1199" s="1" t="n"/>
      <c r="P1199" s="1" t="n"/>
      <c r="Q1199" s="1" t="n"/>
      <c r="R1199" s="1" t="n"/>
      <c r="S1199" s="1" t="n"/>
      <c r="T1199" s="1" t="n"/>
      <c r="U1199" s="1" t="n"/>
      <c r="V1199" s="1" t="n"/>
      <c r="W1199" s="1" t="n"/>
      <c r="X1199" s="1" t="n"/>
      <c r="Y1199" s="1" t="n"/>
      <c r="Z1199" s="1" t="n"/>
      <c r="AA1199" s="1" t="n"/>
      <c r="AB1199" s="1" t="n"/>
      <c r="AC1199" s="1" t="n"/>
      <c r="AD1199" s="1" t="n"/>
      <c r="AE1199" s="1" t="n"/>
      <c r="AF1199" s="1" t="n"/>
      <c r="AG1199" s="1" t="n"/>
      <c r="AH1199" s="1" t="n"/>
      <c r="AI1199" s="1" t="n"/>
      <c r="AJ1199" s="1" t="n"/>
      <c r="AK1199" s="1" t="n"/>
      <c r="AL1199" s="1" t="n"/>
      <c r="AM1199" s="1" t="n"/>
      <c r="AN1199" s="1" t="n"/>
      <c r="AO1199" s="1" t="n"/>
      <c r="AP1199" s="1" t="n"/>
      <c r="AQ1199" s="1" t="n"/>
      <c r="AR1199" s="1" t="n"/>
      <c r="AS1199" s="1" t="n"/>
      <c r="AT1199" s="1" t="n"/>
      <c r="AU1199" s="1" t="n"/>
      <c r="AV1199" s="1" t="n"/>
      <c r="AW1199" s="1" t="n"/>
      <c r="AX1199" s="1" t="n"/>
      <c r="AY1199" s="1" t="n"/>
      <c r="AZ1199" s="1" t="n"/>
      <c r="BA1199" s="1" t="n"/>
      <c r="BB1199" s="1" t="n"/>
      <c r="BC1199" s="1" t="n"/>
      <c r="BD1199" s="1" t="n"/>
      <c r="BE1199" s="1" t="n"/>
      <c r="BF1199" s="1" t="n"/>
      <c r="BG1199" s="1" t="n"/>
      <c r="BH1199" s="1" t="n"/>
      <c r="BI1199" s="1" t="n"/>
      <c r="BJ1199" s="1" t="n"/>
      <c r="BK1199" s="1" t="n"/>
      <c r="BL1199" s="1" t="n"/>
      <c r="BM1199" s="1" t="n"/>
      <c r="BN1199" s="1" t="n"/>
      <c r="BO1199" s="1" t="n"/>
      <c r="BP1199" s="1" t="n"/>
      <c r="BQ1199" s="1" t="n"/>
      <c r="BR1199" s="1" t="n"/>
      <c r="BS1199" s="1" t="n"/>
      <c r="BT1199" s="1" t="n"/>
      <c r="BU1199" s="1" t="n"/>
      <c r="BV1199" s="1" t="n"/>
      <c r="BW1199" s="1" t="n"/>
      <c r="BX1199" s="1" t="n"/>
      <c r="BY1199" s="1" t="n"/>
      <c r="BZ1199" s="1" t="n"/>
      <c r="CA1199" s="1" t="n"/>
      <c r="CB1199" s="1" t="n"/>
      <c r="CC1199" s="1" t="n"/>
      <c r="CD1199" s="1" t="n"/>
      <c r="CE1199" s="1" t="n"/>
      <c r="CF1199" s="1" t="n"/>
      <c r="CG1199" s="1" t="n"/>
      <c r="CH1199" s="1" t="n"/>
      <c r="CI1199" s="1" t="n"/>
      <c r="CJ1199" s="1" t="n"/>
      <c r="CK1199" s="1" t="n"/>
      <c r="CL1199" s="1" t="n"/>
      <c r="CM1199" s="1" t="n"/>
      <c r="CN1199" s="1" t="n"/>
      <c r="CO1199" s="1" t="n"/>
      <c r="CP1199" s="1" t="n"/>
      <c r="CQ1199" s="1" t="n"/>
      <c r="CR1199" s="1" t="n"/>
      <c r="CS1199" s="1" t="n"/>
      <c r="CT1199" s="1" t="n"/>
      <c r="CU1199" s="1" t="n"/>
      <c r="CV1199" s="1" t="n"/>
      <c r="CW1199" s="1" t="n"/>
      <c r="CX1199" s="1" t="n"/>
      <c r="CY1199" s="1" t="n"/>
      <c r="CZ1199" s="1" t="n"/>
      <c r="DA1199" s="1" t="n"/>
      <c r="DB1199" s="1" t="n"/>
      <c r="DC1199" s="1" t="n"/>
      <c r="DD1199" s="1" t="n"/>
      <c r="DE1199" s="1" t="n"/>
      <c r="DF1199" s="1" t="n"/>
      <c r="DG1199" s="1" t="n"/>
      <c r="DH1199" s="1" t="n"/>
      <c r="DI1199" s="1" t="n"/>
      <c r="DJ1199" s="1" t="n"/>
      <c r="DK1199" s="1" t="n"/>
      <c r="DL1199" s="1" t="n"/>
      <c r="DM1199" s="1" t="n"/>
      <c r="DN1199" s="1" t="n"/>
      <c r="DO1199" s="1" t="n"/>
      <c r="DP1199" s="1" t="n"/>
      <c r="DQ1199" s="1" t="n"/>
      <c r="DR1199" s="1" t="n"/>
      <c r="DS1199" s="1" t="n"/>
      <c r="DT1199" s="1" t="n"/>
      <c r="DU1199" s="1" t="n"/>
      <c r="DV1199" s="1" t="n"/>
      <c r="DW1199" s="1" t="n"/>
      <c r="DX1199" s="1" t="n"/>
      <c r="DY1199" s="1" t="n"/>
      <c r="DZ1199" s="1" t="n"/>
      <c r="EA1199" s="1" t="n"/>
      <c r="EB1199" s="1" t="n"/>
      <c r="EC1199" s="1" t="n"/>
      <c r="ED1199" s="1" t="n"/>
      <c r="EE1199" s="1" t="n"/>
      <c r="EF1199" s="1" t="n"/>
      <c r="EG1199" s="1" t="n"/>
      <c r="EH1199" s="1" t="n"/>
      <c r="EI1199" s="1" t="n"/>
      <c r="EJ1199" s="1" t="n"/>
      <c r="EK1199" s="1" t="n"/>
      <c r="EL1199" s="1" t="n"/>
      <c r="EM1199" s="1" t="n"/>
      <c r="EN1199" s="1" t="n"/>
      <c r="EO1199" s="1" t="n"/>
      <c r="EP1199" s="1" t="n"/>
      <c r="EQ1199" s="1" t="n"/>
      <c r="ER1199" s="1" t="n"/>
      <c r="ES1199" s="1" t="n"/>
      <c r="ET1199" s="1" t="n"/>
      <c r="EU1199" s="1" t="n"/>
      <c r="EV1199" s="1" t="n"/>
    </row>
    <row r="1200" customFormat="1" s="18">
      <c r="A1200" s="1" t="n"/>
      <c r="L1200" s="1" t="n"/>
      <c r="M1200" s="1" t="n"/>
      <c r="N1200" s="1" t="n"/>
      <c r="O1200" s="1" t="n"/>
      <c r="P1200" s="1" t="n"/>
      <c r="Q1200" s="1" t="n"/>
      <c r="R1200" s="1" t="n"/>
      <c r="S1200" s="1" t="n"/>
      <c r="T1200" s="1" t="n"/>
      <c r="U1200" s="1" t="n"/>
      <c r="V1200" s="1" t="n"/>
      <c r="W1200" s="1" t="n"/>
      <c r="X1200" s="1" t="n"/>
      <c r="Y1200" s="1" t="n"/>
      <c r="Z1200" s="1" t="n"/>
      <c r="AA1200" s="1" t="n"/>
      <c r="AB1200" s="1" t="n"/>
      <c r="AC1200" s="1" t="n"/>
      <c r="AD1200" s="1" t="n"/>
      <c r="AE1200" s="1" t="n"/>
      <c r="AF1200" s="1" t="n"/>
      <c r="AG1200" s="1" t="n"/>
      <c r="AH1200" s="1" t="n"/>
      <c r="AI1200" s="1" t="n"/>
      <c r="AJ1200" s="1" t="n"/>
      <c r="AK1200" s="1" t="n"/>
      <c r="AL1200" s="1" t="n"/>
      <c r="AM1200" s="1" t="n"/>
      <c r="AN1200" s="1" t="n"/>
      <c r="AO1200" s="1" t="n"/>
      <c r="AP1200" s="1" t="n"/>
      <c r="AQ1200" s="1" t="n"/>
      <c r="AR1200" s="1" t="n"/>
      <c r="AS1200" s="1" t="n"/>
      <c r="AT1200" s="1" t="n"/>
      <c r="AU1200" s="1" t="n"/>
      <c r="AV1200" s="1" t="n"/>
      <c r="AW1200" s="1" t="n"/>
      <c r="AX1200" s="1" t="n"/>
      <c r="AY1200" s="1" t="n"/>
      <c r="AZ1200" s="1" t="n"/>
      <c r="BA1200" s="1" t="n"/>
      <c r="BB1200" s="1" t="n"/>
      <c r="BC1200" s="1" t="n"/>
      <c r="BD1200" s="1" t="n"/>
      <c r="BE1200" s="1" t="n"/>
      <c r="BF1200" s="1" t="n"/>
      <c r="BG1200" s="1" t="n"/>
      <c r="BH1200" s="1" t="n"/>
      <c r="BI1200" s="1" t="n"/>
      <c r="BJ1200" s="1" t="n"/>
      <c r="BK1200" s="1" t="n"/>
      <c r="BL1200" s="1" t="n"/>
      <c r="BM1200" s="1" t="n"/>
      <c r="BN1200" s="1" t="n"/>
      <c r="BO1200" s="1" t="n"/>
      <c r="BP1200" s="1" t="n"/>
      <c r="BQ1200" s="1" t="n"/>
      <c r="BR1200" s="1" t="n"/>
      <c r="BS1200" s="1" t="n"/>
      <c r="BT1200" s="1" t="n"/>
      <c r="BU1200" s="1" t="n"/>
      <c r="BV1200" s="1" t="n"/>
      <c r="BW1200" s="1" t="n"/>
      <c r="BX1200" s="1" t="n"/>
      <c r="BY1200" s="1" t="n"/>
      <c r="BZ1200" s="1" t="n"/>
      <c r="CA1200" s="1" t="n"/>
      <c r="CB1200" s="1" t="n"/>
      <c r="CC1200" s="1" t="n"/>
      <c r="CD1200" s="1" t="n"/>
      <c r="CE1200" s="1" t="n"/>
      <c r="CF1200" s="1" t="n"/>
      <c r="CG1200" s="1" t="n"/>
      <c r="CH1200" s="1" t="n"/>
      <c r="CI1200" s="1" t="n"/>
      <c r="CJ1200" s="1" t="n"/>
      <c r="CK1200" s="1" t="n"/>
      <c r="CL1200" s="1" t="n"/>
      <c r="CM1200" s="1" t="n"/>
      <c r="CN1200" s="1" t="n"/>
      <c r="CO1200" s="1" t="n"/>
      <c r="CP1200" s="1" t="n"/>
      <c r="CQ1200" s="1" t="n"/>
      <c r="CR1200" s="1" t="n"/>
      <c r="CS1200" s="1" t="n"/>
      <c r="CT1200" s="1" t="n"/>
      <c r="CU1200" s="1" t="n"/>
      <c r="CV1200" s="1" t="n"/>
      <c r="CW1200" s="1" t="n"/>
      <c r="CX1200" s="1" t="n"/>
      <c r="CY1200" s="1" t="n"/>
      <c r="CZ1200" s="1" t="n"/>
      <c r="DA1200" s="1" t="n"/>
      <c r="DB1200" s="1" t="n"/>
      <c r="DC1200" s="1" t="n"/>
      <c r="DD1200" s="1" t="n"/>
      <c r="DE1200" s="1" t="n"/>
      <c r="DF1200" s="1" t="n"/>
      <c r="DG1200" s="1" t="n"/>
      <c r="DH1200" s="1" t="n"/>
      <c r="DI1200" s="1" t="n"/>
      <c r="DJ1200" s="1" t="n"/>
      <c r="DK1200" s="1" t="n"/>
      <c r="DL1200" s="1" t="n"/>
      <c r="DM1200" s="1" t="n"/>
      <c r="DN1200" s="1" t="n"/>
      <c r="DO1200" s="1" t="n"/>
      <c r="DP1200" s="1" t="n"/>
      <c r="DQ1200" s="1" t="n"/>
      <c r="DR1200" s="1" t="n"/>
      <c r="DS1200" s="1" t="n"/>
      <c r="DT1200" s="1" t="n"/>
      <c r="DU1200" s="1" t="n"/>
      <c r="DV1200" s="1" t="n"/>
      <c r="DW1200" s="1" t="n"/>
      <c r="DX1200" s="1" t="n"/>
      <c r="DY1200" s="1" t="n"/>
      <c r="DZ1200" s="1" t="n"/>
      <c r="EA1200" s="1" t="n"/>
      <c r="EB1200" s="1" t="n"/>
      <c r="EC1200" s="1" t="n"/>
      <c r="ED1200" s="1" t="n"/>
      <c r="EE1200" s="1" t="n"/>
      <c r="EF1200" s="1" t="n"/>
      <c r="EG1200" s="1" t="n"/>
      <c r="EH1200" s="1" t="n"/>
      <c r="EI1200" s="1" t="n"/>
      <c r="EJ1200" s="1" t="n"/>
      <c r="EK1200" s="1" t="n"/>
      <c r="EL1200" s="1" t="n"/>
      <c r="EM1200" s="1" t="n"/>
      <c r="EN1200" s="1" t="n"/>
      <c r="EO1200" s="1" t="n"/>
      <c r="EP1200" s="1" t="n"/>
      <c r="EQ1200" s="1" t="n"/>
      <c r="ER1200" s="1" t="n"/>
      <c r="ES1200" s="1" t="n"/>
      <c r="ET1200" s="1" t="n"/>
      <c r="EU1200" s="1" t="n"/>
      <c r="EV1200" s="1" t="n"/>
    </row>
    <row r="1201" customFormat="1" s="18">
      <c r="A1201" s="1" t="n"/>
      <c r="L1201" s="1" t="n"/>
      <c r="M1201" s="1" t="n"/>
      <c r="N1201" s="1" t="n"/>
      <c r="O1201" s="1" t="n"/>
      <c r="P1201" s="1" t="n"/>
      <c r="Q1201" s="1" t="n"/>
      <c r="R1201" s="1" t="n"/>
      <c r="S1201" s="1" t="n"/>
      <c r="T1201" s="1" t="n"/>
      <c r="U1201" s="1" t="n"/>
      <c r="V1201" s="1" t="n"/>
      <c r="W1201" s="1" t="n"/>
      <c r="X1201" s="1" t="n"/>
      <c r="Y1201" s="1" t="n"/>
      <c r="Z1201" s="1" t="n"/>
      <c r="AA1201" s="1" t="n"/>
      <c r="AB1201" s="1" t="n"/>
      <c r="AC1201" s="1" t="n"/>
      <c r="AD1201" s="1" t="n"/>
      <c r="AE1201" s="1" t="n"/>
      <c r="AF1201" s="1" t="n"/>
      <c r="AG1201" s="1" t="n"/>
      <c r="AH1201" s="1" t="n"/>
      <c r="AI1201" s="1" t="n"/>
      <c r="AJ1201" s="1" t="n"/>
      <c r="AK1201" s="1" t="n"/>
      <c r="AL1201" s="1" t="n"/>
      <c r="AM1201" s="1" t="n"/>
      <c r="AN1201" s="1" t="n"/>
      <c r="AO1201" s="1" t="n"/>
      <c r="AP1201" s="1" t="n"/>
      <c r="AQ1201" s="1" t="n"/>
      <c r="AR1201" s="1" t="n"/>
      <c r="AS1201" s="1" t="n"/>
      <c r="AT1201" s="1" t="n"/>
      <c r="AU1201" s="1" t="n"/>
      <c r="AV1201" s="1" t="n"/>
      <c r="AW1201" s="1" t="n"/>
      <c r="AX1201" s="1" t="n"/>
      <c r="AY1201" s="1" t="n"/>
      <c r="AZ1201" s="1" t="n"/>
      <c r="BA1201" s="1" t="n"/>
      <c r="BB1201" s="1" t="n"/>
      <c r="BC1201" s="1" t="n"/>
      <c r="BD1201" s="1" t="n"/>
      <c r="BE1201" s="1" t="n"/>
      <c r="BF1201" s="1" t="n"/>
      <c r="BG1201" s="1" t="n"/>
      <c r="BH1201" s="1" t="n"/>
      <c r="BI1201" s="1" t="n"/>
      <c r="BJ1201" s="1" t="n"/>
      <c r="BK1201" s="1" t="n"/>
      <c r="BL1201" s="1" t="n"/>
      <c r="BM1201" s="1" t="n"/>
      <c r="BN1201" s="1" t="n"/>
      <c r="BO1201" s="1" t="n"/>
      <c r="BP1201" s="1" t="n"/>
      <c r="BQ1201" s="1" t="n"/>
      <c r="BR1201" s="1" t="n"/>
      <c r="BS1201" s="1" t="n"/>
      <c r="BT1201" s="1" t="n"/>
      <c r="BU1201" s="1" t="n"/>
      <c r="BV1201" s="1" t="n"/>
      <c r="BW1201" s="1" t="n"/>
      <c r="BX1201" s="1" t="n"/>
      <c r="BY1201" s="1" t="n"/>
      <c r="BZ1201" s="1" t="n"/>
      <c r="CA1201" s="1" t="n"/>
      <c r="CB1201" s="1" t="n"/>
      <c r="CC1201" s="1" t="n"/>
      <c r="CD1201" s="1" t="n"/>
      <c r="CE1201" s="1" t="n"/>
      <c r="CF1201" s="1" t="n"/>
      <c r="CG1201" s="1" t="n"/>
      <c r="CH1201" s="1" t="n"/>
      <c r="CI1201" s="1" t="n"/>
      <c r="CJ1201" s="1" t="n"/>
      <c r="CK1201" s="1" t="n"/>
      <c r="CL1201" s="1" t="n"/>
      <c r="CM1201" s="1" t="n"/>
      <c r="CN1201" s="1" t="n"/>
      <c r="CO1201" s="1" t="n"/>
      <c r="CP1201" s="1" t="n"/>
      <c r="CQ1201" s="1" t="n"/>
      <c r="CR1201" s="1" t="n"/>
      <c r="CS1201" s="1" t="n"/>
      <c r="CT1201" s="1" t="n"/>
      <c r="CU1201" s="1" t="n"/>
      <c r="CV1201" s="1" t="n"/>
      <c r="CW1201" s="1" t="n"/>
      <c r="CX1201" s="1" t="n"/>
      <c r="CY1201" s="1" t="n"/>
      <c r="CZ1201" s="1" t="n"/>
      <c r="DA1201" s="1" t="n"/>
      <c r="DB1201" s="1" t="n"/>
      <c r="DC1201" s="1" t="n"/>
      <c r="DD1201" s="1" t="n"/>
      <c r="DE1201" s="1" t="n"/>
      <c r="DF1201" s="1" t="n"/>
      <c r="DG1201" s="1" t="n"/>
      <c r="DH1201" s="1" t="n"/>
      <c r="DI1201" s="1" t="n"/>
      <c r="DJ1201" s="1" t="n"/>
      <c r="DK1201" s="1" t="n"/>
      <c r="DL1201" s="1" t="n"/>
      <c r="DM1201" s="1" t="n"/>
      <c r="DN1201" s="1" t="n"/>
      <c r="DO1201" s="1" t="n"/>
      <c r="DP1201" s="1" t="n"/>
      <c r="DQ1201" s="1" t="n"/>
      <c r="DR1201" s="1" t="n"/>
      <c r="DS1201" s="1" t="n"/>
      <c r="DT1201" s="1" t="n"/>
      <c r="DU1201" s="1" t="n"/>
      <c r="DV1201" s="1" t="n"/>
      <c r="DW1201" s="1" t="n"/>
      <c r="DX1201" s="1" t="n"/>
      <c r="DY1201" s="1" t="n"/>
      <c r="DZ1201" s="1" t="n"/>
      <c r="EA1201" s="1" t="n"/>
      <c r="EB1201" s="1" t="n"/>
      <c r="EC1201" s="1" t="n"/>
      <c r="ED1201" s="1" t="n"/>
      <c r="EE1201" s="1" t="n"/>
      <c r="EF1201" s="1" t="n"/>
      <c r="EG1201" s="1" t="n"/>
      <c r="EH1201" s="1" t="n"/>
      <c r="EI1201" s="1" t="n"/>
      <c r="EJ1201" s="1" t="n"/>
      <c r="EK1201" s="1" t="n"/>
      <c r="EL1201" s="1" t="n"/>
      <c r="EM1201" s="1" t="n"/>
      <c r="EN1201" s="1" t="n"/>
      <c r="EO1201" s="1" t="n"/>
      <c r="EP1201" s="1" t="n"/>
      <c r="EQ1201" s="1" t="n"/>
      <c r="ER1201" s="1" t="n"/>
      <c r="ES1201" s="1" t="n"/>
      <c r="ET1201" s="1" t="n"/>
      <c r="EU1201" s="1" t="n"/>
      <c r="EV1201" s="1" t="n"/>
    </row>
    <row r="1202" customFormat="1" s="18">
      <c r="A1202" s="1" t="n"/>
      <c r="L1202" s="1" t="n"/>
      <c r="M1202" s="1" t="n"/>
      <c r="N1202" s="1" t="n"/>
      <c r="O1202" s="1" t="n"/>
      <c r="P1202" s="1" t="n"/>
      <c r="Q1202" s="1" t="n"/>
      <c r="R1202" s="1" t="n"/>
      <c r="S1202" s="1" t="n"/>
      <c r="T1202" s="1" t="n"/>
      <c r="U1202" s="1" t="n"/>
      <c r="V1202" s="1" t="n"/>
      <c r="W1202" s="1" t="n"/>
      <c r="X1202" s="1" t="n"/>
      <c r="Y1202" s="1" t="n"/>
      <c r="Z1202" s="1" t="n"/>
      <c r="AA1202" s="1" t="n"/>
      <c r="AB1202" s="1" t="n"/>
      <c r="AC1202" s="1" t="n"/>
      <c r="AD1202" s="1" t="n"/>
      <c r="AE1202" s="1" t="n"/>
      <c r="AF1202" s="1" t="n"/>
      <c r="AG1202" s="1" t="n"/>
      <c r="AH1202" s="1" t="n"/>
      <c r="AI1202" s="1" t="n"/>
      <c r="AJ1202" s="1" t="n"/>
      <c r="AK1202" s="1" t="n"/>
      <c r="AL1202" s="1" t="n"/>
      <c r="AM1202" s="1" t="n"/>
      <c r="AN1202" s="1" t="n"/>
      <c r="AO1202" s="1" t="n"/>
      <c r="AP1202" s="1" t="n"/>
      <c r="AQ1202" s="1" t="n"/>
      <c r="AR1202" s="1" t="n"/>
      <c r="AS1202" s="1" t="n"/>
      <c r="AT1202" s="1" t="n"/>
      <c r="AU1202" s="1" t="n"/>
      <c r="AV1202" s="1" t="n"/>
      <c r="AW1202" s="1" t="n"/>
      <c r="AX1202" s="1" t="n"/>
      <c r="AY1202" s="1" t="n"/>
      <c r="AZ1202" s="1" t="n"/>
      <c r="BA1202" s="1" t="n"/>
      <c r="BB1202" s="1" t="n"/>
      <c r="BC1202" s="1" t="n"/>
      <c r="BD1202" s="1" t="n"/>
      <c r="BE1202" s="1" t="n"/>
      <c r="BF1202" s="1" t="n"/>
      <c r="BG1202" s="1" t="n"/>
      <c r="BH1202" s="1" t="n"/>
      <c r="BI1202" s="1" t="n"/>
      <c r="BJ1202" s="1" t="n"/>
      <c r="BK1202" s="1" t="n"/>
      <c r="BL1202" s="1" t="n"/>
      <c r="BM1202" s="1" t="n"/>
      <c r="BN1202" s="1" t="n"/>
      <c r="BO1202" s="1" t="n"/>
      <c r="BP1202" s="1" t="n"/>
      <c r="BQ1202" s="1" t="n"/>
      <c r="BR1202" s="1" t="n"/>
      <c r="BS1202" s="1" t="n"/>
      <c r="BT1202" s="1" t="n"/>
      <c r="BU1202" s="1" t="n"/>
      <c r="BV1202" s="1" t="n"/>
      <c r="BW1202" s="1" t="n"/>
      <c r="BX1202" s="1" t="n"/>
      <c r="BY1202" s="1" t="n"/>
      <c r="BZ1202" s="1" t="n"/>
      <c r="CA1202" s="1" t="n"/>
      <c r="CB1202" s="1" t="n"/>
      <c r="CC1202" s="1" t="n"/>
      <c r="CD1202" s="1" t="n"/>
      <c r="CE1202" s="1" t="n"/>
      <c r="CF1202" s="1" t="n"/>
      <c r="CG1202" s="1" t="n"/>
      <c r="CH1202" s="1" t="n"/>
      <c r="CI1202" s="1" t="n"/>
      <c r="CJ1202" s="1" t="n"/>
      <c r="CK1202" s="1" t="n"/>
      <c r="CL1202" s="1" t="n"/>
      <c r="CM1202" s="1" t="n"/>
      <c r="CN1202" s="1" t="n"/>
      <c r="CO1202" s="1" t="n"/>
      <c r="CP1202" s="1" t="n"/>
      <c r="CQ1202" s="1" t="n"/>
      <c r="CR1202" s="1" t="n"/>
      <c r="CS1202" s="1" t="n"/>
      <c r="CT1202" s="1" t="n"/>
      <c r="CU1202" s="1" t="n"/>
      <c r="CV1202" s="1" t="n"/>
      <c r="CW1202" s="1" t="n"/>
      <c r="CX1202" s="1" t="n"/>
      <c r="CY1202" s="1" t="n"/>
      <c r="CZ1202" s="1" t="n"/>
      <c r="DA1202" s="1" t="n"/>
      <c r="DB1202" s="1" t="n"/>
      <c r="DC1202" s="1" t="n"/>
      <c r="DD1202" s="1" t="n"/>
      <c r="DE1202" s="1" t="n"/>
      <c r="DF1202" s="1" t="n"/>
      <c r="DG1202" s="1" t="n"/>
      <c r="DH1202" s="1" t="n"/>
      <c r="DI1202" s="1" t="n"/>
      <c r="DJ1202" s="1" t="n"/>
      <c r="DK1202" s="1" t="n"/>
      <c r="DL1202" s="1" t="n"/>
      <c r="DM1202" s="1" t="n"/>
      <c r="DN1202" s="1" t="n"/>
      <c r="DO1202" s="1" t="n"/>
      <c r="DP1202" s="1" t="n"/>
      <c r="DQ1202" s="1" t="n"/>
      <c r="DR1202" s="1" t="n"/>
      <c r="DS1202" s="1" t="n"/>
      <c r="DT1202" s="1" t="n"/>
      <c r="DU1202" s="1" t="n"/>
      <c r="DV1202" s="1" t="n"/>
      <c r="DW1202" s="1" t="n"/>
      <c r="DX1202" s="1" t="n"/>
      <c r="DY1202" s="1" t="n"/>
      <c r="DZ1202" s="1" t="n"/>
      <c r="EA1202" s="1" t="n"/>
      <c r="EB1202" s="1" t="n"/>
      <c r="EC1202" s="1" t="n"/>
      <c r="ED1202" s="1" t="n"/>
      <c r="EE1202" s="1" t="n"/>
      <c r="EF1202" s="1" t="n"/>
      <c r="EG1202" s="1" t="n"/>
      <c r="EH1202" s="1" t="n"/>
      <c r="EI1202" s="1" t="n"/>
      <c r="EJ1202" s="1" t="n"/>
      <c r="EK1202" s="1" t="n"/>
      <c r="EL1202" s="1" t="n"/>
      <c r="EM1202" s="1" t="n"/>
      <c r="EN1202" s="1" t="n"/>
      <c r="EO1202" s="1" t="n"/>
      <c r="EP1202" s="1" t="n"/>
      <c r="EQ1202" s="1" t="n"/>
      <c r="ER1202" s="1" t="n"/>
      <c r="ES1202" s="1" t="n"/>
      <c r="ET1202" s="1" t="n"/>
      <c r="EU1202" s="1" t="n"/>
      <c r="EV1202" s="1" t="n"/>
    </row>
    <row r="1203" customFormat="1" s="18">
      <c r="A1203" s="1" t="n"/>
      <c r="L1203" s="1" t="n"/>
      <c r="M1203" s="1" t="n"/>
      <c r="N1203" s="1" t="n"/>
      <c r="O1203" s="1" t="n"/>
      <c r="P1203" s="1" t="n"/>
      <c r="Q1203" s="1" t="n"/>
      <c r="R1203" s="1" t="n"/>
      <c r="S1203" s="1" t="n"/>
      <c r="T1203" s="1" t="n"/>
      <c r="U1203" s="1" t="n"/>
      <c r="V1203" s="1" t="n"/>
      <c r="W1203" s="1" t="n"/>
      <c r="X1203" s="1" t="n"/>
      <c r="Y1203" s="1" t="n"/>
      <c r="Z1203" s="1" t="n"/>
      <c r="AA1203" s="1" t="n"/>
      <c r="AB1203" s="1" t="n"/>
      <c r="AC1203" s="1" t="n"/>
      <c r="AD1203" s="1" t="n"/>
      <c r="AE1203" s="1" t="n"/>
      <c r="AF1203" s="1" t="n"/>
      <c r="AG1203" s="1" t="n"/>
      <c r="AH1203" s="1" t="n"/>
      <c r="AI1203" s="1" t="n"/>
      <c r="AJ1203" s="1" t="n"/>
      <c r="AK1203" s="1" t="n"/>
      <c r="AL1203" s="1" t="n"/>
      <c r="AM1203" s="1" t="n"/>
      <c r="AN1203" s="1" t="n"/>
      <c r="AO1203" s="1" t="n"/>
      <c r="AP1203" s="1" t="n"/>
      <c r="AQ1203" s="1" t="n"/>
      <c r="AR1203" s="1" t="n"/>
      <c r="AS1203" s="1" t="n"/>
      <c r="AT1203" s="1" t="n"/>
      <c r="AU1203" s="1" t="n"/>
      <c r="AV1203" s="1" t="n"/>
      <c r="AW1203" s="1" t="n"/>
      <c r="AX1203" s="1" t="n"/>
      <c r="AY1203" s="1" t="n"/>
      <c r="AZ1203" s="1" t="n"/>
      <c r="BA1203" s="1" t="n"/>
      <c r="BB1203" s="1" t="n"/>
      <c r="BC1203" s="1" t="n"/>
      <c r="BD1203" s="1" t="n"/>
      <c r="BE1203" s="1" t="n"/>
      <c r="BF1203" s="1" t="n"/>
      <c r="BG1203" s="1" t="n"/>
      <c r="BH1203" s="1" t="n"/>
      <c r="BI1203" s="1" t="n"/>
      <c r="BJ1203" s="1" t="n"/>
      <c r="BK1203" s="1" t="n"/>
      <c r="BL1203" s="1" t="n"/>
      <c r="BM1203" s="1" t="n"/>
      <c r="BN1203" s="1" t="n"/>
      <c r="BO1203" s="1" t="n"/>
      <c r="BP1203" s="1" t="n"/>
      <c r="BQ1203" s="1" t="n"/>
      <c r="BR1203" s="1" t="n"/>
      <c r="BS1203" s="1" t="n"/>
      <c r="BT1203" s="1" t="n"/>
      <c r="BU1203" s="1" t="n"/>
      <c r="BV1203" s="1" t="n"/>
      <c r="BW1203" s="1" t="n"/>
      <c r="BX1203" s="1" t="n"/>
      <c r="BY1203" s="1" t="n"/>
      <c r="BZ1203" s="1" t="n"/>
      <c r="CA1203" s="1" t="n"/>
      <c r="CB1203" s="1" t="n"/>
      <c r="CC1203" s="1" t="n"/>
      <c r="CD1203" s="1" t="n"/>
      <c r="CE1203" s="1" t="n"/>
      <c r="CF1203" s="1" t="n"/>
      <c r="CG1203" s="1" t="n"/>
      <c r="CH1203" s="1" t="n"/>
      <c r="CI1203" s="1" t="n"/>
      <c r="CJ1203" s="1" t="n"/>
      <c r="CK1203" s="1" t="n"/>
      <c r="CL1203" s="1" t="n"/>
      <c r="CM1203" s="1" t="n"/>
      <c r="CN1203" s="1" t="n"/>
      <c r="CO1203" s="1" t="n"/>
      <c r="CP1203" s="1" t="n"/>
      <c r="CQ1203" s="1" t="n"/>
      <c r="CR1203" s="1" t="n"/>
      <c r="CS1203" s="1" t="n"/>
      <c r="CT1203" s="1" t="n"/>
      <c r="CU1203" s="1" t="n"/>
      <c r="CV1203" s="1" t="n"/>
      <c r="CW1203" s="1" t="n"/>
      <c r="CX1203" s="1" t="n"/>
      <c r="CY1203" s="1" t="n"/>
      <c r="CZ1203" s="1" t="n"/>
      <c r="DA1203" s="1" t="n"/>
      <c r="DB1203" s="1" t="n"/>
      <c r="DC1203" s="1" t="n"/>
      <c r="DD1203" s="1" t="n"/>
      <c r="DE1203" s="1" t="n"/>
      <c r="DF1203" s="1" t="n"/>
      <c r="DG1203" s="1" t="n"/>
      <c r="DH1203" s="1" t="n"/>
      <c r="DI1203" s="1" t="n"/>
      <c r="DJ1203" s="1" t="n"/>
      <c r="DK1203" s="1" t="n"/>
      <c r="DL1203" s="1" t="n"/>
      <c r="DM1203" s="1" t="n"/>
      <c r="DN1203" s="1" t="n"/>
      <c r="DO1203" s="1" t="n"/>
      <c r="DP1203" s="1" t="n"/>
      <c r="DQ1203" s="1" t="n"/>
      <c r="DR1203" s="1" t="n"/>
      <c r="DS1203" s="1" t="n"/>
      <c r="DT1203" s="1" t="n"/>
      <c r="DU1203" s="1" t="n"/>
      <c r="DV1203" s="1" t="n"/>
      <c r="DW1203" s="1" t="n"/>
      <c r="DX1203" s="1" t="n"/>
      <c r="DY1203" s="1" t="n"/>
      <c r="DZ1203" s="1" t="n"/>
      <c r="EA1203" s="1" t="n"/>
      <c r="EB1203" s="1" t="n"/>
      <c r="EC1203" s="1" t="n"/>
      <c r="ED1203" s="1" t="n"/>
      <c r="EE1203" s="1" t="n"/>
      <c r="EF1203" s="1" t="n"/>
      <c r="EG1203" s="1" t="n"/>
      <c r="EH1203" s="1" t="n"/>
      <c r="EI1203" s="1" t="n"/>
      <c r="EJ1203" s="1" t="n"/>
      <c r="EK1203" s="1" t="n"/>
      <c r="EL1203" s="1" t="n"/>
      <c r="EM1203" s="1" t="n"/>
      <c r="EN1203" s="1" t="n"/>
      <c r="EO1203" s="1" t="n"/>
      <c r="EP1203" s="1" t="n"/>
      <c r="EQ1203" s="1" t="n"/>
      <c r="ER1203" s="1" t="n"/>
      <c r="ES1203" s="1" t="n"/>
      <c r="ET1203" s="1" t="n"/>
      <c r="EU1203" s="1" t="n"/>
      <c r="EV1203" s="1" t="n"/>
    </row>
    <row r="1204" customFormat="1" s="18">
      <c r="A1204" s="1" t="n"/>
      <c r="L1204" s="1" t="n"/>
      <c r="M1204" s="1" t="n"/>
      <c r="N1204" s="1" t="n"/>
      <c r="O1204" s="1" t="n"/>
      <c r="P1204" s="1" t="n"/>
      <c r="Q1204" s="1" t="n"/>
      <c r="R1204" s="1" t="n"/>
      <c r="S1204" s="1" t="n"/>
      <c r="T1204" s="1" t="n"/>
      <c r="U1204" s="1" t="n"/>
      <c r="V1204" s="1" t="n"/>
      <c r="W1204" s="1" t="n"/>
      <c r="X1204" s="1" t="n"/>
      <c r="Y1204" s="1" t="n"/>
      <c r="Z1204" s="1" t="n"/>
      <c r="AA1204" s="1" t="n"/>
      <c r="AB1204" s="1" t="n"/>
      <c r="AC1204" s="1" t="n"/>
      <c r="AD1204" s="1" t="n"/>
      <c r="AE1204" s="1" t="n"/>
      <c r="AF1204" s="1" t="n"/>
      <c r="AG1204" s="1" t="n"/>
      <c r="AH1204" s="1" t="n"/>
      <c r="AI1204" s="1" t="n"/>
      <c r="AJ1204" s="1" t="n"/>
      <c r="AK1204" s="1" t="n"/>
      <c r="AL1204" s="1" t="n"/>
      <c r="AM1204" s="1" t="n"/>
      <c r="AN1204" s="1" t="n"/>
      <c r="AO1204" s="1" t="n"/>
      <c r="AP1204" s="1" t="n"/>
      <c r="AQ1204" s="1" t="n"/>
      <c r="AR1204" s="1" t="n"/>
      <c r="AS1204" s="1" t="n"/>
      <c r="AT1204" s="1" t="n"/>
      <c r="AU1204" s="1" t="n"/>
      <c r="AV1204" s="1" t="n"/>
      <c r="AW1204" s="1" t="n"/>
      <c r="AX1204" s="1" t="n"/>
      <c r="AY1204" s="1" t="n"/>
      <c r="AZ1204" s="1" t="n"/>
      <c r="BA1204" s="1" t="n"/>
      <c r="BB1204" s="1" t="n"/>
      <c r="BC1204" s="1" t="n"/>
      <c r="BD1204" s="1" t="n"/>
      <c r="BE1204" s="1" t="n"/>
      <c r="BF1204" s="1" t="n"/>
      <c r="BG1204" s="1" t="n"/>
      <c r="BH1204" s="1" t="n"/>
      <c r="BI1204" s="1" t="n"/>
      <c r="BJ1204" s="1" t="n"/>
      <c r="BK1204" s="1" t="n"/>
      <c r="BL1204" s="1" t="n"/>
      <c r="BM1204" s="1" t="n"/>
      <c r="BN1204" s="1" t="n"/>
      <c r="BO1204" s="1" t="n"/>
      <c r="BP1204" s="1" t="n"/>
      <c r="BQ1204" s="1" t="n"/>
      <c r="BR1204" s="1" t="n"/>
      <c r="BS1204" s="1" t="n"/>
      <c r="BT1204" s="1" t="n"/>
      <c r="BU1204" s="1" t="n"/>
      <c r="BV1204" s="1" t="n"/>
      <c r="BW1204" s="1" t="n"/>
      <c r="BX1204" s="1" t="n"/>
      <c r="BY1204" s="1" t="n"/>
      <c r="BZ1204" s="1" t="n"/>
      <c r="CA1204" s="1" t="n"/>
      <c r="CB1204" s="1" t="n"/>
      <c r="CC1204" s="1" t="n"/>
      <c r="CD1204" s="1" t="n"/>
      <c r="CE1204" s="1" t="n"/>
      <c r="CF1204" s="1" t="n"/>
      <c r="CG1204" s="1" t="n"/>
      <c r="CH1204" s="1" t="n"/>
      <c r="CI1204" s="1" t="n"/>
      <c r="CJ1204" s="1" t="n"/>
      <c r="CK1204" s="1" t="n"/>
      <c r="CL1204" s="1" t="n"/>
      <c r="CM1204" s="1" t="n"/>
      <c r="CN1204" s="1" t="n"/>
      <c r="CO1204" s="1" t="n"/>
      <c r="CP1204" s="1" t="n"/>
      <c r="CQ1204" s="1" t="n"/>
      <c r="CR1204" s="1" t="n"/>
      <c r="CS1204" s="1" t="n"/>
      <c r="CT1204" s="1" t="n"/>
      <c r="CU1204" s="1" t="n"/>
      <c r="CV1204" s="1" t="n"/>
      <c r="CW1204" s="1" t="n"/>
      <c r="CX1204" s="1" t="n"/>
      <c r="CY1204" s="1" t="n"/>
      <c r="CZ1204" s="1" t="n"/>
      <c r="DA1204" s="1" t="n"/>
      <c r="DB1204" s="1" t="n"/>
      <c r="DC1204" s="1" t="n"/>
      <c r="DD1204" s="1" t="n"/>
      <c r="DE1204" s="1" t="n"/>
      <c r="DF1204" s="1" t="n"/>
      <c r="DG1204" s="1" t="n"/>
      <c r="DH1204" s="1" t="n"/>
      <c r="DI1204" s="1" t="n"/>
      <c r="DJ1204" s="1" t="n"/>
      <c r="DK1204" s="1" t="n"/>
      <c r="DL1204" s="1" t="n"/>
      <c r="DM1204" s="1" t="n"/>
      <c r="DN1204" s="1" t="n"/>
      <c r="DO1204" s="1" t="n"/>
      <c r="DP1204" s="1" t="n"/>
      <c r="DQ1204" s="1" t="n"/>
      <c r="DR1204" s="1" t="n"/>
      <c r="DS1204" s="1" t="n"/>
      <c r="DT1204" s="1" t="n"/>
      <c r="DU1204" s="1" t="n"/>
      <c r="DV1204" s="1" t="n"/>
      <c r="DW1204" s="1" t="n"/>
      <c r="DX1204" s="1" t="n"/>
      <c r="DY1204" s="1" t="n"/>
      <c r="DZ1204" s="1" t="n"/>
      <c r="EA1204" s="1" t="n"/>
      <c r="EB1204" s="1" t="n"/>
      <c r="EC1204" s="1" t="n"/>
      <c r="ED1204" s="1" t="n"/>
      <c r="EE1204" s="1" t="n"/>
      <c r="EF1204" s="1" t="n"/>
      <c r="EG1204" s="1" t="n"/>
      <c r="EH1204" s="1" t="n"/>
      <c r="EI1204" s="1" t="n"/>
      <c r="EJ1204" s="1" t="n"/>
      <c r="EK1204" s="1" t="n"/>
      <c r="EL1204" s="1" t="n"/>
      <c r="EM1204" s="1" t="n"/>
      <c r="EN1204" s="1" t="n"/>
      <c r="EO1204" s="1" t="n"/>
      <c r="EP1204" s="1" t="n"/>
      <c r="EQ1204" s="1" t="n"/>
      <c r="ER1204" s="1" t="n"/>
      <c r="ES1204" s="1" t="n"/>
      <c r="ET1204" s="1" t="n"/>
      <c r="EU1204" s="1" t="n"/>
      <c r="EV1204" s="1" t="n"/>
    </row>
    <row r="1205" customFormat="1" s="18">
      <c r="A1205" s="1" t="n"/>
      <c r="L1205" s="1" t="n"/>
      <c r="M1205" s="1" t="n"/>
      <c r="N1205" s="1" t="n"/>
      <c r="O1205" s="1" t="n"/>
      <c r="P1205" s="1" t="n"/>
      <c r="Q1205" s="1" t="n"/>
      <c r="R1205" s="1" t="n"/>
      <c r="S1205" s="1" t="n"/>
      <c r="T1205" s="1" t="n"/>
      <c r="U1205" s="1" t="n"/>
      <c r="V1205" s="1" t="n"/>
      <c r="W1205" s="1" t="n"/>
      <c r="X1205" s="1" t="n"/>
      <c r="Y1205" s="1" t="n"/>
      <c r="Z1205" s="1" t="n"/>
      <c r="AA1205" s="1" t="n"/>
      <c r="AB1205" s="1" t="n"/>
      <c r="AC1205" s="1" t="n"/>
      <c r="AD1205" s="1" t="n"/>
      <c r="AE1205" s="1" t="n"/>
      <c r="AF1205" s="1" t="n"/>
      <c r="AG1205" s="1" t="n"/>
      <c r="AH1205" s="1" t="n"/>
      <c r="AI1205" s="1" t="n"/>
      <c r="AJ1205" s="1" t="n"/>
      <c r="AK1205" s="1" t="n"/>
      <c r="AL1205" s="1" t="n"/>
      <c r="AM1205" s="1" t="n"/>
      <c r="AN1205" s="1" t="n"/>
      <c r="AO1205" s="1" t="n"/>
      <c r="AP1205" s="1" t="n"/>
      <c r="AQ1205" s="1" t="n"/>
      <c r="AR1205" s="1" t="n"/>
      <c r="AS1205" s="1" t="n"/>
      <c r="AT1205" s="1" t="n"/>
      <c r="AU1205" s="1" t="n"/>
      <c r="AV1205" s="1" t="n"/>
      <c r="AW1205" s="1" t="n"/>
      <c r="AX1205" s="1" t="n"/>
      <c r="AY1205" s="1" t="n"/>
      <c r="AZ1205" s="1" t="n"/>
      <c r="BA1205" s="1" t="n"/>
      <c r="BB1205" s="1" t="n"/>
      <c r="BC1205" s="1" t="n"/>
      <c r="BD1205" s="1" t="n"/>
      <c r="BE1205" s="1" t="n"/>
      <c r="BF1205" s="1" t="n"/>
      <c r="BG1205" s="1" t="n"/>
      <c r="BH1205" s="1" t="n"/>
      <c r="BI1205" s="1" t="n"/>
      <c r="BJ1205" s="1" t="n"/>
      <c r="BK1205" s="1" t="n"/>
      <c r="BL1205" s="1" t="n"/>
      <c r="BM1205" s="1" t="n"/>
      <c r="BN1205" s="1" t="n"/>
      <c r="BO1205" s="1" t="n"/>
      <c r="BP1205" s="1" t="n"/>
      <c r="BQ1205" s="1" t="n"/>
      <c r="BR1205" s="1" t="n"/>
      <c r="BS1205" s="1" t="n"/>
      <c r="BT1205" s="1" t="n"/>
      <c r="BU1205" s="1" t="n"/>
      <c r="BV1205" s="1" t="n"/>
      <c r="BW1205" s="1" t="n"/>
      <c r="BX1205" s="1" t="n"/>
      <c r="BY1205" s="1" t="n"/>
      <c r="BZ1205" s="1" t="n"/>
      <c r="CA1205" s="1" t="n"/>
      <c r="CB1205" s="1" t="n"/>
      <c r="CC1205" s="1" t="n"/>
      <c r="CD1205" s="1" t="n"/>
      <c r="CE1205" s="1" t="n"/>
      <c r="CF1205" s="1" t="n"/>
      <c r="CG1205" s="1" t="n"/>
      <c r="CH1205" s="1" t="n"/>
      <c r="CI1205" s="1" t="n"/>
      <c r="CJ1205" s="1" t="n"/>
      <c r="CK1205" s="1" t="n"/>
      <c r="CL1205" s="1" t="n"/>
      <c r="CM1205" s="1" t="n"/>
      <c r="CN1205" s="1" t="n"/>
      <c r="CO1205" s="1" t="n"/>
      <c r="CP1205" s="1" t="n"/>
      <c r="CQ1205" s="1" t="n"/>
      <c r="CR1205" s="1" t="n"/>
      <c r="CS1205" s="1" t="n"/>
      <c r="CT1205" s="1" t="n"/>
      <c r="CU1205" s="1" t="n"/>
      <c r="CV1205" s="1" t="n"/>
      <c r="CW1205" s="1" t="n"/>
      <c r="CX1205" s="1" t="n"/>
      <c r="CY1205" s="1" t="n"/>
      <c r="CZ1205" s="1" t="n"/>
      <c r="DA1205" s="1" t="n"/>
      <c r="DB1205" s="1" t="n"/>
      <c r="DC1205" s="1" t="n"/>
      <c r="DD1205" s="1" t="n"/>
      <c r="DE1205" s="1" t="n"/>
      <c r="DF1205" s="1" t="n"/>
      <c r="DG1205" s="1" t="n"/>
      <c r="DH1205" s="1" t="n"/>
      <c r="DI1205" s="1" t="n"/>
      <c r="DJ1205" s="1" t="n"/>
      <c r="DK1205" s="1" t="n"/>
      <c r="DL1205" s="1" t="n"/>
      <c r="DM1205" s="1" t="n"/>
      <c r="DN1205" s="1" t="n"/>
      <c r="DO1205" s="1" t="n"/>
      <c r="DP1205" s="1" t="n"/>
      <c r="DQ1205" s="1" t="n"/>
      <c r="DR1205" s="1" t="n"/>
      <c r="DS1205" s="1" t="n"/>
      <c r="DT1205" s="1" t="n"/>
      <c r="DU1205" s="1" t="n"/>
      <c r="DV1205" s="1" t="n"/>
      <c r="DW1205" s="1" t="n"/>
      <c r="DX1205" s="1" t="n"/>
      <c r="DY1205" s="1" t="n"/>
      <c r="DZ1205" s="1" t="n"/>
      <c r="EA1205" s="1" t="n"/>
      <c r="EB1205" s="1" t="n"/>
      <c r="EC1205" s="1" t="n"/>
      <c r="ED1205" s="1" t="n"/>
      <c r="EE1205" s="1" t="n"/>
      <c r="EF1205" s="1" t="n"/>
      <c r="EG1205" s="1" t="n"/>
      <c r="EH1205" s="1" t="n"/>
      <c r="EI1205" s="1" t="n"/>
      <c r="EJ1205" s="1" t="n"/>
      <c r="EK1205" s="1" t="n"/>
      <c r="EL1205" s="1" t="n"/>
      <c r="EM1205" s="1" t="n"/>
      <c r="EN1205" s="1" t="n"/>
      <c r="EO1205" s="1" t="n"/>
      <c r="EP1205" s="1" t="n"/>
      <c r="EQ1205" s="1" t="n"/>
      <c r="ER1205" s="1" t="n"/>
      <c r="ES1205" s="1" t="n"/>
      <c r="ET1205" s="1" t="n"/>
      <c r="EU1205" s="1" t="n"/>
      <c r="EV1205" s="1" t="n"/>
    </row>
    <row r="1206" customFormat="1" s="18">
      <c r="A1206" s="1" t="n"/>
      <c r="L1206" s="1" t="n"/>
      <c r="M1206" s="1" t="n"/>
      <c r="N1206" s="1" t="n"/>
      <c r="O1206" s="1" t="n"/>
      <c r="P1206" s="1" t="n"/>
      <c r="Q1206" s="1" t="n"/>
      <c r="R1206" s="1" t="n"/>
      <c r="S1206" s="1" t="n"/>
      <c r="T1206" s="1" t="n"/>
      <c r="U1206" s="1" t="n"/>
      <c r="V1206" s="1" t="n"/>
      <c r="W1206" s="1" t="n"/>
      <c r="X1206" s="1" t="n"/>
      <c r="Y1206" s="1" t="n"/>
      <c r="Z1206" s="1" t="n"/>
      <c r="AA1206" s="1" t="n"/>
      <c r="AB1206" s="1" t="n"/>
      <c r="AC1206" s="1" t="n"/>
      <c r="AD1206" s="1" t="n"/>
      <c r="AE1206" s="1" t="n"/>
      <c r="AF1206" s="1" t="n"/>
      <c r="AG1206" s="1" t="n"/>
      <c r="AH1206" s="1" t="n"/>
      <c r="AI1206" s="1" t="n"/>
      <c r="AJ1206" s="1" t="n"/>
      <c r="AK1206" s="1" t="n"/>
      <c r="AL1206" s="1" t="n"/>
      <c r="AM1206" s="1" t="n"/>
      <c r="AN1206" s="1" t="n"/>
      <c r="AO1206" s="1" t="n"/>
      <c r="AP1206" s="1" t="n"/>
      <c r="AQ1206" s="1" t="n"/>
      <c r="AR1206" s="1" t="n"/>
      <c r="AS1206" s="1" t="n"/>
      <c r="AT1206" s="1" t="n"/>
      <c r="AU1206" s="1" t="n"/>
      <c r="AV1206" s="1" t="n"/>
      <c r="AW1206" s="1" t="n"/>
      <c r="AX1206" s="1" t="n"/>
      <c r="AY1206" s="1" t="n"/>
      <c r="AZ1206" s="1" t="n"/>
      <c r="BA1206" s="1" t="n"/>
      <c r="BB1206" s="1" t="n"/>
      <c r="BC1206" s="1" t="n"/>
      <c r="BD1206" s="1" t="n"/>
      <c r="BE1206" s="1" t="n"/>
      <c r="BF1206" s="1" t="n"/>
      <c r="BG1206" s="1" t="n"/>
      <c r="BH1206" s="1" t="n"/>
      <c r="BI1206" s="1" t="n"/>
      <c r="BJ1206" s="1" t="n"/>
      <c r="BK1206" s="1" t="n"/>
      <c r="BL1206" s="1" t="n"/>
      <c r="BM1206" s="1" t="n"/>
      <c r="BN1206" s="1" t="n"/>
      <c r="BO1206" s="1" t="n"/>
      <c r="BP1206" s="1" t="n"/>
      <c r="BQ1206" s="1" t="n"/>
      <c r="BR1206" s="1" t="n"/>
      <c r="BS1206" s="1" t="n"/>
      <c r="BT1206" s="1" t="n"/>
      <c r="BU1206" s="1" t="n"/>
      <c r="BV1206" s="1" t="n"/>
      <c r="BW1206" s="1" t="n"/>
      <c r="BX1206" s="1" t="n"/>
      <c r="BY1206" s="1" t="n"/>
      <c r="BZ1206" s="1" t="n"/>
      <c r="CA1206" s="1" t="n"/>
      <c r="CB1206" s="1" t="n"/>
      <c r="CC1206" s="1" t="n"/>
      <c r="CD1206" s="1" t="n"/>
      <c r="CE1206" s="1" t="n"/>
      <c r="CF1206" s="1" t="n"/>
      <c r="CG1206" s="1" t="n"/>
      <c r="CH1206" s="1" t="n"/>
      <c r="CI1206" s="1" t="n"/>
      <c r="CJ1206" s="1" t="n"/>
      <c r="CK1206" s="1" t="n"/>
      <c r="CL1206" s="1" t="n"/>
      <c r="CM1206" s="1" t="n"/>
      <c r="CN1206" s="1" t="n"/>
      <c r="CO1206" s="1" t="n"/>
      <c r="CP1206" s="1" t="n"/>
      <c r="CQ1206" s="1" t="n"/>
      <c r="CR1206" s="1" t="n"/>
      <c r="CS1206" s="1" t="n"/>
      <c r="CT1206" s="1" t="n"/>
      <c r="CU1206" s="1" t="n"/>
      <c r="CV1206" s="1" t="n"/>
      <c r="CW1206" s="1" t="n"/>
      <c r="CX1206" s="1" t="n"/>
      <c r="CY1206" s="1" t="n"/>
      <c r="CZ1206" s="1" t="n"/>
      <c r="DA1206" s="1" t="n"/>
      <c r="DB1206" s="1" t="n"/>
      <c r="DC1206" s="1" t="n"/>
      <c r="DD1206" s="1" t="n"/>
      <c r="DE1206" s="1" t="n"/>
      <c r="DF1206" s="1" t="n"/>
      <c r="DG1206" s="1" t="n"/>
      <c r="DH1206" s="1" t="n"/>
      <c r="DI1206" s="1" t="n"/>
      <c r="DJ1206" s="1" t="n"/>
      <c r="DK1206" s="1" t="n"/>
      <c r="DL1206" s="1" t="n"/>
      <c r="DM1206" s="1" t="n"/>
      <c r="DN1206" s="1" t="n"/>
      <c r="DO1206" s="1" t="n"/>
      <c r="DP1206" s="1" t="n"/>
      <c r="DQ1206" s="1" t="n"/>
      <c r="DR1206" s="1" t="n"/>
      <c r="DS1206" s="1" t="n"/>
      <c r="DT1206" s="1" t="n"/>
      <c r="DU1206" s="1" t="n"/>
      <c r="DV1206" s="1" t="n"/>
      <c r="DW1206" s="1" t="n"/>
      <c r="DX1206" s="1" t="n"/>
      <c r="DY1206" s="1" t="n"/>
      <c r="DZ1206" s="1" t="n"/>
      <c r="EA1206" s="1" t="n"/>
      <c r="EB1206" s="1" t="n"/>
      <c r="EC1206" s="1" t="n"/>
      <c r="ED1206" s="1" t="n"/>
      <c r="EE1206" s="1" t="n"/>
      <c r="EF1206" s="1" t="n"/>
      <c r="EG1206" s="1" t="n"/>
      <c r="EH1206" s="1" t="n"/>
      <c r="EI1206" s="1" t="n"/>
      <c r="EJ1206" s="1" t="n"/>
      <c r="EK1206" s="1" t="n"/>
      <c r="EL1206" s="1" t="n"/>
      <c r="EM1206" s="1" t="n"/>
      <c r="EN1206" s="1" t="n"/>
      <c r="EO1206" s="1" t="n"/>
      <c r="EP1206" s="1" t="n"/>
      <c r="EQ1206" s="1" t="n"/>
      <c r="ER1206" s="1" t="n"/>
      <c r="ES1206" s="1" t="n"/>
      <c r="ET1206" s="1" t="n"/>
      <c r="EU1206" s="1" t="n"/>
      <c r="EV1206" s="1" t="n"/>
    </row>
    <row r="1207" customFormat="1" s="18">
      <c r="A1207" s="1" t="n"/>
      <c r="L1207" s="1" t="n"/>
      <c r="M1207" s="1" t="n"/>
      <c r="N1207" s="1" t="n"/>
      <c r="O1207" s="1" t="n"/>
      <c r="P1207" s="1" t="n"/>
      <c r="Q1207" s="1" t="n"/>
      <c r="R1207" s="1" t="n"/>
      <c r="S1207" s="1" t="n"/>
      <c r="T1207" s="1" t="n"/>
      <c r="U1207" s="1" t="n"/>
      <c r="V1207" s="1" t="n"/>
      <c r="W1207" s="1" t="n"/>
      <c r="X1207" s="1" t="n"/>
      <c r="Y1207" s="1" t="n"/>
      <c r="Z1207" s="1" t="n"/>
      <c r="AA1207" s="1" t="n"/>
      <c r="AB1207" s="1" t="n"/>
      <c r="AC1207" s="1" t="n"/>
      <c r="AD1207" s="1" t="n"/>
      <c r="AE1207" s="1" t="n"/>
      <c r="AF1207" s="1" t="n"/>
      <c r="AG1207" s="1" t="n"/>
      <c r="AH1207" s="1" t="n"/>
      <c r="AI1207" s="1" t="n"/>
      <c r="AJ1207" s="1" t="n"/>
      <c r="AK1207" s="1" t="n"/>
      <c r="AL1207" s="1" t="n"/>
      <c r="AM1207" s="1" t="n"/>
      <c r="AN1207" s="1" t="n"/>
      <c r="AO1207" s="1" t="n"/>
      <c r="AP1207" s="1" t="n"/>
      <c r="AQ1207" s="1" t="n"/>
      <c r="AR1207" s="1" t="n"/>
      <c r="AS1207" s="1" t="n"/>
      <c r="AT1207" s="1" t="n"/>
      <c r="AU1207" s="1" t="n"/>
      <c r="AV1207" s="1" t="n"/>
      <c r="AW1207" s="1" t="n"/>
      <c r="AX1207" s="1" t="n"/>
      <c r="AY1207" s="1" t="n"/>
      <c r="AZ1207" s="1" t="n"/>
      <c r="BA1207" s="1" t="n"/>
      <c r="BB1207" s="1" t="n"/>
      <c r="BC1207" s="1" t="n"/>
      <c r="BD1207" s="1" t="n"/>
      <c r="BE1207" s="1" t="n"/>
      <c r="BF1207" s="1" t="n"/>
      <c r="BG1207" s="1" t="n"/>
      <c r="BH1207" s="1" t="n"/>
      <c r="BI1207" s="1" t="n"/>
      <c r="BJ1207" s="1" t="n"/>
      <c r="BK1207" s="1" t="n"/>
      <c r="BL1207" s="1" t="n"/>
      <c r="BM1207" s="1" t="n"/>
      <c r="BN1207" s="1" t="n"/>
      <c r="BO1207" s="1" t="n"/>
      <c r="BP1207" s="1" t="n"/>
      <c r="BQ1207" s="1" t="n"/>
      <c r="BR1207" s="1" t="n"/>
      <c r="BS1207" s="1" t="n"/>
      <c r="BT1207" s="1" t="n"/>
      <c r="BU1207" s="1" t="n"/>
      <c r="BV1207" s="1" t="n"/>
      <c r="BW1207" s="1" t="n"/>
      <c r="BX1207" s="1" t="n"/>
      <c r="BY1207" s="1" t="n"/>
      <c r="BZ1207" s="1" t="n"/>
      <c r="CA1207" s="1" t="n"/>
      <c r="CB1207" s="1" t="n"/>
      <c r="CC1207" s="1" t="n"/>
      <c r="CD1207" s="1" t="n"/>
      <c r="CE1207" s="1" t="n"/>
      <c r="CF1207" s="1" t="n"/>
      <c r="CG1207" s="1" t="n"/>
      <c r="CH1207" s="1" t="n"/>
      <c r="CI1207" s="1" t="n"/>
      <c r="CJ1207" s="1" t="n"/>
      <c r="CK1207" s="1" t="n"/>
      <c r="CL1207" s="1" t="n"/>
      <c r="CM1207" s="1" t="n"/>
      <c r="CN1207" s="1" t="n"/>
      <c r="CO1207" s="1" t="n"/>
      <c r="CP1207" s="1" t="n"/>
      <c r="CQ1207" s="1" t="n"/>
      <c r="CR1207" s="1" t="n"/>
      <c r="CS1207" s="1" t="n"/>
      <c r="CT1207" s="1" t="n"/>
      <c r="CU1207" s="1" t="n"/>
      <c r="CV1207" s="1" t="n"/>
      <c r="CW1207" s="1" t="n"/>
      <c r="CX1207" s="1" t="n"/>
      <c r="CY1207" s="1" t="n"/>
      <c r="CZ1207" s="1" t="n"/>
      <c r="DA1207" s="1" t="n"/>
      <c r="DB1207" s="1" t="n"/>
      <c r="DC1207" s="1" t="n"/>
      <c r="DD1207" s="1" t="n"/>
      <c r="DE1207" s="1" t="n"/>
      <c r="DF1207" s="1" t="n"/>
      <c r="DG1207" s="1" t="n"/>
      <c r="DH1207" s="1" t="n"/>
      <c r="DI1207" s="1" t="n"/>
      <c r="DJ1207" s="1" t="n"/>
      <c r="DK1207" s="1" t="n"/>
      <c r="DL1207" s="1" t="n"/>
      <c r="DM1207" s="1" t="n"/>
      <c r="DN1207" s="1" t="n"/>
      <c r="DO1207" s="1" t="n"/>
      <c r="DP1207" s="1" t="n"/>
      <c r="DQ1207" s="1" t="n"/>
      <c r="DR1207" s="1" t="n"/>
      <c r="DS1207" s="1" t="n"/>
      <c r="DT1207" s="1" t="n"/>
      <c r="DU1207" s="1" t="n"/>
      <c r="DV1207" s="1" t="n"/>
      <c r="DW1207" s="1" t="n"/>
      <c r="DX1207" s="1" t="n"/>
      <c r="DY1207" s="1" t="n"/>
      <c r="DZ1207" s="1" t="n"/>
      <c r="EA1207" s="1" t="n"/>
      <c r="EB1207" s="1" t="n"/>
      <c r="EC1207" s="1" t="n"/>
      <c r="ED1207" s="1" t="n"/>
      <c r="EE1207" s="1" t="n"/>
      <c r="EF1207" s="1" t="n"/>
      <c r="EG1207" s="1" t="n"/>
      <c r="EH1207" s="1" t="n"/>
      <c r="EI1207" s="1" t="n"/>
      <c r="EJ1207" s="1" t="n"/>
      <c r="EK1207" s="1" t="n"/>
      <c r="EL1207" s="1" t="n"/>
      <c r="EM1207" s="1" t="n"/>
      <c r="EN1207" s="1" t="n"/>
      <c r="EO1207" s="1" t="n"/>
      <c r="EP1207" s="1" t="n"/>
      <c r="EQ1207" s="1" t="n"/>
      <c r="ER1207" s="1" t="n"/>
      <c r="ES1207" s="1" t="n"/>
      <c r="ET1207" s="1" t="n"/>
      <c r="EU1207" s="1" t="n"/>
      <c r="EV1207" s="1" t="n"/>
    </row>
    <row r="1208" customFormat="1" s="18">
      <c r="A1208" s="1" t="n"/>
      <c r="L1208" s="1" t="n"/>
      <c r="M1208" s="1" t="n"/>
      <c r="N1208" s="1" t="n"/>
      <c r="O1208" s="1" t="n"/>
      <c r="P1208" s="1" t="n"/>
      <c r="Q1208" s="1" t="n"/>
      <c r="R1208" s="1" t="n"/>
      <c r="S1208" s="1" t="n"/>
      <c r="T1208" s="1" t="n"/>
      <c r="U1208" s="1" t="n"/>
      <c r="V1208" s="1" t="n"/>
      <c r="W1208" s="1" t="n"/>
      <c r="X1208" s="1" t="n"/>
      <c r="Y1208" s="1" t="n"/>
      <c r="Z1208" s="1" t="n"/>
      <c r="AA1208" s="1" t="n"/>
      <c r="AB1208" s="1" t="n"/>
      <c r="AC1208" s="1" t="n"/>
      <c r="AD1208" s="1" t="n"/>
      <c r="AE1208" s="1" t="n"/>
      <c r="AF1208" s="1" t="n"/>
      <c r="AG1208" s="1" t="n"/>
      <c r="AH1208" s="1" t="n"/>
      <c r="AI1208" s="1" t="n"/>
      <c r="AJ1208" s="1" t="n"/>
      <c r="AK1208" s="1" t="n"/>
      <c r="AL1208" s="1" t="n"/>
      <c r="AM1208" s="1" t="n"/>
      <c r="AN1208" s="1" t="n"/>
      <c r="AO1208" s="1" t="n"/>
      <c r="AP1208" s="1" t="n"/>
      <c r="AQ1208" s="1" t="n"/>
      <c r="AR1208" s="1" t="n"/>
      <c r="AS1208" s="1" t="n"/>
      <c r="AT1208" s="1" t="n"/>
      <c r="AU1208" s="1" t="n"/>
      <c r="AV1208" s="1" t="n"/>
      <c r="AW1208" s="1" t="n"/>
      <c r="AX1208" s="1" t="n"/>
      <c r="AY1208" s="1" t="n"/>
      <c r="AZ1208" s="1" t="n"/>
      <c r="BA1208" s="1" t="n"/>
      <c r="BB1208" s="1" t="n"/>
      <c r="BC1208" s="1" t="n"/>
      <c r="BD1208" s="1" t="n"/>
      <c r="BE1208" s="1" t="n"/>
      <c r="BF1208" s="1" t="n"/>
      <c r="BG1208" s="1" t="n"/>
      <c r="BH1208" s="1" t="n"/>
      <c r="BI1208" s="1" t="n"/>
      <c r="BJ1208" s="1" t="n"/>
      <c r="BK1208" s="1" t="n"/>
      <c r="BL1208" s="1" t="n"/>
      <c r="BM1208" s="1" t="n"/>
      <c r="BN1208" s="1" t="n"/>
      <c r="BO1208" s="1" t="n"/>
      <c r="BP1208" s="1" t="n"/>
      <c r="BQ1208" s="1" t="n"/>
      <c r="BR1208" s="1" t="n"/>
      <c r="BS1208" s="1" t="n"/>
      <c r="BT1208" s="1" t="n"/>
      <c r="BU1208" s="1" t="n"/>
      <c r="BV1208" s="1" t="n"/>
      <c r="BW1208" s="1" t="n"/>
      <c r="BX1208" s="1" t="n"/>
      <c r="BY1208" s="1" t="n"/>
      <c r="BZ1208" s="1" t="n"/>
      <c r="CA1208" s="1" t="n"/>
      <c r="CB1208" s="1" t="n"/>
      <c r="CC1208" s="1" t="n"/>
      <c r="CD1208" s="1" t="n"/>
      <c r="CE1208" s="1" t="n"/>
      <c r="CF1208" s="1" t="n"/>
      <c r="CG1208" s="1" t="n"/>
      <c r="CH1208" s="1" t="n"/>
      <c r="CI1208" s="1" t="n"/>
      <c r="CJ1208" s="1" t="n"/>
      <c r="CK1208" s="1" t="n"/>
      <c r="CL1208" s="1" t="n"/>
      <c r="CM1208" s="1" t="n"/>
      <c r="CN1208" s="1" t="n"/>
      <c r="CO1208" s="1" t="n"/>
      <c r="CP1208" s="1" t="n"/>
      <c r="CQ1208" s="1" t="n"/>
      <c r="CR1208" s="1" t="n"/>
      <c r="CS1208" s="1" t="n"/>
      <c r="CT1208" s="1" t="n"/>
      <c r="CU1208" s="1" t="n"/>
      <c r="CV1208" s="1" t="n"/>
      <c r="CW1208" s="1" t="n"/>
      <c r="CX1208" s="1" t="n"/>
      <c r="CY1208" s="1" t="n"/>
      <c r="CZ1208" s="1" t="n"/>
      <c r="DA1208" s="1" t="n"/>
      <c r="DB1208" s="1" t="n"/>
      <c r="DC1208" s="1" t="n"/>
      <c r="DD1208" s="1" t="n"/>
      <c r="DE1208" s="1" t="n"/>
      <c r="DF1208" s="1" t="n"/>
      <c r="DG1208" s="1" t="n"/>
      <c r="DH1208" s="1" t="n"/>
      <c r="DI1208" s="1" t="n"/>
      <c r="DJ1208" s="1" t="n"/>
      <c r="DK1208" s="1" t="n"/>
      <c r="DL1208" s="1" t="n"/>
      <c r="DM1208" s="1" t="n"/>
      <c r="DN1208" s="1" t="n"/>
      <c r="DO1208" s="1" t="n"/>
      <c r="DP1208" s="1" t="n"/>
      <c r="DQ1208" s="1" t="n"/>
      <c r="DR1208" s="1" t="n"/>
      <c r="DS1208" s="1" t="n"/>
      <c r="DT1208" s="1" t="n"/>
      <c r="DU1208" s="1" t="n"/>
      <c r="DV1208" s="1" t="n"/>
      <c r="DW1208" s="1" t="n"/>
      <c r="DX1208" s="1" t="n"/>
      <c r="DY1208" s="1" t="n"/>
      <c r="DZ1208" s="1" t="n"/>
      <c r="EA1208" s="1" t="n"/>
      <c r="EB1208" s="1" t="n"/>
      <c r="EC1208" s="1" t="n"/>
      <c r="ED1208" s="1" t="n"/>
      <c r="EE1208" s="1" t="n"/>
      <c r="EF1208" s="1" t="n"/>
      <c r="EG1208" s="1" t="n"/>
      <c r="EH1208" s="1" t="n"/>
      <c r="EI1208" s="1" t="n"/>
      <c r="EJ1208" s="1" t="n"/>
      <c r="EK1208" s="1" t="n"/>
      <c r="EL1208" s="1" t="n"/>
      <c r="EM1208" s="1" t="n"/>
      <c r="EN1208" s="1" t="n"/>
      <c r="EO1208" s="1" t="n"/>
      <c r="EP1208" s="1" t="n"/>
      <c r="EQ1208" s="1" t="n"/>
      <c r="ER1208" s="1" t="n"/>
      <c r="ES1208" s="1" t="n"/>
      <c r="ET1208" s="1" t="n"/>
      <c r="EU1208" s="1" t="n"/>
      <c r="EV1208" s="1" t="n"/>
    </row>
    <row r="1209" customFormat="1" s="18">
      <c r="A1209" s="1" t="n"/>
      <c r="L1209" s="1" t="n"/>
      <c r="M1209" s="1" t="n"/>
      <c r="N1209" s="1" t="n"/>
      <c r="O1209" s="1" t="n"/>
      <c r="P1209" s="1" t="n"/>
      <c r="Q1209" s="1" t="n"/>
      <c r="R1209" s="1" t="n"/>
      <c r="S1209" s="1" t="n"/>
      <c r="T1209" s="1" t="n"/>
      <c r="U1209" s="1" t="n"/>
      <c r="V1209" s="1" t="n"/>
      <c r="W1209" s="1" t="n"/>
      <c r="X1209" s="1" t="n"/>
      <c r="Y1209" s="1" t="n"/>
      <c r="Z1209" s="1" t="n"/>
      <c r="AA1209" s="1" t="n"/>
      <c r="AB1209" s="1" t="n"/>
      <c r="AC1209" s="1" t="n"/>
      <c r="AD1209" s="1" t="n"/>
      <c r="AE1209" s="1" t="n"/>
      <c r="AF1209" s="1" t="n"/>
      <c r="AG1209" s="1" t="n"/>
      <c r="AH1209" s="1" t="n"/>
      <c r="AI1209" s="1" t="n"/>
      <c r="AJ1209" s="1" t="n"/>
      <c r="AK1209" s="1" t="n"/>
      <c r="AL1209" s="1" t="n"/>
      <c r="AM1209" s="1" t="n"/>
      <c r="AN1209" s="1" t="n"/>
      <c r="AO1209" s="1" t="n"/>
      <c r="AP1209" s="1" t="n"/>
      <c r="AQ1209" s="1" t="n"/>
      <c r="AR1209" s="1" t="n"/>
      <c r="AS1209" s="1" t="n"/>
      <c r="AT1209" s="1" t="n"/>
      <c r="AU1209" s="1" t="n"/>
      <c r="AV1209" s="1" t="n"/>
      <c r="AW1209" s="1" t="n"/>
      <c r="AX1209" s="1" t="n"/>
      <c r="AY1209" s="1" t="n"/>
      <c r="AZ1209" s="1" t="n"/>
      <c r="BA1209" s="1" t="n"/>
      <c r="BB1209" s="1" t="n"/>
      <c r="BC1209" s="1" t="n"/>
      <c r="BD1209" s="1" t="n"/>
      <c r="BE1209" s="1" t="n"/>
      <c r="BF1209" s="1" t="n"/>
      <c r="BG1209" s="1" t="n"/>
      <c r="BH1209" s="1" t="n"/>
      <c r="BI1209" s="1" t="n"/>
      <c r="BJ1209" s="1" t="n"/>
      <c r="BK1209" s="1" t="n"/>
      <c r="BL1209" s="1" t="n"/>
      <c r="BM1209" s="1" t="n"/>
      <c r="BN1209" s="1" t="n"/>
      <c r="BO1209" s="1" t="n"/>
      <c r="BP1209" s="1" t="n"/>
      <c r="BQ1209" s="1" t="n"/>
      <c r="BR1209" s="1" t="n"/>
      <c r="BS1209" s="1" t="n"/>
      <c r="BT1209" s="1" t="n"/>
      <c r="BU1209" s="1" t="n"/>
      <c r="BV1209" s="1" t="n"/>
      <c r="BW1209" s="1" t="n"/>
      <c r="BX1209" s="1" t="n"/>
      <c r="BY1209" s="1" t="n"/>
      <c r="BZ1209" s="1" t="n"/>
      <c r="CA1209" s="1" t="n"/>
      <c r="CB1209" s="1" t="n"/>
      <c r="CC1209" s="1" t="n"/>
      <c r="CD1209" s="1" t="n"/>
      <c r="CE1209" s="1" t="n"/>
      <c r="CF1209" s="1" t="n"/>
      <c r="CG1209" s="1" t="n"/>
      <c r="CH1209" s="1" t="n"/>
      <c r="CI1209" s="1" t="n"/>
      <c r="CJ1209" s="1" t="n"/>
      <c r="CK1209" s="1" t="n"/>
      <c r="CL1209" s="1" t="n"/>
      <c r="CM1209" s="1" t="n"/>
      <c r="CN1209" s="1" t="n"/>
      <c r="CO1209" s="1" t="n"/>
      <c r="CP1209" s="1" t="n"/>
      <c r="CQ1209" s="1" t="n"/>
      <c r="CR1209" s="1" t="n"/>
      <c r="CS1209" s="1" t="n"/>
      <c r="CT1209" s="1" t="n"/>
      <c r="CU1209" s="1" t="n"/>
      <c r="CV1209" s="1" t="n"/>
      <c r="CW1209" s="1" t="n"/>
      <c r="CX1209" s="1" t="n"/>
      <c r="CY1209" s="1" t="n"/>
      <c r="CZ1209" s="1" t="n"/>
      <c r="DA1209" s="1" t="n"/>
      <c r="DB1209" s="1" t="n"/>
      <c r="DC1209" s="1" t="n"/>
      <c r="DD1209" s="1" t="n"/>
      <c r="DE1209" s="1" t="n"/>
      <c r="DF1209" s="1" t="n"/>
      <c r="DG1209" s="1" t="n"/>
      <c r="DH1209" s="1" t="n"/>
      <c r="DI1209" s="1" t="n"/>
      <c r="DJ1209" s="1" t="n"/>
      <c r="DK1209" s="1" t="n"/>
      <c r="DL1209" s="1" t="n"/>
      <c r="DM1209" s="1" t="n"/>
      <c r="DN1209" s="1" t="n"/>
      <c r="DO1209" s="1" t="n"/>
      <c r="DP1209" s="1" t="n"/>
      <c r="DQ1209" s="1" t="n"/>
      <c r="DR1209" s="1" t="n"/>
      <c r="DS1209" s="1" t="n"/>
      <c r="DT1209" s="1" t="n"/>
      <c r="DU1209" s="1" t="n"/>
      <c r="DV1209" s="1" t="n"/>
      <c r="DW1209" s="1" t="n"/>
      <c r="DX1209" s="1" t="n"/>
      <c r="DY1209" s="1" t="n"/>
      <c r="DZ1209" s="1" t="n"/>
      <c r="EA1209" s="1" t="n"/>
      <c r="EB1209" s="1" t="n"/>
      <c r="EC1209" s="1" t="n"/>
      <c r="ED1209" s="1" t="n"/>
      <c r="EE1209" s="1" t="n"/>
      <c r="EF1209" s="1" t="n"/>
      <c r="EG1209" s="1" t="n"/>
      <c r="EH1209" s="1" t="n"/>
      <c r="EI1209" s="1" t="n"/>
      <c r="EJ1209" s="1" t="n"/>
      <c r="EK1209" s="1" t="n"/>
      <c r="EL1209" s="1" t="n"/>
      <c r="EM1209" s="1" t="n"/>
      <c r="EN1209" s="1" t="n"/>
      <c r="EO1209" s="1" t="n"/>
      <c r="EP1209" s="1" t="n"/>
      <c r="EQ1209" s="1" t="n"/>
      <c r="ER1209" s="1" t="n"/>
      <c r="ES1209" s="1" t="n"/>
      <c r="ET1209" s="1" t="n"/>
      <c r="EU1209" s="1" t="n"/>
      <c r="EV1209" s="1" t="n"/>
    </row>
    <row r="1210" customFormat="1" s="18">
      <c r="A1210" s="1" t="n"/>
      <c r="L1210" s="1" t="n"/>
      <c r="M1210" s="1" t="n"/>
      <c r="N1210" s="1" t="n"/>
      <c r="O1210" s="1" t="n"/>
      <c r="P1210" s="1" t="n"/>
      <c r="Q1210" s="1" t="n"/>
      <c r="R1210" s="1" t="n"/>
      <c r="S1210" s="1" t="n"/>
      <c r="T1210" s="1" t="n"/>
      <c r="U1210" s="1" t="n"/>
      <c r="V1210" s="1" t="n"/>
      <c r="W1210" s="1" t="n"/>
      <c r="X1210" s="1" t="n"/>
      <c r="Y1210" s="1" t="n"/>
      <c r="Z1210" s="1" t="n"/>
      <c r="AA1210" s="1" t="n"/>
      <c r="AB1210" s="1" t="n"/>
      <c r="AC1210" s="1" t="n"/>
      <c r="AD1210" s="1" t="n"/>
      <c r="AE1210" s="1" t="n"/>
      <c r="AF1210" s="1" t="n"/>
      <c r="AG1210" s="1" t="n"/>
      <c r="AH1210" s="1" t="n"/>
      <c r="AI1210" s="1" t="n"/>
      <c r="AJ1210" s="1" t="n"/>
      <c r="AK1210" s="1" t="n"/>
      <c r="AL1210" s="1" t="n"/>
      <c r="AM1210" s="1" t="n"/>
      <c r="AN1210" s="1" t="n"/>
      <c r="AO1210" s="1" t="n"/>
      <c r="AP1210" s="1" t="n"/>
      <c r="AQ1210" s="1" t="n"/>
      <c r="AR1210" s="1" t="n"/>
      <c r="AS1210" s="1" t="n"/>
      <c r="AT1210" s="1" t="n"/>
      <c r="AU1210" s="1" t="n"/>
      <c r="AV1210" s="1" t="n"/>
      <c r="AW1210" s="1" t="n"/>
      <c r="AX1210" s="1" t="n"/>
      <c r="AY1210" s="1" t="n"/>
      <c r="AZ1210" s="1" t="n"/>
      <c r="BA1210" s="1" t="n"/>
      <c r="BB1210" s="1" t="n"/>
      <c r="BC1210" s="1" t="n"/>
      <c r="BD1210" s="1" t="n"/>
      <c r="BE1210" s="1" t="n"/>
      <c r="BF1210" s="1" t="n"/>
      <c r="BG1210" s="1" t="n"/>
      <c r="BH1210" s="1" t="n"/>
      <c r="BI1210" s="1" t="n"/>
      <c r="BJ1210" s="1" t="n"/>
      <c r="BK1210" s="1" t="n"/>
      <c r="BL1210" s="1" t="n"/>
      <c r="BM1210" s="1" t="n"/>
      <c r="BN1210" s="1" t="n"/>
      <c r="BO1210" s="1" t="n"/>
      <c r="BP1210" s="1" t="n"/>
      <c r="BQ1210" s="1" t="n"/>
      <c r="BR1210" s="1" t="n"/>
      <c r="BS1210" s="1" t="n"/>
      <c r="BT1210" s="1" t="n"/>
      <c r="BU1210" s="1" t="n"/>
      <c r="BV1210" s="1" t="n"/>
      <c r="BW1210" s="1" t="n"/>
      <c r="BX1210" s="1" t="n"/>
      <c r="BY1210" s="1" t="n"/>
      <c r="BZ1210" s="1" t="n"/>
      <c r="CA1210" s="1" t="n"/>
      <c r="CB1210" s="1" t="n"/>
      <c r="CC1210" s="1" t="n"/>
      <c r="CD1210" s="1" t="n"/>
      <c r="CE1210" s="1" t="n"/>
      <c r="CF1210" s="1" t="n"/>
      <c r="CG1210" s="1" t="n"/>
      <c r="CH1210" s="1" t="n"/>
      <c r="CI1210" s="1" t="n"/>
      <c r="CJ1210" s="1" t="n"/>
      <c r="CK1210" s="1" t="n"/>
      <c r="CL1210" s="1" t="n"/>
      <c r="CM1210" s="1" t="n"/>
      <c r="CN1210" s="1" t="n"/>
      <c r="CO1210" s="1" t="n"/>
      <c r="CP1210" s="1" t="n"/>
      <c r="CQ1210" s="1" t="n"/>
      <c r="CR1210" s="1" t="n"/>
      <c r="CS1210" s="1" t="n"/>
      <c r="CT1210" s="1" t="n"/>
      <c r="CU1210" s="1" t="n"/>
      <c r="CV1210" s="1" t="n"/>
      <c r="CW1210" s="1" t="n"/>
      <c r="CX1210" s="1" t="n"/>
      <c r="CY1210" s="1" t="n"/>
      <c r="CZ1210" s="1" t="n"/>
      <c r="DA1210" s="1" t="n"/>
      <c r="DB1210" s="1" t="n"/>
      <c r="DC1210" s="1" t="n"/>
      <c r="DD1210" s="1" t="n"/>
      <c r="DE1210" s="1" t="n"/>
      <c r="DF1210" s="1" t="n"/>
      <c r="DG1210" s="1" t="n"/>
      <c r="DH1210" s="1" t="n"/>
      <c r="DI1210" s="1" t="n"/>
      <c r="DJ1210" s="1" t="n"/>
      <c r="DK1210" s="1" t="n"/>
      <c r="DL1210" s="1" t="n"/>
      <c r="DM1210" s="1" t="n"/>
      <c r="DN1210" s="1" t="n"/>
      <c r="DO1210" s="1" t="n"/>
      <c r="DP1210" s="1" t="n"/>
      <c r="DQ1210" s="1" t="n"/>
      <c r="DR1210" s="1" t="n"/>
      <c r="DS1210" s="1" t="n"/>
      <c r="DT1210" s="1" t="n"/>
      <c r="DU1210" s="1" t="n"/>
      <c r="DV1210" s="1" t="n"/>
      <c r="DW1210" s="1" t="n"/>
      <c r="DX1210" s="1" t="n"/>
      <c r="DY1210" s="1" t="n"/>
      <c r="DZ1210" s="1" t="n"/>
      <c r="EA1210" s="1" t="n"/>
      <c r="EB1210" s="1" t="n"/>
      <c r="EC1210" s="1" t="n"/>
      <c r="ED1210" s="1" t="n"/>
      <c r="EE1210" s="1" t="n"/>
      <c r="EF1210" s="1" t="n"/>
      <c r="EG1210" s="1" t="n"/>
      <c r="EH1210" s="1" t="n"/>
      <c r="EI1210" s="1" t="n"/>
      <c r="EJ1210" s="1" t="n"/>
      <c r="EK1210" s="1" t="n"/>
      <c r="EL1210" s="1" t="n"/>
      <c r="EM1210" s="1" t="n"/>
      <c r="EN1210" s="1" t="n"/>
      <c r="EO1210" s="1" t="n"/>
      <c r="EP1210" s="1" t="n"/>
      <c r="EQ1210" s="1" t="n"/>
      <c r="ER1210" s="1" t="n"/>
      <c r="ES1210" s="1" t="n"/>
      <c r="ET1210" s="1" t="n"/>
      <c r="EU1210" s="1" t="n"/>
      <c r="EV1210" s="1" t="n"/>
    </row>
    <row r="1211" customFormat="1" s="18">
      <c r="A1211" s="1" t="n"/>
      <c r="L1211" s="1" t="n"/>
      <c r="M1211" s="1" t="n"/>
      <c r="N1211" s="1" t="n"/>
      <c r="O1211" s="1" t="n"/>
      <c r="P1211" s="1" t="n"/>
      <c r="Q1211" s="1" t="n"/>
      <c r="R1211" s="1" t="n"/>
      <c r="S1211" s="1" t="n"/>
      <c r="T1211" s="1" t="n"/>
      <c r="U1211" s="1" t="n"/>
      <c r="V1211" s="1" t="n"/>
      <c r="W1211" s="1" t="n"/>
      <c r="X1211" s="1" t="n"/>
      <c r="Y1211" s="1" t="n"/>
      <c r="Z1211" s="1" t="n"/>
      <c r="AA1211" s="1" t="n"/>
      <c r="AB1211" s="1" t="n"/>
      <c r="AC1211" s="1" t="n"/>
      <c r="AD1211" s="1" t="n"/>
      <c r="AE1211" s="1" t="n"/>
      <c r="AF1211" s="1" t="n"/>
      <c r="AG1211" s="1" t="n"/>
      <c r="AH1211" s="1" t="n"/>
      <c r="AI1211" s="1" t="n"/>
      <c r="AJ1211" s="1" t="n"/>
      <c r="AK1211" s="1" t="n"/>
      <c r="AL1211" s="1" t="n"/>
      <c r="AM1211" s="1" t="n"/>
      <c r="AN1211" s="1" t="n"/>
      <c r="AO1211" s="1" t="n"/>
      <c r="AP1211" s="1" t="n"/>
      <c r="AQ1211" s="1" t="n"/>
      <c r="AR1211" s="1" t="n"/>
      <c r="AS1211" s="1" t="n"/>
      <c r="AT1211" s="1" t="n"/>
      <c r="AU1211" s="1" t="n"/>
      <c r="AV1211" s="1" t="n"/>
      <c r="AW1211" s="1" t="n"/>
      <c r="AX1211" s="1" t="n"/>
      <c r="AY1211" s="1" t="n"/>
      <c r="AZ1211" s="1" t="n"/>
      <c r="BA1211" s="1" t="n"/>
      <c r="BB1211" s="1" t="n"/>
      <c r="BC1211" s="1" t="n"/>
      <c r="BD1211" s="1" t="n"/>
      <c r="BE1211" s="1" t="n"/>
      <c r="BF1211" s="1" t="n"/>
      <c r="BG1211" s="1" t="n"/>
      <c r="BH1211" s="1" t="n"/>
      <c r="BI1211" s="1" t="n"/>
      <c r="BJ1211" s="1" t="n"/>
      <c r="BK1211" s="1" t="n"/>
      <c r="BL1211" s="1" t="n"/>
      <c r="BM1211" s="1" t="n"/>
      <c r="BN1211" s="1" t="n"/>
      <c r="BO1211" s="1" t="n"/>
      <c r="BP1211" s="1" t="n"/>
      <c r="BQ1211" s="1" t="n"/>
      <c r="BR1211" s="1" t="n"/>
      <c r="BS1211" s="1" t="n"/>
      <c r="BT1211" s="1" t="n"/>
      <c r="BU1211" s="1" t="n"/>
      <c r="BV1211" s="1" t="n"/>
      <c r="BW1211" s="1" t="n"/>
      <c r="BX1211" s="1" t="n"/>
      <c r="BY1211" s="1" t="n"/>
      <c r="BZ1211" s="1" t="n"/>
      <c r="CA1211" s="1" t="n"/>
      <c r="CB1211" s="1" t="n"/>
      <c r="CC1211" s="1" t="n"/>
      <c r="CD1211" s="1" t="n"/>
      <c r="CE1211" s="1" t="n"/>
      <c r="CF1211" s="1" t="n"/>
      <c r="CG1211" s="1" t="n"/>
      <c r="CH1211" s="1" t="n"/>
      <c r="CI1211" s="1" t="n"/>
      <c r="CJ1211" s="1" t="n"/>
      <c r="CK1211" s="1" t="n"/>
      <c r="CL1211" s="1" t="n"/>
      <c r="CM1211" s="1" t="n"/>
      <c r="CN1211" s="1" t="n"/>
      <c r="CO1211" s="1" t="n"/>
      <c r="CP1211" s="1" t="n"/>
      <c r="CQ1211" s="1" t="n"/>
      <c r="CR1211" s="1" t="n"/>
      <c r="CS1211" s="1" t="n"/>
      <c r="CT1211" s="1" t="n"/>
      <c r="CU1211" s="1" t="n"/>
      <c r="CV1211" s="1" t="n"/>
      <c r="CW1211" s="1" t="n"/>
      <c r="CX1211" s="1" t="n"/>
      <c r="CY1211" s="1" t="n"/>
      <c r="CZ1211" s="1" t="n"/>
      <c r="DA1211" s="1" t="n"/>
      <c r="DB1211" s="1" t="n"/>
      <c r="DC1211" s="1" t="n"/>
      <c r="DD1211" s="1" t="n"/>
      <c r="DE1211" s="1" t="n"/>
      <c r="DF1211" s="1" t="n"/>
      <c r="DG1211" s="1" t="n"/>
      <c r="DH1211" s="1" t="n"/>
      <c r="DI1211" s="1" t="n"/>
      <c r="DJ1211" s="1" t="n"/>
      <c r="DK1211" s="1" t="n"/>
      <c r="DL1211" s="1" t="n"/>
      <c r="DM1211" s="1" t="n"/>
      <c r="DN1211" s="1" t="n"/>
      <c r="DO1211" s="1" t="n"/>
      <c r="DP1211" s="1" t="n"/>
      <c r="DQ1211" s="1" t="n"/>
      <c r="DR1211" s="1" t="n"/>
      <c r="DS1211" s="1" t="n"/>
      <c r="DT1211" s="1" t="n"/>
      <c r="DU1211" s="1" t="n"/>
      <c r="DV1211" s="1" t="n"/>
      <c r="DW1211" s="1" t="n"/>
      <c r="DX1211" s="1" t="n"/>
      <c r="DY1211" s="1" t="n"/>
      <c r="DZ1211" s="1" t="n"/>
      <c r="EA1211" s="1" t="n"/>
      <c r="EB1211" s="1" t="n"/>
      <c r="EC1211" s="1" t="n"/>
      <c r="ED1211" s="1" t="n"/>
      <c r="EE1211" s="1" t="n"/>
      <c r="EF1211" s="1" t="n"/>
      <c r="EG1211" s="1" t="n"/>
      <c r="EH1211" s="1" t="n"/>
      <c r="EI1211" s="1" t="n"/>
      <c r="EJ1211" s="1" t="n"/>
      <c r="EK1211" s="1" t="n"/>
      <c r="EL1211" s="1" t="n"/>
      <c r="EM1211" s="1" t="n"/>
      <c r="EN1211" s="1" t="n"/>
      <c r="EO1211" s="1" t="n"/>
      <c r="EP1211" s="1" t="n"/>
      <c r="EQ1211" s="1" t="n"/>
      <c r="ER1211" s="1" t="n"/>
      <c r="ES1211" s="1" t="n"/>
      <c r="ET1211" s="1" t="n"/>
      <c r="EU1211" s="1" t="n"/>
      <c r="EV1211" s="1" t="n"/>
    </row>
    <row r="1212" customFormat="1" s="18">
      <c r="A1212" s="1" t="n"/>
      <c r="L1212" s="1" t="n"/>
      <c r="M1212" s="1" t="n"/>
      <c r="N1212" s="1" t="n"/>
      <c r="O1212" s="1" t="n"/>
      <c r="P1212" s="1" t="n"/>
      <c r="Q1212" s="1" t="n"/>
      <c r="R1212" s="1" t="n"/>
      <c r="S1212" s="1" t="n"/>
      <c r="T1212" s="1" t="n"/>
      <c r="U1212" s="1" t="n"/>
      <c r="V1212" s="1" t="n"/>
      <c r="W1212" s="1" t="n"/>
      <c r="X1212" s="1" t="n"/>
      <c r="Y1212" s="1" t="n"/>
      <c r="Z1212" s="1" t="n"/>
      <c r="AA1212" s="1" t="n"/>
      <c r="AB1212" s="1" t="n"/>
      <c r="AC1212" s="1" t="n"/>
      <c r="AD1212" s="1" t="n"/>
      <c r="AE1212" s="1" t="n"/>
      <c r="AF1212" s="1" t="n"/>
      <c r="AG1212" s="1" t="n"/>
      <c r="AH1212" s="1" t="n"/>
      <c r="AI1212" s="1" t="n"/>
      <c r="AJ1212" s="1" t="n"/>
      <c r="AK1212" s="1" t="n"/>
      <c r="AL1212" s="1" t="n"/>
      <c r="AM1212" s="1" t="n"/>
      <c r="AN1212" s="1" t="n"/>
      <c r="AO1212" s="1" t="n"/>
      <c r="AP1212" s="1" t="n"/>
      <c r="AQ1212" s="1" t="n"/>
      <c r="AR1212" s="1" t="n"/>
      <c r="AS1212" s="1" t="n"/>
      <c r="AT1212" s="1" t="n"/>
      <c r="AU1212" s="1" t="n"/>
      <c r="AV1212" s="1" t="n"/>
      <c r="AW1212" s="1" t="n"/>
      <c r="AX1212" s="1" t="n"/>
      <c r="AY1212" s="1" t="n"/>
      <c r="AZ1212" s="1" t="n"/>
      <c r="BA1212" s="1" t="n"/>
      <c r="BB1212" s="1" t="n"/>
      <c r="BC1212" s="1" t="n"/>
      <c r="BD1212" s="1" t="n"/>
      <c r="BE1212" s="1" t="n"/>
      <c r="BF1212" s="1" t="n"/>
      <c r="BG1212" s="1" t="n"/>
      <c r="BH1212" s="1" t="n"/>
      <c r="BI1212" s="1" t="n"/>
      <c r="BJ1212" s="1" t="n"/>
      <c r="BK1212" s="1" t="n"/>
      <c r="BL1212" s="1" t="n"/>
      <c r="BM1212" s="1" t="n"/>
      <c r="BN1212" s="1" t="n"/>
      <c r="BO1212" s="1" t="n"/>
      <c r="BP1212" s="1" t="n"/>
      <c r="BQ1212" s="1" t="n"/>
      <c r="BR1212" s="1" t="n"/>
      <c r="BS1212" s="1" t="n"/>
      <c r="BT1212" s="1" t="n"/>
      <c r="BU1212" s="1" t="n"/>
      <c r="BV1212" s="1" t="n"/>
      <c r="BW1212" s="1" t="n"/>
      <c r="BX1212" s="1" t="n"/>
      <c r="BY1212" s="1" t="n"/>
      <c r="BZ1212" s="1" t="n"/>
      <c r="CA1212" s="1" t="n"/>
      <c r="CB1212" s="1" t="n"/>
      <c r="CC1212" s="1" t="n"/>
      <c r="CD1212" s="1" t="n"/>
      <c r="CE1212" s="1" t="n"/>
      <c r="CF1212" s="1" t="n"/>
      <c r="CG1212" s="1" t="n"/>
      <c r="CH1212" s="1" t="n"/>
      <c r="CI1212" s="1" t="n"/>
      <c r="CJ1212" s="1" t="n"/>
      <c r="CK1212" s="1" t="n"/>
      <c r="CL1212" s="1" t="n"/>
      <c r="CM1212" s="1" t="n"/>
      <c r="CN1212" s="1" t="n"/>
      <c r="CO1212" s="1" t="n"/>
      <c r="CP1212" s="1" t="n"/>
      <c r="CQ1212" s="1" t="n"/>
      <c r="CR1212" s="1" t="n"/>
      <c r="CS1212" s="1" t="n"/>
      <c r="CT1212" s="1" t="n"/>
      <c r="CU1212" s="1" t="n"/>
      <c r="CV1212" s="1" t="n"/>
      <c r="CW1212" s="1" t="n"/>
      <c r="CX1212" s="1" t="n"/>
      <c r="CY1212" s="1" t="n"/>
      <c r="CZ1212" s="1" t="n"/>
      <c r="DA1212" s="1" t="n"/>
      <c r="DB1212" s="1" t="n"/>
      <c r="DC1212" s="1" t="n"/>
      <c r="DD1212" s="1" t="n"/>
      <c r="DE1212" s="1" t="n"/>
      <c r="DF1212" s="1" t="n"/>
      <c r="DG1212" s="1" t="n"/>
      <c r="DH1212" s="1" t="n"/>
      <c r="DI1212" s="1" t="n"/>
      <c r="DJ1212" s="1" t="n"/>
      <c r="DK1212" s="1" t="n"/>
      <c r="DL1212" s="1" t="n"/>
      <c r="DM1212" s="1" t="n"/>
      <c r="DN1212" s="1" t="n"/>
      <c r="DO1212" s="1" t="n"/>
      <c r="DP1212" s="1" t="n"/>
      <c r="DQ1212" s="1" t="n"/>
      <c r="DR1212" s="1" t="n"/>
      <c r="DS1212" s="1" t="n"/>
      <c r="DT1212" s="1" t="n"/>
      <c r="DU1212" s="1" t="n"/>
      <c r="DV1212" s="1" t="n"/>
      <c r="DW1212" s="1" t="n"/>
      <c r="DX1212" s="1" t="n"/>
      <c r="DY1212" s="1" t="n"/>
      <c r="DZ1212" s="1" t="n"/>
      <c r="EA1212" s="1" t="n"/>
      <c r="EB1212" s="1" t="n"/>
      <c r="EC1212" s="1" t="n"/>
      <c r="ED1212" s="1" t="n"/>
      <c r="EE1212" s="1" t="n"/>
      <c r="EF1212" s="1" t="n"/>
      <c r="EG1212" s="1" t="n"/>
      <c r="EH1212" s="1" t="n"/>
      <c r="EI1212" s="1" t="n"/>
      <c r="EJ1212" s="1" t="n"/>
      <c r="EK1212" s="1" t="n"/>
      <c r="EL1212" s="1" t="n"/>
      <c r="EM1212" s="1" t="n"/>
      <c r="EN1212" s="1" t="n"/>
      <c r="EO1212" s="1" t="n"/>
      <c r="EP1212" s="1" t="n"/>
      <c r="EQ1212" s="1" t="n"/>
      <c r="ER1212" s="1" t="n"/>
      <c r="ES1212" s="1" t="n"/>
      <c r="ET1212" s="1" t="n"/>
      <c r="EU1212" s="1" t="n"/>
      <c r="EV1212" s="1" t="n"/>
    </row>
    <row r="1213" customFormat="1" s="18">
      <c r="A1213" s="1" t="n"/>
      <c r="L1213" s="1" t="n"/>
      <c r="M1213" s="1" t="n"/>
      <c r="N1213" s="1" t="n"/>
      <c r="O1213" s="1" t="n"/>
      <c r="P1213" s="1" t="n"/>
      <c r="Q1213" s="1" t="n"/>
      <c r="R1213" s="1" t="n"/>
      <c r="S1213" s="1" t="n"/>
      <c r="T1213" s="1" t="n"/>
      <c r="U1213" s="1" t="n"/>
      <c r="V1213" s="1" t="n"/>
      <c r="W1213" s="1" t="n"/>
      <c r="X1213" s="1" t="n"/>
      <c r="Y1213" s="1" t="n"/>
      <c r="Z1213" s="1" t="n"/>
      <c r="AA1213" s="1" t="n"/>
      <c r="AB1213" s="1" t="n"/>
      <c r="AC1213" s="1" t="n"/>
      <c r="AD1213" s="1" t="n"/>
      <c r="AE1213" s="1" t="n"/>
      <c r="AF1213" s="1" t="n"/>
      <c r="AG1213" s="1" t="n"/>
      <c r="AH1213" s="1" t="n"/>
      <c r="AI1213" s="1" t="n"/>
      <c r="AJ1213" s="1" t="n"/>
      <c r="AK1213" s="1" t="n"/>
      <c r="AL1213" s="1" t="n"/>
      <c r="AM1213" s="1" t="n"/>
      <c r="AN1213" s="1" t="n"/>
      <c r="AO1213" s="1" t="n"/>
      <c r="AP1213" s="1" t="n"/>
      <c r="AQ1213" s="1" t="n"/>
      <c r="AR1213" s="1" t="n"/>
      <c r="AS1213" s="1" t="n"/>
      <c r="AT1213" s="1" t="n"/>
      <c r="AU1213" s="1" t="n"/>
      <c r="AV1213" s="1" t="n"/>
      <c r="AW1213" s="1" t="n"/>
      <c r="AX1213" s="1" t="n"/>
      <c r="AY1213" s="1" t="n"/>
      <c r="AZ1213" s="1" t="n"/>
      <c r="BA1213" s="1" t="n"/>
      <c r="BB1213" s="1" t="n"/>
      <c r="BC1213" s="1" t="n"/>
      <c r="BD1213" s="1" t="n"/>
      <c r="BE1213" s="1" t="n"/>
      <c r="BF1213" s="1" t="n"/>
      <c r="BG1213" s="1" t="n"/>
      <c r="BH1213" s="1" t="n"/>
      <c r="BI1213" s="1" t="n"/>
      <c r="BJ1213" s="1" t="n"/>
      <c r="BK1213" s="1" t="n"/>
      <c r="BL1213" s="1" t="n"/>
      <c r="BM1213" s="1" t="n"/>
      <c r="BN1213" s="1" t="n"/>
      <c r="BO1213" s="1" t="n"/>
      <c r="BP1213" s="1" t="n"/>
      <c r="BQ1213" s="1" t="n"/>
      <c r="BR1213" s="1" t="n"/>
      <c r="BS1213" s="1" t="n"/>
      <c r="BT1213" s="1" t="n"/>
      <c r="BU1213" s="1" t="n"/>
      <c r="BV1213" s="1" t="n"/>
      <c r="BW1213" s="1" t="n"/>
      <c r="BX1213" s="1" t="n"/>
      <c r="BY1213" s="1" t="n"/>
      <c r="BZ1213" s="1" t="n"/>
      <c r="CA1213" s="1" t="n"/>
      <c r="CB1213" s="1" t="n"/>
      <c r="CC1213" s="1" t="n"/>
      <c r="CD1213" s="1" t="n"/>
      <c r="CE1213" s="1" t="n"/>
      <c r="CF1213" s="1" t="n"/>
      <c r="CG1213" s="1" t="n"/>
      <c r="CH1213" s="1" t="n"/>
      <c r="CI1213" s="1" t="n"/>
      <c r="CJ1213" s="1" t="n"/>
      <c r="CK1213" s="1" t="n"/>
      <c r="CL1213" s="1" t="n"/>
      <c r="CM1213" s="1" t="n"/>
      <c r="CN1213" s="1" t="n"/>
      <c r="CO1213" s="1" t="n"/>
      <c r="CP1213" s="1" t="n"/>
      <c r="CQ1213" s="1" t="n"/>
      <c r="CR1213" s="1" t="n"/>
      <c r="CS1213" s="1" t="n"/>
      <c r="CT1213" s="1" t="n"/>
      <c r="CU1213" s="1" t="n"/>
      <c r="CV1213" s="1" t="n"/>
      <c r="CW1213" s="1" t="n"/>
      <c r="CX1213" s="1" t="n"/>
      <c r="CY1213" s="1" t="n"/>
      <c r="CZ1213" s="1" t="n"/>
      <c r="DA1213" s="1" t="n"/>
      <c r="DB1213" s="1" t="n"/>
      <c r="DC1213" s="1" t="n"/>
      <c r="DD1213" s="1" t="n"/>
      <c r="DE1213" s="1" t="n"/>
      <c r="DF1213" s="1" t="n"/>
      <c r="DG1213" s="1" t="n"/>
      <c r="DH1213" s="1" t="n"/>
      <c r="DI1213" s="1" t="n"/>
      <c r="DJ1213" s="1" t="n"/>
      <c r="DK1213" s="1" t="n"/>
      <c r="DL1213" s="1" t="n"/>
      <c r="DM1213" s="1" t="n"/>
      <c r="DN1213" s="1" t="n"/>
      <c r="DO1213" s="1" t="n"/>
      <c r="DP1213" s="1" t="n"/>
      <c r="DQ1213" s="1" t="n"/>
      <c r="DR1213" s="1" t="n"/>
      <c r="DS1213" s="1" t="n"/>
      <c r="DT1213" s="1" t="n"/>
      <c r="DU1213" s="1" t="n"/>
      <c r="DV1213" s="1" t="n"/>
      <c r="DW1213" s="1" t="n"/>
      <c r="DX1213" s="1" t="n"/>
      <c r="DY1213" s="1" t="n"/>
      <c r="DZ1213" s="1" t="n"/>
      <c r="EA1213" s="1" t="n"/>
      <c r="EB1213" s="1" t="n"/>
      <c r="EC1213" s="1" t="n"/>
      <c r="ED1213" s="1" t="n"/>
      <c r="EE1213" s="1" t="n"/>
      <c r="EF1213" s="1" t="n"/>
      <c r="EG1213" s="1" t="n"/>
      <c r="EH1213" s="1" t="n"/>
      <c r="EI1213" s="1" t="n"/>
      <c r="EJ1213" s="1" t="n"/>
      <c r="EK1213" s="1" t="n"/>
      <c r="EL1213" s="1" t="n"/>
      <c r="EM1213" s="1" t="n"/>
      <c r="EN1213" s="1" t="n"/>
      <c r="EO1213" s="1" t="n"/>
      <c r="EP1213" s="1" t="n"/>
      <c r="EQ1213" s="1" t="n"/>
      <c r="ER1213" s="1" t="n"/>
      <c r="ES1213" s="1" t="n"/>
      <c r="ET1213" s="1" t="n"/>
      <c r="EU1213" s="1" t="n"/>
      <c r="EV1213" s="1" t="n"/>
    </row>
    <row r="1214" customFormat="1" s="18">
      <c r="A1214" s="1" t="n"/>
      <c r="L1214" s="1" t="n"/>
      <c r="M1214" s="1" t="n"/>
      <c r="N1214" s="1" t="n"/>
      <c r="O1214" s="1" t="n"/>
      <c r="P1214" s="1" t="n"/>
      <c r="Q1214" s="1" t="n"/>
      <c r="R1214" s="1" t="n"/>
      <c r="S1214" s="1" t="n"/>
      <c r="T1214" s="1" t="n"/>
      <c r="U1214" s="1" t="n"/>
      <c r="V1214" s="1" t="n"/>
      <c r="W1214" s="1" t="n"/>
      <c r="X1214" s="1" t="n"/>
      <c r="Y1214" s="1" t="n"/>
      <c r="Z1214" s="1" t="n"/>
      <c r="AA1214" s="1" t="n"/>
      <c r="AB1214" s="1" t="n"/>
      <c r="AC1214" s="1" t="n"/>
      <c r="AD1214" s="1" t="n"/>
      <c r="AE1214" s="1" t="n"/>
      <c r="AF1214" s="1" t="n"/>
      <c r="AG1214" s="1" t="n"/>
      <c r="AH1214" s="1" t="n"/>
      <c r="AI1214" s="1" t="n"/>
      <c r="AJ1214" s="1" t="n"/>
      <c r="AK1214" s="1" t="n"/>
      <c r="AL1214" s="1" t="n"/>
      <c r="AM1214" s="1" t="n"/>
      <c r="AN1214" s="1" t="n"/>
      <c r="AO1214" s="1" t="n"/>
      <c r="AP1214" s="1" t="n"/>
      <c r="AQ1214" s="1" t="n"/>
      <c r="AR1214" s="1" t="n"/>
      <c r="AS1214" s="1" t="n"/>
      <c r="AT1214" s="1" t="n"/>
      <c r="AU1214" s="1" t="n"/>
      <c r="AV1214" s="1" t="n"/>
      <c r="AW1214" s="1" t="n"/>
      <c r="AX1214" s="1" t="n"/>
      <c r="AY1214" s="1" t="n"/>
      <c r="AZ1214" s="1" t="n"/>
      <c r="BA1214" s="1" t="n"/>
      <c r="BB1214" s="1" t="n"/>
      <c r="BC1214" s="1" t="n"/>
      <c r="BD1214" s="1" t="n"/>
      <c r="BE1214" s="1" t="n"/>
      <c r="BF1214" s="1" t="n"/>
      <c r="BG1214" s="1" t="n"/>
      <c r="BH1214" s="1" t="n"/>
      <c r="BI1214" s="1" t="n"/>
      <c r="BJ1214" s="1" t="n"/>
      <c r="BK1214" s="1" t="n"/>
      <c r="BL1214" s="1" t="n"/>
      <c r="BM1214" s="1" t="n"/>
      <c r="BN1214" s="1" t="n"/>
      <c r="BO1214" s="1" t="n"/>
      <c r="BP1214" s="1" t="n"/>
      <c r="BQ1214" s="1" t="n"/>
      <c r="BR1214" s="1" t="n"/>
      <c r="BS1214" s="1" t="n"/>
      <c r="BT1214" s="1" t="n"/>
      <c r="BU1214" s="1" t="n"/>
      <c r="BV1214" s="1" t="n"/>
      <c r="BW1214" s="1" t="n"/>
      <c r="BX1214" s="1" t="n"/>
      <c r="BY1214" s="1" t="n"/>
      <c r="BZ1214" s="1" t="n"/>
      <c r="CA1214" s="1" t="n"/>
      <c r="CB1214" s="1" t="n"/>
      <c r="CC1214" s="1" t="n"/>
      <c r="CD1214" s="1" t="n"/>
      <c r="CE1214" s="1" t="n"/>
      <c r="CF1214" s="1" t="n"/>
      <c r="CG1214" s="1" t="n"/>
      <c r="CH1214" s="1" t="n"/>
      <c r="CI1214" s="1" t="n"/>
      <c r="CJ1214" s="1" t="n"/>
      <c r="CK1214" s="1" t="n"/>
      <c r="CL1214" s="1" t="n"/>
      <c r="CM1214" s="1" t="n"/>
      <c r="CN1214" s="1" t="n"/>
      <c r="CO1214" s="1" t="n"/>
      <c r="CP1214" s="1" t="n"/>
      <c r="CQ1214" s="1" t="n"/>
      <c r="CR1214" s="1" t="n"/>
      <c r="CS1214" s="1" t="n"/>
      <c r="CT1214" s="1" t="n"/>
      <c r="CU1214" s="1" t="n"/>
      <c r="CV1214" s="1" t="n"/>
      <c r="CW1214" s="1" t="n"/>
      <c r="CX1214" s="1" t="n"/>
      <c r="CY1214" s="1" t="n"/>
      <c r="CZ1214" s="1" t="n"/>
      <c r="DA1214" s="1" t="n"/>
      <c r="DB1214" s="1" t="n"/>
      <c r="DC1214" s="1" t="n"/>
      <c r="DD1214" s="1" t="n"/>
      <c r="DE1214" s="1" t="n"/>
      <c r="DF1214" s="1" t="n"/>
      <c r="DG1214" s="1" t="n"/>
      <c r="DH1214" s="1" t="n"/>
      <c r="DI1214" s="1" t="n"/>
      <c r="DJ1214" s="1" t="n"/>
      <c r="DK1214" s="1" t="n"/>
      <c r="DL1214" s="1" t="n"/>
      <c r="DM1214" s="1" t="n"/>
      <c r="DN1214" s="1" t="n"/>
      <c r="DO1214" s="1" t="n"/>
      <c r="DP1214" s="1" t="n"/>
      <c r="DQ1214" s="1" t="n"/>
      <c r="DR1214" s="1" t="n"/>
      <c r="DS1214" s="1" t="n"/>
      <c r="DT1214" s="1" t="n"/>
      <c r="DU1214" s="1" t="n"/>
      <c r="DV1214" s="1" t="n"/>
      <c r="DW1214" s="1" t="n"/>
      <c r="DX1214" s="1" t="n"/>
      <c r="DY1214" s="1" t="n"/>
      <c r="DZ1214" s="1" t="n"/>
      <c r="EA1214" s="1" t="n"/>
      <c r="EB1214" s="1" t="n"/>
      <c r="EC1214" s="1" t="n"/>
      <c r="ED1214" s="1" t="n"/>
      <c r="EE1214" s="1" t="n"/>
      <c r="EF1214" s="1" t="n"/>
      <c r="EG1214" s="1" t="n"/>
      <c r="EH1214" s="1" t="n"/>
      <c r="EI1214" s="1" t="n"/>
      <c r="EJ1214" s="1" t="n"/>
      <c r="EK1214" s="1" t="n"/>
      <c r="EL1214" s="1" t="n"/>
      <c r="EM1214" s="1" t="n"/>
      <c r="EN1214" s="1" t="n"/>
      <c r="EO1214" s="1" t="n"/>
      <c r="EP1214" s="1" t="n"/>
      <c r="EQ1214" s="1" t="n"/>
      <c r="ER1214" s="1" t="n"/>
      <c r="ES1214" s="1" t="n"/>
      <c r="ET1214" s="1" t="n"/>
      <c r="EU1214" s="1" t="n"/>
      <c r="EV1214" s="1" t="n"/>
    </row>
    <row r="1215" customFormat="1" s="18">
      <c r="A1215" s="1" t="n"/>
      <c r="L1215" s="1" t="n"/>
      <c r="M1215" s="1" t="n"/>
      <c r="N1215" s="1" t="n"/>
      <c r="O1215" s="1" t="n"/>
      <c r="P1215" s="1" t="n"/>
      <c r="Q1215" s="1" t="n"/>
      <c r="R1215" s="1" t="n"/>
      <c r="S1215" s="1" t="n"/>
      <c r="T1215" s="1" t="n"/>
      <c r="U1215" s="1" t="n"/>
      <c r="V1215" s="1" t="n"/>
      <c r="W1215" s="1" t="n"/>
      <c r="X1215" s="1" t="n"/>
      <c r="Y1215" s="1" t="n"/>
      <c r="Z1215" s="1" t="n"/>
      <c r="AA1215" s="1" t="n"/>
      <c r="AB1215" s="1" t="n"/>
      <c r="AC1215" s="1" t="n"/>
      <c r="AD1215" s="1" t="n"/>
      <c r="AE1215" s="1" t="n"/>
      <c r="AF1215" s="1" t="n"/>
      <c r="AG1215" s="1" t="n"/>
      <c r="AH1215" s="1" t="n"/>
      <c r="AI1215" s="1" t="n"/>
      <c r="AJ1215" s="1" t="n"/>
      <c r="AK1215" s="1" t="n"/>
      <c r="AL1215" s="1" t="n"/>
      <c r="AM1215" s="1" t="n"/>
      <c r="AN1215" s="1" t="n"/>
      <c r="AO1215" s="1" t="n"/>
      <c r="AP1215" s="1" t="n"/>
      <c r="AQ1215" s="1" t="n"/>
      <c r="AR1215" s="1" t="n"/>
      <c r="AS1215" s="1" t="n"/>
      <c r="AT1215" s="1" t="n"/>
      <c r="AU1215" s="1" t="n"/>
      <c r="AV1215" s="1" t="n"/>
      <c r="AW1215" s="1" t="n"/>
      <c r="AX1215" s="1" t="n"/>
      <c r="AY1215" s="1" t="n"/>
      <c r="AZ1215" s="1" t="n"/>
      <c r="BA1215" s="1" t="n"/>
      <c r="BB1215" s="1" t="n"/>
      <c r="BC1215" s="1" t="n"/>
      <c r="BD1215" s="1" t="n"/>
      <c r="BE1215" s="1" t="n"/>
      <c r="BF1215" s="1" t="n"/>
      <c r="BG1215" s="1" t="n"/>
      <c r="BH1215" s="1" t="n"/>
      <c r="BI1215" s="1" t="n"/>
      <c r="BJ1215" s="1" t="n"/>
      <c r="BK1215" s="1" t="n"/>
      <c r="BL1215" s="1" t="n"/>
      <c r="BM1215" s="1" t="n"/>
      <c r="BN1215" s="1" t="n"/>
      <c r="BO1215" s="1" t="n"/>
      <c r="BP1215" s="1" t="n"/>
      <c r="BQ1215" s="1" t="n"/>
      <c r="BR1215" s="1" t="n"/>
      <c r="BS1215" s="1" t="n"/>
      <c r="BT1215" s="1" t="n"/>
      <c r="BU1215" s="1" t="n"/>
      <c r="BV1215" s="1" t="n"/>
      <c r="BW1215" s="1" t="n"/>
      <c r="BX1215" s="1" t="n"/>
      <c r="BY1215" s="1" t="n"/>
      <c r="BZ1215" s="1" t="n"/>
      <c r="CA1215" s="1" t="n"/>
      <c r="CB1215" s="1" t="n"/>
      <c r="CC1215" s="1" t="n"/>
      <c r="CD1215" s="1" t="n"/>
      <c r="CE1215" s="1" t="n"/>
      <c r="CF1215" s="1" t="n"/>
      <c r="CG1215" s="1" t="n"/>
      <c r="CH1215" s="1" t="n"/>
      <c r="CI1215" s="1" t="n"/>
      <c r="CJ1215" s="1" t="n"/>
      <c r="CK1215" s="1" t="n"/>
      <c r="CL1215" s="1" t="n"/>
      <c r="CM1215" s="1" t="n"/>
      <c r="CN1215" s="1" t="n"/>
      <c r="CO1215" s="1" t="n"/>
      <c r="CP1215" s="1" t="n"/>
      <c r="CQ1215" s="1" t="n"/>
      <c r="CR1215" s="1" t="n"/>
      <c r="CS1215" s="1" t="n"/>
      <c r="CT1215" s="1" t="n"/>
      <c r="CU1215" s="1" t="n"/>
      <c r="CV1215" s="1" t="n"/>
      <c r="CW1215" s="1" t="n"/>
      <c r="CX1215" s="1" t="n"/>
      <c r="CY1215" s="1" t="n"/>
      <c r="CZ1215" s="1" t="n"/>
      <c r="DA1215" s="1" t="n"/>
      <c r="DB1215" s="1" t="n"/>
      <c r="DC1215" s="1" t="n"/>
      <c r="DD1215" s="1" t="n"/>
      <c r="DE1215" s="1" t="n"/>
      <c r="DF1215" s="1" t="n"/>
      <c r="DG1215" s="1" t="n"/>
      <c r="DH1215" s="1" t="n"/>
      <c r="DI1215" s="1" t="n"/>
      <c r="DJ1215" s="1" t="n"/>
      <c r="DK1215" s="1" t="n"/>
      <c r="DL1215" s="1" t="n"/>
      <c r="DM1215" s="1" t="n"/>
      <c r="DN1215" s="1" t="n"/>
      <c r="DO1215" s="1" t="n"/>
      <c r="DP1215" s="1" t="n"/>
      <c r="DQ1215" s="1" t="n"/>
      <c r="DR1215" s="1" t="n"/>
      <c r="DS1215" s="1" t="n"/>
      <c r="DT1215" s="1" t="n"/>
      <c r="DU1215" s="1" t="n"/>
      <c r="DV1215" s="1" t="n"/>
      <c r="DW1215" s="1" t="n"/>
      <c r="DX1215" s="1" t="n"/>
      <c r="DY1215" s="1" t="n"/>
      <c r="DZ1215" s="1" t="n"/>
      <c r="EA1215" s="1" t="n"/>
      <c r="EB1215" s="1" t="n"/>
      <c r="EC1215" s="1" t="n"/>
      <c r="ED1215" s="1" t="n"/>
      <c r="EE1215" s="1" t="n"/>
      <c r="EF1215" s="1" t="n"/>
      <c r="EG1215" s="1" t="n"/>
      <c r="EH1215" s="1" t="n"/>
      <c r="EI1215" s="1" t="n"/>
      <c r="EJ1215" s="1" t="n"/>
      <c r="EK1215" s="1" t="n"/>
      <c r="EL1215" s="1" t="n"/>
      <c r="EM1215" s="1" t="n"/>
      <c r="EN1215" s="1" t="n"/>
      <c r="EO1215" s="1" t="n"/>
      <c r="EP1215" s="1" t="n"/>
      <c r="EQ1215" s="1" t="n"/>
      <c r="ER1215" s="1" t="n"/>
      <c r="ES1215" s="1" t="n"/>
      <c r="ET1215" s="1" t="n"/>
      <c r="EU1215" s="1" t="n"/>
      <c r="EV1215" s="1" t="n"/>
    </row>
    <row r="1216" customFormat="1" s="18">
      <c r="A1216" s="1" t="n"/>
      <c r="L1216" s="1" t="n"/>
      <c r="M1216" s="1" t="n"/>
      <c r="N1216" s="1" t="n"/>
      <c r="O1216" s="1" t="n"/>
      <c r="P1216" s="1" t="n"/>
      <c r="Q1216" s="1" t="n"/>
      <c r="R1216" s="1" t="n"/>
      <c r="S1216" s="1" t="n"/>
      <c r="T1216" s="1" t="n"/>
      <c r="U1216" s="1" t="n"/>
      <c r="V1216" s="1" t="n"/>
      <c r="W1216" s="1" t="n"/>
      <c r="X1216" s="1" t="n"/>
      <c r="Y1216" s="1" t="n"/>
      <c r="Z1216" s="1" t="n"/>
      <c r="AA1216" s="1" t="n"/>
      <c r="AB1216" s="1" t="n"/>
      <c r="AC1216" s="1" t="n"/>
      <c r="AD1216" s="1" t="n"/>
      <c r="AE1216" s="1" t="n"/>
      <c r="AF1216" s="1" t="n"/>
      <c r="AG1216" s="1" t="n"/>
      <c r="AH1216" s="1" t="n"/>
      <c r="AI1216" s="1" t="n"/>
      <c r="AJ1216" s="1" t="n"/>
      <c r="AK1216" s="1" t="n"/>
      <c r="AL1216" s="1" t="n"/>
      <c r="AM1216" s="1" t="n"/>
      <c r="AN1216" s="1" t="n"/>
      <c r="AO1216" s="1" t="n"/>
      <c r="AP1216" s="1" t="n"/>
      <c r="AQ1216" s="1" t="n"/>
      <c r="AR1216" s="1" t="n"/>
      <c r="AS1216" s="1" t="n"/>
      <c r="AT1216" s="1" t="n"/>
      <c r="AU1216" s="1" t="n"/>
      <c r="AV1216" s="1" t="n"/>
      <c r="AW1216" s="1" t="n"/>
      <c r="AX1216" s="1" t="n"/>
      <c r="AY1216" s="1" t="n"/>
      <c r="AZ1216" s="1" t="n"/>
      <c r="BA1216" s="1" t="n"/>
      <c r="BB1216" s="1" t="n"/>
      <c r="BC1216" s="1" t="n"/>
      <c r="BD1216" s="1" t="n"/>
      <c r="BE1216" s="1" t="n"/>
      <c r="BF1216" s="1" t="n"/>
      <c r="BG1216" s="1" t="n"/>
      <c r="BH1216" s="1" t="n"/>
      <c r="BI1216" s="1" t="n"/>
      <c r="BJ1216" s="1" t="n"/>
      <c r="BK1216" s="1" t="n"/>
      <c r="BL1216" s="1" t="n"/>
      <c r="BM1216" s="1" t="n"/>
      <c r="BN1216" s="1" t="n"/>
      <c r="BO1216" s="1" t="n"/>
      <c r="BP1216" s="1" t="n"/>
      <c r="BQ1216" s="1" t="n"/>
      <c r="BR1216" s="1" t="n"/>
      <c r="BS1216" s="1" t="n"/>
      <c r="BT1216" s="1" t="n"/>
      <c r="BU1216" s="1" t="n"/>
      <c r="BV1216" s="1" t="n"/>
      <c r="BW1216" s="1" t="n"/>
      <c r="BX1216" s="1" t="n"/>
      <c r="BY1216" s="1" t="n"/>
      <c r="BZ1216" s="1" t="n"/>
      <c r="CA1216" s="1" t="n"/>
      <c r="CB1216" s="1" t="n"/>
      <c r="CC1216" s="1" t="n"/>
      <c r="CD1216" s="1" t="n"/>
      <c r="CE1216" s="1" t="n"/>
      <c r="CF1216" s="1" t="n"/>
      <c r="CG1216" s="1" t="n"/>
      <c r="CH1216" s="1" t="n"/>
      <c r="CI1216" s="1" t="n"/>
      <c r="CJ1216" s="1" t="n"/>
      <c r="CK1216" s="1" t="n"/>
      <c r="CL1216" s="1" t="n"/>
      <c r="CM1216" s="1" t="n"/>
      <c r="CN1216" s="1" t="n"/>
      <c r="CO1216" s="1" t="n"/>
      <c r="CP1216" s="1" t="n"/>
      <c r="CQ1216" s="1" t="n"/>
      <c r="CR1216" s="1" t="n"/>
      <c r="CS1216" s="1" t="n"/>
      <c r="CT1216" s="1" t="n"/>
      <c r="CU1216" s="1" t="n"/>
      <c r="CV1216" s="1" t="n"/>
      <c r="CW1216" s="1" t="n"/>
      <c r="CX1216" s="1" t="n"/>
      <c r="CY1216" s="1" t="n"/>
      <c r="CZ1216" s="1" t="n"/>
      <c r="DA1216" s="1" t="n"/>
      <c r="DB1216" s="1" t="n"/>
      <c r="DC1216" s="1" t="n"/>
      <c r="DD1216" s="1" t="n"/>
      <c r="DE1216" s="1" t="n"/>
      <c r="DF1216" s="1" t="n"/>
      <c r="DG1216" s="1" t="n"/>
      <c r="DH1216" s="1" t="n"/>
      <c r="DI1216" s="1" t="n"/>
      <c r="DJ1216" s="1" t="n"/>
      <c r="DK1216" s="1" t="n"/>
      <c r="DL1216" s="1" t="n"/>
      <c r="DM1216" s="1" t="n"/>
      <c r="DN1216" s="1" t="n"/>
      <c r="DO1216" s="1" t="n"/>
      <c r="DP1216" s="1" t="n"/>
      <c r="DQ1216" s="1" t="n"/>
      <c r="DR1216" s="1" t="n"/>
      <c r="DS1216" s="1" t="n"/>
      <c r="DT1216" s="1" t="n"/>
      <c r="DU1216" s="1" t="n"/>
      <c r="DV1216" s="1" t="n"/>
      <c r="DW1216" s="1" t="n"/>
      <c r="DX1216" s="1" t="n"/>
      <c r="DY1216" s="1" t="n"/>
      <c r="DZ1216" s="1" t="n"/>
      <c r="EA1216" s="1" t="n"/>
      <c r="EB1216" s="1" t="n"/>
      <c r="EC1216" s="1" t="n"/>
      <c r="ED1216" s="1" t="n"/>
      <c r="EE1216" s="1" t="n"/>
      <c r="EF1216" s="1" t="n"/>
      <c r="EG1216" s="1" t="n"/>
      <c r="EH1216" s="1" t="n"/>
      <c r="EI1216" s="1" t="n"/>
      <c r="EJ1216" s="1" t="n"/>
      <c r="EK1216" s="1" t="n"/>
      <c r="EL1216" s="1" t="n"/>
      <c r="EM1216" s="1" t="n"/>
      <c r="EN1216" s="1" t="n"/>
      <c r="EO1216" s="1" t="n"/>
      <c r="EP1216" s="1" t="n"/>
      <c r="EQ1216" s="1" t="n"/>
      <c r="ER1216" s="1" t="n"/>
      <c r="ES1216" s="1" t="n"/>
      <c r="ET1216" s="1" t="n"/>
      <c r="EU1216" s="1" t="n"/>
      <c r="EV1216" s="1" t="n"/>
    </row>
    <row r="1217" customFormat="1" s="18">
      <c r="A1217" s="1" t="n"/>
      <c r="L1217" s="1" t="n"/>
      <c r="M1217" s="1" t="n"/>
      <c r="N1217" s="1" t="n"/>
      <c r="O1217" s="1" t="n"/>
      <c r="P1217" s="1" t="n"/>
      <c r="Q1217" s="1" t="n"/>
      <c r="R1217" s="1" t="n"/>
      <c r="S1217" s="1" t="n"/>
      <c r="T1217" s="1" t="n"/>
      <c r="U1217" s="1" t="n"/>
      <c r="V1217" s="1" t="n"/>
      <c r="W1217" s="1" t="n"/>
      <c r="X1217" s="1" t="n"/>
      <c r="Y1217" s="1" t="n"/>
      <c r="Z1217" s="1" t="n"/>
      <c r="AA1217" s="1" t="n"/>
      <c r="AB1217" s="1" t="n"/>
      <c r="AC1217" s="1" t="n"/>
      <c r="AD1217" s="1" t="n"/>
      <c r="AE1217" s="1" t="n"/>
      <c r="AF1217" s="1" t="n"/>
      <c r="AG1217" s="1" t="n"/>
      <c r="AH1217" s="1" t="n"/>
      <c r="AI1217" s="1" t="n"/>
      <c r="AJ1217" s="1" t="n"/>
      <c r="AK1217" s="1" t="n"/>
      <c r="AL1217" s="1" t="n"/>
      <c r="AM1217" s="1" t="n"/>
      <c r="AN1217" s="1" t="n"/>
      <c r="AO1217" s="1" t="n"/>
      <c r="AP1217" s="1" t="n"/>
      <c r="AQ1217" s="1" t="n"/>
      <c r="AR1217" s="1" t="n"/>
      <c r="AS1217" s="1" t="n"/>
      <c r="AT1217" s="1" t="n"/>
      <c r="AU1217" s="1" t="n"/>
      <c r="AV1217" s="1" t="n"/>
      <c r="AW1217" s="1" t="n"/>
      <c r="AX1217" s="1" t="n"/>
      <c r="AY1217" s="1" t="n"/>
      <c r="AZ1217" s="1" t="n"/>
      <c r="BA1217" s="1" t="n"/>
      <c r="BB1217" s="1" t="n"/>
      <c r="BC1217" s="1" t="n"/>
      <c r="BD1217" s="1" t="n"/>
      <c r="BE1217" s="1" t="n"/>
      <c r="BF1217" s="1" t="n"/>
      <c r="BG1217" s="1" t="n"/>
      <c r="BH1217" s="1" t="n"/>
      <c r="BI1217" s="1" t="n"/>
      <c r="BJ1217" s="1" t="n"/>
      <c r="BK1217" s="1" t="n"/>
      <c r="BL1217" s="1" t="n"/>
      <c r="BM1217" s="1" t="n"/>
      <c r="BN1217" s="1" t="n"/>
      <c r="BO1217" s="1" t="n"/>
      <c r="BP1217" s="1" t="n"/>
      <c r="BQ1217" s="1" t="n"/>
      <c r="BR1217" s="1" t="n"/>
      <c r="BS1217" s="1" t="n"/>
      <c r="BT1217" s="1" t="n"/>
      <c r="BU1217" s="1" t="n"/>
      <c r="BV1217" s="1" t="n"/>
      <c r="BW1217" s="1" t="n"/>
      <c r="BX1217" s="1" t="n"/>
      <c r="BY1217" s="1" t="n"/>
      <c r="BZ1217" s="1" t="n"/>
      <c r="CA1217" s="1" t="n"/>
      <c r="CB1217" s="1" t="n"/>
      <c r="CC1217" s="1" t="n"/>
      <c r="CD1217" s="1" t="n"/>
      <c r="CE1217" s="1" t="n"/>
      <c r="CF1217" s="1" t="n"/>
      <c r="CG1217" s="1" t="n"/>
      <c r="CH1217" s="1" t="n"/>
      <c r="CI1217" s="1" t="n"/>
      <c r="CJ1217" s="1" t="n"/>
      <c r="CK1217" s="1" t="n"/>
      <c r="CL1217" s="1" t="n"/>
      <c r="CM1217" s="1" t="n"/>
      <c r="CN1217" s="1" t="n"/>
      <c r="CO1217" s="1" t="n"/>
      <c r="CP1217" s="1" t="n"/>
      <c r="CQ1217" s="1" t="n"/>
      <c r="CR1217" s="1" t="n"/>
      <c r="CS1217" s="1" t="n"/>
      <c r="CT1217" s="1" t="n"/>
      <c r="CU1217" s="1" t="n"/>
      <c r="CV1217" s="1" t="n"/>
      <c r="CW1217" s="1" t="n"/>
      <c r="CX1217" s="1" t="n"/>
      <c r="CY1217" s="1" t="n"/>
      <c r="CZ1217" s="1" t="n"/>
      <c r="DA1217" s="1" t="n"/>
      <c r="DB1217" s="1" t="n"/>
      <c r="DC1217" s="1" t="n"/>
      <c r="DD1217" s="1" t="n"/>
      <c r="DE1217" s="1" t="n"/>
      <c r="DF1217" s="1" t="n"/>
      <c r="DG1217" s="1" t="n"/>
      <c r="DH1217" s="1" t="n"/>
      <c r="DI1217" s="1" t="n"/>
      <c r="DJ1217" s="1" t="n"/>
      <c r="DK1217" s="1" t="n"/>
      <c r="DL1217" s="1" t="n"/>
      <c r="DM1217" s="1" t="n"/>
      <c r="DN1217" s="1" t="n"/>
      <c r="DO1217" s="1" t="n"/>
      <c r="DP1217" s="1" t="n"/>
      <c r="DQ1217" s="1" t="n"/>
      <c r="DR1217" s="1" t="n"/>
      <c r="DS1217" s="1" t="n"/>
      <c r="DT1217" s="1" t="n"/>
      <c r="DU1217" s="1" t="n"/>
      <c r="DV1217" s="1" t="n"/>
      <c r="DW1217" s="1" t="n"/>
      <c r="DX1217" s="1" t="n"/>
      <c r="DY1217" s="1" t="n"/>
      <c r="DZ1217" s="1" t="n"/>
      <c r="EA1217" s="1" t="n"/>
      <c r="EB1217" s="1" t="n"/>
      <c r="EC1217" s="1" t="n"/>
      <c r="ED1217" s="1" t="n"/>
      <c r="EE1217" s="1" t="n"/>
      <c r="EF1217" s="1" t="n"/>
      <c r="EG1217" s="1" t="n"/>
      <c r="EH1217" s="1" t="n"/>
      <c r="EI1217" s="1" t="n"/>
      <c r="EJ1217" s="1" t="n"/>
      <c r="EK1217" s="1" t="n"/>
      <c r="EL1217" s="1" t="n"/>
      <c r="EM1217" s="1" t="n"/>
      <c r="EN1217" s="1" t="n"/>
      <c r="EO1217" s="1" t="n"/>
      <c r="EP1217" s="1" t="n"/>
      <c r="EQ1217" s="1" t="n"/>
      <c r="ER1217" s="1" t="n"/>
      <c r="ES1217" s="1" t="n"/>
      <c r="ET1217" s="1" t="n"/>
      <c r="EU1217" s="1" t="n"/>
      <c r="EV1217" s="1" t="n"/>
    </row>
    <row r="1218" customFormat="1" s="18">
      <c r="A1218" s="1" t="n"/>
      <c r="L1218" s="1" t="n"/>
      <c r="M1218" s="1" t="n"/>
      <c r="N1218" s="1" t="n"/>
      <c r="O1218" s="1" t="n"/>
      <c r="P1218" s="1" t="n"/>
      <c r="Q1218" s="1" t="n"/>
      <c r="R1218" s="1" t="n"/>
      <c r="S1218" s="1" t="n"/>
      <c r="T1218" s="1" t="n"/>
      <c r="U1218" s="1" t="n"/>
      <c r="V1218" s="1" t="n"/>
      <c r="W1218" s="1" t="n"/>
      <c r="X1218" s="1" t="n"/>
      <c r="Y1218" s="1" t="n"/>
      <c r="Z1218" s="1" t="n"/>
      <c r="AA1218" s="1" t="n"/>
      <c r="AB1218" s="1" t="n"/>
      <c r="AC1218" s="1" t="n"/>
      <c r="AD1218" s="1" t="n"/>
      <c r="AE1218" s="1" t="n"/>
      <c r="AF1218" s="1" t="n"/>
      <c r="AG1218" s="1" t="n"/>
      <c r="AH1218" s="1" t="n"/>
      <c r="AI1218" s="1" t="n"/>
      <c r="AJ1218" s="1" t="n"/>
      <c r="AK1218" s="1" t="n"/>
      <c r="AL1218" s="1" t="n"/>
      <c r="AM1218" s="1" t="n"/>
      <c r="AN1218" s="1" t="n"/>
      <c r="AO1218" s="1" t="n"/>
      <c r="AP1218" s="1" t="n"/>
      <c r="AQ1218" s="1" t="n"/>
      <c r="AR1218" s="1" t="n"/>
      <c r="AS1218" s="1" t="n"/>
      <c r="AT1218" s="1" t="n"/>
      <c r="AU1218" s="1" t="n"/>
      <c r="AV1218" s="1" t="n"/>
      <c r="AW1218" s="1" t="n"/>
      <c r="AX1218" s="1" t="n"/>
      <c r="AY1218" s="1" t="n"/>
      <c r="AZ1218" s="1" t="n"/>
      <c r="BA1218" s="1" t="n"/>
      <c r="BB1218" s="1" t="n"/>
      <c r="BC1218" s="1" t="n"/>
      <c r="BD1218" s="1" t="n"/>
      <c r="BE1218" s="1" t="n"/>
      <c r="BF1218" s="1" t="n"/>
      <c r="BG1218" s="1" t="n"/>
      <c r="BH1218" s="1" t="n"/>
      <c r="BI1218" s="1" t="n"/>
      <c r="BJ1218" s="1" t="n"/>
      <c r="BK1218" s="1" t="n"/>
      <c r="BL1218" s="1" t="n"/>
      <c r="BM1218" s="1" t="n"/>
      <c r="BN1218" s="1" t="n"/>
      <c r="BO1218" s="1" t="n"/>
      <c r="BP1218" s="1" t="n"/>
      <c r="BQ1218" s="1" t="n"/>
      <c r="BR1218" s="1" t="n"/>
      <c r="BS1218" s="1" t="n"/>
      <c r="BT1218" s="1" t="n"/>
      <c r="BU1218" s="1" t="n"/>
      <c r="BV1218" s="1" t="n"/>
      <c r="BW1218" s="1" t="n"/>
      <c r="BX1218" s="1" t="n"/>
      <c r="BY1218" s="1" t="n"/>
      <c r="BZ1218" s="1" t="n"/>
      <c r="CA1218" s="1" t="n"/>
      <c r="CB1218" s="1" t="n"/>
      <c r="CC1218" s="1" t="n"/>
      <c r="CD1218" s="1" t="n"/>
      <c r="CE1218" s="1" t="n"/>
      <c r="CF1218" s="1" t="n"/>
      <c r="CG1218" s="1" t="n"/>
      <c r="CH1218" s="1" t="n"/>
      <c r="CI1218" s="1" t="n"/>
      <c r="CJ1218" s="1" t="n"/>
      <c r="CK1218" s="1" t="n"/>
      <c r="CL1218" s="1" t="n"/>
      <c r="CM1218" s="1" t="n"/>
      <c r="CN1218" s="1" t="n"/>
      <c r="CO1218" s="1" t="n"/>
      <c r="CP1218" s="1" t="n"/>
      <c r="CQ1218" s="1" t="n"/>
      <c r="CR1218" s="1" t="n"/>
      <c r="CS1218" s="1" t="n"/>
      <c r="CT1218" s="1" t="n"/>
      <c r="CU1218" s="1" t="n"/>
      <c r="CV1218" s="1" t="n"/>
      <c r="CW1218" s="1" t="n"/>
      <c r="CX1218" s="1" t="n"/>
      <c r="CY1218" s="1" t="n"/>
      <c r="CZ1218" s="1" t="n"/>
      <c r="DA1218" s="1" t="n"/>
      <c r="DB1218" s="1" t="n"/>
      <c r="DC1218" s="1" t="n"/>
      <c r="DD1218" s="1" t="n"/>
      <c r="DE1218" s="1" t="n"/>
      <c r="DF1218" s="1" t="n"/>
      <c r="DG1218" s="1" t="n"/>
      <c r="DH1218" s="1" t="n"/>
      <c r="DI1218" s="1" t="n"/>
      <c r="DJ1218" s="1" t="n"/>
      <c r="DK1218" s="1" t="n"/>
      <c r="DL1218" s="1" t="n"/>
      <c r="DM1218" s="1" t="n"/>
      <c r="DN1218" s="1" t="n"/>
      <c r="DO1218" s="1" t="n"/>
      <c r="DP1218" s="1" t="n"/>
      <c r="DQ1218" s="1" t="n"/>
      <c r="DR1218" s="1" t="n"/>
      <c r="DS1218" s="1" t="n"/>
      <c r="DT1218" s="1" t="n"/>
      <c r="DU1218" s="1" t="n"/>
      <c r="DV1218" s="1" t="n"/>
      <c r="DW1218" s="1" t="n"/>
      <c r="DX1218" s="1" t="n"/>
      <c r="DY1218" s="1" t="n"/>
      <c r="DZ1218" s="1" t="n"/>
      <c r="EA1218" s="1" t="n"/>
      <c r="EB1218" s="1" t="n"/>
      <c r="EC1218" s="1" t="n"/>
      <c r="ED1218" s="1" t="n"/>
      <c r="EE1218" s="1" t="n"/>
      <c r="EF1218" s="1" t="n"/>
      <c r="EG1218" s="1" t="n"/>
      <c r="EH1218" s="1" t="n"/>
      <c r="EI1218" s="1" t="n"/>
      <c r="EJ1218" s="1" t="n"/>
      <c r="EK1218" s="1" t="n"/>
      <c r="EL1218" s="1" t="n"/>
      <c r="EM1218" s="1" t="n"/>
      <c r="EN1218" s="1" t="n"/>
      <c r="EO1218" s="1" t="n"/>
      <c r="EP1218" s="1" t="n"/>
      <c r="EQ1218" s="1" t="n"/>
      <c r="ER1218" s="1" t="n"/>
      <c r="ES1218" s="1" t="n"/>
      <c r="ET1218" s="1" t="n"/>
      <c r="EU1218" s="1" t="n"/>
      <c r="EV1218" s="1" t="n"/>
    </row>
    <row r="1219" customFormat="1" s="18">
      <c r="A1219" s="1" t="n"/>
      <c r="L1219" s="1" t="n"/>
      <c r="M1219" s="1" t="n"/>
      <c r="N1219" s="1" t="n"/>
      <c r="O1219" s="1" t="n"/>
      <c r="P1219" s="1" t="n"/>
      <c r="Q1219" s="1" t="n"/>
      <c r="R1219" s="1" t="n"/>
      <c r="S1219" s="1" t="n"/>
      <c r="T1219" s="1" t="n"/>
      <c r="U1219" s="1" t="n"/>
      <c r="V1219" s="1" t="n"/>
      <c r="W1219" s="1" t="n"/>
      <c r="X1219" s="1" t="n"/>
      <c r="Y1219" s="1" t="n"/>
      <c r="Z1219" s="1" t="n"/>
      <c r="AA1219" s="1" t="n"/>
      <c r="AB1219" s="1" t="n"/>
      <c r="AC1219" s="1" t="n"/>
      <c r="AD1219" s="1" t="n"/>
      <c r="AE1219" s="1" t="n"/>
      <c r="AF1219" s="1" t="n"/>
      <c r="AG1219" s="1" t="n"/>
      <c r="AH1219" s="1" t="n"/>
      <c r="AI1219" s="1" t="n"/>
      <c r="AJ1219" s="1" t="n"/>
      <c r="AK1219" s="1" t="n"/>
      <c r="AL1219" s="1" t="n"/>
      <c r="AM1219" s="1" t="n"/>
      <c r="AN1219" s="1" t="n"/>
      <c r="AO1219" s="1" t="n"/>
      <c r="AP1219" s="1" t="n"/>
      <c r="AQ1219" s="1" t="n"/>
      <c r="AR1219" s="1" t="n"/>
      <c r="AS1219" s="1" t="n"/>
      <c r="AT1219" s="1" t="n"/>
      <c r="AU1219" s="1" t="n"/>
      <c r="AV1219" s="1" t="n"/>
      <c r="AW1219" s="1" t="n"/>
      <c r="AX1219" s="1" t="n"/>
      <c r="AY1219" s="1" t="n"/>
      <c r="AZ1219" s="1" t="n"/>
      <c r="BA1219" s="1" t="n"/>
      <c r="BB1219" s="1" t="n"/>
      <c r="BC1219" s="1" t="n"/>
      <c r="BD1219" s="1" t="n"/>
      <c r="BE1219" s="1" t="n"/>
      <c r="BF1219" s="1" t="n"/>
      <c r="BG1219" s="1" t="n"/>
      <c r="BH1219" s="1" t="n"/>
      <c r="BI1219" s="1" t="n"/>
      <c r="BJ1219" s="1" t="n"/>
      <c r="BK1219" s="1" t="n"/>
      <c r="BL1219" s="1" t="n"/>
      <c r="BM1219" s="1" t="n"/>
      <c r="BN1219" s="1" t="n"/>
      <c r="BO1219" s="1" t="n"/>
      <c r="BP1219" s="1" t="n"/>
      <c r="BQ1219" s="1" t="n"/>
      <c r="BR1219" s="1" t="n"/>
      <c r="BS1219" s="1" t="n"/>
      <c r="BT1219" s="1" t="n"/>
      <c r="BU1219" s="1" t="n"/>
      <c r="BV1219" s="1" t="n"/>
      <c r="BW1219" s="1" t="n"/>
      <c r="BX1219" s="1" t="n"/>
      <c r="BY1219" s="1" t="n"/>
      <c r="BZ1219" s="1" t="n"/>
      <c r="CA1219" s="1" t="n"/>
      <c r="CB1219" s="1" t="n"/>
      <c r="CC1219" s="1" t="n"/>
      <c r="CD1219" s="1" t="n"/>
      <c r="CE1219" s="1" t="n"/>
      <c r="CF1219" s="1" t="n"/>
      <c r="CG1219" s="1" t="n"/>
      <c r="CH1219" s="1" t="n"/>
      <c r="CI1219" s="1" t="n"/>
      <c r="CJ1219" s="1" t="n"/>
      <c r="CK1219" s="1" t="n"/>
      <c r="CL1219" s="1" t="n"/>
      <c r="CM1219" s="1" t="n"/>
      <c r="CN1219" s="1" t="n"/>
      <c r="CO1219" s="1" t="n"/>
      <c r="CP1219" s="1" t="n"/>
      <c r="CQ1219" s="1" t="n"/>
      <c r="CR1219" s="1" t="n"/>
      <c r="CS1219" s="1" t="n"/>
      <c r="CT1219" s="1" t="n"/>
      <c r="CU1219" s="1" t="n"/>
      <c r="CV1219" s="1" t="n"/>
      <c r="CW1219" s="1" t="n"/>
      <c r="CX1219" s="1" t="n"/>
      <c r="CY1219" s="1" t="n"/>
      <c r="CZ1219" s="1" t="n"/>
      <c r="DA1219" s="1" t="n"/>
      <c r="DB1219" s="1" t="n"/>
      <c r="DC1219" s="1" t="n"/>
      <c r="DD1219" s="1" t="n"/>
      <c r="DE1219" s="1" t="n"/>
      <c r="DF1219" s="1" t="n"/>
      <c r="DG1219" s="1" t="n"/>
      <c r="DH1219" s="1" t="n"/>
      <c r="DI1219" s="1" t="n"/>
      <c r="DJ1219" s="1" t="n"/>
      <c r="DK1219" s="1" t="n"/>
      <c r="DL1219" s="1" t="n"/>
      <c r="DM1219" s="1" t="n"/>
      <c r="DN1219" s="1" t="n"/>
      <c r="DO1219" s="1" t="n"/>
      <c r="DP1219" s="1" t="n"/>
      <c r="DQ1219" s="1" t="n"/>
      <c r="DR1219" s="1" t="n"/>
      <c r="DS1219" s="1" t="n"/>
      <c r="DT1219" s="1" t="n"/>
      <c r="DU1219" s="1" t="n"/>
      <c r="DV1219" s="1" t="n"/>
      <c r="DW1219" s="1" t="n"/>
      <c r="DX1219" s="1" t="n"/>
      <c r="DY1219" s="1" t="n"/>
      <c r="DZ1219" s="1" t="n"/>
      <c r="EA1219" s="1" t="n"/>
      <c r="EB1219" s="1" t="n"/>
      <c r="EC1219" s="1" t="n"/>
      <c r="ED1219" s="1" t="n"/>
      <c r="EE1219" s="1" t="n"/>
      <c r="EF1219" s="1" t="n"/>
      <c r="EG1219" s="1" t="n"/>
      <c r="EH1219" s="1" t="n"/>
      <c r="EI1219" s="1" t="n"/>
      <c r="EJ1219" s="1" t="n"/>
      <c r="EK1219" s="1" t="n"/>
      <c r="EL1219" s="1" t="n"/>
      <c r="EM1219" s="1" t="n"/>
      <c r="EN1219" s="1" t="n"/>
      <c r="EO1219" s="1" t="n"/>
      <c r="EP1219" s="1" t="n"/>
      <c r="EQ1219" s="1" t="n"/>
      <c r="ER1219" s="1" t="n"/>
      <c r="ES1219" s="1" t="n"/>
      <c r="ET1219" s="1" t="n"/>
      <c r="EU1219" s="1" t="n"/>
      <c r="EV1219" s="1" t="n"/>
    </row>
    <row r="1220" customFormat="1" s="18">
      <c r="A1220" s="1" t="n"/>
      <c r="L1220" s="1" t="n"/>
      <c r="M1220" s="1" t="n"/>
      <c r="N1220" s="1" t="n"/>
      <c r="O1220" s="1" t="n"/>
      <c r="P1220" s="1" t="n"/>
      <c r="Q1220" s="1" t="n"/>
      <c r="R1220" s="1" t="n"/>
      <c r="S1220" s="1" t="n"/>
      <c r="T1220" s="1" t="n"/>
      <c r="U1220" s="1" t="n"/>
      <c r="V1220" s="1" t="n"/>
      <c r="W1220" s="1" t="n"/>
      <c r="X1220" s="1" t="n"/>
      <c r="Y1220" s="1" t="n"/>
      <c r="Z1220" s="1" t="n"/>
      <c r="AA1220" s="1" t="n"/>
      <c r="AB1220" s="1" t="n"/>
      <c r="AC1220" s="1" t="n"/>
      <c r="AD1220" s="1" t="n"/>
      <c r="AE1220" s="1" t="n"/>
      <c r="AF1220" s="1" t="n"/>
      <c r="AG1220" s="1" t="n"/>
      <c r="AH1220" s="1" t="n"/>
      <c r="AI1220" s="1" t="n"/>
      <c r="AJ1220" s="1" t="n"/>
      <c r="AK1220" s="1" t="n"/>
      <c r="AL1220" s="1" t="n"/>
      <c r="AM1220" s="1" t="n"/>
      <c r="AN1220" s="1" t="n"/>
      <c r="AO1220" s="1" t="n"/>
      <c r="AP1220" s="1" t="n"/>
      <c r="AQ1220" s="1" t="n"/>
      <c r="AR1220" s="1" t="n"/>
      <c r="AS1220" s="1" t="n"/>
      <c r="AT1220" s="1" t="n"/>
      <c r="AU1220" s="1" t="n"/>
      <c r="AV1220" s="1" t="n"/>
      <c r="AW1220" s="1" t="n"/>
      <c r="AX1220" s="1" t="n"/>
      <c r="AY1220" s="1" t="n"/>
      <c r="AZ1220" s="1" t="n"/>
      <c r="BA1220" s="1" t="n"/>
      <c r="BB1220" s="1" t="n"/>
      <c r="BC1220" s="1" t="n"/>
      <c r="BD1220" s="1" t="n"/>
      <c r="BE1220" s="1" t="n"/>
      <c r="BF1220" s="1" t="n"/>
      <c r="BG1220" s="1" t="n"/>
      <c r="BH1220" s="1" t="n"/>
      <c r="BI1220" s="1" t="n"/>
      <c r="BJ1220" s="1" t="n"/>
      <c r="BK1220" s="1" t="n"/>
      <c r="BL1220" s="1" t="n"/>
      <c r="BM1220" s="1" t="n"/>
      <c r="BN1220" s="1" t="n"/>
      <c r="BO1220" s="1" t="n"/>
      <c r="BP1220" s="1" t="n"/>
      <c r="BQ1220" s="1" t="n"/>
      <c r="BR1220" s="1" t="n"/>
      <c r="BS1220" s="1" t="n"/>
      <c r="BT1220" s="1" t="n"/>
      <c r="BU1220" s="1" t="n"/>
      <c r="BV1220" s="1" t="n"/>
      <c r="BW1220" s="1" t="n"/>
      <c r="BX1220" s="1" t="n"/>
      <c r="BY1220" s="1" t="n"/>
      <c r="BZ1220" s="1" t="n"/>
      <c r="CA1220" s="1" t="n"/>
      <c r="CB1220" s="1" t="n"/>
      <c r="CC1220" s="1" t="n"/>
      <c r="CD1220" s="1" t="n"/>
      <c r="CE1220" s="1" t="n"/>
      <c r="CF1220" s="1" t="n"/>
      <c r="CG1220" s="1" t="n"/>
      <c r="CH1220" s="1" t="n"/>
      <c r="CI1220" s="1" t="n"/>
      <c r="CJ1220" s="1" t="n"/>
      <c r="CK1220" s="1" t="n"/>
      <c r="CL1220" s="1" t="n"/>
      <c r="CM1220" s="1" t="n"/>
      <c r="CN1220" s="1" t="n"/>
      <c r="CO1220" s="1" t="n"/>
      <c r="CP1220" s="1" t="n"/>
      <c r="CQ1220" s="1" t="n"/>
      <c r="CR1220" s="1" t="n"/>
      <c r="CS1220" s="1" t="n"/>
      <c r="CT1220" s="1" t="n"/>
      <c r="CU1220" s="1" t="n"/>
      <c r="CV1220" s="1" t="n"/>
      <c r="CW1220" s="1" t="n"/>
      <c r="CX1220" s="1" t="n"/>
      <c r="CY1220" s="1" t="n"/>
      <c r="CZ1220" s="1" t="n"/>
      <c r="DA1220" s="1" t="n"/>
      <c r="DB1220" s="1" t="n"/>
      <c r="DC1220" s="1" t="n"/>
      <c r="DD1220" s="1" t="n"/>
      <c r="DE1220" s="1" t="n"/>
      <c r="DF1220" s="1" t="n"/>
      <c r="DG1220" s="1" t="n"/>
      <c r="DH1220" s="1" t="n"/>
      <c r="DI1220" s="1" t="n"/>
      <c r="DJ1220" s="1" t="n"/>
      <c r="DK1220" s="1" t="n"/>
      <c r="DL1220" s="1" t="n"/>
      <c r="DM1220" s="1" t="n"/>
      <c r="DN1220" s="1" t="n"/>
      <c r="DO1220" s="1" t="n"/>
      <c r="DP1220" s="1" t="n"/>
      <c r="DQ1220" s="1" t="n"/>
      <c r="DR1220" s="1" t="n"/>
      <c r="DS1220" s="1" t="n"/>
      <c r="DT1220" s="1" t="n"/>
      <c r="DU1220" s="1" t="n"/>
      <c r="DV1220" s="1" t="n"/>
      <c r="DW1220" s="1" t="n"/>
      <c r="DX1220" s="1" t="n"/>
      <c r="DY1220" s="1" t="n"/>
      <c r="DZ1220" s="1" t="n"/>
      <c r="EA1220" s="1" t="n"/>
      <c r="EB1220" s="1" t="n"/>
      <c r="EC1220" s="1" t="n"/>
      <c r="ED1220" s="1" t="n"/>
      <c r="EE1220" s="1" t="n"/>
      <c r="EF1220" s="1" t="n"/>
      <c r="EG1220" s="1" t="n"/>
      <c r="EH1220" s="1" t="n"/>
      <c r="EI1220" s="1" t="n"/>
      <c r="EJ1220" s="1" t="n"/>
      <c r="EK1220" s="1" t="n"/>
      <c r="EL1220" s="1" t="n"/>
      <c r="EM1220" s="1" t="n"/>
      <c r="EN1220" s="1" t="n"/>
      <c r="EO1220" s="1" t="n"/>
      <c r="EP1220" s="1" t="n"/>
      <c r="EQ1220" s="1" t="n"/>
      <c r="ER1220" s="1" t="n"/>
      <c r="ES1220" s="1" t="n"/>
      <c r="ET1220" s="1" t="n"/>
      <c r="EU1220" s="1" t="n"/>
      <c r="EV1220" s="1" t="n"/>
    </row>
    <row r="1221" customFormat="1" s="18">
      <c r="A1221" s="1" t="n"/>
      <c r="L1221" s="1" t="n"/>
      <c r="M1221" s="1" t="n"/>
      <c r="N1221" s="1" t="n"/>
      <c r="O1221" s="1" t="n"/>
      <c r="P1221" s="1" t="n"/>
      <c r="Q1221" s="1" t="n"/>
      <c r="R1221" s="1" t="n"/>
      <c r="S1221" s="1" t="n"/>
      <c r="T1221" s="1" t="n"/>
      <c r="U1221" s="1" t="n"/>
      <c r="V1221" s="1" t="n"/>
      <c r="W1221" s="1" t="n"/>
      <c r="X1221" s="1" t="n"/>
      <c r="Y1221" s="1" t="n"/>
      <c r="Z1221" s="1" t="n"/>
      <c r="AA1221" s="1" t="n"/>
      <c r="AB1221" s="1" t="n"/>
      <c r="AC1221" s="1" t="n"/>
      <c r="AD1221" s="1" t="n"/>
      <c r="AE1221" s="1" t="n"/>
      <c r="AF1221" s="1" t="n"/>
      <c r="AG1221" s="1" t="n"/>
      <c r="AH1221" s="1" t="n"/>
      <c r="AI1221" s="1" t="n"/>
      <c r="AJ1221" s="1" t="n"/>
      <c r="AK1221" s="1" t="n"/>
      <c r="AL1221" s="1" t="n"/>
      <c r="AM1221" s="1" t="n"/>
      <c r="AN1221" s="1" t="n"/>
      <c r="AO1221" s="1" t="n"/>
      <c r="AP1221" s="1" t="n"/>
      <c r="AQ1221" s="1" t="n"/>
      <c r="AR1221" s="1" t="n"/>
      <c r="AS1221" s="1" t="n"/>
      <c r="AT1221" s="1" t="n"/>
      <c r="AU1221" s="1" t="n"/>
      <c r="AV1221" s="1" t="n"/>
      <c r="AW1221" s="1" t="n"/>
      <c r="AX1221" s="1" t="n"/>
      <c r="AY1221" s="1" t="n"/>
      <c r="AZ1221" s="1" t="n"/>
      <c r="BA1221" s="1" t="n"/>
      <c r="BB1221" s="1" t="n"/>
      <c r="BC1221" s="1" t="n"/>
      <c r="BD1221" s="1" t="n"/>
      <c r="BE1221" s="1" t="n"/>
      <c r="BF1221" s="1" t="n"/>
      <c r="BG1221" s="1" t="n"/>
      <c r="BH1221" s="1" t="n"/>
      <c r="BI1221" s="1" t="n"/>
      <c r="BJ1221" s="1" t="n"/>
      <c r="BK1221" s="1" t="n"/>
      <c r="BL1221" s="1" t="n"/>
      <c r="BM1221" s="1" t="n"/>
      <c r="BN1221" s="1" t="n"/>
      <c r="BO1221" s="1" t="n"/>
      <c r="BP1221" s="1" t="n"/>
      <c r="BQ1221" s="1" t="n"/>
      <c r="BR1221" s="1" t="n"/>
      <c r="BS1221" s="1" t="n"/>
      <c r="BT1221" s="1" t="n"/>
      <c r="BU1221" s="1" t="n"/>
      <c r="BV1221" s="1" t="n"/>
      <c r="BW1221" s="1" t="n"/>
      <c r="BX1221" s="1" t="n"/>
      <c r="BY1221" s="1" t="n"/>
      <c r="BZ1221" s="1" t="n"/>
      <c r="CA1221" s="1" t="n"/>
      <c r="CB1221" s="1" t="n"/>
      <c r="CC1221" s="1" t="n"/>
      <c r="CD1221" s="1" t="n"/>
      <c r="CE1221" s="1" t="n"/>
      <c r="CF1221" s="1" t="n"/>
      <c r="CG1221" s="1" t="n"/>
      <c r="CH1221" s="1" t="n"/>
      <c r="CI1221" s="1" t="n"/>
      <c r="CJ1221" s="1" t="n"/>
      <c r="CK1221" s="1" t="n"/>
      <c r="CL1221" s="1" t="n"/>
      <c r="CM1221" s="1" t="n"/>
      <c r="CN1221" s="1" t="n"/>
      <c r="CO1221" s="1" t="n"/>
      <c r="CP1221" s="1" t="n"/>
      <c r="CQ1221" s="1" t="n"/>
      <c r="CR1221" s="1" t="n"/>
      <c r="CS1221" s="1" t="n"/>
      <c r="CT1221" s="1" t="n"/>
      <c r="CU1221" s="1" t="n"/>
      <c r="CV1221" s="1" t="n"/>
      <c r="CW1221" s="1" t="n"/>
      <c r="CX1221" s="1" t="n"/>
      <c r="CY1221" s="1" t="n"/>
      <c r="CZ1221" s="1" t="n"/>
      <c r="DA1221" s="1" t="n"/>
      <c r="DB1221" s="1" t="n"/>
      <c r="DC1221" s="1" t="n"/>
      <c r="DD1221" s="1" t="n"/>
      <c r="DE1221" s="1" t="n"/>
      <c r="DF1221" s="1" t="n"/>
      <c r="DG1221" s="1" t="n"/>
      <c r="DH1221" s="1" t="n"/>
      <c r="DI1221" s="1" t="n"/>
      <c r="DJ1221" s="1" t="n"/>
      <c r="DK1221" s="1" t="n"/>
      <c r="DL1221" s="1" t="n"/>
      <c r="DM1221" s="1" t="n"/>
      <c r="DN1221" s="1" t="n"/>
      <c r="DO1221" s="1" t="n"/>
      <c r="DP1221" s="1" t="n"/>
      <c r="DQ1221" s="1" t="n"/>
      <c r="DR1221" s="1" t="n"/>
      <c r="DS1221" s="1" t="n"/>
      <c r="DT1221" s="1" t="n"/>
      <c r="DU1221" s="1" t="n"/>
      <c r="DV1221" s="1" t="n"/>
      <c r="DW1221" s="1" t="n"/>
      <c r="DX1221" s="1" t="n"/>
      <c r="DY1221" s="1" t="n"/>
      <c r="DZ1221" s="1" t="n"/>
      <c r="EA1221" s="1" t="n"/>
      <c r="EB1221" s="1" t="n"/>
      <c r="EC1221" s="1" t="n"/>
      <c r="ED1221" s="1" t="n"/>
      <c r="EE1221" s="1" t="n"/>
      <c r="EF1221" s="1" t="n"/>
      <c r="EG1221" s="1" t="n"/>
      <c r="EH1221" s="1" t="n"/>
      <c r="EI1221" s="1" t="n"/>
      <c r="EJ1221" s="1" t="n"/>
      <c r="EK1221" s="1" t="n"/>
      <c r="EL1221" s="1" t="n"/>
      <c r="EM1221" s="1" t="n"/>
      <c r="EN1221" s="1" t="n"/>
      <c r="EO1221" s="1" t="n"/>
      <c r="EP1221" s="1" t="n"/>
      <c r="EQ1221" s="1" t="n"/>
      <c r="ER1221" s="1" t="n"/>
      <c r="ES1221" s="1" t="n"/>
      <c r="ET1221" s="1" t="n"/>
      <c r="EU1221" s="1" t="n"/>
      <c r="EV1221" s="1" t="n"/>
    </row>
    <row r="1222" customFormat="1" s="18">
      <c r="A1222" s="1" t="n"/>
      <c r="L1222" s="1" t="n"/>
      <c r="M1222" s="1" t="n"/>
      <c r="N1222" s="1" t="n"/>
      <c r="O1222" s="1" t="n"/>
      <c r="P1222" s="1" t="n"/>
      <c r="Q1222" s="1" t="n"/>
      <c r="R1222" s="1" t="n"/>
      <c r="S1222" s="1" t="n"/>
      <c r="T1222" s="1" t="n"/>
      <c r="U1222" s="1" t="n"/>
      <c r="V1222" s="1" t="n"/>
      <c r="W1222" s="1" t="n"/>
      <c r="X1222" s="1" t="n"/>
      <c r="Y1222" s="1" t="n"/>
      <c r="Z1222" s="1" t="n"/>
      <c r="AA1222" s="1" t="n"/>
      <c r="AB1222" s="1" t="n"/>
      <c r="AC1222" s="1" t="n"/>
      <c r="AD1222" s="1" t="n"/>
      <c r="AE1222" s="1" t="n"/>
      <c r="AF1222" s="1" t="n"/>
      <c r="AG1222" s="1" t="n"/>
      <c r="AH1222" s="1" t="n"/>
      <c r="AI1222" s="1" t="n"/>
      <c r="AJ1222" s="1" t="n"/>
      <c r="AK1222" s="1" t="n"/>
      <c r="AL1222" s="1" t="n"/>
      <c r="AM1222" s="1" t="n"/>
      <c r="AN1222" s="1" t="n"/>
      <c r="AO1222" s="1" t="n"/>
      <c r="AP1222" s="1" t="n"/>
      <c r="AQ1222" s="1" t="n"/>
      <c r="AR1222" s="1" t="n"/>
      <c r="AS1222" s="1" t="n"/>
      <c r="AT1222" s="1" t="n"/>
      <c r="AU1222" s="1" t="n"/>
      <c r="AV1222" s="1" t="n"/>
      <c r="AW1222" s="1" t="n"/>
      <c r="AX1222" s="1" t="n"/>
      <c r="AY1222" s="1" t="n"/>
      <c r="AZ1222" s="1" t="n"/>
      <c r="BA1222" s="1" t="n"/>
      <c r="BB1222" s="1" t="n"/>
      <c r="BC1222" s="1" t="n"/>
      <c r="BD1222" s="1" t="n"/>
      <c r="BE1222" s="1" t="n"/>
      <c r="BF1222" s="1" t="n"/>
      <c r="BG1222" s="1" t="n"/>
      <c r="BH1222" s="1" t="n"/>
      <c r="BI1222" s="1" t="n"/>
      <c r="BJ1222" s="1" t="n"/>
      <c r="BK1222" s="1" t="n"/>
      <c r="BL1222" s="1" t="n"/>
      <c r="BM1222" s="1" t="n"/>
      <c r="BN1222" s="1" t="n"/>
      <c r="BO1222" s="1" t="n"/>
      <c r="BP1222" s="1" t="n"/>
      <c r="BQ1222" s="1" t="n"/>
      <c r="BR1222" s="1" t="n"/>
      <c r="BS1222" s="1" t="n"/>
      <c r="BT1222" s="1" t="n"/>
      <c r="BU1222" s="1" t="n"/>
      <c r="BV1222" s="1" t="n"/>
      <c r="BW1222" s="1" t="n"/>
      <c r="BX1222" s="1" t="n"/>
      <c r="BY1222" s="1" t="n"/>
      <c r="BZ1222" s="1" t="n"/>
      <c r="CA1222" s="1" t="n"/>
      <c r="CB1222" s="1" t="n"/>
      <c r="CC1222" s="1" t="n"/>
      <c r="CD1222" s="1" t="n"/>
      <c r="CE1222" s="1" t="n"/>
      <c r="CF1222" s="1" t="n"/>
      <c r="CG1222" s="1" t="n"/>
      <c r="CH1222" s="1" t="n"/>
      <c r="CI1222" s="1" t="n"/>
      <c r="CJ1222" s="1" t="n"/>
      <c r="CK1222" s="1" t="n"/>
      <c r="CL1222" s="1" t="n"/>
      <c r="CM1222" s="1" t="n"/>
      <c r="CN1222" s="1" t="n"/>
      <c r="CO1222" s="1" t="n"/>
      <c r="CP1222" s="1" t="n"/>
      <c r="CQ1222" s="1" t="n"/>
      <c r="CR1222" s="1" t="n"/>
      <c r="CS1222" s="1" t="n"/>
      <c r="CT1222" s="1" t="n"/>
      <c r="CU1222" s="1" t="n"/>
      <c r="CV1222" s="1" t="n"/>
      <c r="CW1222" s="1" t="n"/>
      <c r="CX1222" s="1" t="n"/>
      <c r="CY1222" s="1" t="n"/>
      <c r="CZ1222" s="1" t="n"/>
      <c r="DA1222" s="1" t="n"/>
      <c r="DB1222" s="1" t="n"/>
      <c r="DC1222" s="1" t="n"/>
      <c r="DD1222" s="1" t="n"/>
      <c r="DE1222" s="1" t="n"/>
      <c r="DF1222" s="1" t="n"/>
      <c r="DG1222" s="1" t="n"/>
      <c r="DH1222" s="1" t="n"/>
      <c r="DI1222" s="1" t="n"/>
      <c r="DJ1222" s="1" t="n"/>
      <c r="DK1222" s="1" t="n"/>
      <c r="DL1222" s="1" t="n"/>
      <c r="DM1222" s="1" t="n"/>
      <c r="DN1222" s="1" t="n"/>
      <c r="DO1222" s="1" t="n"/>
      <c r="DP1222" s="1" t="n"/>
      <c r="DQ1222" s="1" t="n"/>
      <c r="DR1222" s="1" t="n"/>
      <c r="DS1222" s="1" t="n"/>
      <c r="DT1222" s="1" t="n"/>
      <c r="DU1222" s="1" t="n"/>
      <c r="DV1222" s="1" t="n"/>
      <c r="DW1222" s="1" t="n"/>
      <c r="DX1222" s="1" t="n"/>
      <c r="DY1222" s="1" t="n"/>
      <c r="DZ1222" s="1" t="n"/>
      <c r="EA1222" s="1" t="n"/>
      <c r="EB1222" s="1" t="n"/>
      <c r="EC1222" s="1" t="n"/>
      <c r="ED1222" s="1" t="n"/>
      <c r="EE1222" s="1" t="n"/>
      <c r="EF1222" s="1" t="n"/>
      <c r="EG1222" s="1" t="n"/>
      <c r="EH1222" s="1" t="n"/>
      <c r="EI1222" s="1" t="n"/>
      <c r="EJ1222" s="1" t="n"/>
      <c r="EK1222" s="1" t="n"/>
      <c r="EL1222" s="1" t="n"/>
      <c r="EM1222" s="1" t="n"/>
      <c r="EN1222" s="1" t="n"/>
      <c r="EO1222" s="1" t="n"/>
      <c r="EP1222" s="1" t="n"/>
      <c r="EQ1222" s="1" t="n"/>
      <c r="ER1222" s="1" t="n"/>
      <c r="ES1222" s="1" t="n"/>
      <c r="ET1222" s="1" t="n"/>
      <c r="EU1222" s="1" t="n"/>
      <c r="EV1222" s="1" t="n"/>
    </row>
    <row r="1223" customFormat="1" s="18">
      <c r="A1223" s="1" t="n"/>
      <c r="L1223" s="1" t="n"/>
      <c r="M1223" s="1" t="n"/>
      <c r="N1223" s="1" t="n"/>
      <c r="O1223" s="1" t="n"/>
      <c r="P1223" s="1" t="n"/>
      <c r="Q1223" s="1" t="n"/>
      <c r="R1223" s="1" t="n"/>
      <c r="S1223" s="1" t="n"/>
      <c r="T1223" s="1" t="n"/>
      <c r="U1223" s="1" t="n"/>
      <c r="V1223" s="1" t="n"/>
      <c r="W1223" s="1" t="n"/>
      <c r="X1223" s="1" t="n"/>
      <c r="Y1223" s="1" t="n"/>
      <c r="Z1223" s="1" t="n"/>
      <c r="AA1223" s="1" t="n"/>
      <c r="AB1223" s="1" t="n"/>
      <c r="AC1223" s="1" t="n"/>
      <c r="AD1223" s="1" t="n"/>
      <c r="AE1223" s="1" t="n"/>
      <c r="AF1223" s="1" t="n"/>
      <c r="AG1223" s="1" t="n"/>
      <c r="AH1223" s="1" t="n"/>
      <c r="AI1223" s="1" t="n"/>
      <c r="AJ1223" s="1" t="n"/>
      <c r="AK1223" s="1" t="n"/>
      <c r="AL1223" s="1" t="n"/>
      <c r="AM1223" s="1" t="n"/>
      <c r="AN1223" s="1" t="n"/>
      <c r="AO1223" s="1" t="n"/>
      <c r="AP1223" s="1" t="n"/>
      <c r="AQ1223" s="1" t="n"/>
      <c r="AR1223" s="1" t="n"/>
      <c r="AS1223" s="1" t="n"/>
      <c r="AT1223" s="1" t="n"/>
      <c r="AU1223" s="1" t="n"/>
      <c r="AV1223" s="1" t="n"/>
      <c r="AW1223" s="1" t="n"/>
      <c r="AX1223" s="1" t="n"/>
      <c r="AY1223" s="1" t="n"/>
      <c r="AZ1223" s="1" t="n"/>
      <c r="BA1223" s="1" t="n"/>
      <c r="BB1223" s="1" t="n"/>
      <c r="BC1223" s="1" t="n"/>
      <c r="BD1223" s="1" t="n"/>
      <c r="BE1223" s="1" t="n"/>
      <c r="BF1223" s="1" t="n"/>
      <c r="BG1223" s="1" t="n"/>
      <c r="BH1223" s="1" t="n"/>
      <c r="BI1223" s="1" t="n"/>
      <c r="BJ1223" s="1" t="n"/>
      <c r="BK1223" s="1" t="n"/>
      <c r="BL1223" s="1" t="n"/>
      <c r="BM1223" s="1" t="n"/>
      <c r="BN1223" s="1" t="n"/>
      <c r="BO1223" s="1" t="n"/>
      <c r="BP1223" s="1" t="n"/>
      <c r="BQ1223" s="1" t="n"/>
      <c r="BR1223" s="1" t="n"/>
      <c r="BS1223" s="1" t="n"/>
      <c r="BT1223" s="1" t="n"/>
      <c r="BU1223" s="1" t="n"/>
      <c r="BV1223" s="1" t="n"/>
      <c r="BW1223" s="1" t="n"/>
      <c r="BX1223" s="1" t="n"/>
      <c r="BY1223" s="1" t="n"/>
      <c r="BZ1223" s="1" t="n"/>
      <c r="CA1223" s="1" t="n"/>
      <c r="CB1223" s="1" t="n"/>
      <c r="CC1223" s="1" t="n"/>
      <c r="CD1223" s="1" t="n"/>
      <c r="CE1223" s="1" t="n"/>
      <c r="CF1223" s="1" t="n"/>
      <c r="CG1223" s="1" t="n"/>
      <c r="CH1223" s="1" t="n"/>
      <c r="CI1223" s="1" t="n"/>
      <c r="CJ1223" s="1" t="n"/>
      <c r="CK1223" s="1" t="n"/>
      <c r="CL1223" s="1" t="n"/>
      <c r="CM1223" s="1" t="n"/>
      <c r="CN1223" s="1" t="n"/>
      <c r="CO1223" s="1" t="n"/>
      <c r="CP1223" s="1" t="n"/>
      <c r="CQ1223" s="1" t="n"/>
      <c r="CR1223" s="1" t="n"/>
      <c r="CS1223" s="1" t="n"/>
      <c r="CT1223" s="1" t="n"/>
      <c r="CU1223" s="1" t="n"/>
      <c r="CV1223" s="1" t="n"/>
      <c r="CW1223" s="1" t="n"/>
      <c r="CX1223" s="1" t="n"/>
      <c r="CY1223" s="1" t="n"/>
      <c r="CZ1223" s="1" t="n"/>
      <c r="DA1223" s="1" t="n"/>
      <c r="DB1223" s="1" t="n"/>
      <c r="DC1223" s="1" t="n"/>
      <c r="DD1223" s="1" t="n"/>
      <c r="DE1223" s="1" t="n"/>
      <c r="DF1223" s="1" t="n"/>
      <c r="DG1223" s="1" t="n"/>
      <c r="DH1223" s="1" t="n"/>
      <c r="DI1223" s="1" t="n"/>
      <c r="DJ1223" s="1" t="n"/>
      <c r="DK1223" s="1" t="n"/>
      <c r="DL1223" s="1" t="n"/>
      <c r="DM1223" s="1" t="n"/>
      <c r="DN1223" s="1" t="n"/>
      <c r="DO1223" s="1" t="n"/>
      <c r="DP1223" s="1" t="n"/>
      <c r="DQ1223" s="1" t="n"/>
      <c r="DR1223" s="1" t="n"/>
      <c r="DS1223" s="1" t="n"/>
      <c r="DT1223" s="1" t="n"/>
      <c r="DU1223" s="1" t="n"/>
      <c r="DV1223" s="1" t="n"/>
      <c r="DW1223" s="1" t="n"/>
      <c r="DX1223" s="1" t="n"/>
      <c r="DY1223" s="1" t="n"/>
      <c r="DZ1223" s="1" t="n"/>
      <c r="EA1223" s="1" t="n"/>
      <c r="EB1223" s="1" t="n"/>
      <c r="EC1223" s="1" t="n"/>
      <c r="ED1223" s="1" t="n"/>
      <c r="EE1223" s="1" t="n"/>
      <c r="EF1223" s="1" t="n"/>
      <c r="EG1223" s="1" t="n"/>
      <c r="EH1223" s="1" t="n"/>
      <c r="EI1223" s="1" t="n"/>
      <c r="EJ1223" s="1" t="n"/>
      <c r="EK1223" s="1" t="n"/>
      <c r="EL1223" s="1" t="n"/>
      <c r="EM1223" s="1" t="n"/>
      <c r="EN1223" s="1" t="n"/>
      <c r="EO1223" s="1" t="n"/>
      <c r="EP1223" s="1" t="n"/>
      <c r="EQ1223" s="1" t="n"/>
      <c r="ER1223" s="1" t="n"/>
      <c r="ES1223" s="1" t="n"/>
      <c r="ET1223" s="1" t="n"/>
      <c r="EU1223" s="1" t="n"/>
      <c r="EV1223" s="1" t="n"/>
    </row>
    <row r="1224" customFormat="1" s="18">
      <c r="A1224" s="1" t="n"/>
      <c r="L1224" s="1" t="n"/>
      <c r="M1224" s="1" t="n"/>
      <c r="N1224" s="1" t="n"/>
      <c r="O1224" s="1" t="n"/>
      <c r="P1224" s="1" t="n"/>
      <c r="Q1224" s="1" t="n"/>
      <c r="R1224" s="1" t="n"/>
      <c r="S1224" s="1" t="n"/>
      <c r="T1224" s="1" t="n"/>
      <c r="U1224" s="1" t="n"/>
      <c r="V1224" s="1" t="n"/>
      <c r="W1224" s="1" t="n"/>
      <c r="X1224" s="1" t="n"/>
      <c r="Y1224" s="1" t="n"/>
      <c r="Z1224" s="1" t="n"/>
      <c r="AA1224" s="1" t="n"/>
      <c r="AB1224" s="1" t="n"/>
      <c r="AC1224" s="1" t="n"/>
      <c r="AD1224" s="1" t="n"/>
      <c r="AE1224" s="1" t="n"/>
      <c r="AF1224" s="1" t="n"/>
      <c r="AG1224" s="1" t="n"/>
      <c r="AH1224" s="1" t="n"/>
      <c r="AI1224" s="1" t="n"/>
      <c r="AJ1224" s="1" t="n"/>
      <c r="AK1224" s="1" t="n"/>
      <c r="AL1224" s="1" t="n"/>
      <c r="AM1224" s="1" t="n"/>
      <c r="AN1224" s="1" t="n"/>
      <c r="AO1224" s="1" t="n"/>
      <c r="AP1224" s="1" t="n"/>
      <c r="AQ1224" s="1" t="n"/>
      <c r="AR1224" s="1" t="n"/>
      <c r="AS1224" s="1" t="n"/>
      <c r="AT1224" s="1" t="n"/>
      <c r="AU1224" s="1" t="n"/>
      <c r="AV1224" s="1" t="n"/>
      <c r="AW1224" s="1" t="n"/>
      <c r="AX1224" s="1" t="n"/>
      <c r="AY1224" s="1" t="n"/>
      <c r="AZ1224" s="1" t="n"/>
      <c r="BA1224" s="1" t="n"/>
      <c r="BB1224" s="1" t="n"/>
      <c r="BC1224" s="1" t="n"/>
      <c r="BD1224" s="1" t="n"/>
      <c r="BE1224" s="1" t="n"/>
      <c r="BF1224" s="1" t="n"/>
      <c r="BG1224" s="1" t="n"/>
      <c r="BH1224" s="1" t="n"/>
      <c r="BI1224" s="1" t="n"/>
      <c r="BJ1224" s="1" t="n"/>
      <c r="BK1224" s="1" t="n"/>
      <c r="BL1224" s="1" t="n"/>
      <c r="BM1224" s="1" t="n"/>
      <c r="BN1224" s="1" t="n"/>
      <c r="BO1224" s="1" t="n"/>
      <c r="BP1224" s="1" t="n"/>
      <c r="BQ1224" s="1" t="n"/>
      <c r="BR1224" s="1" t="n"/>
      <c r="BS1224" s="1" t="n"/>
      <c r="BT1224" s="1" t="n"/>
      <c r="BU1224" s="1" t="n"/>
      <c r="BV1224" s="1" t="n"/>
      <c r="BW1224" s="1" t="n"/>
      <c r="BX1224" s="1" t="n"/>
      <c r="BY1224" s="1" t="n"/>
      <c r="BZ1224" s="1" t="n"/>
      <c r="CA1224" s="1" t="n"/>
      <c r="CB1224" s="1" t="n"/>
      <c r="CC1224" s="1" t="n"/>
      <c r="CD1224" s="1" t="n"/>
      <c r="CE1224" s="1" t="n"/>
      <c r="CF1224" s="1" t="n"/>
      <c r="CG1224" s="1" t="n"/>
      <c r="CH1224" s="1" t="n"/>
      <c r="CI1224" s="1" t="n"/>
      <c r="CJ1224" s="1" t="n"/>
      <c r="CK1224" s="1" t="n"/>
      <c r="CL1224" s="1" t="n"/>
      <c r="CM1224" s="1" t="n"/>
      <c r="CN1224" s="1" t="n"/>
      <c r="CO1224" s="1" t="n"/>
      <c r="CP1224" s="1" t="n"/>
      <c r="CQ1224" s="1" t="n"/>
      <c r="CR1224" s="1" t="n"/>
      <c r="CS1224" s="1" t="n"/>
      <c r="CT1224" s="1" t="n"/>
      <c r="CU1224" s="1" t="n"/>
      <c r="CV1224" s="1" t="n"/>
      <c r="CW1224" s="1" t="n"/>
      <c r="CX1224" s="1" t="n"/>
      <c r="CY1224" s="1" t="n"/>
      <c r="CZ1224" s="1" t="n"/>
      <c r="DA1224" s="1" t="n"/>
      <c r="DB1224" s="1" t="n"/>
      <c r="DC1224" s="1" t="n"/>
      <c r="DD1224" s="1" t="n"/>
      <c r="DE1224" s="1" t="n"/>
      <c r="DF1224" s="1" t="n"/>
      <c r="DG1224" s="1" t="n"/>
      <c r="DH1224" s="1" t="n"/>
      <c r="DI1224" s="1" t="n"/>
      <c r="DJ1224" s="1" t="n"/>
      <c r="DK1224" s="1" t="n"/>
      <c r="DL1224" s="1" t="n"/>
      <c r="DM1224" s="1" t="n"/>
      <c r="DN1224" s="1" t="n"/>
      <c r="DO1224" s="1" t="n"/>
      <c r="DP1224" s="1" t="n"/>
      <c r="DQ1224" s="1" t="n"/>
      <c r="DR1224" s="1" t="n"/>
      <c r="DS1224" s="1" t="n"/>
      <c r="DT1224" s="1" t="n"/>
      <c r="DU1224" s="1" t="n"/>
      <c r="DV1224" s="1" t="n"/>
      <c r="DW1224" s="1" t="n"/>
      <c r="DX1224" s="1" t="n"/>
      <c r="DY1224" s="1" t="n"/>
      <c r="DZ1224" s="1" t="n"/>
      <c r="EA1224" s="1" t="n"/>
      <c r="EB1224" s="1" t="n"/>
      <c r="EC1224" s="1" t="n"/>
      <c r="ED1224" s="1" t="n"/>
      <c r="EE1224" s="1" t="n"/>
      <c r="EF1224" s="1" t="n"/>
      <c r="EG1224" s="1" t="n"/>
      <c r="EH1224" s="1" t="n"/>
      <c r="EI1224" s="1" t="n"/>
      <c r="EJ1224" s="1" t="n"/>
      <c r="EK1224" s="1" t="n"/>
      <c r="EL1224" s="1" t="n"/>
      <c r="EM1224" s="1" t="n"/>
      <c r="EN1224" s="1" t="n"/>
      <c r="EO1224" s="1" t="n"/>
      <c r="EP1224" s="1" t="n"/>
      <c r="EQ1224" s="1" t="n"/>
      <c r="ER1224" s="1" t="n"/>
      <c r="ES1224" s="1" t="n"/>
      <c r="ET1224" s="1" t="n"/>
      <c r="EU1224" s="1" t="n"/>
      <c r="EV1224" s="1" t="n"/>
    </row>
    <row r="1225" customFormat="1" s="18">
      <c r="A1225" s="1" t="n"/>
      <c r="L1225" s="1" t="n"/>
      <c r="M1225" s="1" t="n"/>
      <c r="N1225" s="1" t="n"/>
      <c r="O1225" s="1" t="n"/>
      <c r="P1225" s="1" t="n"/>
      <c r="Q1225" s="1" t="n"/>
      <c r="R1225" s="1" t="n"/>
      <c r="S1225" s="1" t="n"/>
      <c r="T1225" s="1" t="n"/>
      <c r="U1225" s="1" t="n"/>
      <c r="V1225" s="1" t="n"/>
      <c r="W1225" s="1" t="n"/>
      <c r="X1225" s="1" t="n"/>
      <c r="Y1225" s="1" t="n"/>
      <c r="Z1225" s="1" t="n"/>
      <c r="AA1225" s="1" t="n"/>
      <c r="AB1225" s="1" t="n"/>
      <c r="AC1225" s="1" t="n"/>
      <c r="AD1225" s="1" t="n"/>
      <c r="AE1225" s="1" t="n"/>
      <c r="AF1225" s="1" t="n"/>
      <c r="AG1225" s="1" t="n"/>
      <c r="AH1225" s="1" t="n"/>
      <c r="AI1225" s="1" t="n"/>
      <c r="AJ1225" s="1" t="n"/>
      <c r="AK1225" s="1" t="n"/>
      <c r="AL1225" s="1" t="n"/>
      <c r="AM1225" s="1" t="n"/>
      <c r="AN1225" s="1" t="n"/>
      <c r="AO1225" s="1" t="n"/>
      <c r="AP1225" s="1" t="n"/>
      <c r="AQ1225" s="1" t="n"/>
      <c r="AR1225" s="1" t="n"/>
      <c r="AS1225" s="1" t="n"/>
      <c r="AT1225" s="1" t="n"/>
      <c r="AU1225" s="1" t="n"/>
      <c r="AV1225" s="1" t="n"/>
      <c r="AW1225" s="1" t="n"/>
      <c r="AX1225" s="1" t="n"/>
      <c r="AY1225" s="1" t="n"/>
      <c r="AZ1225" s="1" t="n"/>
      <c r="BA1225" s="1" t="n"/>
      <c r="BB1225" s="1" t="n"/>
      <c r="BC1225" s="1" t="n"/>
      <c r="BD1225" s="1" t="n"/>
      <c r="BE1225" s="1" t="n"/>
      <c r="BF1225" s="1" t="n"/>
      <c r="BG1225" s="1" t="n"/>
      <c r="BH1225" s="1" t="n"/>
      <c r="BI1225" s="1" t="n"/>
      <c r="BJ1225" s="1" t="n"/>
      <c r="BK1225" s="1" t="n"/>
      <c r="BL1225" s="1" t="n"/>
      <c r="BM1225" s="1" t="n"/>
      <c r="BN1225" s="1" t="n"/>
      <c r="BO1225" s="1" t="n"/>
      <c r="BP1225" s="1" t="n"/>
      <c r="BQ1225" s="1" t="n"/>
      <c r="BR1225" s="1" t="n"/>
      <c r="BS1225" s="1" t="n"/>
      <c r="BT1225" s="1" t="n"/>
      <c r="BU1225" s="1" t="n"/>
      <c r="BV1225" s="1" t="n"/>
      <c r="BW1225" s="1" t="n"/>
      <c r="BX1225" s="1" t="n"/>
      <c r="BY1225" s="1" t="n"/>
      <c r="BZ1225" s="1" t="n"/>
      <c r="CA1225" s="1" t="n"/>
      <c r="CB1225" s="1" t="n"/>
      <c r="CC1225" s="1" t="n"/>
      <c r="CD1225" s="1" t="n"/>
      <c r="CE1225" s="1" t="n"/>
      <c r="CF1225" s="1" t="n"/>
      <c r="CG1225" s="1" t="n"/>
      <c r="CH1225" s="1" t="n"/>
      <c r="CI1225" s="1" t="n"/>
      <c r="CJ1225" s="1" t="n"/>
      <c r="CK1225" s="1" t="n"/>
      <c r="CL1225" s="1" t="n"/>
      <c r="CM1225" s="1" t="n"/>
      <c r="CN1225" s="1" t="n"/>
      <c r="CO1225" s="1" t="n"/>
      <c r="CP1225" s="1" t="n"/>
      <c r="CQ1225" s="1" t="n"/>
      <c r="CR1225" s="1" t="n"/>
      <c r="CS1225" s="1" t="n"/>
      <c r="CT1225" s="1" t="n"/>
      <c r="CU1225" s="1" t="n"/>
      <c r="CV1225" s="1" t="n"/>
      <c r="CW1225" s="1" t="n"/>
      <c r="CX1225" s="1" t="n"/>
      <c r="CY1225" s="1" t="n"/>
      <c r="CZ1225" s="1" t="n"/>
      <c r="DA1225" s="1" t="n"/>
      <c r="DB1225" s="1" t="n"/>
      <c r="DC1225" s="1" t="n"/>
      <c r="DD1225" s="1" t="n"/>
      <c r="DE1225" s="1" t="n"/>
      <c r="DF1225" s="1" t="n"/>
      <c r="DG1225" s="1" t="n"/>
      <c r="DH1225" s="1" t="n"/>
      <c r="DI1225" s="1" t="n"/>
      <c r="DJ1225" s="1" t="n"/>
      <c r="DK1225" s="1" t="n"/>
      <c r="DL1225" s="1" t="n"/>
      <c r="DM1225" s="1" t="n"/>
      <c r="DN1225" s="1" t="n"/>
      <c r="DO1225" s="1" t="n"/>
      <c r="DP1225" s="1" t="n"/>
      <c r="DQ1225" s="1" t="n"/>
      <c r="DR1225" s="1" t="n"/>
      <c r="DS1225" s="1" t="n"/>
      <c r="DT1225" s="1" t="n"/>
      <c r="DU1225" s="1" t="n"/>
      <c r="DV1225" s="1" t="n"/>
      <c r="DW1225" s="1" t="n"/>
      <c r="DX1225" s="1" t="n"/>
      <c r="DY1225" s="1" t="n"/>
      <c r="DZ1225" s="1" t="n"/>
      <c r="EA1225" s="1" t="n"/>
      <c r="EB1225" s="1" t="n"/>
      <c r="EC1225" s="1" t="n"/>
      <c r="ED1225" s="1" t="n"/>
      <c r="EE1225" s="1" t="n"/>
      <c r="EF1225" s="1" t="n"/>
      <c r="EG1225" s="1" t="n"/>
      <c r="EH1225" s="1" t="n"/>
      <c r="EI1225" s="1" t="n"/>
      <c r="EJ1225" s="1" t="n"/>
      <c r="EK1225" s="1" t="n"/>
      <c r="EL1225" s="1" t="n"/>
      <c r="EM1225" s="1" t="n"/>
      <c r="EN1225" s="1" t="n"/>
      <c r="EO1225" s="1" t="n"/>
      <c r="EP1225" s="1" t="n"/>
      <c r="EQ1225" s="1" t="n"/>
      <c r="ER1225" s="1" t="n"/>
      <c r="ES1225" s="1" t="n"/>
      <c r="ET1225" s="1" t="n"/>
      <c r="EU1225" s="1" t="n"/>
      <c r="EV1225" s="1" t="n"/>
    </row>
    <row r="1226" customFormat="1" s="18">
      <c r="A1226" s="1" t="n"/>
      <c r="L1226" s="1" t="n"/>
      <c r="M1226" s="1" t="n"/>
      <c r="N1226" s="1" t="n"/>
      <c r="O1226" s="1" t="n"/>
      <c r="P1226" s="1" t="n"/>
      <c r="Q1226" s="1" t="n"/>
      <c r="R1226" s="1" t="n"/>
      <c r="S1226" s="1" t="n"/>
      <c r="T1226" s="1" t="n"/>
      <c r="U1226" s="1" t="n"/>
      <c r="V1226" s="1" t="n"/>
      <c r="W1226" s="1" t="n"/>
      <c r="X1226" s="1" t="n"/>
      <c r="Y1226" s="1" t="n"/>
      <c r="Z1226" s="1" t="n"/>
      <c r="AA1226" s="1" t="n"/>
      <c r="AB1226" s="1" t="n"/>
      <c r="AC1226" s="1" t="n"/>
      <c r="AD1226" s="1" t="n"/>
      <c r="AE1226" s="1" t="n"/>
      <c r="AF1226" s="1" t="n"/>
      <c r="AG1226" s="1" t="n"/>
      <c r="AH1226" s="1" t="n"/>
      <c r="AI1226" s="1" t="n"/>
      <c r="AJ1226" s="1" t="n"/>
      <c r="AK1226" s="1" t="n"/>
      <c r="AL1226" s="1" t="n"/>
      <c r="AM1226" s="1" t="n"/>
      <c r="AN1226" s="1" t="n"/>
      <c r="AO1226" s="1" t="n"/>
      <c r="AP1226" s="1" t="n"/>
      <c r="AQ1226" s="1" t="n"/>
      <c r="AR1226" s="1" t="n"/>
      <c r="AS1226" s="1" t="n"/>
      <c r="AT1226" s="1" t="n"/>
      <c r="AU1226" s="1" t="n"/>
      <c r="AV1226" s="1" t="n"/>
      <c r="AW1226" s="1" t="n"/>
      <c r="AX1226" s="1" t="n"/>
      <c r="AY1226" s="1" t="n"/>
      <c r="AZ1226" s="1" t="n"/>
      <c r="BA1226" s="1" t="n"/>
      <c r="BB1226" s="1" t="n"/>
      <c r="BC1226" s="1" t="n"/>
      <c r="BD1226" s="1" t="n"/>
      <c r="BE1226" s="1" t="n"/>
      <c r="BF1226" s="1" t="n"/>
      <c r="BG1226" s="1" t="n"/>
      <c r="BH1226" s="1" t="n"/>
      <c r="BI1226" s="1" t="n"/>
      <c r="BJ1226" s="1" t="n"/>
      <c r="BK1226" s="1" t="n"/>
      <c r="BL1226" s="1" t="n"/>
      <c r="BM1226" s="1" t="n"/>
      <c r="BN1226" s="1" t="n"/>
      <c r="BO1226" s="1" t="n"/>
      <c r="BP1226" s="1" t="n"/>
      <c r="BQ1226" s="1" t="n"/>
      <c r="BR1226" s="1" t="n"/>
      <c r="BS1226" s="1" t="n"/>
      <c r="BT1226" s="1" t="n"/>
      <c r="BU1226" s="1" t="n"/>
      <c r="BV1226" s="1" t="n"/>
      <c r="BW1226" s="1" t="n"/>
      <c r="BX1226" s="1" t="n"/>
      <c r="BY1226" s="1" t="n"/>
      <c r="BZ1226" s="1" t="n"/>
      <c r="CA1226" s="1" t="n"/>
      <c r="CB1226" s="1" t="n"/>
      <c r="CC1226" s="1" t="n"/>
      <c r="CD1226" s="1" t="n"/>
      <c r="CE1226" s="1" t="n"/>
      <c r="CF1226" s="1" t="n"/>
      <c r="CG1226" s="1" t="n"/>
      <c r="CH1226" s="1" t="n"/>
      <c r="CI1226" s="1" t="n"/>
      <c r="CJ1226" s="1" t="n"/>
      <c r="CK1226" s="1" t="n"/>
      <c r="CL1226" s="1" t="n"/>
      <c r="CM1226" s="1" t="n"/>
      <c r="CN1226" s="1" t="n"/>
      <c r="CO1226" s="1" t="n"/>
      <c r="CP1226" s="1" t="n"/>
      <c r="CQ1226" s="1" t="n"/>
      <c r="CR1226" s="1" t="n"/>
      <c r="CS1226" s="1" t="n"/>
      <c r="CT1226" s="1" t="n"/>
      <c r="CU1226" s="1" t="n"/>
      <c r="CV1226" s="1" t="n"/>
      <c r="CW1226" s="1" t="n"/>
      <c r="CX1226" s="1" t="n"/>
      <c r="CY1226" s="1" t="n"/>
      <c r="CZ1226" s="1" t="n"/>
      <c r="DA1226" s="1" t="n"/>
      <c r="DB1226" s="1" t="n"/>
      <c r="DC1226" s="1" t="n"/>
      <c r="DD1226" s="1" t="n"/>
      <c r="DE1226" s="1" t="n"/>
      <c r="DF1226" s="1" t="n"/>
      <c r="DG1226" s="1" t="n"/>
      <c r="DH1226" s="1" t="n"/>
      <c r="DI1226" s="1" t="n"/>
      <c r="DJ1226" s="1" t="n"/>
      <c r="DK1226" s="1" t="n"/>
      <c r="DL1226" s="1" t="n"/>
      <c r="DM1226" s="1" t="n"/>
      <c r="DN1226" s="1" t="n"/>
      <c r="DO1226" s="1" t="n"/>
      <c r="DP1226" s="1" t="n"/>
      <c r="DQ1226" s="1" t="n"/>
      <c r="DR1226" s="1" t="n"/>
      <c r="DS1226" s="1" t="n"/>
      <c r="DT1226" s="1" t="n"/>
      <c r="DU1226" s="1" t="n"/>
      <c r="DV1226" s="1" t="n"/>
      <c r="DW1226" s="1" t="n"/>
      <c r="DX1226" s="1" t="n"/>
      <c r="DY1226" s="1" t="n"/>
      <c r="DZ1226" s="1" t="n"/>
      <c r="EA1226" s="1" t="n"/>
      <c r="EB1226" s="1" t="n"/>
      <c r="EC1226" s="1" t="n"/>
      <c r="ED1226" s="1" t="n"/>
      <c r="EE1226" s="1" t="n"/>
      <c r="EF1226" s="1" t="n"/>
      <c r="EG1226" s="1" t="n"/>
      <c r="EH1226" s="1" t="n"/>
      <c r="EI1226" s="1" t="n"/>
      <c r="EJ1226" s="1" t="n"/>
      <c r="EK1226" s="1" t="n"/>
      <c r="EL1226" s="1" t="n"/>
      <c r="EM1226" s="1" t="n"/>
      <c r="EN1226" s="1" t="n"/>
      <c r="EO1226" s="1" t="n"/>
      <c r="EP1226" s="1" t="n"/>
      <c r="EQ1226" s="1" t="n"/>
      <c r="ER1226" s="1" t="n"/>
      <c r="ES1226" s="1" t="n"/>
      <c r="ET1226" s="1" t="n"/>
      <c r="EU1226" s="1" t="n"/>
      <c r="EV1226" s="1" t="n"/>
    </row>
    <row r="1227" customFormat="1" s="18">
      <c r="A1227" s="1" t="n"/>
      <c r="L1227" s="1" t="n"/>
      <c r="M1227" s="1" t="n"/>
      <c r="N1227" s="1" t="n"/>
      <c r="O1227" s="1" t="n"/>
      <c r="P1227" s="1" t="n"/>
      <c r="Q1227" s="1" t="n"/>
      <c r="R1227" s="1" t="n"/>
      <c r="S1227" s="1" t="n"/>
      <c r="T1227" s="1" t="n"/>
      <c r="U1227" s="1" t="n"/>
      <c r="V1227" s="1" t="n"/>
      <c r="W1227" s="1" t="n"/>
      <c r="X1227" s="1" t="n"/>
      <c r="Y1227" s="1" t="n"/>
      <c r="Z1227" s="1" t="n"/>
      <c r="AA1227" s="1" t="n"/>
      <c r="AB1227" s="1" t="n"/>
      <c r="AC1227" s="1" t="n"/>
      <c r="AD1227" s="1" t="n"/>
      <c r="AE1227" s="1" t="n"/>
      <c r="AF1227" s="1" t="n"/>
      <c r="AG1227" s="1" t="n"/>
      <c r="AH1227" s="1" t="n"/>
      <c r="AI1227" s="1" t="n"/>
      <c r="AJ1227" s="1" t="n"/>
      <c r="AK1227" s="1" t="n"/>
      <c r="AL1227" s="1" t="n"/>
      <c r="AM1227" s="1" t="n"/>
      <c r="AN1227" s="1" t="n"/>
      <c r="AO1227" s="1" t="n"/>
      <c r="AP1227" s="1" t="n"/>
      <c r="AQ1227" s="1" t="n"/>
      <c r="AR1227" s="1" t="n"/>
      <c r="AS1227" s="1" t="n"/>
      <c r="AT1227" s="1" t="n"/>
      <c r="AU1227" s="1" t="n"/>
      <c r="AV1227" s="1" t="n"/>
      <c r="AW1227" s="1" t="n"/>
      <c r="AX1227" s="1" t="n"/>
      <c r="AY1227" s="1" t="n"/>
      <c r="AZ1227" s="1" t="n"/>
      <c r="BA1227" s="1" t="n"/>
      <c r="BB1227" s="1" t="n"/>
      <c r="BC1227" s="1" t="n"/>
      <c r="BD1227" s="1" t="n"/>
      <c r="BE1227" s="1" t="n"/>
      <c r="BF1227" s="1" t="n"/>
      <c r="BG1227" s="1" t="n"/>
      <c r="BH1227" s="1" t="n"/>
      <c r="BI1227" s="1" t="n"/>
      <c r="BJ1227" s="1" t="n"/>
      <c r="BK1227" s="1" t="n"/>
      <c r="BL1227" s="1" t="n"/>
      <c r="BM1227" s="1" t="n"/>
      <c r="BN1227" s="1" t="n"/>
      <c r="BO1227" s="1" t="n"/>
      <c r="BP1227" s="1" t="n"/>
      <c r="BQ1227" s="1" t="n"/>
      <c r="BR1227" s="1" t="n"/>
      <c r="BS1227" s="1" t="n"/>
      <c r="BT1227" s="1" t="n"/>
      <c r="BU1227" s="1" t="n"/>
      <c r="BV1227" s="1" t="n"/>
      <c r="BW1227" s="1" t="n"/>
      <c r="BX1227" s="1" t="n"/>
      <c r="BY1227" s="1" t="n"/>
      <c r="BZ1227" s="1" t="n"/>
      <c r="CA1227" s="1" t="n"/>
      <c r="CB1227" s="1" t="n"/>
      <c r="CC1227" s="1" t="n"/>
      <c r="CD1227" s="1" t="n"/>
      <c r="CE1227" s="1" t="n"/>
      <c r="CF1227" s="1" t="n"/>
      <c r="CG1227" s="1" t="n"/>
      <c r="CH1227" s="1" t="n"/>
      <c r="CI1227" s="1" t="n"/>
      <c r="CJ1227" s="1" t="n"/>
      <c r="CK1227" s="1" t="n"/>
      <c r="CL1227" s="1" t="n"/>
      <c r="CM1227" s="1" t="n"/>
      <c r="CN1227" s="1" t="n"/>
      <c r="CO1227" s="1" t="n"/>
      <c r="CP1227" s="1" t="n"/>
      <c r="CQ1227" s="1" t="n"/>
      <c r="CR1227" s="1" t="n"/>
      <c r="CS1227" s="1" t="n"/>
      <c r="CT1227" s="1" t="n"/>
      <c r="CU1227" s="1" t="n"/>
      <c r="CV1227" s="1" t="n"/>
      <c r="CW1227" s="1" t="n"/>
      <c r="CX1227" s="1" t="n"/>
      <c r="CY1227" s="1" t="n"/>
      <c r="CZ1227" s="1" t="n"/>
      <c r="DA1227" s="1" t="n"/>
      <c r="DB1227" s="1" t="n"/>
      <c r="DC1227" s="1" t="n"/>
      <c r="DD1227" s="1" t="n"/>
      <c r="DE1227" s="1" t="n"/>
      <c r="DF1227" s="1" t="n"/>
      <c r="DG1227" s="1" t="n"/>
      <c r="DH1227" s="1" t="n"/>
      <c r="DI1227" s="1" t="n"/>
      <c r="DJ1227" s="1" t="n"/>
      <c r="DK1227" s="1" t="n"/>
      <c r="DL1227" s="1" t="n"/>
      <c r="DM1227" s="1" t="n"/>
      <c r="DN1227" s="1" t="n"/>
      <c r="DO1227" s="1" t="n"/>
      <c r="DP1227" s="1" t="n"/>
      <c r="DQ1227" s="1" t="n"/>
      <c r="DR1227" s="1" t="n"/>
      <c r="DS1227" s="1" t="n"/>
      <c r="DT1227" s="1" t="n"/>
      <c r="DU1227" s="1" t="n"/>
      <c r="DV1227" s="1" t="n"/>
      <c r="DW1227" s="1" t="n"/>
      <c r="DX1227" s="1" t="n"/>
      <c r="DY1227" s="1" t="n"/>
      <c r="DZ1227" s="1" t="n"/>
      <c r="EA1227" s="1" t="n"/>
      <c r="EB1227" s="1" t="n"/>
      <c r="EC1227" s="1" t="n"/>
      <c r="ED1227" s="1" t="n"/>
      <c r="EE1227" s="1" t="n"/>
      <c r="EF1227" s="1" t="n"/>
      <c r="EG1227" s="1" t="n"/>
      <c r="EH1227" s="1" t="n"/>
      <c r="EI1227" s="1" t="n"/>
      <c r="EJ1227" s="1" t="n"/>
      <c r="EK1227" s="1" t="n"/>
      <c r="EL1227" s="1" t="n"/>
      <c r="EM1227" s="1" t="n"/>
      <c r="EN1227" s="1" t="n"/>
      <c r="EO1227" s="1" t="n"/>
      <c r="EP1227" s="1" t="n"/>
      <c r="EQ1227" s="1" t="n"/>
      <c r="ER1227" s="1" t="n"/>
      <c r="ES1227" s="1" t="n"/>
      <c r="ET1227" s="1" t="n"/>
      <c r="EU1227" s="1" t="n"/>
      <c r="EV1227" s="1" t="n"/>
    </row>
    <row r="1228" customFormat="1" s="18">
      <c r="A1228" s="1" t="n"/>
      <c r="L1228" s="1" t="n"/>
      <c r="M1228" s="1" t="n"/>
      <c r="N1228" s="1" t="n"/>
      <c r="O1228" s="1" t="n"/>
      <c r="P1228" s="1" t="n"/>
      <c r="Q1228" s="1" t="n"/>
      <c r="R1228" s="1" t="n"/>
      <c r="S1228" s="1" t="n"/>
      <c r="T1228" s="1" t="n"/>
      <c r="U1228" s="1" t="n"/>
      <c r="V1228" s="1" t="n"/>
      <c r="W1228" s="1" t="n"/>
      <c r="X1228" s="1" t="n"/>
      <c r="Y1228" s="1" t="n"/>
      <c r="Z1228" s="1" t="n"/>
      <c r="AA1228" s="1" t="n"/>
      <c r="AB1228" s="1" t="n"/>
      <c r="AC1228" s="1" t="n"/>
      <c r="AD1228" s="1" t="n"/>
      <c r="AE1228" s="1" t="n"/>
      <c r="AF1228" s="1" t="n"/>
      <c r="AG1228" s="1" t="n"/>
      <c r="AH1228" s="1" t="n"/>
      <c r="AI1228" s="1" t="n"/>
      <c r="AJ1228" s="1" t="n"/>
      <c r="AK1228" s="1" t="n"/>
      <c r="AL1228" s="1" t="n"/>
      <c r="AM1228" s="1" t="n"/>
      <c r="AN1228" s="1" t="n"/>
      <c r="AO1228" s="1" t="n"/>
      <c r="AP1228" s="1" t="n"/>
      <c r="AQ1228" s="1" t="n"/>
      <c r="AR1228" s="1" t="n"/>
      <c r="AS1228" s="1" t="n"/>
      <c r="AT1228" s="1" t="n"/>
      <c r="AU1228" s="1" t="n"/>
      <c r="AV1228" s="1" t="n"/>
      <c r="AW1228" s="1" t="n"/>
      <c r="AX1228" s="1" t="n"/>
      <c r="AY1228" s="1" t="n"/>
      <c r="AZ1228" s="1" t="n"/>
      <c r="BA1228" s="1" t="n"/>
      <c r="BB1228" s="1" t="n"/>
      <c r="BC1228" s="1" t="n"/>
      <c r="BD1228" s="1" t="n"/>
      <c r="BE1228" s="1" t="n"/>
      <c r="BF1228" s="1" t="n"/>
      <c r="BG1228" s="1" t="n"/>
      <c r="BH1228" s="1" t="n"/>
      <c r="BI1228" s="1" t="n"/>
      <c r="BJ1228" s="1" t="n"/>
      <c r="BK1228" s="1" t="n"/>
      <c r="BL1228" s="1" t="n"/>
      <c r="BM1228" s="1" t="n"/>
      <c r="BN1228" s="1" t="n"/>
      <c r="BO1228" s="1" t="n"/>
      <c r="BP1228" s="1" t="n"/>
      <c r="BQ1228" s="1" t="n"/>
      <c r="BR1228" s="1" t="n"/>
      <c r="BS1228" s="1" t="n"/>
      <c r="BT1228" s="1" t="n"/>
      <c r="BU1228" s="1" t="n"/>
      <c r="BV1228" s="1" t="n"/>
      <c r="BW1228" s="1" t="n"/>
      <c r="BX1228" s="1" t="n"/>
      <c r="BY1228" s="1" t="n"/>
      <c r="BZ1228" s="1" t="n"/>
      <c r="CA1228" s="1" t="n"/>
      <c r="CB1228" s="1" t="n"/>
      <c r="CC1228" s="1" t="n"/>
      <c r="CD1228" s="1" t="n"/>
      <c r="CE1228" s="1" t="n"/>
      <c r="CF1228" s="1" t="n"/>
      <c r="CG1228" s="1" t="n"/>
      <c r="CH1228" s="1" t="n"/>
      <c r="CI1228" s="1" t="n"/>
      <c r="CJ1228" s="1" t="n"/>
      <c r="CK1228" s="1" t="n"/>
      <c r="CL1228" s="1" t="n"/>
      <c r="CM1228" s="1" t="n"/>
      <c r="CN1228" s="1" t="n"/>
      <c r="CO1228" s="1" t="n"/>
      <c r="CP1228" s="1" t="n"/>
      <c r="CQ1228" s="1" t="n"/>
      <c r="CR1228" s="1" t="n"/>
      <c r="CS1228" s="1" t="n"/>
      <c r="CT1228" s="1" t="n"/>
      <c r="CU1228" s="1" t="n"/>
      <c r="CV1228" s="1" t="n"/>
      <c r="CW1228" s="1" t="n"/>
      <c r="CX1228" s="1" t="n"/>
      <c r="CY1228" s="1" t="n"/>
      <c r="CZ1228" s="1" t="n"/>
      <c r="DA1228" s="1" t="n"/>
      <c r="DB1228" s="1" t="n"/>
      <c r="DC1228" s="1" t="n"/>
      <c r="DD1228" s="1" t="n"/>
      <c r="DE1228" s="1" t="n"/>
      <c r="DF1228" s="1" t="n"/>
      <c r="DG1228" s="1" t="n"/>
      <c r="DH1228" s="1" t="n"/>
      <c r="DI1228" s="1" t="n"/>
      <c r="DJ1228" s="1" t="n"/>
      <c r="DK1228" s="1" t="n"/>
      <c r="DL1228" s="1" t="n"/>
      <c r="DM1228" s="1" t="n"/>
      <c r="DN1228" s="1" t="n"/>
      <c r="DO1228" s="1" t="n"/>
      <c r="DP1228" s="1" t="n"/>
      <c r="DQ1228" s="1" t="n"/>
      <c r="DR1228" s="1" t="n"/>
      <c r="DS1228" s="1" t="n"/>
      <c r="DT1228" s="1" t="n"/>
      <c r="DU1228" s="1" t="n"/>
      <c r="DV1228" s="1" t="n"/>
      <c r="DW1228" s="1" t="n"/>
      <c r="DX1228" s="1" t="n"/>
      <c r="DY1228" s="1" t="n"/>
      <c r="DZ1228" s="1" t="n"/>
      <c r="EA1228" s="1" t="n"/>
      <c r="EB1228" s="1" t="n"/>
      <c r="EC1228" s="1" t="n"/>
      <c r="ED1228" s="1" t="n"/>
      <c r="EE1228" s="1" t="n"/>
      <c r="EF1228" s="1" t="n"/>
      <c r="EG1228" s="1" t="n"/>
      <c r="EH1228" s="1" t="n"/>
      <c r="EI1228" s="1" t="n"/>
      <c r="EJ1228" s="1" t="n"/>
      <c r="EK1228" s="1" t="n"/>
      <c r="EL1228" s="1" t="n"/>
      <c r="EM1228" s="1" t="n"/>
      <c r="EN1228" s="1" t="n"/>
      <c r="EO1228" s="1" t="n"/>
      <c r="EP1228" s="1" t="n"/>
      <c r="EQ1228" s="1" t="n"/>
      <c r="ER1228" s="1" t="n"/>
      <c r="ES1228" s="1" t="n"/>
      <c r="ET1228" s="1" t="n"/>
      <c r="EU1228" s="1" t="n"/>
      <c r="EV1228" s="1" t="n"/>
    </row>
    <row r="1229" customFormat="1" s="18">
      <c r="A1229" s="1" t="n"/>
      <c r="L1229" s="1" t="n"/>
      <c r="M1229" s="1" t="n"/>
      <c r="N1229" s="1" t="n"/>
      <c r="O1229" s="1" t="n"/>
      <c r="P1229" s="1" t="n"/>
      <c r="Q1229" s="1" t="n"/>
      <c r="R1229" s="1" t="n"/>
      <c r="S1229" s="1" t="n"/>
      <c r="T1229" s="1" t="n"/>
      <c r="U1229" s="1" t="n"/>
      <c r="V1229" s="1" t="n"/>
      <c r="W1229" s="1" t="n"/>
      <c r="X1229" s="1" t="n"/>
      <c r="Y1229" s="1" t="n"/>
      <c r="Z1229" s="1" t="n"/>
      <c r="AA1229" s="1" t="n"/>
      <c r="AB1229" s="1" t="n"/>
      <c r="AC1229" s="1" t="n"/>
      <c r="AD1229" s="1" t="n"/>
      <c r="AE1229" s="1" t="n"/>
      <c r="AF1229" s="1" t="n"/>
      <c r="AG1229" s="1" t="n"/>
      <c r="AH1229" s="1" t="n"/>
      <c r="AI1229" s="1" t="n"/>
      <c r="AJ1229" s="1" t="n"/>
      <c r="AK1229" s="1" t="n"/>
      <c r="AL1229" s="1" t="n"/>
      <c r="AM1229" s="1" t="n"/>
      <c r="AN1229" s="1" t="n"/>
      <c r="AO1229" s="1" t="n"/>
      <c r="AP1229" s="1" t="n"/>
      <c r="AQ1229" s="1" t="n"/>
      <c r="AR1229" s="1" t="n"/>
      <c r="AS1229" s="1" t="n"/>
      <c r="AT1229" s="1" t="n"/>
      <c r="AU1229" s="1" t="n"/>
      <c r="AV1229" s="1" t="n"/>
      <c r="AW1229" s="1" t="n"/>
      <c r="AX1229" s="1" t="n"/>
      <c r="AY1229" s="1" t="n"/>
      <c r="AZ1229" s="1" t="n"/>
      <c r="BA1229" s="1" t="n"/>
      <c r="BB1229" s="1" t="n"/>
      <c r="BC1229" s="1" t="n"/>
      <c r="BD1229" s="1" t="n"/>
      <c r="BE1229" s="1" t="n"/>
      <c r="BF1229" s="1" t="n"/>
      <c r="BG1229" s="1" t="n"/>
      <c r="BH1229" s="1" t="n"/>
      <c r="BI1229" s="1" t="n"/>
      <c r="BJ1229" s="1" t="n"/>
      <c r="BK1229" s="1" t="n"/>
      <c r="BL1229" s="1" t="n"/>
      <c r="BM1229" s="1" t="n"/>
      <c r="BN1229" s="1" t="n"/>
      <c r="BO1229" s="1" t="n"/>
      <c r="BP1229" s="1" t="n"/>
      <c r="BQ1229" s="1" t="n"/>
      <c r="BR1229" s="1" t="n"/>
      <c r="BS1229" s="1" t="n"/>
      <c r="BT1229" s="1" t="n"/>
      <c r="BU1229" s="1" t="n"/>
      <c r="BV1229" s="1" t="n"/>
      <c r="BW1229" s="1" t="n"/>
      <c r="BX1229" s="1" t="n"/>
      <c r="BY1229" s="1" t="n"/>
      <c r="BZ1229" s="1" t="n"/>
      <c r="CA1229" s="1" t="n"/>
      <c r="CB1229" s="1" t="n"/>
      <c r="CC1229" s="1" t="n"/>
      <c r="CD1229" s="1" t="n"/>
      <c r="CE1229" s="1" t="n"/>
      <c r="CF1229" s="1" t="n"/>
      <c r="CG1229" s="1" t="n"/>
      <c r="CH1229" s="1" t="n"/>
      <c r="CI1229" s="1" t="n"/>
      <c r="CJ1229" s="1" t="n"/>
      <c r="CK1229" s="1" t="n"/>
      <c r="CL1229" s="1" t="n"/>
      <c r="CM1229" s="1" t="n"/>
      <c r="CN1229" s="1" t="n"/>
      <c r="CO1229" s="1" t="n"/>
      <c r="CP1229" s="1" t="n"/>
      <c r="CQ1229" s="1" t="n"/>
      <c r="CR1229" s="1" t="n"/>
      <c r="CS1229" s="1" t="n"/>
      <c r="CT1229" s="1" t="n"/>
      <c r="CU1229" s="1" t="n"/>
      <c r="CV1229" s="1" t="n"/>
      <c r="CW1229" s="1" t="n"/>
      <c r="CX1229" s="1" t="n"/>
      <c r="CY1229" s="1" t="n"/>
      <c r="CZ1229" s="1" t="n"/>
      <c r="DA1229" s="1" t="n"/>
      <c r="DB1229" s="1" t="n"/>
      <c r="DC1229" s="1" t="n"/>
      <c r="DD1229" s="1" t="n"/>
      <c r="DE1229" s="1" t="n"/>
      <c r="DF1229" s="1" t="n"/>
      <c r="DG1229" s="1" t="n"/>
      <c r="DH1229" s="1" t="n"/>
      <c r="DI1229" s="1" t="n"/>
      <c r="DJ1229" s="1" t="n"/>
      <c r="DK1229" s="1" t="n"/>
      <c r="DL1229" s="1" t="n"/>
      <c r="DM1229" s="1" t="n"/>
      <c r="DN1229" s="1" t="n"/>
      <c r="DO1229" s="1" t="n"/>
      <c r="DP1229" s="1" t="n"/>
      <c r="DQ1229" s="1" t="n"/>
      <c r="DR1229" s="1" t="n"/>
      <c r="DS1229" s="1" t="n"/>
      <c r="DT1229" s="1" t="n"/>
      <c r="DU1229" s="1" t="n"/>
      <c r="DV1229" s="1" t="n"/>
      <c r="DW1229" s="1" t="n"/>
      <c r="DX1229" s="1" t="n"/>
      <c r="DY1229" s="1" t="n"/>
      <c r="DZ1229" s="1" t="n"/>
      <c r="EA1229" s="1" t="n"/>
      <c r="EB1229" s="1" t="n"/>
      <c r="EC1229" s="1" t="n"/>
      <c r="ED1229" s="1" t="n"/>
      <c r="EE1229" s="1" t="n"/>
      <c r="EF1229" s="1" t="n"/>
      <c r="EG1229" s="1" t="n"/>
      <c r="EH1229" s="1" t="n"/>
      <c r="EI1229" s="1" t="n"/>
      <c r="EJ1229" s="1" t="n"/>
      <c r="EK1229" s="1" t="n"/>
      <c r="EL1229" s="1" t="n"/>
      <c r="EM1229" s="1" t="n"/>
      <c r="EN1229" s="1" t="n"/>
      <c r="EO1229" s="1" t="n"/>
      <c r="EP1229" s="1" t="n"/>
      <c r="EQ1229" s="1" t="n"/>
      <c r="ER1229" s="1" t="n"/>
      <c r="ES1229" s="1" t="n"/>
      <c r="ET1229" s="1" t="n"/>
      <c r="EU1229" s="1" t="n"/>
      <c r="EV1229" s="1" t="n"/>
    </row>
    <row r="1230" customFormat="1" s="18">
      <c r="A1230" s="1" t="n"/>
      <c r="L1230" s="1" t="n"/>
      <c r="M1230" s="1" t="n"/>
      <c r="N1230" s="1" t="n"/>
      <c r="O1230" s="1" t="n"/>
      <c r="P1230" s="1" t="n"/>
      <c r="Q1230" s="1" t="n"/>
      <c r="R1230" s="1" t="n"/>
      <c r="S1230" s="1" t="n"/>
      <c r="T1230" s="1" t="n"/>
      <c r="U1230" s="1" t="n"/>
      <c r="V1230" s="1" t="n"/>
      <c r="W1230" s="1" t="n"/>
      <c r="X1230" s="1" t="n"/>
      <c r="Y1230" s="1" t="n"/>
      <c r="Z1230" s="1" t="n"/>
      <c r="AA1230" s="1" t="n"/>
      <c r="AB1230" s="1" t="n"/>
      <c r="AC1230" s="1" t="n"/>
      <c r="AD1230" s="1" t="n"/>
      <c r="AE1230" s="1" t="n"/>
      <c r="AF1230" s="1" t="n"/>
      <c r="AG1230" s="1" t="n"/>
      <c r="AH1230" s="1" t="n"/>
      <c r="AI1230" s="1" t="n"/>
      <c r="AJ1230" s="1" t="n"/>
      <c r="AK1230" s="1" t="n"/>
      <c r="AL1230" s="1" t="n"/>
      <c r="AM1230" s="1" t="n"/>
      <c r="AN1230" s="1" t="n"/>
      <c r="AO1230" s="1" t="n"/>
      <c r="AP1230" s="1" t="n"/>
      <c r="AQ1230" s="1" t="n"/>
      <c r="AR1230" s="1" t="n"/>
      <c r="AS1230" s="1" t="n"/>
      <c r="AT1230" s="1" t="n"/>
      <c r="AU1230" s="1" t="n"/>
      <c r="AV1230" s="1" t="n"/>
      <c r="AW1230" s="1" t="n"/>
      <c r="AX1230" s="1" t="n"/>
      <c r="AY1230" s="1" t="n"/>
      <c r="AZ1230" s="1" t="n"/>
      <c r="BA1230" s="1" t="n"/>
      <c r="BB1230" s="1" t="n"/>
      <c r="BC1230" s="1" t="n"/>
      <c r="BD1230" s="1" t="n"/>
      <c r="BE1230" s="1" t="n"/>
      <c r="BF1230" s="1" t="n"/>
      <c r="BG1230" s="1" t="n"/>
      <c r="BH1230" s="1" t="n"/>
      <c r="BI1230" s="1" t="n"/>
      <c r="BJ1230" s="1" t="n"/>
      <c r="BK1230" s="1" t="n"/>
      <c r="BL1230" s="1" t="n"/>
      <c r="BM1230" s="1" t="n"/>
      <c r="BN1230" s="1" t="n"/>
      <c r="BO1230" s="1" t="n"/>
      <c r="BP1230" s="1" t="n"/>
      <c r="BQ1230" s="1" t="n"/>
      <c r="BR1230" s="1" t="n"/>
      <c r="BS1230" s="1" t="n"/>
      <c r="BT1230" s="1" t="n"/>
      <c r="BU1230" s="1" t="n"/>
      <c r="BV1230" s="1" t="n"/>
      <c r="BW1230" s="1" t="n"/>
      <c r="BX1230" s="1" t="n"/>
      <c r="BY1230" s="1" t="n"/>
      <c r="BZ1230" s="1" t="n"/>
      <c r="CA1230" s="1" t="n"/>
      <c r="CB1230" s="1" t="n"/>
      <c r="CC1230" s="1" t="n"/>
      <c r="CD1230" s="1" t="n"/>
      <c r="CE1230" s="1" t="n"/>
      <c r="CF1230" s="1" t="n"/>
      <c r="CG1230" s="1" t="n"/>
      <c r="CH1230" s="1" t="n"/>
      <c r="CI1230" s="1" t="n"/>
      <c r="CJ1230" s="1" t="n"/>
      <c r="CK1230" s="1" t="n"/>
      <c r="CL1230" s="1" t="n"/>
      <c r="CM1230" s="1" t="n"/>
      <c r="CN1230" s="1" t="n"/>
      <c r="CO1230" s="1" t="n"/>
      <c r="CP1230" s="1" t="n"/>
      <c r="CQ1230" s="1" t="n"/>
      <c r="CR1230" s="1" t="n"/>
      <c r="CS1230" s="1" t="n"/>
      <c r="CT1230" s="1" t="n"/>
      <c r="CU1230" s="1" t="n"/>
      <c r="CV1230" s="1" t="n"/>
      <c r="CW1230" s="1" t="n"/>
      <c r="CX1230" s="1" t="n"/>
      <c r="CY1230" s="1" t="n"/>
      <c r="CZ1230" s="1" t="n"/>
      <c r="DA1230" s="1" t="n"/>
      <c r="DB1230" s="1" t="n"/>
      <c r="DC1230" s="1" t="n"/>
      <c r="DD1230" s="1" t="n"/>
      <c r="DE1230" s="1" t="n"/>
      <c r="DF1230" s="1" t="n"/>
      <c r="DG1230" s="1" t="n"/>
      <c r="DH1230" s="1" t="n"/>
      <c r="DI1230" s="1" t="n"/>
      <c r="DJ1230" s="1" t="n"/>
      <c r="DK1230" s="1" t="n"/>
      <c r="DL1230" s="1" t="n"/>
      <c r="DM1230" s="1" t="n"/>
      <c r="DN1230" s="1" t="n"/>
      <c r="DO1230" s="1" t="n"/>
      <c r="DP1230" s="1" t="n"/>
      <c r="DQ1230" s="1" t="n"/>
      <c r="DR1230" s="1" t="n"/>
      <c r="DS1230" s="1" t="n"/>
      <c r="DT1230" s="1" t="n"/>
      <c r="DU1230" s="1" t="n"/>
      <c r="DV1230" s="1" t="n"/>
      <c r="DW1230" s="1" t="n"/>
      <c r="DX1230" s="1" t="n"/>
      <c r="DY1230" s="1" t="n"/>
      <c r="DZ1230" s="1" t="n"/>
      <c r="EA1230" s="1" t="n"/>
      <c r="EB1230" s="1" t="n"/>
      <c r="EC1230" s="1" t="n"/>
      <c r="ED1230" s="1" t="n"/>
      <c r="EE1230" s="1" t="n"/>
      <c r="EF1230" s="1" t="n"/>
      <c r="EG1230" s="1" t="n"/>
      <c r="EH1230" s="1" t="n"/>
      <c r="EI1230" s="1" t="n"/>
      <c r="EJ1230" s="1" t="n"/>
      <c r="EK1230" s="1" t="n"/>
      <c r="EL1230" s="1" t="n"/>
      <c r="EM1230" s="1" t="n"/>
      <c r="EN1230" s="1" t="n"/>
      <c r="EO1230" s="1" t="n"/>
      <c r="EP1230" s="1" t="n"/>
      <c r="EQ1230" s="1" t="n"/>
      <c r="ER1230" s="1" t="n"/>
      <c r="ES1230" s="1" t="n"/>
      <c r="ET1230" s="1" t="n"/>
      <c r="EU1230" s="1" t="n"/>
      <c r="EV1230" s="1" t="n"/>
    </row>
    <row r="1231" customFormat="1" s="18">
      <c r="A1231" s="1" t="n"/>
      <c r="L1231" s="1" t="n"/>
      <c r="M1231" s="1" t="n"/>
      <c r="N1231" s="1" t="n"/>
      <c r="O1231" s="1" t="n"/>
      <c r="P1231" s="1" t="n"/>
      <c r="Q1231" s="1" t="n"/>
      <c r="R1231" s="1" t="n"/>
      <c r="S1231" s="1" t="n"/>
      <c r="T1231" s="1" t="n"/>
      <c r="U1231" s="1" t="n"/>
      <c r="V1231" s="1" t="n"/>
      <c r="W1231" s="1" t="n"/>
      <c r="X1231" s="1" t="n"/>
      <c r="Y1231" s="1" t="n"/>
      <c r="Z1231" s="1" t="n"/>
      <c r="AA1231" s="1" t="n"/>
      <c r="AB1231" s="1" t="n"/>
      <c r="AC1231" s="1" t="n"/>
      <c r="AD1231" s="1" t="n"/>
      <c r="AE1231" s="1" t="n"/>
      <c r="AF1231" s="1" t="n"/>
      <c r="AG1231" s="1" t="n"/>
      <c r="AH1231" s="1" t="n"/>
      <c r="AI1231" s="1" t="n"/>
      <c r="AJ1231" s="1" t="n"/>
      <c r="AK1231" s="1" t="n"/>
      <c r="AL1231" s="1" t="n"/>
      <c r="AM1231" s="1" t="n"/>
      <c r="AN1231" s="1" t="n"/>
      <c r="AO1231" s="1" t="n"/>
      <c r="AP1231" s="1" t="n"/>
      <c r="AQ1231" s="1" t="n"/>
      <c r="AR1231" s="1" t="n"/>
      <c r="AS1231" s="1" t="n"/>
      <c r="AT1231" s="1" t="n"/>
      <c r="AU1231" s="1" t="n"/>
      <c r="AV1231" s="1" t="n"/>
      <c r="AW1231" s="1" t="n"/>
      <c r="AX1231" s="1" t="n"/>
      <c r="AY1231" s="1" t="n"/>
      <c r="AZ1231" s="1" t="n"/>
      <c r="BA1231" s="1" t="n"/>
      <c r="BB1231" s="1" t="n"/>
      <c r="BC1231" s="1" t="n"/>
      <c r="BD1231" s="1" t="n"/>
      <c r="BE1231" s="1" t="n"/>
      <c r="BF1231" s="1" t="n"/>
      <c r="BG1231" s="1" t="n"/>
      <c r="BH1231" s="1" t="n"/>
      <c r="BI1231" s="1" t="n"/>
      <c r="BJ1231" s="1" t="n"/>
      <c r="BK1231" s="1" t="n"/>
      <c r="BL1231" s="1" t="n"/>
      <c r="BM1231" s="1" t="n"/>
      <c r="BN1231" s="1" t="n"/>
      <c r="BO1231" s="1" t="n"/>
      <c r="BP1231" s="1" t="n"/>
      <c r="BQ1231" s="1" t="n"/>
      <c r="BR1231" s="1" t="n"/>
      <c r="BS1231" s="1" t="n"/>
      <c r="BT1231" s="1" t="n"/>
      <c r="BU1231" s="1" t="n"/>
      <c r="BV1231" s="1" t="n"/>
      <c r="BW1231" s="1" t="n"/>
      <c r="BX1231" s="1" t="n"/>
      <c r="BY1231" s="1" t="n"/>
      <c r="BZ1231" s="1" t="n"/>
      <c r="CA1231" s="1" t="n"/>
      <c r="CB1231" s="1" t="n"/>
      <c r="CC1231" s="1" t="n"/>
      <c r="CD1231" s="1" t="n"/>
      <c r="CE1231" s="1" t="n"/>
      <c r="CF1231" s="1" t="n"/>
      <c r="CG1231" s="1" t="n"/>
      <c r="CH1231" s="1" t="n"/>
      <c r="CI1231" s="1" t="n"/>
      <c r="CJ1231" s="1" t="n"/>
      <c r="CK1231" s="1" t="n"/>
      <c r="CL1231" s="1" t="n"/>
      <c r="CM1231" s="1" t="n"/>
      <c r="CN1231" s="1" t="n"/>
      <c r="CO1231" s="1" t="n"/>
      <c r="CP1231" s="1" t="n"/>
      <c r="CQ1231" s="1" t="n"/>
      <c r="CR1231" s="1" t="n"/>
      <c r="CS1231" s="1" t="n"/>
      <c r="CT1231" s="1" t="n"/>
      <c r="CU1231" s="1" t="n"/>
      <c r="CV1231" s="1" t="n"/>
      <c r="CW1231" s="1" t="n"/>
      <c r="CX1231" s="1" t="n"/>
      <c r="CY1231" s="1" t="n"/>
      <c r="CZ1231" s="1" t="n"/>
      <c r="DA1231" s="1" t="n"/>
      <c r="DB1231" s="1" t="n"/>
      <c r="DC1231" s="1" t="n"/>
      <c r="DD1231" s="1" t="n"/>
      <c r="DE1231" s="1" t="n"/>
      <c r="DF1231" s="1" t="n"/>
      <c r="DG1231" s="1" t="n"/>
      <c r="DH1231" s="1" t="n"/>
      <c r="DI1231" s="1" t="n"/>
      <c r="DJ1231" s="1" t="n"/>
      <c r="DK1231" s="1" t="n"/>
      <c r="DL1231" s="1" t="n"/>
      <c r="DM1231" s="1" t="n"/>
      <c r="DN1231" s="1" t="n"/>
      <c r="DO1231" s="1" t="n"/>
      <c r="DP1231" s="1" t="n"/>
      <c r="DQ1231" s="1" t="n"/>
      <c r="DR1231" s="1" t="n"/>
      <c r="DS1231" s="1" t="n"/>
      <c r="DT1231" s="1" t="n"/>
      <c r="DU1231" s="1" t="n"/>
      <c r="DV1231" s="1" t="n"/>
      <c r="DW1231" s="1" t="n"/>
      <c r="DX1231" s="1" t="n"/>
      <c r="DY1231" s="1" t="n"/>
      <c r="DZ1231" s="1" t="n"/>
      <c r="EA1231" s="1" t="n"/>
      <c r="EB1231" s="1" t="n"/>
      <c r="EC1231" s="1" t="n"/>
      <c r="ED1231" s="1" t="n"/>
      <c r="EE1231" s="1" t="n"/>
      <c r="EF1231" s="1" t="n"/>
      <c r="EG1231" s="1" t="n"/>
      <c r="EH1231" s="1" t="n"/>
      <c r="EI1231" s="1" t="n"/>
      <c r="EJ1231" s="1" t="n"/>
      <c r="EK1231" s="1" t="n"/>
      <c r="EL1231" s="1" t="n"/>
      <c r="EM1231" s="1" t="n"/>
      <c r="EN1231" s="1" t="n"/>
      <c r="EO1231" s="1" t="n"/>
      <c r="EP1231" s="1" t="n"/>
      <c r="EQ1231" s="1" t="n"/>
      <c r="ER1231" s="1" t="n"/>
      <c r="ES1231" s="1" t="n"/>
      <c r="ET1231" s="1" t="n"/>
      <c r="EU1231" s="1" t="n"/>
      <c r="EV1231" s="1" t="n"/>
    </row>
    <row r="1232" customFormat="1" s="18">
      <c r="A1232" s="1" t="n"/>
      <c r="L1232" s="1" t="n"/>
      <c r="M1232" s="1" t="n"/>
      <c r="N1232" s="1" t="n"/>
      <c r="O1232" s="1" t="n"/>
      <c r="P1232" s="1" t="n"/>
      <c r="Q1232" s="1" t="n"/>
      <c r="R1232" s="1" t="n"/>
      <c r="S1232" s="1" t="n"/>
      <c r="T1232" s="1" t="n"/>
      <c r="U1232" s="1" t="n"/>
      <c r="V1232" s="1" t="n"/>
      <c r="W1232" s="1" t="n"/>
      <c r="X1232" s="1" t="n"/>
      <c r="Y1232" s="1" t="n"/>
      <c r="Z1232" s="1" t="n"/>
      <c r="AA1232" s="1" t="n"/>
      <c r="AB1232" s="1" t="n"/>
      <c r="AC1232" s="1" t="n"/>
      <c r="AD1232" s="1" t="n"/>
      <c r="AE1232" s="1" t="n"/>
      <c r="AF1232" s="1" t="n"/>
      <c r="AG1232" s="1" t="n"/>
      <c r="AH1232" s="1" t="n"/>
      <c r="AI1232" s="1" t="n"/>
      <c r="AJ1232" s="1" t="n"/>
      <c r="AK1232" s="1" t="n"/>
      <c r="AL1232" s="1" t="n"/>
      <c r="AM1232" s="1" t="n"/>
      <c r="AN1232" s="1" t="n"/>
      <c r="AO1232" s="1" t="n"/>
      <c r="AP1232" s="1" t="n"/>
      <c r="AQ1232" s="1" t="n"/>
      <c r="AR1232" s="1" t="n"/>
      <c r="AS1232" s="1" t="n"/>
      <c r="AT1232" s="1" t="n"/>
      <c r="AU1232" s="1" t="n"/>
      <c r="AV1232" s="1" t="n"/>
      <c r="AW1232" s="1" t="n"/>
      <c r="AX1232" s="1" t="n"/>
      <c r="AY1232" s="1" t="n"/>
      <c r="AZ1232" s="1" t="n"/>
      <c r="BA1232" s="1" t="n"/>
      <c r="BB1232" s="1" t="n"/>
      <c r="BC1232" s="1" t="n"/>
      <c r="BD1232" s="1" t="n"/>
      <c r="BE1232" s="1" t="n"/>
      <c r="BF1232" s="1" t="n"/>
      <c r="BG1232" s="1" t="n"/>
      <c r="BH1232" s="1" t="n"/>
      <c r="BI1232" s="1" t="n"/>
      <c r="BJ1232" s="1" t="n"/>
      <c r="BK1232" s="1" t="n"/>
      <c r="BL1232" s="1" t="n"/>
      <c r="BM1232" s="1" t="n"/>
      <c r="BN1232" s="1" t="n"/>
      <c r="BO1232" s="1" t="n"/>
      <c r="BP1232" s="1" t="n"/>
      <c r="BQ1232" s="1" t="n"/>
      <c r="BR1232" s="1" t="n"/>
      <c r="BS1232" s="1" t="n"/>
      <c r="BT1232" s="1" t="n"/>
      <c r="BU1232" s="1" t="n"/>
      <c r="BV1232" s="1" t="n"/>
      <c r="BW1232" s="1" t="n"/>
      <c r="BX1232" s="1" t="n"/>
      <c r="BY1232" s="1" t="n"/>
      <c r="BZ1232" s="1" t="n"/>
      <c r="CA1232" s="1" t="n"/>
      <c r="CB1232" s="1" t="n"/>
      <c r="CC1232" s="1" t="n"/>
      <c r="CD1232" s="1" t="n"/>
      <c r="CE1232" s="1" t="n"/>
      <c r="CF1232" s="1" t="n"/>
      <c r="CG1232" s="1" t="n"/>
      <c r="CH1232" s="1" t="n"/>
      <c r="CI1232" s="1" t="n"/>
      <c r="CJ1232" s="1" t="n"/>
      <c r="CK1232" s="1" t="n"/>
      <c r="CL1232" s="1" t="n"/>
      <c r="CM1232" s="1" t="n"/>
      <c r="CN1232" s="1" t="n"/>
      <c r="CO1232" s="1" t="n"/>
      <c r="CP1232" s="1" t="n"/>
      <c r="CQ1232" s="1" t="n"/>
      <c r="CR1232" s="1" t="n"/>
      <c r="CS1232" s="1" t="n"/>
      <c r="CT1232" s="1" t="n"/>
      <c r="CU1232" s="1" t="n"/>
      <c r="CV1232" s="1" t="n"/>
      <c r="CW1232" s="1" t="n"/>
      <c r="CX1232" s="1" t="n"/>
      <c r="CY1232" s="1" t="n"/>
      <c r="CZ1232" s="1" t="n"/>
      <c r="DA1232" s="1" t="n"/>
      <c r="DB1232" s="1" t="n"/>
      <c r="DC1232" s="1" t="n"/>
      <c r="DD1232" s="1" t="n"/>
      <c r="DE1232" s="1" t="n"/>
      <c r="DF1232" s="1" t="n"/>
      <c r="DG1232" s="1" t="n"/>
      <c r="DH1232" s="1" t="n"/>
      <c r="DI1232" s="1" t="n"/>
      <c r="DJ1232" s="1" t="n"/>
      <c r="DK1232" s="1" t="n"/>
      <c r="DL1232" s="1" t="n"/>
      <c r="DM1232" s="1" t="n"/>
      <c r="DN1232" s="1" t="n"/>
      <c r="DO1232" s="1" t="n"/>
      <c r="DP1232" s="1" t="n"/>
      <c r="DQ1232" s="1" t="n"/>
      <c r="DR1232" s="1" t="n"/>
      <c r="DS1232" s="1" t="n"/>
      <c r="DT1232" s="1" t="n"/>
      <c r="DU1232" s="1" t="n"/>
      <c r="DV1232" s="1" t="n"/>
      <c r="DW1232" s="1" t="n"/>
      <c r="DX1232" s="1" t="n"/>
      <c r="DY1232" s="1" t="n"/>
      <c r="DZ1232" s="1" t="n"/>
      <c r="EA1232" s="1" t="n"/>
      <c r="EB1232" s="1" t="n"/>
      <c r="EC1232" s="1" t="n"/>
      <c r="ED1232" s="1" t="n"/>
      <c r="EE1232" s="1" t="n"/>
      <c r="EF1232" s="1" t="n"/>
      <c r="EG1232" s="1" t="n"/>
      <c r="EH1232" s="1" t="n"/>
      <c r="EI1232" s="1" t="n"/>
      <c r="EJ1232" s="1" t="n"/>
      <c r="EK1232" s="1" t="n"/>
      <c r="EL1232" s="1" t="n"/>
      <c r="EM1232" s="1" t="n"/>
      <c r="EN1232" s="1" t="n"/>
      <c r="EO1232" s="1" t="n"/>
      <c r="EP1232" s="1" t="n"/>
      <c r="EQ1232" s="1" t="n"/>
      <c r="ER1232" s="1" t="n"/>
      <c r="ES1232" s="1" t="n"/>
      <c r="ET1232" s="1" t="n"/>
      <c r="EU1232" s="1" t="n"/>
      <c r="EV1232" s="1" t="n"/>
    </row>
    <row r="1233" customFormat="1" s="18">
      <c r="A1233" s="1" t="n"/>
      <c r="L1233" s="1" t="n"/>
      <c r="M1233" s="1" t="n"/>
      <c r="N1233" s="1" t="n"/>
      <c r="O1233" s="1" t="n"/>
      <c r="P1233" s="1" t="n"/>
      <c r="Q1233" s="1" t="n"/>
      <c r="R1233" s="1" t="n"/>
      <c r="S1233" s="1" t="n"/>
      <c r="T1233" s="1" t="n"/>
      <c r="U1233" s="1" t="n"/>
      <c r="V1233" s="1" t="n"/>
      <c r="W1233" s="1" t="n"/>
      <c r="X1233" s="1" t="n"/>
      <c r="Y1233" s="1" t="n"/>
      <c r="Z1233" s="1" t="n"/>
      <c r="AA1233" s="1" t="n"/>
      <c r="AB1233" s="1" t="n"/>
      <c r="AC1233" s="1" t="n"/>
      <c r="AD1233" s="1" t="n"/>
      <c r="AE1233" s="1" t="n"/>
      <c r="AF1233" s="1" t="n"/>
      <c r="AG1233" s="1" t="n"/>
      <c r="AH1233" s="1" t="n"/>
      <c r="AI1233" s="1" t="n"/>
      <c r="AJ1233" s="1" t="n"/>
      <c r="AK1233" s="1" t="n"/>
      <c r="AL1233" s="1" t="n"/>
      <c r="AM1233" s="1" t="n"/>
      <c r="AN1233" s="1" t="n"/>
      <c r="AO1233" s="1" t="n"/>
      <c r="AP1233" s="1" t="n"/>
      <c r="AQ1233" s="1" t="n"/>
      <c r="AR1233" s="1" t="n"/>
      <c r="AS1233" s="1" t="n"/>
      <c r="AT1233" s="1" t="n"/>
      <c r="AU1233" s="1" t="n"/>
      <c r="AV1233" s="1" t="n"/>
      <c r="AW1233" s="1" t="n"/>
      <c r="AX1233" s="1" t="n"/>
      <c r="AY1233" s="1" t="n"/>
      <c r="AZ1233" s="1" t="n"/>
      <c r="BA1233" s="1" t="n"/>
      <c r="BB1233" s="1" t="n"/>
      <c r="BC1233" s="1" t="n"/>
      <c r="BD1233" s="1" t="n"/>
      <c r="BE1233" s="1" t="n"/>
      <c r="BF1233" s="1" t="n"/>
      <c r="BG1233" s="1" t="n"/>
      <c r="BH1233" s="1" t="n"/>
      <c r="BI1233" s="1" t="n"/>
      <c r="BJ1233" s="1" t="n"/>
      <c r="BK1233" s="1" t="n"/>
      <c r="BL1233" s="1" t="n"/>
      <c r="BM1233" s="1" t="n"/>
      <c r="BN1233" s="1" t="n"/>
      <c r="BO1233" s="1" t="n"/>
      <c r="BP1233" s="1" t="n"/>
      <c r="BQ1233" s="1" t="n"/>
      <c r="BR1233" s="1" t="n"/>
      <c r="BS1233" s="1" t="n"/>
      <c r="BT1233" s="1" t="n"/>
      <c r="BU1233" s="1" t="n"/>
      <c r="BV1233" s="1" t="n"/>
      <c r="BW1233" s="1" t="n"/>
      <c r="BX1233" s="1" t="n"/>
      <c r="BY1233" s="1" t="n"/>
      <c r="BZ1233" s="1" t="n"/>
      <c r="CA1233" s="1" t="n"/>
      <c r="CB1233" s="1" t="n"/>
      <c r="CC1233" s="1" t="n"/>
      <c r="CD1233" s="1" t="n"/>
      <c r="CE1233" s="1" t="n"/>
      <c r="CF1233" s="1" t="n"/>
      <c r="CG1233" s="1" t="n"/>
      <c r="CH1233" s="1" t="n"/>
      <c r="CI1233" s="1" t="n"/>
      <c r="CJ1233" s="1" t="n"/>
      <c r="CK1233" s="1" t="n"/>
      <c r="CL1233" s="1" t="n"/>
      <c r="CM1233" s="1" t="n"/>
      <c r="CN1233" s="1" t="n"/>
      <c r="CO1233" s="1" t="n"/>
      <c r="CP1233" s="1" t="n"/>
      <c r="CQ1233" s="1" t="n"/>
      <c r="CR1233" s="1" t="n"/>
      <c r="CS1233" s="1" t="n"/>
      <c r="CT1233" s="1" t="n"/>
      <c r="CU1233" s="1" t="n"/>
      <c r="CV1233" s="1" t="n"/>
      <c r="CW1233" s="1" t="n"/>
      <c r="CX1233" s="1" t="n"/>
      <c r="CY1233" s="1" t="n"/>
      <c r="CZ1233" s="1" t="n"/>
      <c r="DA1233" s="1" t="n"/>
      <c r="DB1233" s="1" t="n"/>
      <c r="DC1233" s="1" t="n"/>
      <c r="DD1233" s="1" t="n"/>
      <c r="DE1233" s="1" t="n"/>
      <c r="DF1233" s="1" t="n"/>
      <c r="DG1233" s="1" t="n"/>
      <c r="DH1233" s="1" t="n"/>
      <c r="DI1233" s="1" t="n"/>
      <c r="DJ1233" s="1" t="n"/>
      <c r="DK1233" s="1" t="n"/>
      <c r="DL1233" s="1" t="n"/>
      <c r="DM1233" s="1" t="n"/>
      <c r="DN1233" s="1" t="n"/>
      <c r="DO1233" s="1" t="n"/>
      <c r="DP1233" s="1" t="n"/>
      <c r="DQ1233" s="1" t="n"/>
      <c r="DR1233" s="1" t="n"/>
      <c r="DS1233" s="1" t="n"/>
      <c r="DT1233" s="1" t="n"/>
      <c r="DU1233" s="1" t="n"/>
      <c r="DV1233" s="1" t="n"/>
      <c r="DW1233" s="1" t="n"/>
      <c r="DX1233" s="1" t="n"/>
      <c r="DY1233" s="1" t="n"/>
      <c r="DZ1233" s="1" t="n"/>
      <c r="EA1233" s="1" t="n"/>
      <c r="EB1233" s="1" t="n"/>
      <c r="EC1233" s="1" t="n"/>
      <c r="ED1233" s="1" t="n"/>
      <c r="EE1233" s="1" t="n"/>
      <c r="EF1233" s="1" t="n"/>
      <c r="EG1233" s="1" t="n"/>
      <c r="EH1233" s="1" t="n"/>
      <c r="EI1233" s="1" t="n"/>
      <c r="EJ1233" s="1" t="n"/>
      <c r="EK1233" s="1" t="n"/>
      <c r="EL1233" s="1" t="n"/>
      <c r="EM1233" s="1" t="n"/>
      <c r="EN1233" s="1" t="n"/>
      <c r="EO1233" s="1" t="n"/>
      <c r="EP1233" s="1" t="n"/>
      <c r="EQ1233" s="1" t="n"/>
      <c r="ER1233" s="1" t="n"/>
      <c r="ES1233" s="1" t="n"/>
      <c r="ET1233" s="1" t="n"/>
      <c r="EU1233" s="1" t="n"/>
      <c r="EV1233" s="1" t="n"/>
    </row>
    <row r="1234" customFormat="1" s="18">
      <c r="A1234" s="1" t="n"/>
      <c r="L1234" s="1" t="n"/>
      <c r="M1234" s="1" t="n"/>
      <c r="N1234" s="1" t="n"/>
      <c r="O1234" s="1" t="n"/>
      <c r="P1234" s="1" t="n"/>
      <c r="Q1234" s="1" t="n"/>
      <c r="R1234" s="1" t="n"/>
      <c r="S1234" s="1" t="n"/>
      <c r="T1234" s="1" t="n"/>
      <c r="U1234" s="1" t="n"/>
      <c r="V1234" s="1" t="n"/>
      <c r="W1234" s="1" t="n"/>
      <c r="X1234" s="1" t="n"/>
      <c r="Y1234" s="1" t="n"/>
      <c r="Z1234" s="1" t="n"/>
      <c r="AA1234" s="1" t="n"/>
      <c r="AB1234" s="1" t="n"/>
      <c r="AC1234" s="1" t="n"/>
      <c r="AD1234" s="1" t="n"/>
      <c r="AE1234" s="1" t="n"/>
      <c r="AF1234" s="1" t="n"/>
      <c r="AG1234" s="1" t="n"/>
      <c r="AH1234" s="1" t="n"/>
      <c r="AI1234" s="1" t="n"/>
      <c r="AJ1234" s="1" t="n"/>
      <c r="AK1234" s="1" t="n"/>
      <c r="AL1234" s="1" t="n"/>
      <c r="AM1234" s="1" t="n"/>
      <c r="AN1234" s="1" t="n"/>
      <c r="AO1234" s="1" t="n"/>
      <c r="AP1234" s="1" t="n"/>
      <c r="AQ1234" s="1" t="n"/>
      <c r="AR1234" s="1" t="n"/>
      <c r="AS1234" s="1" t="n"/>
      <c r="AT1234" s="1" t="n"/>
      <c r="AU1234" s="1" t="n"/>
      <c r="AV1234" s="1" t="n"/>
      <c r="AW1234" s="1" t="n"/>
      <c r="AX1234" s="1" t="n"/>
      <c r="AY1234" s="1" t="n"/>
      <c r="AZ1234" s="1" t="n"/>
      <c r="BA1234" s="1" t="n"/>
      <c r="BB1234" s="1" t="n"/>
      <c r="BC1234" s="1" t="n"/>
      <c r="BD1234" s="1" t="n"/>
      <c r="BE1234" s="1" t="n"/>
      <c r="BF1234" s="1" t="n"/>
      <c r="BG1234" s="1" t="n"/>
      <c r="BH1234" s="1" t="n"/>
      <c r="BI1234" s="1" t="n"/>
      <c r="BJ1234" s="1" t="n"/>
      <c r="BK1234" s="1" t="n"/>
      <c r="BL1234" s="1" t="n"/>
      <c r="BM1234" s="1" t="n"/>
      <c r="BN1234" s="1" t="n"/>
      <c r="BO1234" s="1" t="n"/>
      <c r="BP1234" s="1" t="n"/>
      <c r="BQ1234" s="1" t="n"/>
      <c r="BR1234" s="1" t="n"/>
      <c r="BS1234" s="1" t="n"/>
      <c r="BT1234" s="1" t="n"/>
      <c r="BU1234" s="1" t="n"/>
      <c r="BV1234" s="1" t="n"/>
      <c r="BW1234" s="1" t="n"/>
      <c r="BX1234" s="1" t="n"/>
      <c r="BY1234" s="1" t="n"/>
      <c r="BZ1234" s="1" t="n"/>
      <c r="CA1234" s="1" t="n"/>
      <c r="CB1234" s="1" t="n"/>
      <c r="CC1234" s="1" t="n"/>
      <c r="CD1234" s="1" t="n"/>
      <c r="CE1234" s="1" t="n"/>
      <c r="CF1234" s="1" t="n"/>
      <c r="CG1234" s="1" t="n"/>
      <c r="CH1234" s="1" t="n"/>
      <c r="CI1234" s="1" t="n"/>
      <c r="CJ1234" s="1" t="n"/>
      <c r="CK1234" s="1" t="n"/>
      <c r="CL1234" s="1" t="n"/>
      <c r="CM1234" s="1" t="n"/>
      <c r="CN1234" s="1" t="n"/>
      <c r="CO1234" s="1" t="n"/>
      <c r="CP1234" s="1" t="n"/>
      <c r="CQ1234" s="1" t="n"/>
      <c r="CR1234" s="1" t="n"/>
      <c r="CS1234" s="1" t="n"/>
      <c r="CT1234" s="1" t="n"/>
      <c r="CU1234" s="1" t="n"/>
      <c r="CV1234" s="1" t="n"/>
      <c r="CW1234" s="1" t="n"/>
      <c r="CX1234" s="1" t="n"/>
      <c r="CY1234" s="1" t="n"/>
      <c r="CZ1234" s="1" t="n"/>
      <c r="DA1234" s="1" t="n"/>
      <c r="DB1234" s="1" t="n"/>
      <c r="DC1234" s="1" t="n"/>
      <c r="DD1234" s="1" t="n"/>
      <c r="DE1234" s="1" t="n"/>
      <c r="DF1234" s="1" t="n"/>
      <c r="DG1234" s="1" t="n"/>
      <c r="DH1234" s="1" t="n"/>
      <c r="DI1234" s="1" t="n"/>
      <c r="DJ1234" s="1" t="n"/>
      <c r="DK1234" s="1" t="n"/>
      <c r="DL1234" s="1" t="n"/>
      <c r="DM1234" s="1" t="n"/>
      <c r="DN1234" s="1" t="n"/>
      <c r="DO1234" s="1" t="n"/>
      <c r="DP1234" s="1" t="n"/>
      <c r="DQ1234" s="1" t="n"/>
      <c r="DR1234" s="1" t="n"/>
      <c r="DS1234" s="1" t="n"/>
      <c r="DT1234" s="1" t="n"/>
      <c r="DU1234" s="1" t="n"/>
      <c r="DV1234" s="1" t="n"/>
      <c r="DW1234" s="1" t="n"/>
      <c r="DX1234" s="1" t="n"/>
      <c r="DY1234" s="1" t="n"/>
      <c r="DZ1234" s="1" t="n"/>
      <c r="EA1234" s="1" t="n"/>
      <c r="EB1234" s="1" t="n"/>
      <c r="EC1234" s="1" t="n"/>
      <c r="ED1234" s="1" t="n"/>
      <c r="EE1234" s="1" t="n"/>
      <c r="EF1234" s="1" t="n"/>
      <c r="EG1234" s="1" t="n"/>
      <c r="EH1234" s="1" t="n"/>
      <c r="EI1234" s="1" t="n"/>
      <c r="EJ1234" s="1" t="n"/>
      <c r="EK1234" s="1" t="n"/>
      <c r="EL1234" s="1" t="n"/>
      <c r="EM1234" s="1" t="n"/>
      <c r="EN1234" s="1" t="n"/>
      <c r="EO1234" s="1" t="n"/>
      <c r="EP1234" s="1" t="n"/>
      <c r="EQ1234" s="1" t="n"/>
      <c r="ER1234" s="1" t="n"/>
      <c r="ES1234" s="1" t="n"/>
      <c r="ET1234" s="1" t="n"/>
      <c r="EU1234" s="1" t="n"/>
      <c r="EV1234" s="1" t="n"/>
    </row>
    <row r="1235" customFormat="1" s="18">
      <c r="A1235" s="1" t="n"/>
      <c r="L1235" s="1" t="n"/>
      <c r="M1235" s="1" t="n"/>
      <c r="N1235" s="1" t="n"/>
      <c r="O1235" s="1" t="n"/>
      <c r="P1235" s="1" t="n"/>
      <c r="Q1235" s="1" t="n"/>
      <c r="R1235" s="1" t="n"/>
      <c r="S1235" s="1" t="n"/>
      <c r="T1235" s="1" t="n"/>
      <c r="U1235" s="1" t="n"/>
      <c r="V1235" s="1" t="n"/>
      <c r="W1235" s="1" t="n"/>
      <c r="X1235" s="1" t="n"/>
      <c r="Y1235" s="1" t="n"/>
      <c r="Z1235" s="1" t="n"/>
      <c r="AA1235" s="1" t="n"/>
      <c r="AB1235" s="1" t="n"/>
      <c r="AC1235" s="1" t="n"/>
      <c r="AD1235" s="1" t="n"/>
      <c r="AE1235" s="1" t="n"/>
      <c r="AF1235" s="1" t="n"/>
      <c r="AG1235" s="1" t="n"/>
      <c r="AH1235" s="1" t="n"/>
      <c r="AI1235" s="1" t="n"/>
      <c r="AJ1235" s="1" t="n"/>
      <c r="AK1235" s="1" t="n"/>
      <c r="AL1235" s="1" t="n"/>
      <c r="AM1235" s="1" t="n"/>
      <c r="AN1235" s="1" t="n"/>
      <c r="AO1235" s="1" t="n"/>
      <c r="AP1235" s="1" t="n"/>
      <c r="AQ1235" s="1" t="n"/>
      <c r="AR1235" s="1" t="n"/>
      <c r="AS1235" s="1" t="n"/>
      <c r="AT1235" s="1" t="n"/>
      <c r="AU1235" s="1" t="n"/>
      <c r="AV1235" s="1" t="n"/>
      <c r="AW1235" s="1" t="n"/>
      <c r="AX1235" s="1" t="n"/>
      <c r="AY1235" s="1" t="n"/>
      <c r="AZ1235" s="1" t="n"/>
      <c r="BA1235" s="1" t="n"/>
      <c r="BB1235" s="1" t="n"/>
      <c r="BC1235" s="1" t="n"/>
      <c r="BD1235" s="1" t="n"/>
      <c r="BE1235" s="1" t="n"/>
      <c r="BF1235" s="1" t="n"/>
      <c r="BG1235" s="1" t="n"/>
      <c r="BH1235" s="1" t="n"/>
      <c r="BI1235" s="1" t="n"/>
      <c r="BJ1235" s="1" t="n"/>
      <c r="BK1235" s="1" t="n"/>
      <c r="BL1235" s="1" t="n"/>
      <c r="BM1235" s="1" t="n"/>
      <c r="BN1235" s="1" t="n"/>
      <c r="BO1235" s="1" t="n"/>
      <c r="BP1235" s="1" t="n"/>
      <c r="BQ1235" s="1" t="n"/>
      <c r="BR1235" s="1" t="n"/>
      <c r="BS1235" s="1" t="n"/>
      <c r="BT1235" s="1" t="n"/>
      <c r="BU1235" s="1" t="n"/>
      <c r="BV1235" s="1" t="n"/>
      <c r="BW1235" s="1" t="n"/>
      <c r="BX1235" s="1" t="n"/>
      <c r="BY1235" s="1" t="n"/>
      <c r="BZ1235" s="1" t="n"/>
      <c r="CA1235" s="1" t="n"/>
      <c r="CB1235" s="1" t="n"/>
      <c r="CC1235" s="1" t="n"/>
      <c r="CD1235" s="1" t="n"/>
      <c r="CE1235" s="1" t="n"/>
      <c r="CF1235" s="1" t="n"/>
      <c r="CG1235" s="1" t="n"/>
      <c r="CH1235" s="1" t="n"/>
      <c r="CI1235" s="1" t="n"/>
      <c r="CJ1235" s="1" t="n"/>
      <c r="CK1235" s="1" t="n"/>
      <c r="CL1235" s="1" t="n"/>
      <c r="CM1235" s="1" t="n"/>
      <c r="CN1235" s="1" t="n"/>
      <c r="CO1235" s="1" t="n"/>
      <c r="CP1235" s="1" t="n"/>
      <c r="CQ1235" s="1" t="n"/>
      <c r="CR1235" s="1" t="n"/>
      <c r="CS1235" s="1" t="n"/>
      <c r="CT1235" s="1" t="n"/>
      <c r="CU1235" s="1" t="n"/>
      <c r="CV1235" s="1" t="n"/>
      <c r="CW1235" s="1" t="n"/>
      <c r="CX1235" s="1" t="n"/>
      <c r="CY1235" s="1" t="n"/>
      <c r="CZ1235" s="1" t="n"/>
      <c r="DA1235" s="1" t="n"/>
      <c r="DB1235" s="1" t="n"/>
      <c r="DC1235" s="1" t="n"/>
      <c r="DD1235" s="1" t="n"/>
      <c r="DE1235" s="1" t="n"/>
      <c r="DF1235" s="1" t="n"/>
      <c r="DG1235" s="1" t="n"/>
      <c r="DH1235" s="1" t="n"/>
      <c r="DI1235" s="1" t="n"/>
      <c r="DJ1235" s="1" t="n"/>
      <c r="DK1235" s="1" t="n"/>
      <c r="DL1235" s="1" t="n"/>
      <c r="DM1235" s="1" t="n"/>
      <c r="DN1235" s="1" t="n"/>
      <c r="DO1235" s="1" t="n"/>
      <c r="DP1235" s="1" t="n"/>
      <c r="DQ1235" s="1" t="n"/>
      <c r="DR1235" s="1" t="n"/>
      <c r="DS1235" s="1" t="n"/>
      <c r="DT1235" s="1" t="n"/>
      <c r="DU1235" s="1" t="n"/>
      <c r="DV1235" s="1" t="n"/>
      <c r="DW1235" s="1" t="n"/>
      <c r="DX1235" s="1" t="n"/>
      <c r="DY1235" s="1" t="n"/>
      <c r="DZ1235" s="1" t="n"/>
      <c r="EA1235" s="1" t="n"/>
      <c r="EB1235" s="1" t="n"/>
      <c r="EC1235" s="1" t="n"/>
      <c r="ED1235" s="1" t="n"/>
      <c r="EE1235" s="1" t="n"/>
      <c r="EF1235" s="1" t="n"/>
      <c r="EG1235" s="1" t="n"/>
      <c r="EH1235" s="1" t="n"/>
      <c r="EI1235" s="1" t="n"/>
      <c r="EJ1235" s="1" t="n"/>
      <c r="EK1235" s="1" t="n"/>
      <c r="EL1235" s="1" t="n"/>
      <c r="EM1235" s="1" t="n"/>
      <c r="EN1235" s="1" t="n"/>
      <c r="EO1235" s="1" t="n"/>
      <c r="EP1235" s="1" t="n"/>
      <c r="EQ1235" s="1" t="n"/>
      <c r="ER1235" s="1" t="n"/>
      <c r="ES1235" s="1" t="n"/>
      <c r="ET1235" s="1" t="n"/>
      <c r="EU1235" s="1" t="n"/>
      <c r="EV1235" s="1" t="n"/>
    </row>
    <row r="1236" customFormat="1" s="18">
      <c r="A1236" s="1" t="n"/>
      <c r="L1236" s="1" t="n"/>
      <c r="M1236" s="1" t="n"/>
      <c r="N1236" s="1" t="n"/>
      <c r="O1236" s="1" t="n"/>
      <c r="P1236" s="1" t="n"/>
      <c r="Q1236" s="1" t="n"/>
      <c r="R1236" s="1" t="n"/>
      <c r="S1236" s="1" t="n"/>
      <c r="T1236" s="1" t="n"/>
      <c r="U1236" s="1" t="n"/>
      <c r="V1236" s="1" t="n"/>
      <c r="W1236" s="1" t="n"/>
      <c r="X1236" s="1" t="n"/>
      <c r="Y1236" s="1" t="n"/>
      <c r="Z1236" s="1" t="n"/>
      <c r="AA1236" s="1" t="n"/>
      <c r="AB1236" s="1" t="n"/>
      <c r="AC1236" s="1" t="n"/>
      <c r="AD1236" s="1" t="n"/>
      <c r="AE1236" s="1" t="n"/>
      <c r="AF1236" s="1" t="n"/>
      <c r="AG1236" s="1" t="n"/>
      <c r="AH1236" s="1" t="n"/>
      <c r="AI1236" s="1" t="n"/>
      <c r="AJ1236" s="1" t="n"/>
      <c r="AK1236" s="1" t="n"/>
      <c r="AL1236" s="1" t="n"/>
      <c r="AM1236" s="1" t="n"/>
      <c r="AN1236" s="1" t="n"/>
      <c r="AO1236" s="1" t="n"/>
      <c r="AP1236" s="1" t="n"/>
      <c r="AQ1236" s="1" t="n"/>
      <c r="AR1236" s="1" t="n"/>
      <c r="AS1236" s="1" t="n"/>
      <c r="AT1236" s="1" t="n"/>
      <c r="AU1236" s="1" t="n"/>
      <c r="AV1236" s="1" t="n"/>
      <c r="AW1236" s="1" t="n"/>
      <c r="AX1236" s="1" t="n"/>
      <c r="AY1236" s="1" t="n"/>
      <c r="AZ1236" s="1" t="n"/>
      <c r="BA1236" s="1" t="n"/>
      <c r="BB1236" s="1" t="n"/>
      <c r="BC1236" s="1" t="n"/>
      <c r="BD1236" s="1" t="n"/>
      <c r="BE1236" s="1" t="n"/>
      <c r="BF1236" s="1" t="n"/>
      <c r="BG1236" s="1" t="n"/>
      <c r="BH1236" s="1" t="n"/>
      <c r="BI1236" s="1" t="n"/>
      <c r="BJ1236" s="1" t="n"/>
      <c r="BK1236" s="1" t="n"/>
      <c r="BL1236" s="1" t="n"/>
      <c r="BM1236" s="1" t="n"/>
      <c r="BN1236" s="1" t="n"/>
      <c r="BO1236" s="1" t="n"/>
      <c r="BP1236" s="1" t="n"/>
      <c r="BQ1236" s="1" t="n"/>
      <c r="BR1236" s="1" t="n"/>
      <c r="BS1236" s="1" t="n"/>
      <c r="BT1236" s="1" t="n"/>
      <c r="BU1236" s="1" t="n"/>
      <c r="BV1236" s="1" t="n"/>
      <c r="BW1236" s="1" t="n"/>
      <c r="BX1236" s="1" t="n"/>
      <c r="BY1236" s="1" t="n"/>
      <c r="BZ1236" s="1" t="n"/>
      <c r="CA1236" s="1" t="n"/>
      <c r="CB1236" s="1" t="n"/>
      <c r="CC1236" s="1" t="n"/>
      <c r="CD1236" s="1" t="n"/>
      <c r="CE1236" s="1" t="n"/>
      <c r="CF1236" s="1" t="n"/>
      <c r="CG1236" s="1" t="n"/>
      <c r="CH1236" s="1" t="n"/>
      <c r="CI1236" s="1" t="n"/>
      <c r="CJ1236" s="1" t="n"/>
      <c r="CK1236" s="1" t="n"/>
      <c r="CL1236" s="1" t="n"/>
      <c r="CM1236" s="1" t="n"/>
      <c r="CN1236" s="1" t="n"/>
      <c r="CO1236" s="1" t="n"/>
      <c r="CP1236" s="1" t="n"/>
      <c r="CQ1236" s="1" t="n"/>
      <c r="CR1236" s="1" t="n"/>
      <c r="CS1236" s="1" t="n"/>
      <c r="CT1236" s="1" t="n"/>
      <c r="CU1236" s="1" t="n"/>
      <c r="CV1236" s="1" t="n"/>
      <c r="CW1236" s="1" t="n"/>
      <c r="CX1236" s="1" t="n"/>
      <c r="CY1236" s="1" t="n"/>
      <c r="CZ1236" s="1" t="n"/>
      <c r="DA1236" s="1" t="n"/>
      <c r="DB1236" s="1" t="n"/>
      <c r="DC1236" s="1" t="n"/>
      <c r="DD1236" s="1" t="n"/>
      <c r="DE1236" s="1" t="n"/>
      <c r="DF1236" s="1" t="n"/>
      <c r="DG1236" s="1" t="n"/>
      <c r="DH1236" s="1" t="n"/>
      <c r="DI1236" s="1" t="n"/>
      <c r="DJ1236" s="1" t="n"/>
      <c r="DK1236" s="1" t="n"/>
      <c r="DL1236" s="1" t="n"/>
      <c r="DM1236" s="1" t="n"/>
      <c r="DN1236" s="1" t="n"/>
      <c r="DO1236" s="1" t="n"/>
      <c r="DP1236" s="1" t="n"/>
      <c r="DQ1236" s="1" t="n"/>
      <c r="DR1236" s="1" t="n"/>
      <c r="DS1236" s="1" t="n"/>
      <c r="DT1236" s="1" t="n"/>
      <c r="DU1236" s="1" t="n"/>
      <c r="DV1236" s="1" t="n"/>
      <c r="DW1236" s="1" t="n"/>
      <c r="DX1236" s="1" t="n"/>
      <c r="DY1236" s="1" t="n"/>
      <c r="DZ1236" s="1" t="n"/>
      <c r="EA1236" s="1" t="n"/>
      <c r="EB1236" s="1" t="n"/>
      <c r="EC1236" s="1" t="n"/>
      <c r="ED1236" s="1" t="n"/>
      <c r="EE1236" s="1" t="n"/>
      <c r="EF1236" s="1" t="n"/>
      <c r="EG1236" s="1" t="n"/>
      <c r="EH1236" s="1" t="n"/>
      <c r="EI1236" s="1" t="n"/>
      <c r="EJ1236" s="1" t="n"/>
      <c r="EK1236" s="1" t="n"/>
      <c r="EL1236" s="1" t="n"/>
      <c r="EM1236" s="1" t="n"/>
      <c r="EN1236" s="1" t="n"/>
      <c r="EO1236" s="1" t="n"/>
      <c r="EP1236" s="1" t="n"/>
      <c r="EQ1236" s="1" t="n"/>
      <c r="ER1236" s="1" t="n"/>
      <c r="ES1236" s="1" t="n"/>
      <c r="ET1236" s="1" t="n"/>
      <c r="EU1236" s="1" t="n"/>
      <c r="EV1236" s="1" t="n"/>
    </row>
    <row r="1237" customFormat="1" s="18">
      <c r="A1237" s="1" t="n"/>
      <c r="L1237" s="1" t="n"/>
      <c r="M1237" s="1" t="n"/>
      <c r="N1237" s="1" t="n"/>
      <c r="O1237" s="1" t="n"/>
      <c r="P1237" s="1" t="n"/>
      <c r="Q1237" s="1" t="n"/>
      <c r="R1237" s="1" t="n"/>
      <c r="S1237" s="1" t="n"/>
      <c r="T1237" s="1" t="n"/>
      <c r="U1237" s="1" t="n"/>
      <c r="V1237" s="1" t="n"/>
      <c r="W1237" s="1" t="n"/>
      <c r="X1237" s="1" t="n"/>
      <c r="Y1237" s="1" t="n"/>
      <c r="Z1237" s="1" t="n"/>
      <c r="AA1237" s="1" t="n"/>
      <c r="AB1237" s="1" t="n"/>
      <c r="AC1237" s="1" t="n"/>
      <c r="AD1237" s="1" t="n"/>
      <c r="AE1237" s="1" t="n"/>
      <c r="AF1237" s="1" t="n"/>
      <c r="AG1237" s="1" t="n"/>
      <c r="AH1237" s="1" t="n"/>
      <c r="AI1237" s="1" t="n"/>
      <c r="AJ1237" s="1" t="n"/>
      <c r="AK1237" s="1" t="n"/>
      <c r="AL1237" s="1" t="n"/>
      <c r="AM1237" s="1" t="n"/>
      <c r="AN1237" s="1" t="n"/>
      <c r="AO1237" s="1" t="n"/>
      <c r="AP1237" s="1" t="n"/>
      <c r="AQ1237" s="1" t="n"/>
      <c r="AR1237" s="1" t="n"/>
      <c r="AS1237" s="1" t="n"/>
      <c r="AT1237" s="1" t="n"/>
      <c r="AU1237" s="1" t="n"/>
      <c r="AV1237" s="1" t="n"/>
      <c r="AW1237" s="1" t="n"/>
      <c r="AX1237" s="1" t="n"/>
      <c r="AY1237" s="1" t="n"/>
      <c r="AZ1237" s="1" t="n"/>
      <c r="BA1237" s="1" t="n"/>
      <c r="BB1237" s="1" t="n"/>
      <c r="BC1237" s="1" t="n"/>
      <c r="BD1237" s="1" t="n"/>
      <c r="BE1237" s="1" t="n"/>
      <c r="BF1237" s="1" t="n"/>
      <c r="BG1237" s="1" t="n"/>
      <c r="BH1237" s="1" t="n"/>
      <c r="BI1237" s="1" t="n"/>
      <c r="BJ1237" s="1" t="n"/>
      <c r="BK1237" s="1" t="n"/>
      <c r="BL1237" s="1" t="n"/>
      <c r="BM1237" s="1" t="n"/>
      <c r="BN1237" s="1" t="n"/>
      <c r="BO1237" s="1" t="n"/>
      <c r="BP1237" s="1" t="n"/>
      <c r="BQ1237" s="1" t="n"/>
      <c r="BR1237" s="1" t="n"/>
      <c r="BS1237" s="1" t="n"/>
      <c r="BT1237" s="1" t="n"/>
      <c r="BU1237" s="1" t="n"/>
      <c r="BV1237" s="1" t="n"/>
      <c r="BW1237" s="1" t="n"/>
      <c r="BX1237" s="1" t="n"/>
      <c r="BY1237" s="1" t="n"/>
      <c r="BZ1237" s="1" t="n"/>
      <c r="CA1237" s="1" t="n"/>
      <c r="CB1237" s="1" t="n"/>
      <c r="CC1237" s="1" t="n"/>
      <c r="CD1237" s="1" t="n"/>
      <c r="CE1237" s="1" t="n"/>
      <c r="CF1237" s="1" t="n"/>
      <c r="CG1237" s="1" t="n"/>
      <c r="CH1237" s="1" t="n"/>
      <c r="CI1237" s="1" t="n"/>
      <c r="CJ1237" s="1" t="n"/>
      <c r="CK1237" s="1" t="n"/>
      <c r="CL1237" s="1" t="n"/>
      <c r="CM1237" s="1" t="n"/>
      <c r="CN1237" s="1" t="n"/>
      <c r="CO1237" s="1" t="n"/>
      <c r="CP1237" s="1" t="n"/>
      <c r="CQ1237" s="1" t="n"/>
      <c r="CR1237" s="1" t="n"/>
      <c r="CS1237" s="1" t="n"/>
      <c r="CT1237" s="1" t="n"/>
      <c r="CU1237" s="1" t="n"/>
      <c r="CV1237" s="1" t="n"/>
      <c r="CW1237" s="1" t="n"/>
      <c r="CX1237" s="1" t="n"/>
      <c r="CY1237" s="1" t="n"/>
      <c r="CZ1237" s="1" t="n"/>
      <c r="DA1237" s="1" t="n"/>
      <c r="DB1237" s="1" t="n"/>
      <c r="DC1237" s="1" t="n"/>
      <c r="DD1237" s="1" t="n"/>
      <c r="DE1237" s="1" t="n"/>
      <c r="DF1237" s="1" t="n"/>
      <c r="DG1237" s="1" t="n"/>
      <c r="DH1237" s="1" t="n"/>
      <c r="DI1237" s="1" t="n"/>
      <c r="DJ1237" s="1" t="n"/>
      <c r="DK1237" s="1" t="n"/>
      <c r="DL1237" s="1" t="n"/>
      <c r="DM1237" s="1" t="n"/>
      <c r="DN1237" s="1" t="n"/>
      <c r="DO1237" s="1" t="n"/>
      <c r="DP1237" s="1" t="n"/>
      <c r="DQ1237" s="1" t="n"/>
      <c r="DR1237" s="1" t="n"/>
      <c r="DS1237" s="1" t="n"/>
      <c r="DT1237" s="1" t="n"/>
      <c r="DU1237" s="1" t="n"/>
      <c r="DV1237" s="1" t="n"/>
      <c r="DW1237" s="1" t="n"/>
      <c r="DX1237" s="1" t="n"/>
      <c r="DY1237" s="1" t="n"/>
      <c r="DZ1237" s="1" t="n"/>
      <c r="EA1237" s="1" t="n"/>
      <c r="EB1237" s="1" t="n"/>
      <c r="EC1237" s="1" t="n"/>
      <c r="ED1237" s="1" t="n"/>
      <c r="EE1237" s="1" t="n"/>
      <c r="EF1237" s="1" t="n"/>
      <c r="EG1237" s="1" t="n"/>
      <c r="EH1237" s="1" t="n"/>
      <c r="EI1237" s="1" t="n"/>
      <c r="EJ1237" s="1" t="n"/>
      <c r="EK1237" s="1" t="n"/>
      <c r="EL1237" s="1" t="n"/>
      <c r="EM1237" s="1" t="n"/>
      <c r="EN1237" s="1" t="n"/>
      <c r="EO1237" s="1" t="n"/>
      <c r="EP1237" s="1" t="n"/>
      <c r="EQ1237" s="1" t="n"/>
      <c r="ER1237" s="1" t="n"/>
      <c r="ES1237" s="1" t="n"/>
      <c r="ET1237" s="1" t="n"/>
      <c r="EU1237" s="1" t="n"/>
      <c r="EV1237" s="1" t="n"/>
    </row>
    <row r="1238" customFormat="1" s="18">
      <c r="A1238" s="1" t="n"/>
      <c r="L1238" s="1" t="n"/>
      <c r="M1238" s="1" t="n"/>
      <c r="N1238" s="1" t="n"/>
      <c r="O1238" s="1" t="n"/>
      <c r="P1238" s="1" t="n"/>
      <c r="Q1238" s="1" t="n"/>
      <c r="R1238" s="1" t="n"/>
      <c r="S1238" s="1" t="n"/>
      <c r="T1238" s="1" t="n"/>
      <c r="U1238" s="1" t="n"/>
      <c r="V1238" s="1" t="n"/>
      <c r="W1238" s="1" t="n"/>
      <c r="X1238" s="1" t="n"/>
      <c r="Y1238" s="1" t="n"/>
      <c r="Z1238" s="1" t="n"/>
      <c r="AA1238" s="1" t="n"/>
      <c r="AB1238" s="1" t="n"/>
      <c r="AC1238" s="1" t="n"/>
      <c r="AD1238" s="1" t="n"/>
      <c r="AE1238" s="1" t="n"/>
      <c r="AF1238" s="1" t="n"/>
      <c r="AG1238" s="1" t="n"/>
      <c r="AH1238" s="1" t="n"/>
      <c r="AI1238" s="1" t="n"/>
      <c r="AJ1238" s="1" t="n"/>
      <c r="AK1238" s="1" t="n"/>
      <c r="AL1238" s="1" t="n"/>
      <c r="AM1238" s="1" t="n"/>
      <c r="AN1238" s="1" t="n"/>
      <c r="AO1238" s="1" t="n"/>
      <c r="AP1238" s="1" t="n"/>
      <c r="AQ1238" s="1" t="n"/>
      <c r="AR1238" s="1" t="n"/>
      <c r="AS1238" s="1" t="n"/>
      <c r="AT1238" s="1" t="n"/>
      <c r="AU1238" s="1" t="n"/>
      <c r="AV1238" s="1" t="n"/>
      <c r="AW1238" s="1" t="n"/>
      <c r="AX1238" s="1" t="n"/>
      <c r="AY1238" s="1" t="n"/>
      <c r="AZ1238" s="1" t="n"/>
      <c r="BA1238" s="1" t="n"/>
      <c r="BB1238" s="1" t="n"/>
      <c r="BC1238" s="1" t="n"/>
      <c r="BD1238" s="1" t="n"/>
      <c r="BE1238" s="1" t="n"/>
      <c r="BF1238" s="1" t="n"/>
      <c r="BG1238" s="1" t="n"/>
      <c r="BH1238" s="1" t="n"/>
      <c r="BI1238" s="1" t="n"/>
      <c r="BJ1238" s="1" t="n"/>
      <c r="BK1238" s="1" t="n"/>
      <c r="BL1238" s="1" t="n"/>
      <c r="BM1238" s="1" t="n"/>
      <c r="BN1238" s="1" t="n"/>
      <c r="BO1238" s="1" t="n"/>
      <c r="BP1238" s="1" t="n"/>
      <c r="BQ1238" s="1" t="n"/>
      <c r="BR1238" s="1" t="n"/>
      <c r="BS1238" s="1" t="n"/>
      <c r="BT1238" s="1" t="n"/>
      <c r="BU1238" s="1" t="n"/>
      <c r="BV1238" s="1" t="n"/>
      <c r="BW1238" s="1" t="n"/>
      <c r="BX1238" s="1" t="n"/>
      <c r="BY1238" s="1" t="n"/>
      <c r="BZ1238" s="1" t="n"/>
      <c r="CA1238" s="1" t="n"/>
      <c r="CB1238" s="1" t="n"/>
      <c r="CC1238" s="1" t="n"/>
      <c r="CD1238" s="1" t="n"/>
      <c r="CE1238" s="1" t="n"/>
      <c r="CF1238" s="1" t="n"/>
      <c r="CG1238" s="1" t="n"/>
      <c r="CH1238" s="1" t="n"/>
      <c r="CI1238" s="1" t="n"/>
      <c r="CJ1238" s="1" t="n"/>
      <c r="CK1238" s="1" t="n"/>
      <c r="CL1238" s="1" t="n"/>
      <c r="CM1238" s="1" t="n"/>
      <c r="CN1238" s="1" t="n"/>
      <c r="CO1238" s="1" t="n"/>
      <c r="CP1238" s="1" t="n"/>
      <c r="CQ1238" s="1" t="n"/>
      <c r="CR1238" s="1" t="n"/>
      <c r="CS1238" s="1" t="n"/>
      <c r="CT1238" s="1" t="n"/>
      <c r="CU1238" s="1" t="n"/>
      <c r="CV1238" s="1" t="n"/>
      <c r="CW1238" s="1" t="n"/>
      <c r="CX1238" s="1" t="n"/>
      <c r="CY1238" s="1" t="n"/>
      <c r="CZ1238" s="1" t="n"/>
      <c r="DA1238" s="1" t="n"/>
      <c r="DB1238" s="1" t="n"/>
      <c r="DC1238" s="1" t="n"/>
      <c r="DD1238" s="1" t="n"/>
      <c r="DE1238" s="1" t="n"/>
      <c r="DF1238" s="1" t="n"/>
      <c r="DG1238" s="1" t="n"/>
      <c r="DH1238" s="1" t="n"/>
      <c r="DI1238" s="1" t="n"/>
      <c r="DJ1238" s="1" t="n"/>
      <c r="DK1238" s="1" t="n"/>
      <c r="DL1238" s="1" t="n"/>
      <c r="DM1238" s="1" t="n"/>
      <c r="DN1238" s="1" t="n"/>
      <c r="DO1238" s="1" t="n"/>
      <c r="DP1238" s="1" t="n"/>
      <c r="DQ1238" s="1" t="n"/>
      <c r="DR1238" s="1" t="n"/>
      <c r="DS1238" s="1" t="n"/>
      <c r="DT1238" s="1" t="n"/>
      <c r="DU1238" s="1" t="n"/>
      <c r="DV1238" s="1" t="n"/>
      <c r="DW1238" s="1" t="n"/>
      <c r="DX1238" s="1" t="n"/>
      <c r="DY1238" s="1" t="n"/>
      <c r="DZ1238" s="1" t="n"/>
      <c r="EA1238" s="1" t="n"/>
      <c r="EB1238" s="1" t="n"/>
      <c r="EC1238" s="1" t="n"/>
      <c r="ED1238" s="1" t="n"/>
      <c r="EE1238" s="1" t="n"/>
      <c r="EF1238" s="1" t="n"/>
      <c r="EG1238" s="1" t="n"/>
      <c r="EH1238" s="1" t="n"/>
      <c r="EI1238" s="1" t="n"/>
      <c r="EJ1238" s="1" t="n"/>
      <c r="EK1238" s="1" t="n"/>
      <c r="EL1238" s="1" t="n"/>
      <c r="EM1238" s="1" t="n"/>
      <c r="EN1238" s="1" t="n"/>
      <c r="EO1238" s="1" t="n"/>
      <c r="EP1238" s="1" t="n"/>
      <c r="EQ1238" s="1" t="n"/>
      <c r="ER1238" s="1" t="n"/>
      <c r="ES1238" s="1" t="n"/>
      <c r="ET1238" s="1" t="n"/>
      <c r="EU1238" s="1" t="n"/>
      <c r="EV1238" s="1" t="n"/>
    </row>
    <row r="1239" customFormat="1" s="18">
      <c r="A1239" s="1" t="n"/>
      <c r="L1239" s="1" t="n"/>
      <c r="M1239" s="1" t="n"/>
      <c r="N1239" s="1" t="n"/>
      <c r="O1239" s="1" t="n"/>
      <c r="P1239" s="1" t="n"/>
      <c r="Q1239" s="1" t="n"/>
      <c r="R1239" s="1" t="n"/>
      <c r="S1239" s="1" t="n"/>
      <c r="T1239" s="1" t="n"/>
      <c r="U1239" s="1" t="n"/>
      <c r="V1239" s="1" t="n"/>
      <c r="W1239" s="1" t="n"/>
      <c r="X1239" s="1" t="n"/>
      <c r="Y1239" s="1" t="n"/>
      <c r="Z1239" s="1" t="n"/>
      <c r="AA1239" s="1" t="n"/>
      <c r="AB1239" s="1" t="n"/>
      <c r="AC1239" s="1" t="n"/>
      <c r="AD1239" s="1" t="n"/>
      <c r="AE1239" s="1" t="n"/>
      <c r="AF1239" s="1" t="n"/>
      <c r="AG1239" s="1" t="n"/>
      <c r="AH1239" s="1" t="n"/>
      <c r="AI1239" s="1" t="n"/>
      <c r="AJ1239" s="1" t="n"/>
      <c r="AK1239" s="1" t="n"/>
      <c r="AL1239" s="1" t="n"/>
      <c r="AM1239" s="1" t="n"/>
      <c r="AN1239" s="1" t="n"/>
      <c r="AO1239" s="1" t="n"/>
      <c r="AP1239" s="1" t="n"/>
      <c r="AQ1239" s="1" t="n"/>
      <c r="AR1239" s="1" t="n"/>
      <c r="AS1239" s="1" t="n"/>
      <c r="AT1239" s="1" t="n"/>
      <c r="AU1239" s="1" t="n"/>
      <c r="AV1239" s="1" t="n"/>
      <c r="AW1239" s="1" t="n"/>
      <c r="AX1239" s="1" t="n"/>
      <c r="AY1239" s="1" t="n"/>
      <c r="AZ1239" s="1" t="n"/>
      <c r="BA1239" s="1" t="n"/>
      <c r="BB1239" s="1" t="n"/>
      <c r="BC1239" s="1" t="n"/>
      <c r="BD1239" s="1" t="n"/>
      <c r="BE1239" s="1" t="n"/>
      <c r="BF1239" s="1" t="n"/>
      <c r="BG1239" s="1" t="n"/>
      <c r="BH1239" s="1" t="n"/>
      <c r="BI1239" s="1" t="n"/>
      <c r="BJ1239" s="1" t="n"/>
      <c r="BK1239" s="1" t="n"/>
      <c r="BL1239" s="1" t="n"/>
      <c r="BM1239" s="1" t="n"/>
      <c r="BN1239" s="1" t="n"/>
      <c r="BO1239" s="1" t="n"/>
      <c r="BP1239" s="1" t="n"/>
      <c r="BQ1239" s="1" t="n"/>
      <c r="BR1239" s="1" t="n"/>
      <c r="BS1239" s="1" t="n"/>
      <c r="BT1239" s="1" t="n"/>
      <c r="BU1239" s="1" t="n"/>
      <c r="BV1239" s="1" t="n"/>
      <c r="BW1239" s="1" t="n"/>
      <c r="BX1239" s="1" t="n"/>
      <c r="BY1239" s="1" t="n"/>
      <c r="BZ1239" s="1" t="n"/>
      <c r="CA1239" s="1" t="n"/>
      <c r="CB1239" s="1" t="n"/>
      <c r="CC1239" s="1" t="n"/>
      <c r="CD1239" s="1" t="n"/>
      <c r="CE1239" s="1" t="n"/>
      <c r="CF1239" s="1" t="n"/>
      <c r="CG1239" s="1" t="n"/>
      <c r="CH1239" s="1" t="n"/>
      <c r="CI1239" s="1" t="n"/>
      <c r="CJ1239" s="1" t="n"/>
      <c r="CK1239" s="1" t="n"/>
      <c r="CL1239" s="1" t="n"/>
      <c r="CM1239" s="1" t="n"/>
      <c r="CN1239" s="1" t="n"/>
      <c r="CO1239" s="1" t="n"/>
      <c r="CP1239" s="1" t="n"/>
      <c r="CQ1239" s="1" t="n"/>
      <c r="CR1239" s="1" t="n"/>
      <c r="CS1239" s="1" t="n"/>
      <c r="CT1239" s="1" t="n"/>
      <c r="CU1239" s="1" t="n"/>
      <c r="CV1239" s="1" t="n"/>
      <c r="CW1239" s="1" t="n"/>
      <c r="CX1239" s="1" t="n"/>
      <c r="CY1239" s="1" t="n"/>
      <c r="CZ1239" s="1" t="n"/>
      <c r="DA1239" s="1" t="n"/>
      <c r="DB1239" s="1" t="n"/>
      <c r="DC1239" s="1" t="n"/>
      <c r="DD1239" s="1" t="n"/>
      <c r="DE1239" s="1" t="n"/>
      <c r="DF1239" s="1" t="n"/>
      <c r="DG1239" s="1" t="n"/>
      <c r="DH1239" s="1" t="n"/>
      <c r="DI1239" s="1" t="n"/>
      <c r="DJ1239" s="1" t="n"/>
      <c r="DK1239" s="1" t="n"/>
      <c r="DL1239" s="1" t="n"/>
      <c r="DM1239" s="1" t="n"/>
      <c r="DN1239" s="1" t="n"/>
      <c r="DO1239" s="1" t="n"/>
      <c r="DP1239" s="1" t="n"/>
      <c r="DQ1239" s="1" t="n"/>
      <c r="DR1239" s="1" t="n"/>
      <c r="DS1239" s="1" t="n"/>
      <c r="DT1239" s="1" t="n"/>
      <c r="DU1239" s="1" t="n"/>
      <c r="DV1239" s="1" t="n"/>
      <c r="DW1239" s="1" t="n"/>
      <c r="DX1239" s="1" t="n"/>
      <c r="DY1239" s="1" t="n"/>
      <c r="DZ1239" s="1" t="n"/>
      <c r="EA1239" s="1" t="n"/>
      <c r="EB1239" s="1" t="n"/>
      <c r="EC1239" s="1" t="n"/>
      <c r="ED1239" s="1" t="n"/>
      <c r="EE1239" s="1" t="n"/>
      <c r="EF1239" s="1" t="n"/>
      <c r="EG1239" s="1" t="n"/>
      <c r="EH1239" s="1" t="n"/>
      <c r="EI1239" s="1" t="n"/>
      <c r="EJ1239" s="1" t="n"/>
      <c r="EK1239" s="1" t="n"/>
      <c r="EL1239" s="1" t="n"/>
      <c r="EM1239" s="1" t="n"/>
      <c r="EN1239" s="1" t="n"/>
      <c r="EO1239" s="1" t="n"/>
      <c r="EP1239" s="1" t="n"/>
      <c r="EQ1239" s="1" t="n"/>
      <c r="ER1239" s="1" t="n"/>
      <c r="ES1239" s="1" t="n"/>
      <c r="ET1239" s="1" t="n"/>
      <c r="EU1239" s="1" t="n"/>
      <c r="EV1239" s="1" t="n"/>
    </row>
    <row r="1240" customFormat="1" s="18">
      <c r="A1240" s="1" t="n"/>
      <c r="L1240" s="1" t="n"/>
      <c r="M1240" s="1" t="n"/>
      <c r="N1240" s="1" t="n"/>
      <c r="O1240" s="1" t="n"/>
      <c r="P1240" s="1" t="n"/>
      <c r="Q1240" s="1" t="n"/>
      <c r="R1240" s="1" t="n"/>
      <c r="S1240" s="1" t="n"/>
      <c r="T1240" s="1" t="n"/>
      <c r="U1240" s="1" t="n"/>
      <c r="V1240" s="1" t="n"/>
      <c r="W1240" s="1" t="n"/>
      <c r="X1240" s="1" t="n"/>
      <c r="Y1240" s="1" t="n"/>
      <c r="Z1240" s="1" t="n"/>
      <c r="AA1240" s="1" t="n"/>
      <c r="AB1240" s="1" t="n"/>
      <c r="AC1240" s="1" t="n"/>
      <c r="AD1240" s="1" t="n"/>
      <c r="AE1240" s="1" t="n"/>
      <c r="AF1240" s="1" t="n"/>
      <c r="AG1240" s="1" t="n"/>
      <c r="AH1240" s="1" t="n"/>
      <c r="AI1240" s="1" t="n"/>
      <c r="AJ1240" s="1" t="n"/>
      <c r="AK1240" s="1" t="n"/>
      <c r="AL1240" s="1" t="n"/>
      <c r="AM1240" s="1" t="n"/>
      <c r="AN1240" s="1" t="n"/>
      <c r="AO1240" s="1" t="n"/>
      <c r="AP1240" s="1" t="n"/>
      <c r="AQ1240" s="1" t="n"/>
      <c r="AR1240" s="1" t="n"/>
      <c r="AS1240" s="1" t="n"/>
      <c r="AT1240" s="1" t="n"/>
      <c r="AU1240" s="1" t="n"/>
      <c r="AV1240" s="1" t="n"/>
      <c r="AW1240" s="1" t="n"/>
      <c r="AX1240" s="1" t="n"/>
      <c r="AY1240" s="1" t="n"/>
      <c r="AZ1240" s="1" t="n"/>
      <c r="BA1240" s="1" t="n"/>
      <c r="BB1240" s="1" t="n"/>
      <c r="BC1240" s="1" t="n"/>
      <c r="BD1240" s="1" t="n"/>
      <c r="BE1240" s="1" t="n"/>
      <c r="BF1240" s="1" t="n"/>
      <c r="BG1240" s="1" t="n"/>
      <c r="BH1240" s="1" t="n"/>
      <c r="BI1240" s="1" t="n"/>
      <c r="BJ1240" s="1" t="n"/>
      <c r="BK1240" s="1" t="n"/>
      <c r="BL1240" s="1" t="n"/>
      <c r="BM1240" s="1" t="n"/>
      <c r="BN1240" s="1" t="n"/>
      <c r="BO1240" s="1" t="n"/>
      <c r="BP1240" s="1" t="n"/>
      <c r="BQ1240" s="1" t="n"/>
      <c r="BR1240" s="1" t="n"/>
      <c r="BS1240" s="1" t="n"/>
      <c r="BT1240" s="1" t="n"/>
      <c r="BU1240" s="1" t="n"/>
      <c r="BV1240" s="1" t="n"/>
      <c r="BW1240" s="1" t="n"/>
      <c r="BX1240" s="1" t="n"/>
      <c r="BY1240" s="1" t="n"/>
      <c r="BZ1240" s="1" t="n"/>
      <c r="CA1240" s="1" t="n"/>
      <c r="CB1240" s="1" t="n"/>
      <c r="CC1240" s="1" t="n"/>
      <c r="CD1240" s="1" t="n"/>
      <c r="CE1240" s="1" t="n"/>
      <c r="CF1240" s="1" t="n"/>
      <c r="CG1240" s="1" t="n"/>
      <c r="CH1240" s="1" t="n"/>
      <c r="CI1240" s="1" t="n"/>
      <c r="CJ1240" s="1" t="n"/>
      <c r="CK1240" s="1" t="n"/>
      <c r="CL1240" s="1" t="n"/>
      <c r="CM1240" s="1" t="n"/>
      <c r="CN1240" s="1" t="n"/>
      <c r="CO1240" s="1" t="n"/>
      <c r="CP1240" s="1" t="n"/>
      <c r="CQ1240" s="1" t="n"/>
      <c r="CR1240" s="1" t="n"/>
      <c r="CS1240" s="1" t="n"/>
      <c r="CT1240" s="1" t="n"/>
      <c r="CU1240" s="1" t="n"/>
      <c r="CV1240" s="1" t="n"/>
      <c r="CW1240" s="1" t="n"/>
      <c r="CX1240" s="1" t="n"/>
      <c r="CY1240" s="1" t="n"/>
      <c r="CZ1240" s="1" t="n"/>
      <c r="DA1240" s="1" t="n"/>
      <c r="DB1240" s="1" t="n"/>
      <c r="DC1240" s="1" t="n"/>
      <c r="DD1240" s="1" t="n"/>
      <c r="DE1240" s="1" t="n"/>
      <c r="DF1240" s="1" t="n"/>
      <c r="DG1240" s="1" t="n"/>
      <c r="DH1240" s="1" t="n"/>
      <c r="DI1240" s="1" t="n"/>
      <c r="DJ1240" s="1" t="n"/>
      <c r="DK1240" s="1" t="n"/>
      <c r="DL1240" s="1" t="n"/>
      <c r="DM1240" s="1" t="n"/>
      <c r="DN1240" s="1" t="n"/>
      <c r="DO1240" s="1" t="n"/>
      <c r="DP1240" s="1" t="n"/>
      <c r="DQ1240" s="1" t="n"/>
      <c r="DR1240" s="1" t="n"/>
      <c r="DS1240" s="1" t="n"/>
      <c r="DT1240" s="1" t="n"/>
      <c r="DU1240" s="1" t="n"/>
      <c r="DV1240" s="1" t="n"/>
      <c r="DW1240" s="1" t="n"/>
      <c r="DX1240" s="1" t="n"/>
      <c r="DY1240" s="1" t="n"/>
      <c r="DZ1240" s="1" t="n"/>
      <c r="EA1240" s="1" t="n"/>
      <c r="EB1240" s="1" t="n"/>
      <c r="EC1240" s="1" t="n"/>
      <c r="ED1240" s="1" t="n"/>
      <c r="EE1240" s="1" t="n"/>
      <c r="EF1240" s="1" t="n"/>
      <c r="EG1240" s="1" t="n"/>
      <c r="EH1240" s="1" t="n"/>
      <c r="EI1240" s="1" t="n"/>
      <c r="EJ1240" s="1" t="n"/>
      <c r="EK1240" s="1" t="n"/>
      <c r="EL1240" s="1" t="n"/>
      <c r="EM1240" s="1" t="n"/>
      <c r="EN1240" s="1" t="n"/>
      <c r="EO1240" s="1" t="n"/>
      <c r="EP1240" s="1" t="n"/>
      <c r="EQ1240" s="1" t="n"/>
      <c r="ER1240" s="1" t="n"/>
      <c r="ES1240" s="1" t="n"/>
      <c r="ET1240" s="1" t="n"/>
      <c r="EU1240" s="1" t="n"/>
      <c r="EV1240" s="1" t="n"/>
    </row>
    <row r="1241" customFormat="1" s="18">
      <c r="A1241" s="1" t="n"/>
      <c r="L1241" s="1" t="n"/>
      <c r="M1241" s="1" t="n"/>
      <c r="N1241" s="1" t="n"/>
      <c r="O1241" s="1" t="n"/>
      <c r="P1241" s="1" t="n"/>
      <c r="Q1241" s="1" t="n"/>
      <c r="R1241" s="1" t="n"/>
      <c r="S1241" s="1" t="n"/>
      <c r="T1241" s="1" t="n"/>
      <c r="U1241" s="1" t="n"/>
      <c r="V1241" s="1" t="n"/>
      <c r="W1241" s="1" t="n"/>
      <c r="X1241" s="1" t="n"/>
      <c r="Y1241" s="1" t="n"/>
      <c r="Z1241" s="1" t="n"/>
      <c r="AA1241" s="1" t="n"/>
      <c r="AB1241" s="1" t="n"/>
      <c r="AC1241" s="1" t="n"/>
      <c r="AD1241" s="1" t="n"/>
      <c r="AE1241" s="1" t="n"/>
      <c r="AF1241" s="1" t="n"/>
      <c r="AG1241" s="1" t="n"/>
      <c r="AH1241" s="1" t="n"/>
      <c r="AI1241" s="1" t="n"/>
      <c r="AJ1241" s="1" t="n"/>
      <c r="AK1241" s="1" t="n"/>
      <c r="AL1241" s="1" t="n"/>
      <c r="AM1241" s="1" t="n"/>
      <c r="AN1241" s="1" t="n"/>
      <c r="AO1241" s="1" t="n"/>
      <c r="AP1241" s="1" t="n"/>
      <c r="AQ1241" s="1" t="n"/>
      <c r="AR1241" s="1" t="n"/>
      <c r="AS1241" s="1" t="n"/>
      <c r="AT1241" s="1" t="n"/>
      <c r="AU1241" s="1" t="n"/>
      <c r="AV1241" s="1" t="n"/>
      <c r="AW1241" s="1" t="n"/>
      <c r="AX1241" s="1" t="n"/>
      <c r="AY1241" s="1" t="n"/>
      <c r="AZ1241" s="1" t="n"/>
      <c r="BA1241" s="1" t="n"/>
      <c r="BB1241" s="1" t="n"/>
      <c r="BC1241" s="1" t="n"/>
      <c r="BD1241" s="1" t="n"/>
      <c r="BE1241" s="1" t="n"/>
      <c r="BF1241" s="1" t="n"/>
      <c r="BG1241" s="1" t="n"/>
      <c r="BH1241" s="1" t="n"/>
      <c r="BI1241" s="1" t="n"/>
      <c r="BJ1241" s="1" t="n"/>
      <c r="BK1241" s="1" t="n"/>
      <c r="BL1241" s="1" t="n"/>
      <c r="BM1241" s="1" t="n"/>
      <c r="BN1241" s="1" t="n"/>
      <c r="BO1241" s="1" t="n"/>
      <c r="BP1241" s="1" t="n"/>
      <c r="BQ1241" s="1" t="n"/>
      <c r="BR1241" s="1" t="n"/>
      <c r="BS1241" s="1" t="n"/>
      <c r="BT1241" s="1" t="n"/>
      <c r="BU1241" s="1" t="n"/>
      <c r="BV1241" s="1" t="n"/>
      <c r="BW1241" s="1" t="n"/>
      <c r="BX1241" s="1" t="n"/>
      <c r="BY1241" s="1" t="n"/>
      <c r="BZ1241" s="1" t="n"/>
      <c r="CA1241" s="1" t="n"/>
      <c r="CB1241" s="1" t="n"/>
      <c r="CC1241" s="1" t="n"/>
      <c r="CD1241" s="1" t="n"/>
      <c r="CE1241" s="1" t="n"/>
      <c r="CF1241" s="1" t="n"/>
      <c r="CG1241" s="1" t="n"/>
      <c r="CH1241" s="1" t="n"/>
      <c r="CI1241" s="1" t="n"/>
      <c r="CJ1241" s="1" t="n"/>
      <c r="CK1241" s="1" t="n"/>
      <c r="CL1241" s="1" t="n"/>
      <c r="CM1241" s="1" t="n"/>
      <c r="CN1241" s="1" t="n"/>
      <c r="CO1241" s="1" t="n"/>
      <c r="CP1241" s="1" t="n"/>
      <c r="CQ1241" s="1" t="n"/>
      <c r="CR1241" s="1" t="n"/>
      <c r="CS1241" s="1" t="n"/>
      <c r="CT1241" s="1" t="n"/>
      <c r="CU1241" s="1" t="n"/>
      <c r="CV1241" s="1" t="n"/>
      <c r="CW1241" s="1" t="n"/>
      <c r="CX1241" s="1" t="n"/>
      <c r="CY1241" s="1" t="n"/>
      <c r="CZ1241" s="1" t="n"/>
      <c r="DA1241" s="1" t="n"/>
      <c r="DB1241" s="1" t="n"/>
      <c r="DC1241" s="1" t="n"/>
      <c r="DD1241" s="1" t="n"/>
      <c r="DE1241" s="1" t="n"/>
      <c r="DF1241" s="1" t="n"/>
      <c r="DG1241" s="1" t="n"/>
      <c r="DH1241" s="1" t="n"/>
      <c r="DI1241" s="1" t="n"/>
      <c r="DJ1241" s="1" t="n"/>
      <c r="DK1241" s="1" t="n"/>
      <c r="DL1241" s="1" t="n"/>
      <c r="DM1241" s="1" t="n"/>
      <c r="DN1241" s="1" t="n"/>
      <c r="DO1241" s="1" t="n"/>
      <c r="DP1241" s="1" t="n"/>
      <c r="DQ1241" s="1" t="n"/>
      <c r="DR1241" s="1" t="n"/>
      <c r="DS1241" s="1" t="n"/>
      <c r="DT1241" s="1" t="n"/>
      <c r="DU1241" s="1" t="n"/>
      <c r="DV1241" s="1" t="n"/>
      <c r="DW1241" s="1" t="n"/>
      <c r="DX1241" s="1" t="n"/>
      <c r="DY1241" s="1" t="n"/>
      <c r="DZ1241" s="1" t="n"/>
      <c r="EA1241" s="1" t="n"/>
      <c r="EB1241" s="1" t="n"/>
      <c r="EC1241" s="1" t="n"/>
      <c r="ED1241" s="1" t="n"/>
      <c r="EE1241" s="1" t="n"/>
      <c r="EF1241" s="1" t="n"/>
      <c r="EG1241" s="1" t="n"/>
      <c r="EH1241" s="1" t="n"/>
      <c r="EI1241" s="1" t="n"/>
      <c r="EJ1241" s="1" t="n"/>
      <c r="EK1241" s="1" t="n"/>
      <c r="EL1241" s="1" t="n"/>
      <c r="EM1241" s="1" t="n"/>
      <c r="EN1241" s="1" t="n"/>
      <c r="EO1241" s="1" t="n"/>
      <c r="EP1241" s="1" t="n"/>
      <c r="EQ1241" s="1" t="n"/>
      <c r="ER1241" s="1" t="n"/>
      <c r="ES1241" s="1" t="n"/>
      <c r="ET1241" s="1" t="n"/>
      <c r="EU1241" s="1" t="n"/>
      <c r="EV1241" s="1" t="n"/>
    </row>
    <row r="1242" customFormat="1" s="18">
      <c r="A1242" s="1" t="n"/>
      <c r="L1242" s="1" t="n"/>
      <c r="M1242" s="1" t="n"/>
      <c r="N1242" s="1" t="n"/>
      <c r="O1242" s="1" t="n"/>
      <c r="P1242" s="1" t="n"/>
      <c r="Q1242" s="1" t="n"/>
      <c r="R1242" s="1" t="n"/>
      <c r="S1242" s="1" t="n"/>
      <c r="T1242" s="1" t="n"/>
      <c r="U1242" s="1" t="n"/>
      <c r="V1242" s="1" t="n"/>
      <c r="W1242" s="1" t="n"/>
      <c r="X1242" s="1" t="n"/>
      <c r="Y1242" s="1" t="n"/>
      <c r="Z1242" s="1" t="n"/>
      <c r="AA1242" s="1" t="n"/>
      <c r="AB1242" s="1" t="n"/>
      <c r="AC1242" s="1" t="n"/>
      <c r="AD1242" s="1" t="n"/>
      <c r="AE1242" s="1" t="n"/>
      <c r="AF1242" s="1" t="n"/>
      <c r="AG1242" s="1" t="n"/>
      <c r="AH1242" s="1" t="n"/>
      <c r="AI1242" s="1" t="n"/>
      <c r="AJ1242" s="1" t="n"/>
      <c r="AK1242" s="1" t="n"/>
      <c r="AL1242" s="1" t="n"/>
      <c r="AM1242" s="1" t="n"/>
      <c r="AN1242" s="1" t="n"/>
      <c r="AO1242" s="1" t="n"/>
      <c r="AP1242" s="1" t="n"/>
      <c r="AQ1242" s="1" t="n"/>
      <c r="AR1242" s="1" t="n"/>
      <c r="AS1242" s="1" t="n"/>
      <c r="AT1242" s="1" t="n"/>
      <c r="AU1242" s="1" t="n"/>
      <c r="AV1242" s="1" t="n"/>
      <c r="AW1242" s="1" t="n"/>
      <c r="AX1242" s="1" t="n"/>
      <c r="AY1242" s="1" t="n"/>
      <c r="AZ1242" s="1" t="n"/>
      <c r="BA1242" s="1" t="n"/>
      <c r="BB1242" s="1" t="n"/>
      <c r="BC1242" s="1" t="n"/>
      <c r="BD1242" s="1" t="n"/>
      <c r="BE1242" s="1" t="n"/>
      <c r="BF1242" s="1" t="n"/>
      <c r="BG1242" s="1" t="n"/>
      <c r="BH1242" s="1" t="n"/>
      <c r="BI1242" s="1" t="n"/>
      <c r="BJ1242" s="1" t="n"/>
      <c r="BK1242" s="1" t="n"/>
      <c r="BL1242" s="1" t="n"/>
      <c r="BM1242" s="1" t="n"/>
      <c r="BN1242" s="1" t="n"/>
      <c r="BO1242" s="1" t="n"/>
      <c r="BP1242" s="1" t="n"/>
      <c r="BQ1242" s="1" t="n"/>
      <c r="BR1242" s="1" t="n"/>
      <c r="BS1242" s="1" t="n"/>
      <c r="BT1242" s="1" t="n"/>
      <c r="BU1242" s="1" t="n"/>
      <c r="BV1242" s="1" t="n"/>
      <c r="BW1242" s="1" t="n"/>
      <c r="BX1242" s="1" t="n"/>
      <c r="BY1242" s="1" t="n"/>
      <c r="BZ1242" s="1" t="n"/>
      <c r="CA1242" s="1" t="n"/>
      <c r="CB1242" s="1" t="n"/>
      <c r="CC1242" s="1" t="n"/>
      <c r="CD1242" s="1" t="n"/>
      <c r="CE1242" s="1" t="n"/>
      <c r="CF1242" s="1" t="n"/>
      <c r="CG1242" s="1" t="n"/>
      <c r="CH1242" s="1" t="n"/>
      <c r="CI1242" s="1" t="n"/>
      <c r="CJ1242" s="1" t="n"/>
      <c r="CK1242" s="1" t="n"/>
      <c r="CL1242" s="1" t="n"/>
      <c r="CM1242" s="1" t="n"/>
      <c r="CN1242" s="1" t="n"/>
      <c r="CO1242" s="1" t="n"/>
      <c r="CP1242" s="1" t="n"/>
      <c r="CQ1242" s="1" t="n"/>
      <c r="CR1242" s="1" t="n"/>
      <c r="CS1242" s="1" t="n"/>
      <c r="CT1242" s="1" t="n"/>
      <c r="CU1242" s="1" t="n"/>
      <c r="CV1242" s="1" t="n"/>
      <c r="CW1242" s="1" t="n"/>
      <c r="CX1242" s="1" t="n"/>
      <c r="CY1242" s="1" t="n"/>
      <c r="CZ1242" s="1" t="n"/>
      <c r="DA1242" s="1" t="n"/>
      <c r="DB1242" s="1" t="n"/>
      <c r="DC1242" s="1" t="n"/>
      <c r="DD1242" s="1" t="n"/>
      <c r="DE1242" s="1" t="n"/>
      <c r="DF1242" s="1" t="n"/>
      <c r="DG1242" s="1" t="n"/>
      <c r="DH1242" s="1" t="n"/>
      <c r="DI1242" s="1" t="n"/>
      <c r="DJ1242" s="1" t="n"/>
      <c r="DK1242" s="1" t="n"/>
      <c r="DL1242" s="1" t="n"/>
      <c r="DM1242" s="1" t="n"/>
      <c r="DN1242" s="1" t="n"/>
      <c r="DO1242" s="1" t="n"/>
      <c r="DP1242" s="1" t="n"/>
      <c r="DQ1242" s="1" t="n"/>
      <c r="DR1242" s="1" t="n"/>
      <c r="DS1242" s="1" t="n"/>
      <c r="DT1242" s="1" t="n"/>
      <c r="DU1242" s="1" t="n"/>
      <c r="DV1242" s="1" t="n"/>
      <c r="DW1242" s="1" t="n"/>
      <c r="DX1242" s="1" t="n"/>
      <c r="DY1242" s="1" t="n"/>
      <c r="DZ1242" s="1" t="n"/>
      <c r="EA1242" s="1" t="n"/>
      <c r="EB1242" s="1" t="n"/>
      <c r="EC1242" s="1" t="n"/>
      <c r="ED1242" s="1" t="n"/>
      <c r="EE1242" s="1" t="n"/>
      <c r="EF1242" s="1" t="n"/>
      <c r="EG1242" s="1" t="n"/>
      <c r="EH1242" s="1" t="n"/>
      <c r="EI1242" s="1" t="n"/>
      <c r="EJ1242" s="1" t="n"/>
      <c r="EK1242" s="1" t="n"/>
      <c r="EL1242" s="1" t="n"/>
      <c r="EM1242" s="1" t="n"/>
      <c r="EN1242" s="1" t="n"/>
      <c r="EO1242" s="1" t="n"/>
      <c r="EP1242" s="1" t="n"/>
      <c r="EQ1242" s="1" t="n"/>
      <c r="ER1242" s="1" t="n"/>
      <c r="ES1242" s="1" t="n"/>
      <c r="ET1242" s="1" t="n"/>
      <c r="EU1242" s="1" t="n"/>
      <c r="EV1242" s="1" t="n"/>
    </row>
    <row r="1243" customFormat="1" s="18">
      <c r="A1243" s="1" t="n"/>
      <c r="L1243" s="1" t="n"/>
      <c r="M1243" s="1" t="n"/>
      <c r="N1243" s="1" t="n"/>
      <c r="O1243" s="1" t="n"/>
      <c r="P1243" s="1" t="n"/>
      <c r="Q1243" s="1" t="n"/>
      <c r="R1243" s="1" t="n"/>
      <c r="S1243" s="1" t="n"/>
      <c r="T1243" s="1" t="n"/>
      <c r="U1243" s="1" t="n"/>
      <c r="V1243" s="1" t="n"/>
      <c r="W1243" s="1" t="n"/>
      <c r="X1243" s="1" t="n"/>
      <c r="Y1243" s="1" t="n"/>
      <c r="Z1243" s="1" t="n"/>
      <c r="AA1243" s="1" t="n"/>
      <c r="AB1243" s="1" t="n"/>
      <c r="AC1243" s="1" t="n"/>
      <c r="AD1243" s="1" t="n"/>
      <c r="AE1243" s="1" t="n"/>
      <c r="AF1243" s="1" t="n"/>
      <c r="AG1243" s="1" t="n"/>
      <c r="AH1243" s="1" t="n"/>
      <c r="AI1243" s="1" t="n"/>
      <c r="AJ1243" s="1" t="n"/>
      <c r="AK1243" s="1" t="n"/>
      <c r="AL1243" s="1" t="n"/>
      <c r="AM1243" s="1" t="n"/>
      <c r="AN1243" s="1" t="n"/>
      <c r="AO1243" s="1" t="n"/>
      <c r="AP1243" s="1" t="n"/>
      <c r="AQ1243" s="1" t="n"/>
      <c r="AR1243" s="1" t="n"/>
      <c r="AS1243" s="1" t="n"/>
      <c r="AT1243" s="1" t="n"/>
      <c r="AU1243" s="1" t="n"/>
      <c r="AV1243" s="1" t="n"/>
      <c r="AW1243" s="1" t="n"/>
      <c r="AX1243" s="1" t="n"/>
      <c r="AY1243" s="1" t="n"/>
      <c r="AZ1243" s="1" t="n"/>
      <c r="BA1243" s="1" t="n"/>
      <c r="BB1243" s="1" t="n"/>
      <c r="BC1243" s="1" t="n"/>
      <c r="BD1243" s="1" t="n"/>
      <c r="BE1243" s="1" t="n"/>
      <c r="BF1243" s="1" t="n"/>
      <c r="BG1243" s="1" t="n"/>
      <c r="BH1243" s="1" t="n"/>
      <c r="BI1243" s="1" t="n"/>
      <c r="BJ1243" s="1" t="n"/>
      <c r="BK1243" s="1" t="n"/>
      <c r="BL1243" s="1" t="n"/>
      <c r="BM1243" s="1" t="n"/>
      <c r="BN1243" s="1" t="n"/>
      <c r="BO1243" s="1" t="n"/>
      <c r="BP1243" s="1" t="n"/>
      <c r="BQ1243" s="1" t="n"/>
      <c r="BR1243" s="1" t="n"/>
      <c r="BS1243" s="1" t="n"/>
      <c r="BT1243" s="1" t="n"/>
      <c r="BU1243" s="1" t="n"/>
      <c r="BV1243" s="1" t="n"/>
      <c r="BW1243" s="1" t="n"/>
      <c r="BX1243" s="1" t="n"/>
      <c r="BY1243" s="1" t="n"/>
      <c r="BZ1243" s="1" t="n"/>
      <c r="CA1243" s="1" t="n"/>
      <c r="CB1243" s="1" t="n"/>
      <c r="CC1243" s="1" t="n"/>
      <c r="CD1243" s="1" t="n"/>
      <c r="CE1243" s="1" t="n"/>
      <c r="CF1243" s="1" t="n"/>
      <c r="CG1243" s="1" t="n"/>
      <c r="CH1243" s="1" t="n"/>
      <c r="CI1243" s="1" t="n"/>
      <c r="CJ1243" s="1" t="n"/>
      <c r="CK1243" s="1" t="n"/>
      <c r="CL1243" s="1" t="n"/>
      <c r="CM1243" s="1" t="n"/>
      <c r="CN1243" s="1" t="n"/>
      <c r="CO1243" s="1" t="n"/>
      <c r="CP1243" s="1" t="n"/>
      <c r="CQ1243" s="1" t="n"/>
      <c r="CR1243" s="1" t="n"/>
      <c r="CS1243" s="1" t="n"/>
      <c r="CT1243" s="1" t="n"/>
      <c r="CU1243" s="1" t="n"/>
      <c r="CV1243" s="1" t="n"/>
      <c r="CW1243" s="1" t="n"/>
      <c r="CX1243" s="1" t="n"/>
      <c r="CY1243" s="1" t="n"/>
      <c r="CZ1243" s="1" t="n"/>
      <c r="DA1243" s="1" t="n"/>
      <c r="DB1243" s="1" t="n"/>
      <c r="DC1243" s="1" t="n"/>
      <c r="DD1243" s="1" t="n"/>
      <c r="DE1243" s="1" t="n"/>
      <c r="DF1243" s="1" t="n"/>
      <c r="DG1243" s="1" t="n"/>
      <c r="DH1243" s="1" t="n"/>
      <c r="DI1243" s="1" t="n"/>
      <c r="DJ1243" s="1" t="n"/>
      <c r="DK1243" s="1" t="n"/>
      <c r="DL1243" s="1" t="n"/>
      <c r="DM1243" s="1" t="n"/>
      <c r="DN1243" s="1" t="n"/>
      <c r="DO1243" s="1" t="n"/>
      <c r="DP1243" s="1" t="n"/>
      <c r="DQ1243" s="1" t="n"/>
      <c r="DR1243" s="1" t="n"/>
      <c r="DS1243" s="1" t="n"/>
      <c r="DT1243" s="1" t="n"/>
      <c r="DU1243" s="1" t="n"/>
      <c r="DV1243" s="1" t="n"/>
      <c r="DW1243" s="1" t="n"/>
      <c r="DX1243" s="1" t="n"/>
      <c r="DY1243" s="1" t="n"/>
      <c r="DZ1243" s="1" t="n"/>
      <c r="EA1243" s="1" t="n"/>
      <c r="EB1243" s="1" t="n"/>
      <c r="EC1243" s="1" t="n"/>
      <c r="ED1243" s="1" t="n"/>
      <c r="EE1243" s="1" t="n"/>
      <c r="EF1243" s="1" t="n"/>
      <c r="EG1243" s="1" t="n"/>
      <c r="EH1243" s="1" t="n"/>
      <c r="EI1243" s="1" t="n"/>
      <c r="EJ1243" s="1" t="n"/>
      <c r="EK1243" s="1" t="n"/>
      <c r="EL1243" s="1" t="n"/>
      <c r="EM1243" s="1" t="n"/>
      <c r="EN1243" s="1" t="n"/>
      <c r="EO1243" s="1" t="n"/>
      <c r="EP1243" s="1" t="n"/>
      <c r="EQ1243" s="1" t="n"/>
      <c r="ER1243" s="1" t="n"/>
      <c r="ES1243" s="1" t="n"/>
      <c r="ET1243" s="1" t="n"/>
      <c r="EU1243" s="1" t="n"/>
      <c r="EV1243" s="1" t="n"/>
    </row>
    <row r="1244" customFormat="1" s="18">
      <c r="A1244" s="1" t="n"/>
      <c r="L1244" s="1" t="n"/>
      <c r="M1244" s="1" t="n"/>
      <c r="N1244" s="1" t="n"/>
      <c r="O1244" s="1" t="n"/>
      <c r="P1244" s="1" t="n"/>
      <c r="Q1244" s="1" t="n"/>
      <c r="R1244" s="1" t="n"/>
      <c r="S1244" s="1" t="n"/>
      <c r="T1244" s="1" t="n"/>
      <c r="U1244" s="1" t="n"/>
      <c r="V1244" s="1" t="n"/>
      <c r="W1244" s="1" t="n"/>
      <c r="X1244" s="1" t="n"/>
      <c r="Y1244" s="1" t="n"/>
      <c r="Z1244" s="1" t="n"/>
      <c r="AA1244" s="1" t="n"/>
      <c r="AB1244" s="1" t="n"/>
      <c r="AC1244" s="1" t="n"/>
      <c r="AD1244" s="1" t="n"/>
      <c r="AE1244" s="1" t="n"/>
      <c r="AF1244" s="1" t="n"/>
      <c r="AG1244" s="1" t="n"/>
      <c r="AH1244" s="1" t="n"/>
      <c r="AI1244" s="1" t="n"/>
      <c r="AJ1244" s="1" t="n"/>
      <c r="AK1244" s="1" t="n"/>
      <c r="AL1244" s="1" t="n"/>
      <c r="AM1244" s="1" t="n"/>
      <c r="AN1244" s="1" t="n"/>
      <c r="AO1244" s="1" t="n"/>
      <c r="AP1244" s="1" t="n"/>
      <c r="AQ1244" s="1" t="n"/>
      <c r="AR1244" s="1" t="n"/>
      <c r="AS1244" s="1" t="n"/>
      <c r="AT1244" s="1" t="n"/>
      <c r="AU1244" s="1" t="n"/>
      <c r="AV1244" s="1" t="n"/>
      <c r="AW1244" s="1" t="n"/>
      <c r="AX1244" s="1" t="n"/>
      <c r="AY1244" s="1" t="n"/>
      <c r="AZ1244" s="1" t="n"/>
      <c r="BA1244" s="1" t="n"/>
      <c r="BB1244" s="1" t="n"/>
      <c r="BC1244" s="1" t="n"/>
      <c r="BD1244" s="1" t="n"/>
      <c r="BE1244" s="1" t="n"/>
      <c r="BF1244" s="1" t="n"/>
      <c r="BG1244" s="1" t="n"/>
      <c r="BH1244" s="1" t="n"/>
      <c r="BI1244" s="1" t="n"/>
      <c r="BJ1244" s="1" t="n"/>
      <c r="BK1244" s="1" t="n"/>
      <c r="BL1244" s="1" t="n"/>
      <c r="BM1244" s="1" t="n"/>
      <c r="BN1244" s="1" t="n"/>
      <c r="BO1244" s="1" t="n"/>
      <c r="BP1244" s="1" t="n"/>
      <c r="BQ1244" s="1" t="n"/>
      <c r="BR1244" s="1" t="n"/>
      <c r="BS1244" s="1" t="n"/>
      <c r="BT1244" s="1" t="n"/>
      <c r="BU1244" s="1" t="n"/>
      <c r="BV1244" s="1" t="n"/>
      <c r="BW1244" s="1" t="n"/>
      <c r="BX1244" s="1" t="n"/>
      <c r="BY1244" s="1" t="n"/>
      <c r="BZ1244" s="1" t="n"/>
      <c r="CA1244" s="1" t="n"/>
      <c r="CB1244" s="1" t="n"/>
      <c r="CC1244" s="1" t="n"/>
      <c r="CD1244" s="1" t="n"/>
      <c r="CE1244" s="1" t="n"/>
      <c r="CF1244" s="1" t="n"/>
      <c r="CG1244" s="1" t="n"/>
      <c r="CH1244" s="1" t="n"/>
      <c r="CI1244" s="1" t="n"/>
      <c r="CJ1244" s="1" t="n"/>
      <c r="CK1244" s="1" t="n"/>
      <c r="CL1244" s="1" t="n"/>
      <c r="CM1244" s="1" t="n"/>
      <c r="CN1244" s="1" t="n"/>
      <c r="CO1244" s="1" t="n"/>
      <c r="CP1244" s="1" t="n"/>
      <c r="CQ1244" s="1" t="n"/>
      <c r="CR1244" s="1" t="n"/>
      <c r="CS1244" s="1" t="n"/>
      <c r="CT1244" s="1" t="n"/>
      <c r="CU1244" s="1" t="n"/>
      <c r="CV1244" s="1" t="n"/>
      <c r="CW1244" s="1" t="n"/>
      <c r="CX1244" s="1" t="n"/>
      <c r="CY1244" s="1" t="n"/>
      <c r="CZ1244" s="1" t="n"/>
      <c r="DA1244" s="1" t="n"/>
      <c r="DB1244" s="1" t="n"/>
      <c r="DC1244" s="1" t="n"/>
      <c r="DD1244" s="1" t="n"/>
      <c r="DE1244" s="1" t="n"/>
      <c r="DF1244" s="1" t="n"/>
      <c r="DG1244" s="1" t="n"/>
      <c r="DH1244" s="1" t="n"/>
      <c r="DI1244" s="1" t="n"/>
      <c r="DJ1244" s="1" t="n"/>
      <c r="DK1244" s="1" t="n"/>
      <c r="DL1244" s="1" t="n"/>
      <c r="DM1244" s="1" t="n"/>
      <c r="DN1244" s="1" t="n"/>
      <c r="DO1244" s="1" t="n"/>
      <c r="DP1244" s="1" t="n"/>
      <c r="DQ1244" s="1" t="n"/>
      <c r="DR1244" s="1" t="n"/>
      <c r="DS1244" s="1" t="n"/>
      <c r="DT1244" s="1" t="n"/>
      <c r="DU1244" s="1" t="n"/>
      <c r="DV1244" s="1" t="n"/>
      <c r="DW1244" s="1" t="n"/>
      <c r="DX1244" s="1" t="n"/>
      <c r="DY1244" s="1" t="n"/>
      <c r="DZ1244" s="1" t="n"/>
      <c r="EA1244" s="1" t="n"/>
      <c r="EB1244" s="1" t="n"/>
      <c r="EC1244" s="1" t="n"/>
      <c r="ED1244" s="1" t="n"/>
      <c r="EE1244" s="1" t="n"/>
      <c r="EF1244" s="1" t="n"/>
      <c r="EG1244" s="1" t="n"/>
      <c r="EH1244" s="1" t="n"/>
      <c r="EI1244" s="1" t="n"/>
      <c r="EJ1244" s="1" t="n"/>
      <c r="EK1244" s="1" t="n"/>
      <c r="EL1244" s="1" t="n"/>
      <c r="EM1244" s="1" t="n"/>
      <c r="EN1244" s="1" t="n"/>
      <c r="EO1244" s="1" t="n"/>
      <c r="EP1244" s="1" t="n"/>
      <c r="EQ1244" s="1" t="n"/>
      <c r="ER1244" s="1" t="n"/>
      <c r="ES1244" s="1" t="n"/>
      <c r="ET1244" s="1" t="n"/>
      <c r="EU1244" s="1" t="n"/>
      <c r="EV1244" s="1" t="n"/>
    </row>
    <row r="1245" customFormat="1" s="18">
      <c r="A1245" s="1" t="n"/>
      <c r="L1245" s="1" t="n"/>
      <c r="M1245" s="1" t="n"/>
      <c r="N1245" s="1" t="n"/>
      <c r="O1245" s="1" t="n"/>
      <c r="P1245" s="1" t="n"/>
      <c r="Q1245" s="1" t="n"/>
      <c r="R1245" s="1" t="n"/>
      <c r="S1245" s="1" t="n"/>
      <c r="T1245" s="1" t="n"/>
      <c r="U1245" s="1" t="n"/>
      <c r="V1245" s="1" t="n"/>
      <c r="W1245" s="1" t="n"/>
      <c r="X1245" s="1" t="n"/>
      <c r="Y1245" s="1" t="n"/>
      <c r="Z1245" s="1" t="n"/>
      <c r="AA1245" s="1" t="n"/>
      <c r="AB1245" s="1" t="n"/>
      <c r="AC1245" s="1" t="n"/>
      <c r="AD1245" s="1" t="n"/>
      <c r="AE1245" s="1" t="n"/>
      <c r="AF1245" s="1" t="n"/>
      <c r="AG1245" s="1" t="n"/>
      <c r="AH1245" s="1" t="n"/>
      <c r="AI1245" s="1" t="n"/>
      <c r="AJ1245" s="1" t="n"/>
      <c r="AK1245" s="1" t="n"/>
      <c r="AL1245" s="1" t="n"/>
      <c r="AM1245" s="1" t="n"/>
      <c r="AN1245" s="1" t="n"/>
      <c r="AO1245" s="1" t="n"/>
      <c r="AP1245" s="1" t="n"/>
      <c r="AQ1245" s="1" t="n"/>
      <c r="AR1245" s="1" t="n"/>
      <c r="AS1245" s="1" t="n"/>
      <c r="AT1245" s="1" t="n"/>
      <c r="AU1245" s="1" t="n"/>
      <c r="AV1245" s="1" t="n"/>
      <c r="AW1245" s="1" t="n"/>
      <c r="AX1245" s="1" t="n"/>
      <c r="AY1245" s="1" t="n"/>
      <c r="AZ1245" s="1" t="n"/>
      <c r="BA1245" s="1" t="n"/>
      <c r="BB1245" s="1" t="n"/>
      <c r="BC1245" s="1" t="n"/>
      <c r="BD1245" s="1" t="n"/>
      <c r="BE1245" s="1" t="n"/>
      <c r="BF1245" s="1" t="n"/>
      <c r="BG1245" s="1" t="n"/>
      <c r="BH1245" s="1" t="n"/>
      <c r="BI1245" s="1" t="n"/>
      <c r="BJ1245" s="1" t="n"/>
      <c r="BK1245" s="1" t="n"/>
      <c r="BL1245" s="1" t="n"/>
      <c r="BM1245" s="1" t="n"/>
      <c r="BN1245" s="1" t="n"/>
      <c r="BO1245" s="1" t="n"/>
      <c r="BP1245" s="1" t="n"/>
      <c r="BQ1245" s="1" t="n"/>
      <c r="BR1245" s="1" t="n"/>
      <c r="BS1245" s="1" t="n"/>
      <c r="BT1245" s="1" t="n"/>
      <c r="BU1245" s="1" t="n"/>
      <c r="BV1245" s="1" t="n"/>
      <c r="BW1245" s="1" t="n"/>
      <c r="BX1245" s="1" t="n"/>
      <c r="BY1245" s="1" t="n"/>
      <c r="BZ1245" s="1" t="n"/>
      <c r="CA1245" s="1" t="n"/>
      <c r="CB1245" s="1" t="n"/>
      <c r="CC1245" s="1" t="n"/>
      <c r="CD1245" s="1" t="n"/>
      <c r="CE1245" s="1" t="n"/>
      <c r="CF1245" s="1" t="n"/>
      <c r="CG1245" s="1" t="n"/>
      <c r="CH1245" s="1" t="n"/>
      <c r="CI1245" s="1" t="n"/>
      <c r="CJ1245" s="1" t="n"/>
      <c r="CK1245" s="1" t="n"/>
      <c r="CL1245" s="1" t="n"/>
      <c r="CM1245" s="1" t="n"/>
      <c r="CN1245" s="1" t="n"/>
      <c r="CO1245" s="1" t="n"/>
      <c r="CP1245" s="1" t="n"/>
      <c r="CQ1245" s="1" t="n"/>
      <c r="CR1245" s="1" t="n"/>
      <c r="CS1245" s="1" t="n"/>
      <c r="CT1245" s="1" t="n"/>
      <c r="CU1245" s="1" t="n"/>
      <c r="CV1245" s="1" t="n"/>
      <c r="CW1245" s="1" t="n"/>
      <c r="CX1245" s="1" t="n"/>
      <c r="CY1245" s="1" t="n"/>
      <c r="CZ1245" s="1" t="n"/>
      <c r="DA1245" s="1" t="n"/>
      <c r="DB1245" s="1" t="n"/>
      <c r="DC1245" s="1" t="n"/>
      <c r="DD1245" s="1" t="n"/>
      <c r="DE1245" s="1" t="n"/>
      <c r="DF1245" s="1" t="n"/>
      <c r="DG1245" s="1" t="n"/>
      <c r="DH1245" s="1" t="n"/>
      <c r="DI1245" s="1" t="n"/>
      <c r="DJ1245" s="1" t="n"/>
      <c r="DK1245" s="1" t="n"/>
      <c r="DL1245" s="1" t="n"/>
      <c r="DM1245" s="1" t="n"/>
      <c r="DN1245" s="1" t="n"/>
      <c r="DO1245" s="1" t="n"/>
      <c r="DP1245" s="1" t="n"/>
      <c r="DQ1245" s="1" t="n"/>
      <c r="DR1245" s="1" t="n"/>
      <c r="DS1245" s="1" t="n"/>
      <c r="DT1245" s="1" t="n"/>
      <c r="DU1245" s="1" t="n"/>
      <c r="DV1245" s="1" t="n"/>
      <c r="DW1245" s="1" t="n"/>
      <c r="DX1245" s="1" t="n"/>
      <c r="DY1245" s="1" t="n"/>
      <c r="DZ1245" s="1" t="n"/>
      <c r="EA1245" s="1" t="n"/>
      <c r="EB1245" s="1" t="n"/>
      <c r="EC1245" s="1" t="n"/>
      <c r="ED1245" s="1" t="n"/>
      <c r="EE1245" s="1" t="n"/>
      <c r="EF1245" s="1" t="n"/>
      <c r="EG1245" s="1" t="n"/>
      <c r="EH1245" s="1" t="n"/>
      <c r="EI1245" s="1" t="n"/>
      <c r="EJ1245" s="1" t="n"/>
      <c r="EK1245" s="1" t="n"/>
      <c r="EL1245" s="1" t="n"/>
      <c r="EM1245" s="1" t="n"/>
      <c r="EN1245" s="1" t="n"/>
      <c r="EO1245" s="1" t="n"/>
      <c r="EP1245" s="1" t="n"/>
      <c r="EQ1245" s="1" t="n"/>
      <c r="ER1245" s="1" t="n"/>
      <c r="ES1245" s="1" t="n"/>
      <c r="ET1245" s="1" t="n"/>
      <c r="EU1245" s="1" t="n"/>
      <c r="EV1245" s="1" t="n"/>
    </row>
    <row r="1246" customFormat="1" s="18">
      <c r="A1246" s="1" t="n"/>
      <c r="L1246" s="1" t="n"/>
      <c r="M1246" s="1" t="n"/>
      <c r="N1246" s="1" t="n"/>
      <c r="O1246" s="1" t="n"/>
      <c r="P1246" s="1" t="n"/>
      <c r="Q1246" s="1" t="n"/>
      <c r="R1246" s="1" t="n"/>
      <c r="S1246" s="1" t="n"/>
      <c r="T1246" s="1" t="n"/>
      <c r="U1246" s="1" t="n"/>
      <c r="V1246" s="1" t="n"/>
      <c r="W1246" s="1" t="n"/>
      <c r="X1246" s="1" t="n"/>
      <c r="Y1246" s="1" t="n"/>
      <c r="Z1246" s="1" t="n"/>
      <c r="AA1246" s="1" t="n"/>
      <c r="AB1246" s="1" t="n"/>
      <c r="AC1246" s="1" t="n"/>
      <c r="AD1246" s="1" t="n"/>
      <c r="AE1246" s="1" t="n"/>
      <c r="AF1246" s="1" t="n"/>
      <c r="AG1246" s="1" t="n"/>
      <c r="AH1246" s="1" t="n"/>
      <c r="AI1246" s="1" t="n"/>
      <c r="AJ1246" s="1" t="n"/>
      <c r="AK1246" s="1" t="n"/>
      <c r="AL1246" s="1" t="n"/>
      <c r="AM1246" s="1" t="n"/>
      <c r="AN1246" s="1" t="n"/>
      <c r="AO1246" s="1" t="n"/>
      <c r="AP1246" s="1" t="n"/>
      <c r="AQ1246" s="1" t="n"/>
      <c r="AR1246" s="1" t="n"/>
      <c r="AS1246" s="1" t="n"/>
      <c r="AT1246" s="1" t="n"/>
      <c r="AU1246" s="1" t="n"/>
      <c r="AV1246" s="1" t="n"/>
      <c r="AW1246" s="1" t="n"/>
      <c r="AX1246" s="1" t="n"/>
      <c r="AY1246" s="1" t="n"/>
      <c r="AZ1246" s="1" t="n"/>
      <c r="BA1246" s="1" t="n"/>
      <c r="BB1246" s="1" t="n"/>
      <c r="BC1246" s="1" t="n"/>
      <c r="BD1246" s="1" t="n"/>
      <c r="BE1246" s="1" t="n"/>
      <c r="BF1246" s="1" t="n"/>
      <c r="BG1246" s="1" t="n"/>
      <c r="BH1246" s="1" t="n"/>
      <c r="BI1246" s="1" t="n"/>
      <c r="BJ1246" s="1" t="n"/>
      <c r="BK1246" s="1" t="n"/>
      <c r="BL1246" s="1" t="n"/>
      <c r="BM1246" s="1" t="n"/>
      <c r="BN1246" s="1" t="n"/>
      <c r="BO1246" s="1" t="n"/>
      <c r="BP1246" s="1" t="n"/>
      <c r="BQ1246" s="1" t="n"/>
      <c r="BR1246" s="1" t="n"/>
      <c r="BS1246" s="1" t="n"/>
      <c r="BT1246" s="1" t="n"/>
      <c r="BU1246" s="1" t="n"/>
      <c r="BV1246" s="1" t="n"/>
      <c r="BW1246" s="1" t="n"/>
      <c r="BX1246" s="1" t="n"/>
      <c r="BY1246" s="1" t="n"/>
      <c r="BZ1246" s="1" t="n"/>
      <c r="CA1246" s="1" t="n"/>
      <c r="CB1246" s="1" t="n"/>
      <c r="CC1246" s="1" t="n"/>
      <c r="CD1246" s="1" t="n"/>
      <c r="CE1246" s="1" t="n"/>
      <c r="CF1246" s="1" t="n"/>
      <c r="CG1246" s="1" t="n"/>
      <c r="CH1246" s="1" t="n"/>
      <c r="CI1246" s="1" t="n"/>
      <c r="CJ1246" s="1" t="n"/>
      <c r="CK1246" s="1" t="n"/>
      <c r="CL1246" s="1" t="n"/>
      <c r="CM1246" s="1" t="n"/>
      <c r="CN1246" s="1" t="n"/>
      <c r="CO1246" s="1" t="n"/>
      <c r="CP1246" s="1" t="n"/>
      <c r="CQ1246" s="1" t="n"/>
      <c r="CR1246" s="1" t="n"/>
      <c r="CS1246" s="1" t="n"/>
      <c r="CT1246" s="1" t="n"/>
      <c r="CU1246" s="1" t="n"/>
      <c r="CV1246" s="1" t="n"/>
      <c r="CW1246" s="1" t="n"/>
      <c r="CX1246" s="1" t="n"/>
      <c r="CY1246" s="1" t="n"/>
      <c r="CZ1246" s="1" t="n"/>
      <c r="DA1246" s="1" t="n"/>
      <c r="DB1246" s="1" t="n"/>
      <c r="DC1246" s="1" t="n"/>
      <c r="DD1246" s="1" t="n"/>
      <c r="DE1246" s="1" t="n"/>
      <c r="DF1246" s="1" t="n"/>
      <c r="DG1246" s="1" t="n"/>
      <c r="DH1246" s="1" t="n"/>
      <c r="DI1246" s="1" t="n"/>
      <c r="DJ1246" s="1" t="n"/>
      <c r="DK1246" s="1" t="n"/>
      <c r="DL1246" s="1" t="n"/>
      <c r="DM1246" s="1" t="n"/>
      <c r="DN1246" s="1" t="n"/>
      <c r="DO1246" s="1" t="n"/>
      <c r="DP1246" s="1" t="n"/>
      <c r="DQ1246" s="1" t="n"/>
      <c r="DR1246" s="1" t="n"/>
      <c r="DS1246" s="1" t="n"/>
      <c r="DT1246" s="1" t="n"/>
      <c r="DU1246" s="1" t="n"/>
      <c r="DV1246" s="1" t="n"/>
      <c r="DW1246" s="1" t="n"/>
      <c r="DX1246" s="1" t="n"/>
      <c r="DY1246" s="1" t="n"/>
      <c r="DZ1246" s="1" t="n"/>
      <c r="EA1246" s="1" t="n"/>
      <c r="EB1246" s="1" t="n"/>
      <c r="EC1246" s="1" t="n"/>
      <c r="ED1246" s="1" t="n"/>
      <c r="EE1246" s="1" t="n"/>
      <c r="EF1246" s="1" t="n"/>
      <c r="EG1246" s="1" t="n"/>
      <c r="EH1246" s="1" t="n"/>
      <c r="EI1246" s="1" t="n"/>
      <c r="EJ1246" s="1" t="n"/>
      <c r="EK1246" s="1" t="n"/>
      <c r="EL1246" s="1" t="n"/>
      <c r="EM1246" s="1" t="n"/>
      <c r="EN1246" s="1" t="n"/>
      <c r="EO1246" s="1" t="n"/>
      <c r="EP1246" s="1" t="n"/>
      <c r="EQ1246" s="1" t="n"/>
      <c r="ER1246" s="1" t="n"/>
      <c r="ES1246" s="1" t="n"/>
      <c r="ET1246" s="1" t="n"/>
      <c r="EU1246" s="1" t="n"/>
      <c r="EV1246" s="1" t="n"/>
    </row>
    <row r="1247" customFormat="1" s="18">
      <c r="A1247" s="1" t="n"/>
      <c r="L1247" s="1" t="n"/>
      <c r="M1247" s="1" t="n"/>
      <c r="N1247" s="1" t="n"/>
      <c r="O1247" s="1" t="n"/>
      <c r="P1247" s="1" t="n"/>
      <c r="Q1247" s="1" t="n"/>
      <c r="R1247" s="1" t="n"/>
      <c r="S1247" s="1" t="n"/>
      <c r="T1247" s="1" t="n"/>
      <c r="U1247" s="1" t="n"/>
      <c r="V1247" s="1" t="n"/>
      <c r="W1247" s="1" t="n"/>
      <c r="X1247" s="1" t="n"/>
      <c r="Y1247" s="1" t="n"/>
      <c r="Z1247" s="1" t="n"/>
      <c r="AA1247" s="1" t="n"/>
      <c r="AB1247" s="1" t="n"/>
      <c r="AC1247" s="1" t="n"/>
      <c r="AD1247" s="1" t="n"/>
      <c r="AE1247" s="1" t="n"/>
      <c r="AF1247" s="1" t="n"/>
      <c r="AG1247" s="1" t="n"/>
      <c r="AH1247" s="1" t="n"/>
      <c r="AI1247" s="1" t="n"/>
      <c r="AJ1247" s="1" t="n"/>
      <c r="AK1247" s="1" t="n"/>
      <c r="AL1247" s="1" t="n"/>
      <c r="AM1247" s="1" t="n"/>
      <c r="AN1247" s="1" t="n"/>
      <c r="AO1247" s="1" t="n"/>
      <c r="AP1247" s="1" t="n"/>
      <c r="AQ1247" s="1" t="n"/>
      <c r="AR1247" s="1" t="n"/>
      <c r="AS1247" s="1" t="n"/>
      <c r="AT1247" s="1" t="n"/>
      <c r="AU1247" s="1" t="n"/>
      <c r="AV1247" s="1" t="n"/>
      <c r="AW1247" s="1" t="n"/>
      <c r="AX1247" s="1" t="n"/>
      <c r="AY1247" s="1" t="n"/>
      <c r="AZ1247" s="1" t="n"/>
      <c r="BA1247" s="1" t="n"/>
      <c r="BB1247" s="1" t="n"/>
      <c r="BC1247" s="1" t="n"/>
      <c r="BD1247" s="1" t="n"/>
      <c r="BE1247" s="1" t="n"/>
      <c r="BF1247" s="1" t="n"/>
      <c r="BG1247" s="1" t="n"/>
      <c r="BH1247" s="1" t="n"/>
      <c r="BI1247" s="1" t="n"/>
      <c r="BJ1247" s="1" t="n"/>
      <c r="BK1247" s="1" t="n"/>
      <c r="BL1247" s="1" t="n"/>
      <c r="BM1247" s="1" t="n"/>
      <c r="BN1247" s="1" t="n"/>
      <c r="BO1247" s="1" t="n"/>
      <c r="BP1247" s="1" t="n"/>
      <c r="BQ1247" s="1" t="n"/>
      <c r="BR1247" s="1" t="n"/>
      <c r="BS1247" s="1" t="n"/>
      <c r="BT1247" s="1" t="n"/>
      <c r="BU1247" s="1" t="n"/>
      <c r="BV1247" s="1" t="n"/>
      <c r="BW1247" s="1" t="n"/>
      <c r="BX1247" s="1" t="n"/>
      <c r="BY1247" s="1" t="n"/>
      <c r="BZ1247" s="1" t="n"/>
      <c r="CA1247" s="1" t="n"/>
      <c r="CB1247" s="1" t="n"/>
      <c r="CC1247" s="1" t="n"/>
      <c r="CD1247" s="1" t="n"/>
      <c r="CE1247" s="1" t="n"/>
      <c r="CF1247" s="1" t="n"/>
      <c r="CG1247" s="1" t="n"/>
      <c r="CH1247" s="1" t="n"/>
      <c r="CI1247" s="1" t="n"/>
      <c r="CJ1247" s="1" t="n"/>
      <c r="CK1247" s="1" t="n"/>
      <c r="CL1247" s="1" t="n"/>
      <c r="CM1247" s="1" t="n"/>
      <c r="CN1247" s="1" t="n"/>
      <c r="CO1247" s="1" t="n"/>
      <c r="CP1247" s="1" t="n"/>
      <c r="CQ1247" s="1" t="n"/>
      <c r="CR1247" s="1" t="n"/>
      <c r="CS1247" s="1" t="n"/>
      <c r="CT1247" s="1" t="n"/>
      <c r="CU1247" s="1" t="n"/>
      <c r="CV1247" s="1" t="n"/>
      <c r="CW1247" s="1" t="n"/>
      <c r="CX1247" s="1" t="n"/>
      <c r="CY1247" s="1" t="n"/>
      <c r="CZ1247" s="1" t="n"/>
      <c r="DA1247" s="1" t="n"/>
      <c r="DB1247" s="1" t="n"/>
      <c r="DC1247" s="1" t="n"/>
      <c r="DD1247" s="1" t="n"/>
      <c r="DE1247" s="1" t="n"/>
      <c r="DF1247" s="1" t="n"/>
      <c r="DG1247" s="1" t="n"/>
      <c r="DH1247" s="1" t="n"/>
      <c r="DI1247" s="1" t="n"/>
      <c r="DJ1247" s="1" t="n"/>
      <c r="DK1247" s="1" t="n"/>
      <c r="DL1247" s="1" t="n"/>
      <c r="DM1247" s="1" t="n"/>
      <c r="DN1247" s="1" t="n"/>
      <c r="DO1247" s="1" t="n"/>
      <c r="DP1247" s="1" t="n"/>
      <c r="DQ1247" s="1" t="n"/>
      <c r="DR1247" s="1" t="n"/>
      <c r="DS1247" s="1" t="n"/>
      <c r="DT1247" s="1" t="n"/>
      <c r="DU1247" s="1" t="n"/>
      <c r="DV1247" s="1" t="n"/>
      <c r="DW1247" s="1" t="n"/>
      <c r="DX1247" s="1" t="n"/>
      <c r="DY1247" s="1" t="n"/>
      <c r="DZ1247" s="1" t="n"/>
      <c r="EA1247" s="1" t="n"/>
      <c r="EB1247" s="1" t="n"/>
      <c r="EC1247" s="1" t="n"/>
      <c r="ED1247" s="1" t="n"/>
      <c r="EE1247" s="1" t="n"/>
      <c r="EF1247" s="1" t="n"/>
      <c r="EG1247" s="1" t="n"/>
      <c r="EH1247" s="1" t="n"/>
      <c r="EI1247" s="1" t="n"/>
      <c r="EJ1247" s="1" t="n"/>
      <c r="EK1247" s="1" t="n"/>
      <c r="EL1247" s="1" t="n"/>
      <c r="EM1247" s="1" t="n"/>
      <c r="EN1247" s="1" t="n"/>
      <c r="EO1247" s="1" t="n"/>
      <c r="EP1247" s="1" t="n"/>
      <c r="EQ1247" s="1" t="n"/>
      <c r="ER1247" s="1" t="n"/>
      <c r="ES1247" s="1" t="n"/>
      <c r="ET1247" s="1" t="n"/>
      <c r="EU1247" s="1" t="n"/>
      <c r="EV1247" s="1" t="n"/>
    </row>
    <row r="1248" customFormat="1" s="18">
      <c r="A1248" s="1" t="n"/>
      <c r="L1248" s="1" t="n"/>
      <c r="M1248" s="1" t="n"/>
      <c r="N1248" s="1" t="n"/>
      <c r="O1248" s="1" t="n"/>
      <c r="P1248" s="1" t="n"/>
      <c r="Q1248" s="1" t="n"/>
      <c r="R1248" s="1" t="n"/>
      <c r="S1248" s="1" t="n"/>
      <c r="T1248" s="1" t="n"/>
      <c r="U1248" s="1" t="n"/>
      <c r="V1248" s="1" t="n"/>
      <c r="W1248" s="1" t="n"/>
      <c r="X1248" s="1" t="n"/>
      <c r="Y1248" s="1" t="n"/>
      <c r="Z1248" s="1" t="n"/>
      <c r="AA1248" s="1" t="n"/>
      <c r="AB1248" s="1" t="n"/>
      <c r="AC1248" s="1" t="n"/>
      <c r="AD1248" s="1" t="n"/>
      <c r="AE1248" s="1" t="n"/>
      <c r="AF1248" s="1" t="n"/>
      <c r="AG1248" s="1" t="n"/>
      <c r="AH1248" s="1" t="n"/>
      <c r="AI1248" s="1" t="n"/>
      <c r="AJ1248" s="1" t="n"/>
      <c r="AK1248" s="1" t="n"/>
      <c r="AL1248" s="1" t="n"/>
      <c r="AM1248" s="1" t="n"/>
      <c r="AN1248" s="1" t="n"/>
      <c r="AO1248" s="1" t="n"/>
      <c r="AP1248" s="1" t="n"/>
      <c r="AQ1248" s="1" t="n"/>
      <c r="AR1248" s="1" t="n"/>
      <c r="AS1248" s="1" t="n"/>
      <c r="AT1248" s="1" t="n"/>
      <c r="AU1248" s="1" t="n"/>
      <c r="AV1248" s="1" t="n"/>
      <c r="AW1248" s="1" t="n"/>
      <c r="AX1248" s="1" t="n"/>
      <c r="AY1248" s="1" t="n"/>
      <c r="AZ1248" s="1" t="n"/>
      <c r="BA1248" s="1" t="n"/>
      <c r="BB1248" s="1" t="n"/>
      <c r="BC1248" s="1" t="n"/>
      <c r="BD1248" s="1" t="n"/>
      <c r="BE1248" s="1" t="n"/>
      <c r="BF1248" s="1" t="n"/>
      <c r="BG1248" s="1" t="n"/>
      <c r="BH1248" s="1" t="n"/>
      <c r="BI1248" s="1" t="n"/>
      <c r="BJ1248" s="1" t="n"/>
      <c r="BK1248" s="1" t="n"/>
      <c r="BL1248" s="1" t="n"/>
      <c r="BM1248" s="1" t="n"/>
      <c r="BN1248" s="1" t="n"/>
      <c r="BO1248" s="1" t="n"/>
      <c r="BP1248" s="1" t="n"/>
      <c r="BQ1248" s="1" t="n"/>
      <c r="BR1248" s="1" t="n"/>
      <c r="BS1248" s="1" t="n"/>
      <c r="BT1248" s="1" t="n"/>
      <c r="BU1248" s="1" t="n"/>
      <c r="BV1248" s="1" t="n"/>
      <c r="BW1248" s="1" t="n"/>
      <c r="BX1248" s="1" t="n"/>
      <c r="BY1248" s="1" t="n"/>
      <c r="BZ1248" s="1" t="n"/>
      <c r="CA1248" s="1" t="n"/>
      <c r="CB1248" s="1" t="n"/>
      <c r="CC1248" s="1" t="n"/>
      <c r="CD1248" s="1" t="n"/>
      <c r="CE1248" s="1" t="n"/>
      <c r="CF1248" s="1" t="n"/>
      <c r="CG1248" s="1" t="n"/>
      <c r="CH1248" s="1" t="n"/>
      <c r="CI1248" s="1" t="n"/>
      <c r="CJ1248" s="1" t="n"/>
      <c r="CK1248" s="1" t="n"/>
      <c r="CL1248" s="1" t="n"/>
      <c r="CM1248" s="1" t="n"/>
      <c r="CN1248" s="1" t="n"/>
      <c r="CO1248" s="1" t="n"/>
      <c r="CP1248" s="1" t="n"/>
      <c r="CQ1248" s="1" t="n"/>
      <c r="CR1248" s="1" t="n"/>
      <c r="CS1248" s="1" t="n"/>
      <c r="CT1248" s="1" t="n"/>
      <c r="CU1248" s="1" t="n"/>
      <c r="CV1248" s="1" t="n"/>
      <c r="CW1248" s="1" t="n"/>
      <c r="CX1248" s="1" t="n"/>
      <c r="CY1248" s="1" t="n"/>
      <c r="CZ1248" s="1" t="n"/>
      <c r="DA1248" s="1" t="n"/>
      <c r="DB1248" s="1" t="n"/>
      <c r="DC1248" s="1" t="n"/>
      <c r="DD1248" s="1" t="n"/>
      <c r="DE1248" s="1" t="n"/>
      <c r="DF1248" s="1" t="n"/>
      <c r="DG1248" s="1" t="n"/>
      <c r="DH1248" s="1" t="n"/>
      <c r="DI1248" s="1" t="n"/>
      <c r="DJ1248" s="1" t="n"/>
      <c r="DK1248" s="1" t="n"/>
      <c r="DL1248" s="1" t="n"/>
      <c r="DM1248" s="1" t="n"/>
      <c r="DN1248" s="1" t="n"/>
      <c r="DO1248" s="1" t="n"/>
      <c r="DP1248" s="1" t="n"/>
      <c r="DQ1248" s="1" t="n"/>
      <c r="DR1248" s="1" t="n"/>
      <c r="DS1248" s="1" t="n"/>
      <c r="DT1248" s="1" t="n"/>
      <c r="DU1248" s="1" t="n"/>
      <c r="DV1248" s="1" t="n"/>
      <c r="DW1248" s="1" t="n"/>
      <c r="DX1248" s="1" t="n"/>
      <c r="DY1248" s="1" t="n"/>
      <c r="DZ1248" s="1" t="n"/>
      <c r="EA1248" s="1" t="n"/>
      <c r="EB1248" s="1" t="n"/>
      <c r="EC1248" s="1" t="n"/>
      <c r="ED1248" s="1" t="n"/>
      <c r="EE1248" s="1" t="n"/>
      <c r="EF1248" s="1" t="n"/>
      <c r="EG1248" s="1" t="n"/>
      <c r="EH1248" s="1" t="n"/>
      <c r="EI1248" s="1" t="n"/>
      <c r="EJ1248" s="1" t="n"/>
      <c r="EK1248" s="1" t="n"/>
      <c r="EL1248" s="1" t="n"/>
      <c r="EM1248" s="1" t="n"/>
      <c r="EN1248" s="1" t="n"/>
      <c r="EO1248" s="1" t="n"/>
      <c r="EP1248" s="1" t="n"/>
      <c r="EQ1248" s="1" t="n"/>
      <c r="ER1248" s="1" t="n"/>
      <c r="ES1248" s="1" t="n"/>
      <c r="ET1248" s="1" t="n"/>
      <c r="EU1248" s="1" t="n"/>
      <c r="EV1248" s="1" t="n"/>
    </row>
    <row r="1249" customFormat="1" s="18">
      <c r="A1249" s="1" t="n"/>
      <c r="L1249" s="1" t="n"/>
      <c r="M1249" s="1" t="n"/>
      <c r="N1249" s="1" t="n"/>
      <c r="O1249" s="1" t="n"/>
      <c r="P1249" s="1" t="n"/>
      <c r="Q1249" s="1" t="n"/>
      <c r="R1249" s="1" t="n"/>
      <c r="S1249" s="1" t="n"/>
      <c r="T1249" s="1" t="n"/>
      <c r="U1249" s="1" t="n"/>
      <c r="V1249" s="1" t="n"/>
      <c r="W1249" s="1" t="n"/>
      <c r="X1249" s="1" t="n"/>
      <c r="Y1249" s="1" t="n"/>
      <c r="Z1249" s="1" t="n"/>
      <c r="AA1249" s="1" t="n"/>
      <c r="AB1249" s="1" t="n"/>
      <c r="AC1249" s="1" t="n"/>
      <c r="AD1249" s="1" t="n"/>
      <c r="AE1249" s="1" t="n"/>
      <c r="AF1249" s="1" t="n"/>
      <c r="AG1249" s="1" t="n"/>
      <c r="AH1249" s="1" t="n"/>
      <c r="AI1249" s="1" t="n"/>
      <c r="AJ1249" s="1" t="n"/>
      <c r="AK1249" s="1" t="n"/>
      <c r="AL1249" s="1" t="n"/>
      <c r="AM1249" s="1" t="n"/>
      <c r="AN1249" s="1" t="n"/>
      <c r="AO1249" s="1" t="n"/>
      <c r="AP1249" s="1" t="n"/>
      <c r="AQ1249" s="1" t="n"/>
      <c r="AR1249" s="1" t="n"/>
      <c r="AS1249" s="1" t="n"/>
      <c r="AT1249" s="1" t="n"/>
      <c r="AU1249" s="1" t="n"/>
      <c r="AV1249" s="1" t="n"/>
      <c r="AW1249" s="1" t="n"/>
      <c r="AX1249" s="1" t="n"/>
      <c r="AY1249" s="1" t="n"/>
      <c r="AZ1249" s="1" t="n"/>
      <c r="BA1249" s="1" t="n"/>
      <c r="BB1249" s="1" t="n"/>
      <c r="BC1249" s="1" t="n"/>
      <c r="BD1249" s="1" t="n"/>
      <c r="BE1249" s="1" t="n"/>
      <c r="BF1249" s="1" t="n"/>
      <c r="BG1249" s="1" t="n"/>
      <c r="BH1249" s="1" t="n"/>
      <c r="BI1249" s="1" t="n"/>
      <c r="BJ1249" s="1" t="n"/>
      <c r="BK1249" s="1" t="n"/>
      <c r="BL1249" s="1" t="n"/>
      <c r="BM1249" s="1" t="n"/>
      <c r="BN1249" s="1" t="n"/>
      <c r="BO1249" s="1" t="n"/>
      <c r="BP1249" s="1" t="n"/>
      <c r="BQ1249" s="1" t="n"/>
      <c r="BR1249" s="1" t="n"/>
      <c r="BS1249" s="1" t="n"/>
      <c r="BT1249" s="1" t="n"/>
      <c r="BU1249" s="1" t="n"/>
      <c r="BV1249" s="1" t="n"/>
      <c r="BW1249" s="1" t="n"/>
      <c r="BX1249" s="1" t="n"/>
      <c r="BY1249" s="1" t="n"/>
      <c r="BZ1249" s="1" t="n"/>
      <c r="CA1249" s="1" t="n"/>
      <c r="CB1249" s="1" t="n"/>
      <c r="CC1249" s="1" t="n"/>
      <c r="CD1249" s="1" t="n"/>
      <c r="CE1249" s="1" t="n"/>
      <c r="CF1249" s="1" t="n"/>
      <c r="CG1249" s="1" t="n"/>
      <c r="CH1249" s="1" t="n"/>
      <c r="CI1249" s="1" t="n"/>
      <c r="CJ1249" s="1" t="n"/>
      <c r="CK1249" s="1" t="n"/>
      <c r="CL1249" s="1" t="n"/>
      <c r="CM1249" s="1" t="n"/>
      <c r="CN1249" s="1" t="n"/>
      <c r="CO1249" s="1" t="n"/>
      <c r="CP1249" s="1" t="n"/>
      <c r="CQ1249" s="1" t="n"/>
      <c r="CR1249" s="1" t="n"/>
      <c r="CS1249" s="1" t="n"/>
      <c r="CT1249" s="1" t="n"/>
      <c r="CU1249" s="1" t="n"/>
      <c r="CV1249" s="1" t="n"/>
      <c r="CW1249" s="1" t="n"/>
      <c r="CX1249" s="1" t="n"/>
      <c r="CY1249" s="1" t="n"/>
      <c r="CZ1249" s="1" t="n"/>
      <c r="DA1249" s="1" t="n"/>
      <c r="DB1249" s="1" t="n"/>
      <c r="DC1249" s="1" t="n"/>
      <c r="DD1249" s="1" t="n"/>
      <c r="DE1249" s="1" t="n"/>
      <c r="DF1249" s="1" t="n"/>
      <c r="DG1249" s="1" t="n"/>
      <c r="DH1249" s="1" t="n"/>
      <c r="DI1249" s="1" t="n"/>
      <c r="DJ1249" s="1" t="n"/>
      <c r="DK1249" s="1" t="n"/>
      <c r="DL1249" s="1" t="n"/>
      <c r="DM1249" s="1" t="n"/>
      <c r="DN1249" s="1" t="n"/>
      <c r="DO1249" s="1" t="n"/>
      <c r="DP1249" s="1" t="n"/>
      <c r="DQ1249" s="1" t="n"/>
      <c r="DR1249" s="1" t="n"/>
      <c r="DS1249" s="1" t="n"/>
      <c r="DT1249" s="1" t="n"/>
      <c r="DU1249" s="1" t="n"/>
      <c r="DV1249" s="1" t="n"/>
      <c r="DW1249" s="1" t="n"/>
      <c r="DX1249" s="1" t="n"/>
      <c r="DY1249" s="1" t="n"/>
      <c r="DZ1249" s="1" t="n"/>
      <c r="EA1249" s="1" t="n"/>
      <c r="EB1249" s="1" t="n"/>
      <c r="EC1249" s="1" t="n"/>
      <c r="ED1249" s="1" t="n"/>
      <c r="EE1249" s="1" t="n"/>
      <c r="EF1249" s="1" t="n"/>
      <c r="EG1249" s="1" t="n"/>
      <c r="EH1249" s="1" t="n"/>
      <c r="EI1249" s="1" t="n"/>
      <c r="EJ1249" s="1" t="n"/>
      <c r="EK1249" s="1" t="n"/>
      <c r="EL1249" s="1" t="n"/>
      <c r="EM1249" s="1" t="n"/>
      <c r="EN1249" s="1" t="n"/>
      <c r="EO1249" s="1" t="n"/>
      <c r="EP1249" s="1" t="n"/>
      <c r="EQ1249" s="1" t="n"/>
      <c r="ER1249" s="1" t="n"/>
      <c r="ES1249" s="1" t="n"/>
      <c r="ET1249" s="1" t="n"/>
      <c r="EU1249" s="1" t="n"/>
      <c r="EV1249" s="1" t="n"/>
    </row>
    <row r="1250" customFormat="1" s="18">
      <c r="A1250" s="1" t="n"/>
      <c r="L1250" s="1" t="n"/>
      <c r="M1250" s="1" t="n"/>
      <c r="N1250" s="1" t="n"/>
      <c r="O1250" s="1" t="n"/>
      <c r="P1250" s="1" t="n"/>
      <c r="Q1250" s="1" t="n"/>
      <c r="R1250" s="1" t="n"/>
      <c r="S1250" s="1" t="n"/>
      <c r="T1250" s="1" t="n"/>
      <c r="U1250" s="1" t="n"/>
      <c r="V1250" s="1" t="n"/>
      <c r="W1250" s="1" t="n"/>
      <c r="X1250" s="1" t="n"/>
      <c r="Y1250" s="1" t="n"/>
      <c r="Z1250" s="1" t="n"/>
      <c r="AA1250" s="1" t="n"/>
      <c r="AB1250" s="1" t="n"/>
      <c r="AC1250" s="1" t="n"/>
      <c r="AD1250" s="1" t="n"/>
      <c r="AE1250" s="1" t="n"/>
      <c r="AF1250" s="1" t="n"/>
      <c r="AG1250" s="1" t="n"/>
      <c r="AH1250" s="1" t="n"/>
      <c r="AI1250" s="1" t="n"/>
      <c r="AJ1250" s="1" t="n"/>
      <c r="AK1250" s="1" t="n"/>
      <c r="AL1250" s="1" t="n"/>
      <c r="AM1250" s="1" t="n"/>
      <c r="AN1250" s="1" t="n"/>
      <c r="AO1250" s="1" t="n"/>
      <c r="AP1250" s="1" t="n"/>
      <c r="AQ1250" s="1" t="n"/>
      <c r="AR1250" s="1" t="n"/>
      <c r="AS1250" s="1" t="n"/>
      <c r="AT1250" s="1" t="n"/>
      <c r="AU1250" s="1" t="n"/>
      <c r="AV1250" s="1" t="n"/>
      <c r="AW1250" s="1" t="n"/>
      <c r="AX1250" s="1" t="n"/>
      <c r="AY1250" s="1" t="n"/>
      <c r="AZ1250" s="1" t="n"/>
      <c r="BA1250" s="1" t="n"/>
      <c r="BB1250" s="1" t="n"/>
      <c r="BC1250" s="1" t="n"/>
      <c r="BD1250" s="1" t="n"/>
      <c r="BE1250" s="1" t="n"/>
      <c r="BF1250" s="1" t="n"/>
      <c r="BG1250" s="1" t="n"/>
      <c r="BH1250" s="1" t="n"/>
      <c r="BI1250" s="1" t="n"/>
      <c r="BJ1250" s="1" t="n"/>
      <c r="BK1250" s="1" t="n"/>
      <c r="BL1250" s="1" t="n"/>
      <c r="BM1250" s="1" t="n"/>
      <c r="BN1250" s="1" t="n"/>
      <c r="BO1250" s="1" t="n"/>
      <c r="BP1250" s="1" t="n"/>
      <c r="BQ1250" s="1" t="n"/>
      <c r="BR1250" s="1" t="n"/>
      <c r="BS1250" s="1" t="n"/>
      <c r="BT1250" s="1" t="n"/>
      <c r="BU1250" s="1" t="n"/>
      <c r="BV1250" s="1" t="n"/>
      <c r="BW1250" s="1" t="n"/>
      <c r="BX1250" s="1" t="n"/>
      <c r="BY1250" s="1" t="n"/>
      <c r="BZ1250" s="1" t="n"/>
      <c r="CA1250" s="1" t="n"/>
      <c r="CB1250" s="1" t="n"/>
      <c r="CC1250" s="1" t="n"/>
      <c r="CD1250" s="1" t="n"/>
      <c r="CE1250" s="1" t="n"/>
      <c r="CF1250" s="1" t="n"/>
      <c r="CG1250" s="1" t="n"/>
      <c r="CH1250" s="1" t="n"/>
      <c r="CI1250" s="1" t="n"/>
      <c r="CJ1250" s="1" t="n"/>
      <c r="CK1250" s="1" t="n"/>
      <c r="CL1250" s="1" t="n"/>
      <c r="CM1250" s="1" t="n"/>
      <c r="CN1250" s="1" t="n"/>
      <c r="CO1250" s="1" t="n"/>
      <c r="CP1250" s="1" t="n"/>
      <c r="CQ1250" s="1" t="n"/>
      <c r="CR1250" s="1" t="n"/>
      <c r="CS1250" s="1" t="n"/>
      <c r="CT1250" s="1" t="n"/>
      <c r="CU1250" s="1" t="n"/>
      <c r="CV1250" s="1" t="n"/>
      <c r="CW1250" s="1" t="n"/>
      <c r="CX1250" s="1" t="n"/>
      <c r="CY1250" s="1" t="n"/>
      <c r="CZ1250" s="1" t="n"/>
      <c r="DA1250" s="1" t="n"/>
      <c r="DB1250" s="1" t="n"/>
      <c r="DC1250" s="1" t="n"/>
      <c r="DD1250" s="1" t="n"/>
      <c r="DE1250" s="1" t="n"/>
      <c r="DF1250" s="1" t="n"/>
      <c r="DG1250" s="1" t="n"/>
      <c r="DH1250" s="1" t="n"/>
      <c r="DI1250" s="1" t="n"/>
      <c r="DJ1250" s="1" t="n"/>
      <c r="DK1250" s="1" t="n"/>
      <c r="DL1250" s="1" t="n"/>
      <c r="DM1250" s="1" t="n"/>
      <c r="DN1250" s="1" t="n"/>
      <c r="DO1250" s="1" t="n"/>
      <c r="DP1250" s="1" t="n"/>
      <c r="DQ1250" s="1" t="n"/>
      <c r="DR1250" s="1" t="n"/>
      <c r="DS1250" s="1" t="n"/>
      <c r="DT1250" s="1" t="n"/>
      <c r="DU1250" s="1" t="n"/>
      <c r="DV1250" s="1" t="n"/>
      <c r="DW1250" s="1" t="n"/>
      <c r="DX1250" s="1" t="n"/>
      <c r="DY1250" s="1" t="n"/>
      <c r="DZ1250" s="1" t="n"/>
      <c r="EA1250" s="1" t="n"/>
      <c r="EB1250" s="1" t="n"/>
      <c r="EC1250" s="1" t="n"/>
      <c r="ED1250" s="1" t="n"/>
      <c r="EE1250" s="1" t="n"/>
      <c r="EF1250" s="1" t="n"/>
      <c r="EG1250" s="1" t="n"/>
      <c r="EH1250" s="1" t="n"/>
      <c r="EI1250" s="1" t="n"/>
      <c r="EJ1250" s="1" t="n"/>
      <c r="EK1250" s="1" t="n"/>
      <c r="EL1250" s="1" t="n"/>
      <c r="EM1250" s="1" t="n"/>
      <c r="EN1250" s="1" t="n"/>
      <c r="EO1250" s="1" t="n"/>
      <c r="EP1250" s="1" t="n"/>
      <c r="EQ1250" s="1" t="n"/>
      <c r="ER1250" s="1" t="n"/>
      <c r="ES1250" s="1" t="n"/>
      <c r="ET1250" s="1" t="n"/>
      <c r="EU1250" s="1" t="n"/>
      <c r="EV1250" s="1" t="n"/>
    </row>
    <row r="1251" customFormat="1" s="18">
      <c r="A1251" s="1" t="n"/>
      <c r="L1251" s="1" t="n"/>
      <c r="M1251" s="1" t="n"/>
      <c r="N1251" s="1" t="n"/>
      <c r="O1251" s="1" t="n"/>
      <c r="P1251" s="1" t="n"/>
      <c r="Q1251" s="1" t="n"/>
      <c r="R1251" s="1" t="n"/>
      <c r="S1251" s="1" t="n"/>
      <c r="T1251" s="1" t="n"/>
      <c r="U1251" s="1" t="n"/>
      <c r="V1251" s="1" t="n"/>
      <c r="W1251" s="1" t="n"/>
      <c r="X1251" s="1" t="n"/>
      <c r="Y1251" s="1" t="n"/>
      <c r="Z1251" s="1" t="n"/>
      <c r="AA1251" s="1" t="n"/>
      <c r="AB1251" s="1" t="n"/>
      <c r="AC1251" s="1" t="n"/>
      <c r="AD1251" s="1" t="n"/>
      <c r="AE1251" s="1" t="n"/>
      <c r="AF1251" s="1" t="n"/>
      <c r="AG1251" s="1" t="n"/>
      <c r="AH1251" s="1" t="n"/>
      <c r="AI1251" s="1" t="n"/>
      <c r="AJ1251" s="1" t="n"/>
      <c r="AK1251" s="1" t="n"/>
      <c r="AL1251" s="1" t="n"/>
      <c r="AM1251" s="1" t="n"/>
      <c r="AN1251" s="1" t="n"/>
      <c r="AO1251" s="1" t="n"/>
      <c r="AP1251" s="1" t="n"/>
      <c r="AQ1251" s="1" t="n"/>
      <c r="AR1251" s="1" t="n"/>
      <c r="AS1251" s="1" t="n"/>
      <c r="AT1251" s="1" t="n"/>
      <c r="AU1251" s="1" t="n"/>
      <c r="AV1251" s="1" t="n"/>
      <c r="AW1251" s="1" t="n"/>
      <c r="AX1251" s="1" t="n"/>
      <c r="AY1251" s="1" t="n"/>
      <c r="AZ1251" s="1" t="n"/>
      <c r="BA1251" s="1" t="n"/>
      <c r="BB1251" s="1" t="n"/>
      <c r="BC1251" s="1" t="n"/>
      <c r="BD1251" s="1" t="n"/>
      <c r="BE1251" s="1" t="n"/>
      <c r="BF1251" s="1" t="n"/>
      <c r="BG1251" s="1" t="n"/>
      <c r="BH1251" s="1" t="n"/>
      <c r="BI1251" s="1" t="n"/>
      <c r="BJ1251" s="1" t="n"/>
      <c r="BK1251" s="1" t="n"/>
      <c r="BL1251" s="1" t="n"/>
      <c r="BM1251" s="1" t="n"/>
      <c r="BN1251" s="1" t="n"/>
      <c r="BO1251" s="1" t="n"/>
      <c r="BP1251" s="1" t="n"/>
      <c r="BQ1251" s="1" t="n"/>
      <c r="BR1251" s="1" t="n"/>
      <c r="BS1251" s="1" t="n"/>
      <c r="BT1251" s="1" t="n"/>
      <c r="BU1251" s="1" t="n"/>
      <c r="BV1251" s="1" t="n"/>
      <c r="BW1251" s="1" t="n"/>
      <c r="BX1251" s="1" t="n"/>
      <c r="BY1251" s="1" t="n"/>
      <c r="BZ1251" s="1" t="n"/>
      <c r="CA1251" s="1" t="n"/>
      <c r="CB1251" s="1" t="n"/>
      <c r="CC1251" s="1" t="n"/>
      <c r="CD1251" s="1" t="n"/>
      <c r="CE1251" s="1" t="n"/>
      <c r="CF1251" s="1" t="n"/>
      <c r="CG1251" s="1" t="n"/>
      <c r="CH1251" s="1" t="n"/>
      <c r="CI1251" s="1" t="n"/>
      <c r="CJ1251" s="1" t="n"/>
      <c r="CK1251" s="1" t="n"/>
      <c r="CL1251" s="1" t="n"/>
      <c r="CM1251" s="1" t="n"/>
      <c r="CN1251" s="1" t="n"/>
      <c r="CO1251" s="1" t="n"/>
      <c r="CP1251" s="1" t="n"/>
      <c r="CQ1251" s="1" t="n"/>
      <c r="CR1251" s="1" t="n"/>
      <c r="CS1251" s="1" t="n"/>
      <c r="CT1251" s="1" t="n"/>
      <c r="CU1251" s="1" t="n"/>
      <c r="CV1251" s="1" t="n"/>
      <c r="CW1251" s="1" t="n"/>
      <c r="CX1251" s="1" t="n"/>
      <c r="CY1251" s="1" t="n"/>
      <c r="CZ1251" s="1" t="n"/>
      <c r="DA1251" s="1" t="n"/>
      <c r="DB1251" s="1" t="n"/>
      <c r="DC1251" s="1" t="n"/>
      <c r="DD1251" s="1" t="n"/>
      <c r="DE1251" s="1" t="n"/>
      <c r="DF1251" s="1" t="n"/>
      <c r="DG1251" s="1" t="n"/>
      <c r="DH1251" s="1" t="n"/>
      <c r="DI1251" s="1" t="n"/>
      <c r="DJ1251" s="1" t="n"/>
      <c r="DK1251" s="1" t="n"/>
      <c r="DL1251" s="1" t="n"/>
      <c r="DM1251" s="1" t="n"/>
      <c r="DN1251" s="1" t="n"/>
      <c r="DO1251" s="1" t="n"/>
      <c r="DP1251" s="1" t="n"/>
      <c r="DQ1251" s="1" t="n"/>
      <c r="DR1251" s="1" t="n"/>
      <c r="DS1251" s="1" t="n"/>
      <c r="DT1251" s="1" t="n"/>
      <c r="DU1251" s="1" t="n"/>
      <c r="DV1251" s="1" t="n"/>
      <c r="DW1251" s="1" t="n"/>
      <c r="DX1251" s="1" t="n"/>
      <c r="DY1251" s="1" t="n"/>
      <c r="DZ1251" s="1" t="n"/>
      <c r="EA1251" s="1" t="n"/>
      <c r="EB1251" s="1" t="n"/>
      <c r="EC1251" s="1" t="n"/>
      <c r="ED1251" s="1" t="n"/>
      <c r="EE1251" s="1" t="n"/>
      <c r="EF1251" s="1" t="n"/>
      <c r="EG1251" s="1" t="n"/>
      <c r="EH1251" s="1" t="n"/>
      <c r="EI1251" s="1" t="n"/>
      <c r="EJ1251" s="1" t="n"/>
      <c r="EK1251" s="1" t="n"/>
      <c r="EL1251" s="1" t="n"/>
      <c r="EM1251" s="1" t="n"/>
      <c r="EN1251" s="1" t="n"/>
      <c r="EO1251" s="1" t="n"/>
      <c r="EP1251" s="1" t="n"/>
      <c r="EQ1251" s="1" t="n"/>
      <c r="ER1251" s="1" t="n"/>
      <c r="ES1251" s="1" t="n"/>
      <c r="ET1251" s="1" t="n"/>
      <c r="EU1251" s="1" t="n"/>
      <c r="EV1251" s="1" t="n"/>
    </row>
    <row r="1252" customFormat="1" s="18">
      <c r="A1252" s="1" t="n"/>
      <c r="L1252" s="1" t="n"/>
      <c r="M1252" s="1" t="n"/>
      <c r="N1252" s="1" t="n"/>
      <c r="O1252" s="1" t="n"/>
      <c r="P1252" s="1" t="n"/>
      <c r="Q1252" s="1" t="n"/>
      <c r="R1252" s="1" t="n"/>
      <c r="S1252" s="1" t="n"/>
      <c r="T1252" s="1" t="n"/>
      <c r="U1252" s="1" t="n"/>
      <c r="V1252" s="1" t="n"/>
      <c r="W1252" s="1" t="n"/>
      <c r="X1252" s="1" t="n"/>
      <c r="Y1252" s="1" t="n"/>
      <c r="Z1252" s="1" t="n"/>
      <c r="AA1252" s="1" t="n"/>
      <c r="AB1252" s="1" t="n"/>
      <c r="AC1252" s="1" t="n"/>
      <c r="AD1252" s="1" t="n"/>
      <c r="AE1252" s="1" t="n"/>
      <c r="AF1252" s="1" t="n"/>
      <c r="AG1252" s="1" t="n"/>
      <c r="AH1252" s="1" t="n"/>
      <c r="AI1252" s="1" t="n"/>
      <c r="AJ1252" s="1" t="n"/>
      <c r="AK1252" s="1" t="n"/>
      <c r="AL1252" s="1" t="n"/>
      <c r="AM1252" s="1" t="n"/>
      <c r="AN1252" s="1" t="n"/>
      <c r="AO1252" s="1" t="n"/>
      <c r="AP1252" s="1" t="n"/>
      <c r="AQ1252" s="1" t="n"/>
      <c r="AR1252" s="1" t="n"/>
      <c r="AS1252" s="1" t="n"/>
      <c r="AT1252" s="1" t="n"/>
      <c r="AU1252" s="1" t="n"/>
      <c r="AV1252" s="1" t="n"/>
      <c r="AW1252" s="1" t="n"/>
      <c r="AX1252" s="1" t="n"/>
      <c r="AY1252" s="1" t="n"/>
      <c r="AZ1252" s="1" t="n"/>
      <c r="BA1252" s="1" t="n"/>
      <c r="BB1252" s="1" t="n"/>
      <c r="BC1252" s="1" t="n"/>
      <c r="BD1252" s="1" t="n"/>
      <c r="BE1252" s="1" t="n"/>
      <c r="BF1252" s="1" t="n"/>
      <c r="BG1252" s="1" t="n"/>
      <c r="BH1252" s="1" t="n"/>
      <c r="BI1252" s="1" t="n"/>
      <c r="BJ1252" s="1" t="n"/>
      <c r="BK1252" s="1" t="n"/>
      <c r="BL1252" s="1" t="n"/>
      <c r="BM1252" s="1" t="n"/>
      <c r="BN1252" s="1" t="n"/>
      <c r="BO1252" s="1" t="n"/>
      <c r="BP1252" s="1" t="n"/>
      <c r="BQ1252" s="1" t="n"/>
      <c r="BR1252" s="1" t="n"/>
      <c r="BS1252" s="1" t="n"/>
      <c r="BT1252" s="1" t="n"/>
      <c r="BU1252" s="1" t="n"/>
      <c r="BV1252" s="1" t="n"/>
      <c r="BW1252" s="1" t="n"/>
      <c r="BX1252" s="1" t="n"/>
      <c r="BY1252" s="1" t="n"/>
      <c r="BZ1252" s="1" t="n"/>
      <c r="CA1252" s="1" t="n"/>
      <c r="CB1252" s="1" t="n"/>
      <c r="CC1252" s="1" t="n"/>
      <c r="CD1252" s="1" t="n"/>
      <c r="CE1252" s="1" t="n"/>
      <c r="CF1252" s="1" t="n"/>
      <c r="CG1252" s="1" t="n"/>
      <c r="CH1252" s="1" t="n"/>
      <c r="CI1252" s="1" t="n"/>
      <c r="CJ1252" s="1" t="n"/>
      <c r="CK1252" s="1" t="n"/>
      <c r="CL1252" s="1" t="n"/>
      <c r="CM1252" s="1" t="n"/>
      <c r="CN1252" s="1" t="n"/>
      <c r="CO1252" s="1" t="n"/>
      <c r="CP1252" s="1" t="n"/>
      <c r="CQ1252" s="1" t="n"/>
      <c r="CR1252" s="1" t="n"/>
      <c r="CS1252" s="1" t="n"/>
      <c r="CT1252" s="1" t="n"/>
      <c r="CU1252" s="1" t="n"/>
      <c r="CV1252" s="1" t="n"/>
      <c r="CW1252" s="1" t="n"/>
      <c r="CX1252" s="1" t="n"/>
      <c r="CY1252" s="1" t="n"/>
      <c r="CZ1252" s="1" t="n"/>
      <c r="DA1252" s="1" t="n"/>
      <c r="DB1252" s="1" t="n"/>
      <c r="DC1252" s="1" t="n"/>
      <c r="DD1252" s="1" t="n"/>
      <c r="DE1252" s="1" t="n"/>
      <c r="DF1252" s="1" t="n"/>
      <c r="DG1252" s="1" t="n"/>
      <c r="DH1252" s="1" t="n"/>
      <c r="DI1252" s="1" t="n"/>
      <c r="DJ1252" s="1" t="n"/>
      <c r="DK1252" s="1" t="n"/>
      <c r="DL1252" s="1" t="n"/>
      <c r="DM1252" s="1" t="n"/>
      <c r="DN1252" s="1" t="n"/>
      <c r="DO1252" s="1" t="n"/>
      <c r="DP1252" s="1" t="n"/>
      <c r="DQ1252" s="1" t="n"/>
      <c r="DR1252" s="1" t="n"/>
      <c r="DS1252" s="1" t="n"/>
      <c r="DT1252" s="1" t="n"/>
      <c r="DU1252" s="1" t="n"/>
      <c r="DV1252" s="1" t="n"/>
      <c r="DW1252" s="1" t="n"/>
      <c r="DX1252" s="1" t="n"/>
      <c r="DY1252" s="1" t="n"/>
      <c r="DZ1252" s="1" t="n"/>
      <c r="EA1252" s="1" t="n"/>
      <c r="EB1252" s="1" t="n"/>
      <c r="EC1252" s="1" t="n"/>
      <c r="ED1252" s="1" t="n"/>
      <c r="EE1252" s="1" t="n"/>
      <c r="EF1252" s="1" t="n"/>
      <c r="EG1252" s="1" t="n"/>
      <c r="EH1252" s="1" t="n"/>
      <c r="EI1252" s="1" t="n"/>
      <c r="EJ1252" s="1" t="n"/>
      <c r="EK1252" s="1" t="n"/>
      <c r="EL1252" s="1" t="n"/>
      <c r="EM1252" s="1" t="n"/>
      <c r="EN1252" s="1" t="n"/>
      <c r="EO1252" s="1" t="n"/>
      <c r="EP1252" s="1" t="n"/>
      <c r="EQ1252" s="1" t="n"/>
      <c r="ER1252" s="1" t="n"/>
      <c r="ES1252" s="1" t="n"/>
      <c r="ET1252" s="1" t="n"/>
      <c r="EU1252" s="1" t="n"/>
      <c r="EV1252" s="1" t="n"/>
    </row>
    <row r="1253" customFormat="1" s="18">
      <c r="A1253" s="1" t="n"/>
      <c r="L1253" s="1" t="n"/>
      <c r="M1253" s="1" t="n"/>
      <c r="N1253" s="1" t="n"/>
      <c r="O1253" s="1" t="n"/>
      <c r="P1253" s="1" t="n"/>
      <c r="Q1253" s="1" t="n"/>
      <c r="R1253" s="1" t="n"/>
      <c r="S1253" s="1" t="n"/>
      <c r="T1253" s="1" t="n"/>
      <c r="U1253" s="1" t="n"/>
      <c r="V1253" s="1" t="n"/>
      <c r="W1253" s="1" t="n"/>
      <c r="X1253" s="1" t="n"/>
      <c r="Y1253" s="1" t="n"/>
      <c r="Z1253" s="1" t="n"/>
      <c r="AA1253" s="1" t="n"/>
      <c r="AB1253" s="1" t="n"/>
      <c r="AC1253" s="1" t="n"/>
      <c r="AD1253" s="1" t="n"/>
      <c r="AE1253" s="1" t="n"/>
      <c r="AF1253" s="1" t="n"/>
      <c r="AG1253" s="1" t="n"/>
      <c r="AH1253" s="1" t="n"/>
      <c r="AI1253" s="1" t="n"/>
      <c r="AJ1253" s="1" t="n"/>
      <c r="AK1253" s="1" t="n"/>
      <c r="AL1253" s="1" t="n"/>
      <c r="AM1253" s="1" t="n"/>
      <c r="AN1253" s="1" t="n"/>
      <c r="AO1253" s="1" t="n"/>
      <c r="AP1253" s="1" t="n"/>
      <c r="AQ1253" s="1" t="n"/>
      <c r="AR1253" s="1" t="n"/>
      <c r="AS1253" s="1" t="n"/>
      <c r="AT1253" s="1" t="n"/>
      <c r="AU1253" s="1" t="n"/>
      <c r="AV1253" s="1" t="n"/>
      <c r="AW1253" s="1" t="n"/>
      <c r="AX1253" s="1" t="n"/>
      <c r="AY1253" s="1" t="n"/>
      <c r="AZ1253" s="1" t="n"/>
      <c r="BA1253" s="1" t="n"/>
      <c r="BB1253" s="1" t="n"/>
      <c r="BC1253" s="1" t="n"/>
      <c r="BD1253" s="1" t="n"/>
      <c r="BE1253" s="1" t="n"/>
      <c r="BF1253" s="1" t="n"/>
      <c r="BG1253" s="1" t="n"/>
      <c r="BH1253" s="1" t="n"/>
      <c r="BI1253" s="1" t="n"/>
      <c r="BJ1253" s="1" t="n"/>
      <c r="BK1253" s="1" t="n"/>
      <c r="BL1253" s="1" t="n"/>
      <c r="BM1253" s="1" t="n"/>
      <c r="BN1253" s="1" t="n"/>
      <c r="BO1253" s="1" t="n"/>
      <c r="BP1253" s="1" t="n"/>
      <c r="BQ1253" s="1" t="n"/>
      <c r="BR1253" s="1" t="n"/>
      <c r="BS1253" s="1" t="n"/>
      <c r="BT1253" s="1" t="n"/>
      <c r="BU1253" s="1" t="n"/>
      <c r="BV1253" s="1" t="n"/>
      <c r="BW1253" s="1" t="n"/>
      <c r="BX1253" s="1" t="n"/>
      <c r="BY1253" s="1" t="n"/>
      <c r="BZ1253" s="1" t="n"/>
      <c r="CA1253" s="1" t="n"/>
      <c r="CB1253" s="1" t="n"/>
      <c r="CC1253" s="1" t="n"/>
      <c r="CD1253" s="1" t="n"/>
      <c r="CE1253" s="1" t="n"/>
      <c r="CF1253" s="1" t="n"/>
      <c r="CG1253" s="1" t="n"/>
      <c r="CH1253" s="1" t="n"/>
      <c r="CI1253" s="1" t="n"/>
      <c r="CJ1253" s="1" t="n"/>
      <c r="CK1253" s="1" t="n"/>
      <c r="CL1253" s="1" t="n"/>
      <c r="CM1253" s="1" t="n"/>
      <c r="CN1253" s="1" t="n"/>
      <c r="CO1253" s="1" t="n"/>
      <c r="CP1253" s="1" t="n"/>
      <c r="CQ1253" s="1" t="n"/>
      <c r="CR1253" s="1" t="n"/>
      <c r="CS1253" s="1" t="n"/>
      <c r="CT1253" s="1" t="n"/>
      <c r="CU1253" s="1" t="n"/>
      <c r="CV1253" s="1" t="n"/>
      <c r="CW1253" s="1" t="n"/>
      <c r="CX1253" s="1" t="n"/>
      <c r="CY1253" s="1" t="n"/>
      <c r="CZ1253" s="1" t="n"/>
      <c r="DA1253" s="1" t="n"/>
      <c r="DB1253" s="1" t="n"/>
      <c r="DC1253" s="1" t="n"/>
      <c r="DD1253" s="1" t="n"/>
      <c r="DE1253" s="1" t="n"/>
      <c r="DF1253" s="1" t="n"/>
      <c r="DG1253" s="1" t="n"/>
      <c r="DH1253" s="1" t="n"/>
      <c r="DI1253" s="1" t="n"/>
      <c r="DJ1253" s="1" t="n"/>
      <c r="DK1253" s="1" t="n"/>
      <c r="DL1253" s="1" t="n"/>
      <c r="DM1253" s="1" t="n"/>
      <c r="DN1253" s="1" t="n"/>
      <c r="DO1253" s="1" t="n"/>
      <c r="DP1253" s="1" t="n"/>
      <c r="DQ1253" s="1" t="n"/>
      <c r="DR1253" s="1" t="n"/>
      <c r="DS1253" s="1" t="n"/>
      <c r="DT1253" s="1" t="n"/>
      <c r="DU1253" s="1" t="n"/>
      <c r="DV1253" s="1" t="n"/>
      <c r="DW1253" s="1" t="n"/>
      <c r="DX1253" s="1" t="n"/>
      <c r="DY1253" s="1" t="n"/>
      <c r="DZ1253" s="1" t="n"/>
      <c r="EA1253" s="1" t="n"/>
      <c r="EB1253" s="1" t="n"/>
      <c r="EC1253" s="1" t="n"/>
      <c r="ED1253" s="1" t="n"/>
      <c r="EE1253" s="1" t="n"/>
      <c r="EF1253" s="1" t="n"/>
      <c r="EG1253" s="1" t="n"/>
      <c r="EH1253" s="1" t="n"/>
      <c r="EI1253" s="1" t="n"/>
      <c r="EJ1253" s="1" t="n"/>
      <c r="EK1253" s="1" t="n"/>
      <c r="EL1253" s="1" t="n"/>
      <c r="EM1253" s="1" t="n"/>
      <c r="EN1253" s="1" t="n"/>
      <c r="EO1253" s="1" t="n"/>
      <c r="EP1253" s="1" t="n"/>
      <c r="EQ1253" s="1" t="n"/>
      <c r="ER1253" s="1" t="n"/>
      <c r="ES1253" s="1" t="n"/>
      <c r="ET1253" s="1" t="n"/>
      <c r="EU1253" s="1" t="n"/>
      <c r="EV1253" s="1" t="n"/>
    </row>
    <row r="1254" customFormat="1" s="18">
      <c r="A1254" s="1" t="n"/>
      <c r="L1254" s="1" t="n"/>
      <c r="M1254" s="1" t="n"/>
      <c r="N1254" s="1" t="n"/>
      <c r="O1254" s="1" t="n"/>
      <c r="P1254" s="1" t="n"/>
      <c r="Q1254" s="1" t="n"/>
      <c r="R1254" s="1" t="n"/>
      <c r="S1254" s="1" t="n"/>
      <c r="T1254" s="1" t="n"/>
      <c r="U1254" s="1" t="n"/>
      <c r="V1254" s="1" t="n"/>
      <c r="W1254" s="1" t="n"/>
      <c r="X1254" s="1" t="n"/>
      <c r="Y1254" s="1" t="n"/>
      <c r="Z1254" s="1" t="n"/>
      <c r="AA1254" s="1" t="n"/>
      <c r="AB1254" s="1" t="n"/>
      <c r="AC1254" s="1" t="n"/>
      <c r="AD1254" s="1" t="n"/>
      <c r="AE1254" s="1" t="n"/>
      <c r="AF1254" s="1" t="n"/>
      <c r="AG1254" s="1" t="n"/>
      <c r="AH1254" s="1" t="n"/>
      <c r="AI1254" s="1" t="n"/>
      <c r="AJ1254" s="1" t="n"/>
      <c r="AK1254" s="1" t="n"/>
      <c r="AL1254" s="1" t="n"/>
      <c r="AM1254" s="1" t="n"/>
      <c r="AN1254" s="1" t="n"/>
      <c r="AO1254" s="1" t="n"/>
      <c r="AP1254" s="1" t="n"/>
      <c r="AQ1254" s="1" t="n"/>
      <c r="AR1254" s="1" t="n"/>
      <c r="AS1254" s="1" t="n"/>
      <c r="AT1254" s="1" t="n"/>
      <c r="AU1254" s="1" t="n"/>
      <c r="AV1254" s="1" t="n"/>
      <c r="AW1254" s="1" t="n"/>
      <c r="AX1254" s="1" t="n"/>
      <c r="AY1254" s="1" t="n"/>
      <c r="AZ1254" s="1" t="n"/>
      <c r="BA1254" s="1" t="n"/>
      <c r="BB1254" s="1" t="n"/>
      <c r="BC1254" s="1" t="n"/>
      <c r="BD1254" s="1" t="n"/>
      <c r="BE1254" s="1" t="n"/>
      <c r="BF1254" s="1" t="n"/>
      <c r="BG1254" s="1" t="n"/>
      <c r="BH1254" s="1" t="n"/>
      <c r="BI1254" s="1" t="n"/>
      <c r="BJ1254" s="1" t="n"/>
      <c r="BK1254" s="1" t="n"/>
      <c r="BL1254" s="1" t="n"/>
      <c r="BM1254" s="1" t="n"/>
      <c r="BN1254" s="1" t="n"/>
      <c r="BO1254" s="1" t="n"/>
      <c r="BP1254" s="1" t="n"/>
      <c r="BQ1254" s="1" t="n"/>
      <c r="BR1254" s="1" t="n"/>
      <c r="BS1254" s="1" t="n"/>
      <c r="BT1254" s="1" t="n"/>
      <c r="BU1254" s="1" t="n"/>
      <c r="BV1254" s="1" t="n"/>
      <c r="BW1254" s="1" t="n"/>
      <c r="BX1254" s="1" t="n"/>
      <c r="BY1254" s="1" t="n"/>
      <c r="BZ1254" s="1" t="n"/>
      <c r="CA1254" s="1" t="n"/>
      <c r="CB1254" s="1" t="n"/>
      <c r="CC1254" s="1" t="n"/>
      <c r="CD1254" s="1" t="n"/>
      <c r="CE1254" s="1" t="n"/>
      <c r="CF1254" s="1" t="n"/>
      <c r="CG1254" s="1" t="n"/>
      <c r="CH1254" s="1" t="n"/>
      <c r="CI1254" s="1" t="n"/>
      <c r="CJ1254" s="1" t="n"/>
      <c r="CK1254" s="1" t="n"/>
      <c r="CL1254" s="1" t="n"/>
      <c r="CM1254" s="1" t="n"/>
      <c r="CN1254" s="1" t="n"/>
      <c r="CO1254" s="1" t="n"/>
      <c r="CP1254" s="1" t="n"/>
      <c r="CQ1254" s="1" t="n"/>
      <c r="CR1254" s="1" t="n"/>
      <c r="CS1254" s="1" t="n"/>
      <c r="CT1254" s="1" t="n"/>
      <c r="CU1254" s="1" t="n"/>
      <c r="CV1254" s="1" t="n"/>
      <c r="CW1254" s="1" t="n"/>
      <c r="CX1254" s="1" t="n"/>
      <c r="CY1254" s="1" t="n"/>
      <c r="CZ1254" s="1" t="n"/>
      <c r="DA1254" s="1" t="n"/>
      <c r="DB1254" s="1" t="n"/>
      <c r="DC1254" s="1" t="n"/>
      <c r="DD1254" s="1" t="n"/>
      <c r="DE1254" s="1" t="n"/>
      <c r="DF1254" s="1" t="n"/>
      <c r="DG1254" s="1" t="n"/>
      <c r="DH1254" s="1" t="n"/>
      <c r="DI1254" s="1" t="n"/>
      <c r="DJ1254" s="1" t="n"/>
      <c r="DK1254" s="1" t="n"/>
      <c r="DL1254" s="1" t="n"/>
      <c r="DM1254" s="1" t="n"/>
      <c r="DN1254" s="1" t="n"/>
      <c r="DO1254" s="1" t="n"/>
      <c r="DP1254" s="1" t="n"/>
      <c r="DQ1254" s="1" t="n"/>
      <c r="DR1254" s="1" t="n"/>
      <c r="DS1254" s="1" t="n"/>
      <c r="DT1254" s="1" t="n"/>
      <c r="DU1254" s="1" t="n"/>
      <c r="DV1254" s="1" t="n"/>
      <c r="DW1254" s="1" t="n"/>
      <c r="DX1254" s="1" t="n"/>
      <c r="DY1254" s="1" t="n"/>
      <c r="DZ1254" s="1" t="n"/>
      <c r="EA1254" s="1" t="n"/>
      <c r="EB1254" s="1" t="n"/>
      <c r="EC1254" s="1" t="n"/>
      <c r="ED1254" s="1" t="n"/>
      <c r="EE1254" s="1" t="n"/>
      <c r="EF1254" s="1" t="n"/>
      <c r="EG1254" s="1" t="n"/>
      <c r="EH1254" s="1" t="n"/>
      <c r="EI1254" s="1" t="n"/>
      <c r="EJ1254" s="1" t="n"/>
      <c r="EK1254" s="1" t="n"/>
      <c r="EL1254" s="1" t="n"/>
      <c r="EM1254" s="1" t="n"/>
      <c r="EN1254" s="1" t="n"/>
      <c r="EO1254" s="1" t="n"/>
      <c r="EP1254" s="1" t="n"/>
      <c r="EQ1254" s="1" t="n"/>
      <c r="ER1254" s="1" t="n"/>
      <c r="ES1254" s="1" t="n"/>
      <c r="ET1254" s="1" t="n"/>
      <c r="EU1254" s="1" t="n"/>
      <c r="EV1254" s="1" t="n"/>
    </row>
    <row r="1255" customFormat="1" s="18">
      <c r="A1255" s="1" t="n"/>
      <c r="L1255" s="1" t="n"/>
      <c r="M1255" s="1" t="n"/>
      <c r="N1255" s="1" t="n"/>
      <c r="O1255" s="1" t="n"/>
      <c r="P1255" s="1" t="n"/>
      <c r="Q1255" s="1" t="n"/>
      <c r="R1255" s="1" t="n"/>
      <c r="S1255" s="1" t="n"/>
      <c r="T1255" s="1" t="n"/>
      <c r="U1255" s="1" t="n"/>
      <c r="V1255" s="1" t="n"/>
      <c r="W1255" s="1" t="n"/>
      <c r="X1255" s="1" t="n"/>
      <c r="Y1255" s="1" t="n"/>
      <c r="Z1255" s="1" t="n"/>
      <c r="AA1255" s="1" t="n"/>
      <c r="AB1255" s="1" t="n"/>
      <c r="AC1255" s="1" t="n"/>
      <c r="AD1255" s="1" t="n"/>
      <c r="AE1255" s="1" t="n"/>
      <c r="AF1255" s="1" t="n"/>
      <c r="AG1255" s="1" t="n"/>
      <c r="AH1255" s="1" t="n"/>
      <c r="AI1255" s="1" t="n"/>
      <c r="AJ1255" s="1" t="n"/>
      <c r="AK1255" s="1" t="n"/>
      <c r="AL1255" s="1" t="n"/>
      <c r="AM1255" s="1" t="n"/>
      <c r="AN1255" s="1" t="n"/>
      <c r="AO1255" s="1" t="n"/>
      <c r="AP1255" s="1" t="n"/>
      <c r="AQ1255" s="1" t="n"/>
      <c r="AR1255" s="1" t="n"/>
      <c r="AS1255" s="1" t="n"/>
      <c r="AT1255" s="1" t="n"/>
      <c r="AU1255" s="1" t="n"/>
      <c r="AV1255" s="1" t="n"/>
      <c r="AW1255" s="1" t="n"/>
      <c r="AX1255" s="1" t="n"/>
      <c r="AY1255" s="1" t="n"/>
      <c r="AZ1255" s="1" t="n"/>
      <c r="BA1255" s="1" t="n"/>
      <c r="BB1255" s="1" t="n"/>
      <c r="BC1255" s="1" t="n"/>
      <c r="BD1255" s="1" t="n"/>
      <c r="BE1255" s="1" t="n"/>
      <c r="BF1255" s="1" t="n"/>
      <c r="BG1255" s="1" t="n"/>
      <c r="BH1255" s="1" t="n"/>
      <c r="BI1255" s="1" t="n"/>
      <c r="BJ1255" s="1" t="n"/>
      <c r="BK1255" s="1" t="n"/>
      <c r="BL1255" s="1" t="n"/>
      <c r="BM1255" s="1" t="n"/>
      <c r="BN1255" s="1" t="n"/>
      <c r="BO1255" s="1" t="n"/>
      <c r="BP1255" s="1" t="n"/>
      <c r="BQ1255" s="1" t="n"/>
      <c r="BR1255" s="1" t="n"/>
      <c r="BS1255" s="1" t="n"/>
      <c r="BT1255" s="1" t="n"/>
      <c r="BU1255" s="1" t="n"/>
      <c r="BV1255" s="1" t="n"/>
      <c r="BW1255" s="1" t="n"/>
      <c r="BX1255" s="1" t="n"/>
      <c r="BY1255" s="1" t="n"/>
      <c r="BZ1255" s="1" t="n"/>
      <c r="CA1255" s="1" t="n"/>
      <c r="CB1255" s="1" t="n"/>
      <c r="CC1255" s="1" t="n"/>
      <c r="CD1255" s="1" t="n"/>
      <c r="CE1255" s="1" t="n"/>
      <c r="CF1255" s="1" t="n"/>
      <c r="CG1255" s="1" t="n"/>
      <c r="CH1255" s="1" t="n"/>
      <c r="CI1255" s="1" t="n"/>
      <c r="CJ1255" s="1" t="n"/>
      <c r="CK1255" s="1" t="n"/>
      <c r="CL1255" s="1" t="n"/>
      <c r="CM1255" s="1" t="n"/>
      <c r="CN1255" s="1" t="n"/>
      <c r="CO1255" s="1" t="n"/>
      <c r="CP1255" s="1" t="n"/>
      <c r="CQ1255" s="1" t="n"/>
      <c r="CR1255" s="1" t="n"/>
      <c r="CS1255" s="1" t="n"/>
      <c r="CT1255" s="1" t="n"/>
      <c r="CU1255" s="1" t="n"/>
      <c r="CV1255" s="1" t="n"/>
      <c r="CW1255" s="1" t="n"/>
      <c r="CX1255" s="1" t="n"/>
      <c r="CY1255" s="1" t="n"/>
      <c r="CZ1255" s="1" t="n"/>
      <c r="DA1255" s="1" t="n"/>
      <c r="DB1255" s="1" t="n"/>
      <c r="DC1255" s="1" t="n"/>
      <c r="DD1255" s="1" t="n"/>
      <c r="DE1255" s="1" t="n"/>
      <c r="DF1255" s="1" t="n"/>
      <c r="DG1255" s="1" t="n"/>
      <c r="DH1255" s="1" t="n"/>
      <c r="DI1255" s="1" t="n"/>
      <c r="DJ1255" s="1" t="n"/>
      <c r="DK1255" s="1" t="n"/>
      <c r="DL1255" s="1" t="n"/>
      <c r="DM1255" s="1" t="n"/>
      <c r="DN1255" s="1" t="n"/>
      <c r="DO1255" s="1" t="n"/>
      <c r="DP1255" s="1" t="n"/>
      <c r="DQ1255" s="1" t="n"/>
      <c r="DR1255" s="1" t="n"/>
      <c r="DS1255" s="1" t="n"/>
      <c r="DT1255" s="1" t="n"/>
      <c r="DU1255" s="1" t="n"/>
      <c r="DV1255" s="1" t="n"/>
      <c r="DW1255" s="1" t="n"/>
      <c r="DX1255" s="1" t="n"/>
      <c r="DY1255" s="1" t="n"/>
      <c r="DZ1255" s="1" t="n"/>
      <c r="EA1255" s="1" t="n"/>
      <c r="EB1255" s="1" t="n"/>
      <c r="EC1255" s="1" t="n"/>
      <c r="ED1255" s="1" t="n"/>
      <c r="EE1255" s="1" t="n"/>
      <c r="EF1255" s="1" t="n"/>
      <c r="EG1255" s="1" t="n"/>
      <c r="EH1255" s="1" t="n"/>
      <c r="EI1255" s="1" t="n"/>
      <c r="EJ1255" s="1" t="n"/>
      <c r="EK1255" s="1" t="n"/>
      <c r="EL1255" s="1" t="n"/>
      <c r="EM1255" s="1" t="n"/>
      <c r="EN1255" s="1" t="n"/>
      <c r="EO1255" s="1" t="n"/>
      <c r="EP1255" s="1" t="n"/>
      <c r="EQ1255" s="1" t="n"/>
      <c r="ER1255" s="1" t="n"/>
      <c r="ES1255" s="1" t="n"/>
      <c r="ET1255" s="1" t="n"/>
      <c r="EU1255" s="1" t="n"/>
      <c r="EV1255" s="1" t="n"/>
    </row>
    <row r="1256" customFormat="1" s="18">
      <c r="A1256" s="1" t="n"/>
      <c r="L1256" s="1" t="n"/>
      <c r="M1256" s="1" t="n"/>
      <c r="N1256" s="1" t="n"/>
      <c r="O1256" s="1" t="n"/>
      <c r="P1256" s="1" t="n"/>
      <c r="Q1256" s="1" t="n"/>
      <c r="R1256" s="1" t="n"/>
      <c r="S1256" s="1" t="n"/>
      <c r="T1256" s="1" t="n"/>
      <c r="U1256" s="1" t="n"/>
      <c r="V1256" s="1" t="n"/>
      <c r="W1256" s="1" t="n"/>
      <c r="X1256" s="1" t="n"/>
      <c r="Y1256" s="1" t="n"/>
      <c r="Z1256" s="1" t="n"/>
      <c r="AA1256" s="1" t="n"/>
      <c r="AB1256" s="1" t="n"/>
      <c r="AC1256" s="1" t="n"/>
      <c r="AD1256" s="1" t="n"/>
      <c r="AE1256" s="1" t="n"/>
      <c r="AF1256" s="1" t="n"/>
      <c r="AG1256" s="1" t="n"/>
      <c r="AH1256" s="1" t="n"/>
      <c r="AI1256" s="1" t="n"/>
      <c r="AJ1256" s="1" t="n"/>
      <c r="AK1256" s="1" t="n"/>
      <c r="AL1256" s="1" t="n"/>
      <c r="AM1256" s="1" t="n"/>
      <c r="AN1256" s="1" t="n"/>
      <c r="AO1256" s="1" t="n"/>
      <c r="AP1256" s="1" t="n"/>
      <c r="AQ1256" s="1" t="n"/>
      <c r="AR1256" s="1" t="n"/>
      <c r="AS1256" s="1" t="n"/>
      <c r="AT1256" s="1" t="n"/>
      <c r="AU1256" s="1" t="n"/>
      <c r="AV1256" s="1" t="n"/>
      <c r="AW1256" s="1" t="n"/>
      <c r="AX1256" s="1" t="n"/>
      <c r="AY1256" s="1" t="n"/>
      <c r="AZ1256" s="1" t="n"/>
      <c r="BA1256" s="1" t="n"/>
      <c r="BB1256" s="1" t="n"/>
      <c r="BC1256" s="1" t="n"/>
      <c r="BD1256" s="1" t="n"/>
      <c r="BE1256" s="1" t="n"/>
      <c r="BF1256" s="1" t="n"/>
      <c r="BG1256" s="1" t="n"/>
      <c r="BH1256" s="1" t="n"/>
      <c r="BI1256" s="1" t="n"/>
      <c r="BJ1256" s="1" t="n"/>
      <c r="BK1256" s="1" t="n"/>
      <c r="BL1256" s="1" t="n"/>
      <c r="BM1256" s="1" t="n"/>
      <c r="BN1256" s="1" t="n"/>
      <c r="BO1256" s="1" t="n"/>
      <c r="BP1256" s="1" t="n"/>
      <c r="BQ1256" s="1" t="n"/>
      <c r="BR1256" s="1" t="n"/>
      <c r="BS1256" s="1" t="n"/>
      <c r="BT1256" s="1" t="n"/>
      <c r="BU1256" s="1" t="n"/>
      <c r="BV1256" s="1" t="n"/>
      <c r="BW1256" s="1" t="n"/>
      <c r="BX1256" s="1" t="n"/>
      <c r="BY1256" s="1" t="n"/>
      <c r="BZ1256" s="1" t="n"/>
      <c r="CA1256" s="1" t="n"/>
      <c r="CB1256" s="1" t="n"/>
      <c r="CC1256" s="1" t="n"/>
      <c r="CD1256" s="1" t="n"/>
      <c r="CE1256" s="1" t="n"/>
      <c r="CF1256" s="1" t="n"/>
      <c r="CG1256" s="1" t="n"/>
      <c r="CH1256" s="1" t="n"/>
      <c r="CI1256" s="1" t="n"/>
      <c r="CJ1256" s="1" t="n"/>
      <c r="CK1256" s="1" t="n"/>
      <c r="CL1256" s="1" t="n"/>
      <c r="CM1256" s="1" t="n"/>
      <c r="CN1256" s="1" t="n"/>
      <c r="CO1256" s="1" t="n"/>
      <c r="CP1256" s="1" t="n"/>
      <c r="CQ1256" s="1" t="n"/>
      <c r="CR1256" s="1" t="n"/>
      <c r="CS1256" s="1" t="n"/>
      <c r="CT1256" s="1" t="n"/>
      <c r="CU1256" s="1" t="n"/>
      <c r="CV1256" s="1" t="n"/>
      <c r="CW1256" s="1" t="n"/>
      <c r="CX1256" s="1" t="n"/>
      <c r="CY1256" s="1" t="n"/>
      <c r="CZ1256" s="1" t="n"/>
      <c r="DA1256" s="1" t="n"/>
      <c r="DB1256" s="1" t="n"/>
      <c r="DC1256" s="1" t="n"/>
      <c r="DD1256" s="1" t="n"/>
      <c r="DE1256" s="1" t="n"/>
      <c r="DF1256" s="1" t="n"/>
      <c r="DG1256" s="1" t="n"/>
      <c r="DH1256" s="1" t="n"/>
      <c r="DI1256" s="1" t="n"/>
      <c r="DJ1256" s="1" t="n"/>
      <c r="DK1256" s="1" t="n"/>
      <c r="DL1256" s="1" t="n"/>
      <c r="DM1256" s="1" t="n"/>
      <c r="DN1256" s="1" t="n"/>
      <c r="DO1256" s="1" t="n"/>
      <c r="DP1256" s="1" t="n"/>
      <c r="DQ1256" s="1" t="n"/>
      <c r="DR1256" s="1" t="n"/>
      <c r="DS1256" s="1" t="n"/>
      <c r="DT1256" s="1" t="n"/>
      <c r="DU1256" s="1" t="n"/>
      <c r="DV1256" s="1" t="n"/>
      <c r="DW1256" s="1" t="n"/>
      <c r="DX1256" s="1" t="n"/>
      <c r="DY1256" s="1" t="n"/>
      <c r="DZ1256" s="1" t="n"/>
      <c r="EA1256" s="1" t="n"/>
      <c r="EB1256" s="1" t="n"/>
      <c r="EC1256" s="1" t="n"/>
      <c r="ED1256" s="1" t="n"/>
      <c r="EE1256" s="1" t="n"/>
      <c r="EF1256" s="1" t="n"/>
      <c r="EG1256" s="1" t="n"/>
      <c r="EH1256" s="1" t="n"/>
      <c r="EI1256" s="1" t="n"/>
      <c r="EJ1256" s="1" t="n"/>
      <c r="EK1256" s="1" t="n"/>
      <c r="EL1256" s="1" t="n"/>
      <c r="EM1256" s="1" t="n"/>
      <c r="EN1256" s="1" t="n"/>
      <c r="EO1256" s="1" t="n"/>
      <c r="EP1256" s="1" t="n"/>
      <c r="EQ1256" s="1" t="n"/>
      <c r="ER1256" s="1" t="n"/>
      <c r="ES1256" s="1" t="n"/>
      <c r="ET1256" s="1" t="n"/>
      <c r="EU1256" s="1" t="n"/>
      <c r="EV1256" s="1" t="n"/>
    </row>
    <row r="1257" customFormat="1" s="18">
      <c r="A1257" s="1" t="n"/>
      <c r="L1257" s="1" t="n"/>
      <c r="M1257" s="1" t="n"/>
      <c r="N1257" s="1" t="n"/>
      <c r="O1257" s="1" t="n"/>
      <c r="P1257" s="1" t="n"/>
      <c r="Q1257" s="1" t="n"/>
      <c r="R1257" s="1" t="n"/>
      <c r="S1257" s="1" t="n"/>
      <c r="T1257" s="1" t="n"/>
      <c r="U1257" s="1" t="n"/>
      <c r="V1257" s="1" t="n"/>
      <c r="W1257" s="1" t="n"/>
      <c r="X1257" s="1" t="n"/>
      <c r="Y1257" s="1" t="n"/>
      <c r="Z1257" s="1" t="n"/>
      <c r="AA1257" s="1" t="n"/>
      <c r="AB1257" s="1" t="n"/>
      <c r="AC1257" s="1" t="n"/>
      <c r="AD1257" s="1" t="n"/>
      <c r="AE1257" s="1" t="n"/>
      <c r="AF1257" s="1" t="n"/>
      <c r="AG1257" s="1" t="n"/>
      <c r="AH1257" s="1" t="n"/>
      <c r="AI1257" s="1" t="n"/>
      <c r="AJ1257" s="1" t="n"/>
      <c r="AK1257" s="1" t="n"/>
      <c r="AL1257" s="1" t="n"/>
      <c r="AM1257" s="1" t="n"/>
      <c r="AN1257" s="1" t="n"/>
      <c r="AO1257" s="1" t="n"/>
      <c r="AP1257" s="1" t="n"/>
      <c r="AQ1257" s="1" t="n"/>
      <c r="AR1257" s="1" t="n"/>
      <c r="AS1257" s="1" t="n"/>
      <c r="AT1257" s="1" t="n"/>
      <c r="AU1257" s="1" t="n"/>
      <c r="AV1257" s="1" t="n"/>
      <c r="AW1257" s="1" t="n"/>
      <c r="AX1257" s="1" t="n"/>
      <c r="AY1257" s="1" t="n"/>
      <c r="AZ1257" s="1" t="n"/>
      <c r="BA1257" s="1" t="n"/>
      <c r="BB1257" s="1" t="n"/>
      <c r="BC1257" s="1" t="n"/>
      <c r="BD1257" s="1" t="n"/>
      <c r="BE1257" s="1" t="n"/>
      <c r="BF1257" s="1" t="n"/>
      <c r="BG1257" s="1" t="n"/>
      <c r="BH1257" s="1" t="n"/>
      <c r="BI1257" s="1" t="n"/>
      <c r="BJ1257" s="1" t="n"/>
      <c r="BK1257" s="1" t="n"/>
      <c r="BL1257" s="1" t="n"/>
      <c r="BM1257" s="1" t="n"/>
      <c r="BN1257" s="1" t="n"/>
      <c r="BO1257" s="1" t="n"/>
      <c r="BP1257" s="1" t="n"/>
      <c r="BQ1257" s="1" t="n"/>
      <c r="BR1257" s="1" t="n"/>
      <c r="BS1257" s="1" t="n"/>
      <c r="BT1257" s="1" t="n"/>
      <c r="BU1257" s="1" t="n"/>
      <c r="BV1257" s="1" t="n"/>
      <c r="BW1257" s="1" t="n"/>
      <c r="BX1257" s="1" t="n"/>
      <c r="BY1257" s="1" t="n"/>
      <c r="BZ1257" s="1" t="n"/>
      <c r="CA1257" s="1" t="n"/>
      <c r="CB1257" s="1" t="n"/>
      <c r="CC1257" s="1" t="n"/>
      <c r="CD1257" s="1" t="n"/>
      <c r="CE1257" s="1" t="n"/>
      <c r="CF1257" s="1" t="n"/>
      <c r="CG1257" s="1" t="n"/>
      <c r="CH1257" s="1" t="n"/>
      <c r="CI1257" s="1" t="n"/>
      <c r="CJ1257" s="1" t="n"/>
      <c r="CK1257" s="1" t="n"/>
      <c r="CL1257" s="1" t="n"/>
      <c r="CM1257" s="1" t="n"/>
      <c r="CN1257" s="1" t="n"/>
      <c r="CO1257" s="1" t="n"/>
      <c r="CP1257" s="1" t="n"/>
      <c r="CQ1257" s="1" t="n"/>
      <c r="CR1257" s="1" t="n"/>
      <c r="CS1257" s="1" t="n"/>
      <c r="CT1257" s="1" t="n"/>
      <c r="CU1257" s="1" t="n"/>
      <c r="CV1257" s="1" t="n"/>
      <c r="CW1257" s="1" t="n"/>
      <c r="CX1257" s="1" t="n"/>
      <c r="CY1257" s="1" t="n"/>
      <c r="CZ1257" s="1" t="n"/>
      <c r="DA1257" s="1" t="n"/>
      <c r="DB1257" s="1" t="n"/>
      <c r="DC1257" s="1" t="n"/>
      <c r="DD1257" s="1" t="n"/>
      <c r="DE1257" s="1" t="n"/>
      <c r="DF1257" s="1" t="n"/>
      <c r="DG1257" s="1" t="n"/>
      <c r="DH1257" s="1" t="n"/>
      <c r="DI1257" s="1" t="n"/>
      <c r="DJ1257" s="1" t="n"/>
      <c r="DK1257" s="1" t="n"/>
      <c r="DL1257" s="1" t="n"/>
      <c r="DM1257" s="1" t="n"/>
      <c r="DN1257" s="1" t="n"/>
      <c r="DO1257" s="1" t="n"/>
      <c r="DP1257" s="1" t="n"/>
      <c r="DQ1257" s="1" t="n"/>
      <c r="DR1257" s="1" t="n"/>
      <c r="DS1257" s="1" t="n"/>
      <c r="DT1257" s="1" t="n"/>
      <c r="DU1257" s="1" t="n"/>
      <c r="DV1257" s="1" t="n"/>
      <c r="DW1257" s="1" t="n"/>
      <c r="DX1257" s="1" t="n"/>
      <c r="DY1257" s="1" t="n"/>
      <c r="DZ1257" s="1" t="n"/>
      <c r="EA1257" s="1" t="n"/>
      <c r="EB1257" s="1" t="n"/>
      <c r="EC1257" s="1" t="n"/>
      <c r="ED1257" s="1" t="n"/>
      <c r="EE1257" s="1" t="n"/>
      <c r="EF1257" s="1" t="n"/>
      <c r="EG1257" s="1" t="n"/>
      <c r="EH1257" s="1" t="n"/>
      <c r="EI1257" s="1" t="n"/>
      <c r="EJ1257" s="1" t="n"/>
      <c r="EK1257" s="1" t="n"/>
      <c r="EL1257" s="1" t="n"/>
      <c r="EM1257" s="1" t="n"/>
      <c r="EN1257" s="1" t="n"/>
      <c r="EO1257" s="1" t="n"/>
      <c r="EP1257" s="1" t="n"/>
      <c r="EQ1257" s="1" t="n"/>
      <c r="ER1257" s="1" t="n"/>
      <c r="ES1257" s="1" t="n"/>
      <c r="ET1257" s="1" t="n"/>
      <c r="EU1257" s="1" t="n"/>
      <c r="EV1257" s="1" t="n"/>
    </row>
    <row r="1258" customFormat="1" s="18">
      <c r="A1258" s="1" t="n"/>
      <c r="L1258" s="1" t="n"/>
      <c r="M1258" s="1" t="n"/>
      <c r="N1258" s="1" t="n"/>
      <c r="O1258" s="1" t="n"/>
      <c r="P1258" s="1" t="n"/>
      <c r="Q1258" s="1" t="n"/>
      <c r="R1258" s="1" t="n"/>
      <c r="S1258" s="1" t="n"/>
      <c r="T1258" s="1" t="n"/>
      <c r="U1258" s="1" t="n"/>
      <c r="V1258" s="1" t="n"/>
      <c r="W1258" s="1" t="n"/>
      <c r="X1258" s="1" t="n"/>
      <c r="Y1258" s="1" t="n"/>
      <c r="Z1258" s="1" t="n"/>
      <c r="AA1258" s="1" t="n"/>
      <c r="AB1258" s="1" t="n"/>
      <c r="AC1258" s="1" t="n"/>
      <c r="AD1258" s="1" t="n"/>
      <c r="AE1258" s="1" t="n"/>
      <c r="AF1258" s="1" t="n"/>
      <c r="AG1258" s="1" t="n"/>
      <c r="AH1258" s="1" t="n"/>
      <c r="AI1258" s="1" t="n"/>
      <c r="AJ1258" s="1" t="n"/>
      <c r="AK1258" s="1" t="n"/>
      <c r="AL1258" s="1" t="n"/>
      <c r="AM1258" s="1" t="n"/>
      <c r="AN1258" s="1" t="n"/>
      <c r="AO1258" s="1" t="n"/>
      <c r="AP1258" s="1" t="n"/>
      <c r="AQ1258" s="1" t="n"/>
      <c r="AR1258" s="1" t="n"/>
      <c r="AS1258" s="1" t="n"/>
      <c r="AT1258" s="1" t="n"/>
      <c r="AU1258" s="1" t="n"/>
      <c r="AV1258" s="1" t="n"/>
      <c r="AW1258" s="1" t="n"/>
      <c r="AX1258" s="1" t="n"/>
      <c r="AY1258" s="1" t="n"/>
      <c r="AZ1258" s="1" t="n"/>
      <c r="BA1258" s="1" t="n"/>
      <c r="BB1258" s="1" t="n"/>
      <c r="BC1258" s="1" t="n"/>
      <c r="BD1258" s="1" t="n"/>
      <c r="BE1258" s="1" t="n"/>
      <c r="BF1258" s="1" t="n"/>
      <c r="BG1258" s="1" t="n"/>
      <c r="BH1258" s="1" t="n"/>
      <c r="BI1258" s="1" t="n"/>
      <c r="BJ1258" s="1" t="n"/>
      <c r="BK1258" s="1" t="n"/>
      <c r="BL1258" s="1" t="n"/>
      <c r="BM1258" s="1" t="n"/>
      <c r="BN1258" s="1" t="n"/>
      <c r="BO1258" s="1" t="n"/>
      <c r="BP1258" s="1" t="n"/>
      <c r="BQ1258" s="1" t="n"/>
      <c r="BR1258" s="1" t="n"/>
      <c r="BS1258" s="1" t="n"/>
      <c r="BT1258" s="1" t="n"/>
      <c r="BU1258" s="1" t="n"/>
      <c r="BV1258" s="1" t="n"/>
      <c r="BW1258" s="1" t="n"/>
      <c r="BX1258" s="1" t="n"/>
      <c r="BY1258" s="1" t="n"/>
      <c r="BZ1258" s="1" t="n"/>
      <c r="CA1258" s="1" t="n"/>
      <c r="CB1258" s="1" t="n"/>
      <c r="CC1258" s="1" t="n"/>
      <c r="CD1258" s="1" t="n"/>
      <c r="CE1258" s="1" t="n"/>
      <c r="CF1258" s="1" t="n"/>
      <c r="CG1258" s="1" t="n"/>
      <c r="CH1258" s="1" t="n"/>
      <c r="CI1258" s="1" t="n"/>
      <c r="CJ1258" s="1" t="n"/>
      <c r="CK1258" s="1" t="n"/>
      <c r="CL1258" s="1" t="n"/>
      <c r="CM1258" s="1" t="n"/>
      <c r="CN1258" s="1" t="n"/>
      <c r="CO1258" s="1" t="n"/>
      <c r="CP1258" s="1" t="n"/>
      <c r="CQ1258" s="1" t="n"/>
      <c r="CR1258" s="1" t="n"/>
      <c r="CS1258" s="1" t="n"/>
      <c r="CT1258" s="1" t="n"/>
      <c r="CU1258" s="1" t="n"/>
      <c r="CV1258" s="1" t="n"/>
      <c r="CW1258" s="1" t="n"/>
      <c r="CX1258" s="1" t="n"/>
      <c r="CY1258" s="1" t="n"/>
      <c r="CZ1258" s="1" t="n"/>
      <c r="DA1258" s="1" t="n"/>
      <c r="DB1258" s="1" t="n"/>
      <c r="DC1258" s="1" t="n"/>
      <c r="DD1258" s="1" t="n"/>
      <c r="DE1258" s="1" t="n"/>
      <c r="DF1258" s="1" t="n"/>
      <c r="DG1258" s="1" t="n"/>
      <c r="DH1258" s="1" t="n"/>
      <c r="DI1258" s="1" t="n"/>
      <c r="DJ1258" s="1" t="n"/>
      <c r="DK1258" s="1" t="n"/>
      <c r="DL1258" s="1" t="n"/>
      <c r="DM1258" s="1" t="n"/>
      <c r="DN1258" s="1" t="n"/>
      <c r="DO1258" s="1" t="n"/>
      <c r="DP1258" s="1" t="n"/>
      <c r="DQ1258" s="1" t="n"/>
      <c r="DR1258" s="1" t="n"/>
      <c r="DS1258" s="1" t="n"/>
      <c r="DT1258" s="1" t="n"/>
      <c r="DU1258" s="1" t="n"/>
      <c r="DV1258" s="1" t="n"/>
      <c r="DW1258" s="1" t="n"/>
      <c r="DX1258" s="1" t="n"/>
      <c r="DY1258" s="1" t="n"/>
      <c r="DZ1258" s="1" t="n"/>
      <c r="EA1258" s="1" t="n"/>
      <c r="EB1258" s="1" t="n"/>
      <c r="EC1258" s="1" t="n"/>
      <c r="ED1258" s="1" t="n"/>
      <c r="EE1258" s="1" t="n"/>
      <c r="EF1258" s="1" t="n"/>
      <c r="EG1258" s="1" t="n"/>
      <c r="EH1258" s="1" t="n"/>
      <c r="EI1258" s="1" t="n"/>
      <c r="EJ1258" s="1" t="n"/>
      <c r="EK1258" s="1" t="n"/>
      <c r="EL1258" s="1" t="n"/>
      <c r="EM1258" s="1" t="n"/>
      <c r="EN1258" s="1" t="n"/>
      <c r="EO1258" s="1" t="n"/>
      <c r="EP1258" s="1" t="n"/>
      <c r="EQ1258" s="1" t="n"/>
      <c r="ER1258" s="1" t="n"/>
      <c r="ES1258" s="1" t="n"/>
      <c r="ET1258" s="1" t="n"/>
      <c r="EU1258" s="1" t="n"/>
      <c r="EV1258" s="1" t="n"/>
    </row>
    <row r="1259" customFormat="1" s="18">
      <c r="A1259" s="1" t="n"/>
      <c r="L1259" s="1" t="n"/>
      <c r="M1259" s="1" t="n"/>
      <c r="N1259" s="1" t="n"/>
      <c r="O1259" s="1" t="n"/>
      <c r="P1259" s="1" t="n"/>
      <c r="Q1259" s="1" t="n"/>
      <c r="R1259" s="1" t="n"/>
      <c r="S1259" s="1" t="n"/>
      <c r="T1259" s="1" t="n"/>
      <c r="U1259" s="1" t="n"/>
      <c r="V1259" s="1" t="n"/>
      <c r="W1259" s="1" t="n"/>
      <c r="X1259" s="1" t="n"/>
      <c r="Y1259" s="1" t="n"/>
      <c r="Z1259" s="1" t="n"/>
      <c r="AA1259" s="1" t="n"/>
      <c r="AB1259" s="1" t="n"/>
      <c r="AC1259" s="1" t="n"/>
      <c r="AD1259" s="1" t="n"/>
      <c r="AE1259" s="1" t="n"/>
      <c r="AF1259" s="1" t="n"/>
      <c r="AG1259" s="1" t="n"/>
      <c r="AH1259" s="1" t="n"/>
      <c r="AI1259" s="1" t="n"/>
      <c r="AJ1259" s="1" t="n"/>
      <c r="AK1259" s="1" t="n"/>
      <c r="AL1259" s="1" t="n"/>
      <c r="AM1259" s="1" t="n"/>
      <c r="AN1259" s="1" t="n"/>
      <c r="AO1259" s="1" t="n"/>
      <c r="AP1259" s="1" t="n"/>
      <c r="AQ1259" s="1" t="n"/>
      <c r="AR1259" s="1" t="n"/>
      <c r="AS1259" s="1" t="n"/>
      <c r="AT1259" s="1" t="n"/>
      <c r="AU1259" s="1" t="n"/>
      <c r="AV1259" s="1" t="n"/>
      <c r="AW1259" s="1" t="n"/>
      <c r="AX1259" s="1" t="n"/>
      <c r="AY1259" s="1" t="n"/>
      <c r="AZ1259" s="1" t="n"/>
      <c r="BA1259" s="1" t="n"/>
      <c r="BB1259" s="1" t="n"/>
      <c r="BC1259" s="1" t="n"/>
      <c r="BD1259" s="1" t="n"/>
      <c r="BE1259" s="1" t="n"/>
      <c r="BF1259" s="1" t="n"/>
      <c r="BG1259" s="1" t="n"/>
      <c r="BH1259" s="1" t="n"/>
      <c r="BI1259" s="1" t="n"/>
      <c r="BJ1259" s="1" t="n"/>
      <c r="BK1259" s="1" t="n"/>
      <c r="BL1259" s="1" t="n"/>
      <c r="BM1259" s="1" t="n"/>
      <c r="BN1259" s="1" t="n"/>
      <c r="BO1259" s="1" t="n"/>
      <c r="BP1259" s="1" t="n"/>
      <c r="BQ1259" s="1" t="n"/>
      <c r="BR1259" s="1" t="n"/>
      <c r="BS1259" s="1" t="n"/>
      <c r="BT1259" s="1" t="n"/>
      <c r="BU1259" s="1" t="n"/>
      <c r="BV1259" s="1" t="n"/>
      <c r="BW1259" s="1" t="n"/>
      <c r="BX1259" s="1" t="n"/>
      <c r="BY1259" s="1" t="n"/>
      <c r="BZ1259" s="1" t="n"/>
      <c r="CA1259" s="1" t="n"/>
      <c r="CB1259" s="1" t="n"/>
      <c r="CC1259" s="1" t="n"/>
      <c r="CD1259" s="1" t="n"/>
      <c r="CE1259" s="1" t="n"/>
      <c r="CF1259" s="1" t="n"/>
      <c r="CG1259" s="1" t="n"/>
      <c r="CH1259" s="1" t="n"/>
      <c r="CI1259" s="1" t="n"/>
      <c r="CJ1259" s="1" t="n"/>
      <c r="CK1259" s="1" t="n"/>
      <c r="CL1259" s="1" t="n"/>
      <c r="CM1259" s="1" t="n"/>
      <c r="CN1259" s="1" t="n"/>
      <c r="CO1259" s="1" t="n"/>
      <c r="CP1259" s="1" t="n"/>
      <c r="CQ1259" s="1" t="n"/>
      <c r="CR1259" s="1" t="n"/>
      <c r="CS1259" s="1" t="n"/>
      <c r="CT1259" s="1" t="n"/>
      <c r="CU1259" s="1" t="n"/>
      <c r="CV1259" s="1" t="n"/>
      <c r="CW1259" s="1" t="n"/>
      <c r="CX1259" s="1" t="n"/>
      <c r="CY1259" s="1" t="n"/>
      <c r="CZ1259" s="1" t="n"/>
      <c r="DA1259" s="1" t="n"/>
      <c r="DB1259" s="1" t="n"/>
      <c r="DC1259" s="1" t="n"/>
      <c r="DD1259" s="1" t="n"/>
      <c r="DE1259" s="1" t="n"/>
      <c r="DF1259" s="1" t="n"/>
      <c r="DG1259" s="1" t="n"/>
      <c r="DH1259" s="1" t="n"/>
      <c r="DI1259" s="1" t="n"/>
      <c r="DJ1259" s="1" t="n"/>
      <c r="DK1259" s="1" t="n"/>
      <c r="DL1259" s="1" t="n"/>
      <c r="DM1259" s="1" t="n"/>
      <c r="DN1259" s="1" t="n"/>
      <c r="DO1259" s="1" t="n"/>
      <c r="DP1259" s="1" t="n"/>
      <c r="DQ1259" s="1" t="n"/>
      <c r="DR1259" s="1" t="n"/>
      <c r="DS1259" s="1" t="n"/>
      <c r="DT1259" s="1" t="n"/>
      <c r="DU1259" s="1" t="n"/>
      <c r="DV1259" s="1" t="n"/>
      <c r="DW1259" s="1" t="n"/>
      <c r="DX1259" s="1" t="n"/>
      <c r="DY1259" s="1" t="n"/>
      <c r="DZ1259" s="1" t="n"/>
      <c r="EA1259" s="1" t="n"/>
      <c r="EB1259" s="1" t="n"/>
      <c r="EC1259" s="1" t="n"/>
      <c r="ED1259" s="1" t="n"/>
      <c r="EE1259" s="1" t="n"/>
      <c r="EF1259" s="1" t="n"/>
      <c r="EG1259" s="1" t="n"/>
      <c r="EH1259" s="1" t="n"/>
      <c r="EI1259" s="1" t="n"/>
      <c r="EJ1259" s="1" t="n"/>
      <c r="EK1259" s="1" t="n"/>
      <c r="EL1259" s="1" t="n"/>
      <c r="EM1259" s="1" t="n"/>
      <c r="EN1259" s="1" t="n"/>
      <c r="EO1259" s="1" t="n"/>
      <c r="EP1259" s="1" t="n"/>
      <c r="EQ1259" s="1" t="n"/>
      <c r="ER1259" s="1" t="n"/>
      <c r="ES1259" s="1" t="n"/>
      <c r="ET1259" s="1" t="n"/>
      <c r="EU1259" s="1" t="n"/>
      <c r="EV1259" s="1" t="n"/>
    </row>
    <row r="1260" customFormat="1" s="18">
      <c r="A1260" s="1" t="n"/>
      <c r="L1260" s="1" t="n"/>
      <c r="M1260" s="1" t="n"/>
      <c r="N1260" s="1" t="n"/>
      <c r="O1260" s="1" t="n"/>
      <c r="P1260" s="1" t="n"/>
      <c r="Q1260" s="1" t="n"/>
      <c r="R1260" s="1" t="n"/>
      <c r="S1260" s="1" t="n"/>
      <c r="T1260" s="1" t="n"/>
      <c r="U1260" s="1" t="n"/>
      <c r="V1260" s="1" t="n"/>
      <c r="W1260" s="1" t="n"/>
      <c r="X1260" s="1" t="n"/>
      <c r="Y1260" s="1" t="n"/>
      <c r="Z1260" s="1" t="n"/>
      <c r="AA1260" s="1" t="n"/>
      <c r="AB1260" s="1" t="n"/>
      <c r="AC1260" s="1" t="n"/>
      <c r="AD1260" s="1" t="n"/>
      <c r="AE1260" s="1" t="n"/>
      <c r="AF1260" s="1" t="n"/>
      <c r="AG1260" s="1" t="n"/>
      <c r="AH1260" s="1" t="n"/>
      <c r="AI1260" s="1" t="n"/>
      <c r="AJ1260" s="1" t="n"/>
      <c r="AK1260" s="1" t="n"/>
      <c r="AL1260" s="1" t="n"/>
      <c r="AM1260" s="1" t="n"/>
      <c r="AN1260" s="1" t="n"/>
      <c r="AO1260" s="1" t="n"/>
      <c r="AP1260" s="1" t="n"/>
      <c r="AQ1260" s="1" t="n"/>
      <c r="AR1260" s="1" t="n"/>
      <c r="AS1260" s="1" t="n"/>
      <c r="AT1260" s="1" t="n"/>
      <c r="AU1260" s="1" t="n"/>
      <c r="AV1260" s="1" t="n"/>
      <c r="AW1260" s="1" t="n"/>
      <c r="AX1260" s="1" t="n"/>
      <c r="AY1260" s="1" t="n"/>
      <c r="AZ1260" s="1" t="n"/>
      <c r="BA1260" s="1" t="n"/>
      <c r="BB1260" s="1" t="n"/>
      <c r="BC1260" s="1" t="n"/>
      <c r="BD1260" s="1" t="n"/>
      <c r="BE1260" s="1" t="n"/>
      <c r="BF1260" s="1" t="n"/>
      <c r="BG1260" s="1" t="n"/>
      <c r="BH1260" s="1" t="n"/>
      <c r="BI1260" s="1" t="n"/>
      <c r="BJ1260" s="1" t="n"/>
      <c r="BK1260" s="1" t="n"/>
      <c r="BL1260" s="1" t="n"/>
      <c r="BM1260" s="1" t="n"/>
      <c r="BN1260" s="1" t="n"/>
      <c r="BO1260" s="1" t="n"/>
      <c r="BP1260" s="1" t="n"/>
      <c r="BQ1260" s="1" t="n"/>
      <c r="BR1260" s="1" t="n"/>
      <c r="BS1260" s="1" t="n"/>
      <c r="BT1260" s="1" t="n"/>
      <c r="BU1260" s="1" t="n"/>
      <c r="BV1260" s="1" t="n"/>
      <c r="BW1260" s="1" t="n"/>
      <c r="BX1260" s="1" t="n"/>
      <c r="BY1260" s="1" t="n"/>
      <c r="BZ1260" s="1" t="n"/>
      <c r="CA1260" s="1" t="n"/>
      <c r="CB1260" s="1" t="n"/>
      <c r="CC1260" s="1" t="n"/>
      <c r="CD1260" s="1" t="n"/>
      <c r="CE1260" s="1" t="n"/>
      <c r="CF1260" s="1" t="n"/>
      <c r="CG1260" s="1" t="n"/>
      <c r="CH1260" s="1" t="n"/>
      <c r="CI1260" s="1" t="n"/>
      <c r="CJ1260" s="1" t="n"/>
      <c r="CK1260" s="1" t="n"/>
      <c r="CL1260" s="1" t="n"/>
      <c r="CM1260" s="1" t="n"/>
      <c r="CN1260" s="1" t="n"/>
      <c r="CO1260" s="1" t="n"/>
      <c r="CP1260" s="1" t="n"/>
      <c r="CQ1260" s="1" t="n"/>
      <c r="CR1260" s="1" t="n"/>
      <c r="CS1260" s="1" t="n"/>
      <c r="CT1260" s="1" t="n"/>
      <c r="CU1260" s="1" t="n"/>
      <c r="CV1260" s="1" t="n"/>
      <c r="CW1260" s="1" t="n"/>
      <c r="CX1260" s="1" t="n"/>
      <c r="CY1260" s="1" t="n"/>
      <c r="CZ1260" s="1" t="n"/>
      <c r="DA1260" s="1" t="n"/>
      <c r="DB1260" s="1" t="n"/>
      <c r="DC1260" s="1" t="n"/>
      <c r="DD1260" s="1" t="n"/>
      <c r="DE1260" s="1" t="n"/>
      <c r="DF1260" s="1" t="n"/>
      <c r="DG1260" s="1" t="n"/>
      <c r="DH1260" s="1" t="n"/>
      <c r="DI1260" s="1" t="n"/>
      <c r="DJ1260" s="1" t="n"/>
      <c r="DK1260" s="1" t="n"/>
      <c r="DL1260" s="1" t="n"/>
      <c r="DM1260" s="1" t="n"/>
      <c r="DN1260" s="1" t="n"/>
      <c r="DO1260" s="1" t="n"/>
      <c r="DP1260" s="1" t="n"/>
      <c r="DQ1260" s="1" t="n"/>
      <c r="DR1260" s="1" t="n"/>
      <c r="DS1260" s="1" t="n"/>
      <c r="DT1260" s="1" t="n"/>
      <c r="DU1260" s="1" t="n"/>
      <c r="DV1260" s="1" t="n"/>
      <c r="DW1260" s="1" t="n"/>
      <c r="DX1260" s="1" t="n"/>
      <c r="DY1260" s="1" t="n"/>
      <c r="DZ1260" s="1" t="n"/>
      <c r="EA1260" s="1" t="n"/>
      <c r="EB1260" s="1" t="n"/>
      <c r="EC1260" s="1" t="n"/>
      <c r="ED1260" s="1" t="n"/>
      <c r="EE1260" s="1" t="n"/>
      <c r="EF1260" s="1" t="n"/>
      <c r="EG1260" s="1" t="n"/>
      <c r="EH1260" s="1" t="n"/>
      <c r="EI1260" s="1" t="n"/>
      <c r="EJ1260" s="1" t="n"/>
      <c r="EK1260" s="1" t="n"/>
      <c r="EL1260" s="1" t="n"/>
      <c r="EM1260" s="1" t="n"/>
      <c r="EN1260" s="1" t="n"/>
      <c r="EO1260" s="1" t="n"/>
      <c r="EP1260" s="1" t="n"/>
      <c r="EQ1260" s="1" t="n"/>
      <c r="ER1260" s="1" t="n"/>
      <c r="ES1260" s="1" t="n"/>
      <c r="ET1260" s="1" t="n"/>
      <c r="EU1260" s="1" t="n"/>
      <c r="EV1260" s="1" t="n"/>
    </row>
    <row r="1261" customFormat="1" s="18">
      <c r="A1261" s="1" t="n"/>
      <c r="L1261" s="1" t="n"/>
      <c r="M1261" s="1" t="n"/>
      <c r="N1261" s="1" t="n"/>
      <c r="O1261" s="1" t="n"/>
      <c r="P1261" s="1" t="n"/>
      <c r="Q1261" s="1" t="n"/>
      <c r="R1261" s="1" t="n"/>
      <c r="S1261" s="1" t="n"/>
      <c r="T1261" s="1" t="n"/>
      <c r="U1261" s="1" t="n"/>
      <c r="V1261" s="1" t="n"/>
      <c r="W1261" s="1" t="n"/>
      <c r="X1261" s="1" t="n"/>
      <c r="Y1261" s="1" t="n"/>
      <c r="Z1261" s="1" t="n"/>
      <c r="AA1261" s="1" t="n"/>
      <c r="AB1261" s="1" t="n"/>
      <c r="AC1261" s="1" t="n"/>
      <c r="AD1261" s="1" t="n"/>
      <c r="AE1261" s="1" t="n"/>
      <c r="AF1261" s="1" t="n"/>
      <c r="AG1261" s="1" t="n"/>
      <c r="AH1261" s="1" t="n"/>
      <c r="AI1261" s="1" t="n"/>
      <c r="AJ1261" s="1" t="n"/>
      <c r="AK1261" s="1" t="n"/>
      <c r="AL1261" s="1" t="n"/>
      <c r="AM1261" s="1" t="n"/>
      <c r="AN1261" s="1" t="n"/>
      <c r="AO1261" s="1" t="n"/>
      <c r="AP1261" s="1" t="n"/>
      <c r="AQ1261" s="1" t="n"/>
      <c r="AR1261" s="1" t="n"/>
      <c r="AS1261" s="1" t="n"/>
      <c r="AT1261" s="1" t="n"/>
      <c r="AU1261" s="1" t="n"/>
      <c r="AV1261" s="1" t="n"/>
      <c r="AW1261" s="1" t="n"/>
      <c r="AX1261" s="1" t="n"/>
      <c r="AY1261" s="1" t="n"/>
      <c r="AZ1261" s="1" t="n"/>
      <c r="BA1261" s="1" t="n"/>
      <c r="BB1261" s="1" t="n"/>
      <c r="BC1261" s="1" t="n"/>
      <c r="BD1261" s="1" t="n"/>
      <c r="BE1261" s="1" t="n"/>
      <c r="BF1261" s="1" t="n"/>
      <c r="BG1261" s="1" t="n"/>
      <c r="BH1261" s="1" t="n"/>
      <c r="BI1261" s="1" t="n"/>
      <c r="BJ1261" s="1" t="n"/>
      <c r="BK1261" s="1" t="n"/>
      <c r="BL1261" s="1" t="n"/>
      <c r="BM1261" s="1" t="n"/>
      <c r="BN1261" s="1" t="n"/>
      <c r="BO1261" s="1" t="n"/>
      <c r="BP1261" s="1" t="n"/>
      <c r="BQ1261" s="1" t="n"/>
      <c r="BR1261" s="1" t="n"/>
      <c r="BS1261" s="1" t="n"/>
      <c r="BT1261" s="1" t="n"/>
      <c r="BU1261" s="1" t="n"/>
      <c r="BV1261" s="1" t="n"/>
      <c r="BW1261" s="1" t="n"/>
      <c r="BX1261" s="1" t="n"/>
      <c r="BY1261" s="1" t="n"/>
      <c r="BZ1261" s="1" t="n"/>
      <c r="CA1261" s="1" t="n"/>
      <c r="CB1261" s="1" t="n"/>
      <c r="CC1261" s="1" t="n"/>
      <c r="CD1261" s="1" t="n"/>
      <c r="CE1261" s="1" t="n"/>
      <c r="CF1261" s="1" t="n"/>
      <c r="CG1261" s="1" t="n"/>
      <c r="CH1261" s="1" t="n"/>
      <c r="CI1261" s="1" t="n"/>
      <c r="CJ1261" s="1" t="n"/>
      <c r="CK1261" s="1" t="n"/>
      <c r="CL1261" s="1" t="n"/>
      <c r="CM1261" s="1" t="n"/>
      <c r="CN1261" s="1" t="n"/>
      <c r="CO1261" s="1" t="n"/>
      <c r="CP1261" s="1" t="n"/>
      <c r="CQ1261" s="1" t="n"/>
      <c r="CR1261" s="1" t="n"/>
      <c r="CS1261" s="1" t="n"/>
      <c r="CT1261" s="1" t="n"/>
      <c r="CU1261" s="1" t="n"/>
      <c r="CV1261" s="1" t="n"/>
      <c r="CW1261" s="1" t="n"/>
      <c r="CX1261" s="1" t="n"/>
      <c r="CY1261" s="1" t="n"/>
      <c r="CZ1261" s="1" t="n"/>
      <c r="DA1261" s="1" t="n"/>
      <c r="DB1261" s="1" t="n"/>
      <c r="DC1261" s="1" t="n"/>
      <c r="DD1261" s="1" t="n"/>
      <c r="DE1261" s="1" t="n"/>
      <c r="DF1261" s="1" t="n"/>
      <c r="DG1261" s="1" t="n"/>
      <c r="DH1261" s="1" t="n"/>
      <c r="DI1261" s="1" t="n"/>
      <c r="DJ1261" s="1" t="n"/>
      <c r="DK1261" s="1" t="n"/>
      <c r="DL1261" s="1" t="n"/>
      <c r="DM1261" s="1" t="n"/>
      <c r="DN1261" s="1" t="n"/>
      <c r="DO1261" s="1" t="n"/>
      <c r="DP1261" s="1" t="n"/>
      <c r="DQ1261" s="1" t="n"/>
      <c r="DR1261" s="1" t="n"/>
      <c r="DS1261" s="1" t="n"/>
      <c r="DT1261" s="1" t="n"/>
      <c r="DU1261" s="1" t="n"/>
      <c r="DV1261" s="1" t="n"/>
      <c r="DW1261" s="1" t="n"/>
      <c r="DX1261" s="1" t="n"/>
      <c r="DY1261" s="1" t="n"/>
      <c r="DZ1261" s="1" t="n"/>
      <c r="EA1261" s="1" t="n"/>
      <c r="EB1261" s="1" t="n"/>
      <c r="EC1261" s="1" t="n"/>
      <c r="ED1261" s="1" t="n"/>
      <c r="EE1261" s="1" t="n"/>
      <c r="EF1261" s="1" t="n"/>
      <c r="EG1261" s="1" t="n"/>
      <c r="EH1261" s="1" t="n"/>
      <c r="EI1261" s="1" t="n"/>
      <c r="EJ1261" s="1" t="n"/>
      <c r="EK1261" s="1" t="n"/>
      <c r="EL1261" s="1" t="n"/>
      <c r="EM1261" s="1" t="n"/>
      <c r="EN1261" s="1" t="n"/>
      <c r="EO1261" s="1" t="n"/>
      <c r="EP1261" s="1" t="n"/>
      <c r="EQ1261" s="1" t="n"/>
      <c r="ER1261" s="1" t="n"/>
      <c r="ES1261" s="1" t="n"/>
      <c r="ET1261" s="1" t="n"/>
      <c r="EU1261" s="1" t="n"/>
      <c r="EV1261" s="1" t="n"/>
    </row>
    <row r="1262" customFormat="1" s="18">
      <c r="A1262" s="1" t="n"/>
      <c r="L1262" s="1" t="n"/>
      <c r="M1262" s="1" t="n"/>
      <c r="N1262" s="1" t="n"/>
      <c r="O1262" s="1" t="n"/>
      <c r="P1262" s="1" t="n"/>
      <c r="Q1262" s="1" t="n"/>
      <c r="R1262" s="1" t="n"/>
      <c r="S1262" s="1" t="n"/>
      <c r="T1262" s="1" t="n"/>
      <c r="U1262" s="1" t="n"/>
      <c r="V1262" s="1" t="n"/>
      <c r="W1262" s="1" t="n"/>
      <c r="X1262" s="1" t="n"/>
      <c r="Y1262" s="1" t="n"/>
      <c r="Z1262" s="1" t="n"/>
      <c r="AA1262" s="1" t="n"/>
      <c r="AB1262" s="1" t="n"/>
      <c r="AC1262" s="1" t="n"/>
      <c r="AD1262" s="1" t="n"/>
      <c r="AE1262" s="1" t="n"/>
      <c r="AF1262" s="1" t="n"/>
      <c r="AG1262" s="1" t="n"/>
      <c r="AH1262" s="1" t="n"/>
      <c r="AI1262" s="1" t="n"/>
      <c r="AJ1262" s="1" t="n"/>
      <c r="AK1262" s="1" t="n"/>
      <c r="AL1262" s="1" t="n"/>
      <c r="AM1262" s="1" t="n"/>
      <c r="AN1262" s="1" t="n"/>
      <c r="AO1262" s="1" t="n"/>
      <c r="AP1262" s="1" t="n"/>
      <c r="AQ1262" s="1" t="n"/>
      <c r="AR1262" s="1" t="n"/>
      <c r="AS1262" s="1" t="n"/>
      <c r="AT1262" s="1" t="n"/>
      <c r="AU1262" s="1" t="n"/>
      <c r="AV1262" s="1" t="n"/>
      <c r="AW1262" s="1" t="n"/>
      <c r="AX1262" s="1" t="n"/>
      <c r="AY1262" s="1" t="n"/>
      <c r="AZ1262" s="1" t="n"/>
      <c r="BA1262" s="1" t="n"/>
      <c r="BB1262" s="1" t="n"/>
      <c r="BC1262" s="1" t="n"/>
      <c r="BD1262" s="1" t="n"/>
      <c r="BE1262" s="1" t="n"/>
      <c r="BF1262" s="1" t="n"/>
      <c r="BG1262" s="1" t="n"/>
      <c r="BH1262" s="1" t="n"/>
      <c r="BI1262" s="1" t="n"/>
      <c r="BJ1262" s="1" t="n"/>
      <c r="BK1262" s="1" t="n"/>
      <c r="BL1262" s="1" t="n"/>
      <c r="BM1262" s="1" t="n"/>
      <c r="BN1262" s="1" t="n"/>
      <c r="BO1262" s="1" t="n"/>
      <c r="BP1262" s="1" t="n"/>
      <c r="BQ1262" s="1" t="n"/>
      <c r="BR1262" s="1" t="n"/>
      <c r="BS1262" s="1" t="n"/>
      <c r="BT1262" s="1" t="n"/>
      <c r="BU1262" s="1" t="n"/>
      <c r="BV1262" s="1" t="n"/>
      <c r="BW1262" s="1" t="n"/>
      <c r="BX1262" s="1" t="n"/>
      <c r="BY1262" s="1" t="n"/>
      <c r="BZ1262" s="1" t="n"/>
      <c r="CA1262" s="1" t="n"/>
      <c r="CB1262" s="1" t="n"/>
      <c r="CC1262" s="1" t="n"/>
      <c r="CD1262" s="1" t="n"/>
      <c r="CE1262" s="1" t="n"/>
      <c r="CF1262" s="1" t="n"/>
      <c r="CG1262" s="1" t="n"/>
      <c r="CH1262" s="1" t="n"/>
      <c r="CI1262" s="1" t="n"/>
      <c r="CJ1262" s="1" t="n"/>
      <c r="CK1262" s="1" t="n"/>
      <c r="CL1262" s="1" t="n"/>
      <c r="CM1262" s="1" t="n"/>
      <c r="CN1262" s="1" t="n"/>
      <c r="CO1262" s="1" t="n"/>
      <c r="CP1262" s="1" t="n"/>
      <c r="CQ1262" s="1" t="n"/>
      <c r="CR1262" s="1" t="n"/>
      <c r="CS1262" s="1" t="n"/>
      <c r="CT1262" s="1" t="n"/>
      <c r="CU1262" s="1" t="n"/>
      <c r="CV1262" s="1" t="n"/>
      <c r="CW1262" s="1" t="n"/>
      <c r="CX1262" s="1" t="n"/>
      <c r="CY1262" s="1" t="n"/>
      <c r="CZ1262" s="1" t="n"/>
      <c r="DA1262" s="1" t="n"/>
      <c r="DB1262" s="1" t="n"/>
      <c r="DC1262" s="1" t="n"/>
      <c r="DD1262" s="1" t="n"/>
      <c r="DE1262" s="1" t="n"/>
      <c r="DF1262" s="1" t="n"/>
      <c r="DG1262" s="1" t="n"/>
      <c r="DH1262" s="1" t="n"/>
      <c r="DI1262" s="1" t="n"/>
      <c r="DJ1262" s="1" t="n"/>
      <c r="DK1262" s="1" t="n"/>
      <c r="DL1262" s="1" t="n"/>
      <c r="DM1262" s="1" t="n"/>
      <c r="DN1262" s="1" t="n"/>
      <c r="DO1262" s="1" t="n"/>
      <c r="DP1262" s="1" t="n"/>
      <c r="DQ1262" s="1" t="n"/>
      <c r="DR1262" s="1" t="n"/>
      <c r="DS1262" s="1" t="n"/>
      <c r="DT1262" s="1" t="n"/>
      <c r="DU1262" s="1" t="n"/>
      <c r="DV1262" s="1" t="n"/>
      <c r="DW1262" s="1" t="n"/>
      <c r="DX1262" s="1" t="n"/>
      <c r="DY1262" s="1" t="n"/>
      <c r="DZ1262" s="1" t="n"/>
      <c r="EA1262" s="1" t="n"/>
      <c r="EB1262" s="1" t="n"/>
      <c r="EC1262" s="1" t="n"/>
      <c r="ED1262" s="1" t="n"/>
      <c r="EE1262" s="1" t="n"/>
      <c r="EF1262" s="1" t="n"/>
      <c r="EG1262" s="1" t="n"/>
      <c r="EH1262" s="1" t="n"/>
      <c r="EI1262" s="1" t="n"/>
      <c r="EJ1262" s="1" t="n"/>
      <c r="EK1262" s="1" t="n"/>
      <c r="EL1262" s="1" t="n"/>
      <c r="EM1262" s="1" t="n"/>
      <c r="EN1262" s="1" t="n"/>
      <c r="EO1262" s="1" t="n"/>
      <c r="EP1262" s="1" t="n"/>
      <c r="EQ1262" s="1" t="n"/>
      <c r="ER1262" s="1" t="n"/>
      <c r="ES1262" s="1" t="n"/>
      <c r="ET1262" s="1" t="n"/>
      <c r="EU1262" s="1" t="n"/>
      <c r="EV1262" s="1" t="n"/>
    </row>
    <row r="1263" customFormat="1" s="18">
      <c r="A1263" s="1" t="n"/>
      <c r="L1263" s="1" t="n"/>
      <c r="M1263" s="1" t="n"/>
      <c r="N1263" s="1" t="n"/>
      <c r="O1263" s="1" t="n"/>
      <c r="P1263" s="1" t="n"/>
      <c r="Q1263" s="1" t="n"/>
      <c r="R1263" s="1" t="n"/>
      <c r="S1263" s="1" t="n"/>
      <c r="T1263" s="1" t="n"/>
      <c r="U1263" s="1" t="n"/>
      <c r="V1263" s="1" t="n"/>
      <c r="W1263" s="1" t="n"/>
      <c r="X1263" s="1" t="n"/>
      <c r="Y1263" s="1" t="n"/>
      <c r="Z1263" s="1" t="n"/>
      <c r="AA1263" s="1" t="n"/>
      <c r="AB1263" s="1" t="n"/>
      <c r="AC1263" s="1" t="n"/>
      <c r="AD1263" s="1" t="n"/>
      <c r="AE1263" s="1" t="n"/>
      <c r="AF1263" s="1" t="n"/>
      <c r="AG1263" s="1" t="n"/>
      <c r="AH1263" s="1" t="n"/>
      <c r="AI1263" s="1" t="n"/>
      <c r="AJ1263" s="1" t="n"/>
      <c r="AK1263" s="1" t="n"/>
      <c r="AL1263" s="1" t="n"/>
      <c r="AM1263" s="1" t="n"/>
      <c r="AN1263" s="1" t="n"/>
      <c r="AO1263" s="1" t="n"/>
      <c r="AP1263" s="1" t="n"/>
      <c r="AQ1263" s="1" t="n"/>
      <c r="AR1263" s="1" t="n"/>
      <c r="AS1263" s="1" t="n"/>
      <c r="AT1263" s="1" t="n"/>
      <c r="AU1263" s="1" t="n"/>
      <c r="AV1263" s="1" t="n"/>
      <c r="AW1263" s="1" t="n"/>
      <c r="AX1263" s="1" t="n"/>
      <c r="AY1263" s="1" t="n"/>
      <c r="AZ1263" s="1" t="n"/>
      <c r="BA1263" s="1" t="n"/>
      <c r="BB1263" s="1" t="n"/>
      <c r="BC1263" s="1" t="n"/>
      <c r="BD1263" s="1" t="n"/>
      <c r="BE1263" s="1" t="n"/>
      <c r="BF1263" s="1" t="n"/>
      <c r="BG1263" s="1" t="n"/>
      <c r="BH1263" s="1" t="n"/>
      <c r="BI1263" s="1" t="n"/>
      <c r="BJ1263" s="1" t="n"/>
      <c r="BK1263" s="1" t="n"/>
      <c r="BL1263" s="1" t="n"/>
      <c r="BM1263" s="1" t="n"/>
      <c r="BN1263" s="1" t="n"/>
      <c r="BO1263" s="1" t="n"/>
      <c r="BP1263" s="1" t="n"/>
      <c r="BQ1263" s="1" t="n"/>
      <c r="BR1263" s="1" t="n"/>
      <c r="BS1263" s="1" t="n"/>
      <c r="BT1263" s="1" t="n"/>
      <c r="BU1263" s="1" t="n"/>
      <c r="BV1263" s="1" t="n"/>
      <c r="BW1263" s="1" t="n"/>
      <c r="BX1263" s="1" t="n"/>
      <c r="BY1263" s="1" t="n"/>
      <c r="BZ1263" s="1" t="n"/>
      <c r="CA1263" s="1" t="n"/>
      <c r="CB1263" s="1" t="n"/>
      <c r="CC1263" s="1" t="n"/>
      <c r="CD1263" s="1" t="n"/>
      <c r="CE1263" s="1" t="n"/>
      <c r="CF1263" s="1" t="n"/>
      <c r="CG1263" s="1" t="n"/>
      <c r="CH1263" s="1" t="n"/>
      <c r="CI1263" s="1" t="n"/>
      <c r="CJ1263" s="1" t="n"/>
      <c r="CK1263" s="1" t="n"/>
      <c r="CL1263" s="1" t="n"/>
      <c r="CM1263" s="1" t="n"/>
      <c r="CN1263" s="1" t="n"/>
      <c r="CO1263" s="1" t="n"/>
      <c r="CP1263" s="1" t="n"/>
      <c r="CQ1263" s="1" t="n"/>
      <c r="CR1263" s="1" t="n"/>
      <c r="CS1263" s="1" t="n"/>
      <c r="CT1263" s="1" t="n"/>
      <c r="CU1263" s="1" t="n"/>
      <c r="CV1263" s="1" t="n"/>
      <c r="CW1263" s="1" t="n"/>
      <c r="CX1263" s="1" t="n"/>
      <c r="CY1263" s="1" t="n"/>
      <c r="CZ1263" s="1" t="n"/>
      <c r="DA1263" s="1" t="n"/>
      <c r="DB1263" s="1" t="n"/>
      <c r="DC1263" s="1" t="n"/>
      <c r="DD1263" s="1" t="n"/>
      <c r="DE1263" s="1" t="n"/>
      <c r="DF1263" s="1" t="n"/>
      <c r="DG1263" s="1" t="n"/>
      <c r="DH1263" s="1" t="n"/>
      <c r="DI1263" s="1" t="n"/>
      <c r="DJ1263" s="1" t="n"/>
      <c r="DK1263" s="1" t="n"/>
      <c r="DL1263" s="1" t="n"/>
      <c r="DM1263" s="1" t="n"/>
      <c r="DN1263" s="1" t="n"/>
      <c r="DO1263" s="1" t="n"/>
      <c r="DP1263" s="1" t="n"/>
      <c r="DQ1263" s="1" t="n"/>
      <c r="DR1263" s="1" t="n"/>
      <c r="DS1263" s="1" t="n"/>
      <c r="DT1263" s="1" t="n"/>
      <c r="DU1263" s="1" t="n"/>
      <c r="DV1263" s="1" t="n"/>
      <c r="DW1263" s="1" t="n"/>
      <c r="DX1263" s="1" t="n"/>
      <c r="DY1263" s="1" t="n"/>
      <c r="DZ1263" s="1" t="n"/>
      <c r="EA1263" s="1" t="n"/>
      <c r="EB1263" s="1" t="n"/>
      <c r="EC1263" s="1" t="n"/>
      <c r="ED1263" s="1" t="n"/>
      <c r="EE1263" s="1" t="n"/>
      <c r="EF1263" s="1" t="n"/>
      <c r="EG1263" s="1" t="n"/>
      <c r="EH1263" s="1" t="n"/>
      <c r="EI1263" s="1" t="n"/>
      <c r="EJ1263" s="1" t="n"/>
      <c r="EK1263" s="1" t="n"/>
      <c r="EL1263" s="1" t="n"/>
      <c r="EM1263" s="1" t="n"/>
      <c r="EN1263" s="1" t="n"/>
      <c r="EO1263" s="1" t="n"/>
      <c r="EP1263" s="1" t="n"/>
      <c r="EQ1263" s="1" t="n"/>
      <c r="ER1263" s="1" t="n"/>
      <c r="ES1263" s="1" t="n"/>
      <c r="ET1263" s="1" t="n"/>
      <c r="EU1263" s="1" t="n"/>
      <c r="EV1263" s="1" t="n"/>
    </row>
    <row r="1264" customFormat="1" s="18">
      <c r="A1264" s="1" t="n"/>
      <c r="L1264" s="1" t="n"/>
      <c r="M1264" s="1" t="n"/>
      <c r="N1264" s="1" t="n"/>
      <c r="O1264" s="1" t="n"/>
      <c r="P1264" s="1" t="n"/>
      <c r="Q1264" s="1" t="n"/>
      <c r="R1264" s="1" t="n"/>
      <c r="S1264" s="1" t="n"/>
      <c r="T1264" s="1" t="n"/>
      <c r="U1264" s="1" t="n"/>
      <c r="V1264" s="1" t="n"/>
      <c r="W1264" s="1" t="n"/>
      <c r="X1264" s="1" t="n"/>
      <c r="Y1264" s="1" t="n"/>
      <c r="Z1264" s="1" t="n"/>
      <c r="AA1264" s="1" t="n"/>
      <c r="AB1264" s="1" t="n"/>
      <c r="AC1264" s="1" t="n"/>
      <c r="AD1264" s="1" t="n"/>
      <c r="AE1264" s="1" t="n"/>
      <c r="AF1264" s="1" t="n"/>
      <c r="AG1264" s="1" t="n"/>
      <c r="AH1264" s="1" t="n"/>
      <c r="AI1264" s="1" t="n"/>
      <c r="AJ1264" s="1" t="n"/>
      <c r="AK1264" s="1" t="n"/>
      <c r="AL1264" s="1" t="n"/>
      <c r="AM1264" s="1" t="n"/>
      <c r="AN1264" s="1" t="n"/>
      <c r="AO1264" s="1" t="n"/>
      <c r="AP1264" s="1" t="n"/>
      <c r="AQ1264" s="1" t="n"/>
      <c r="AR1264" s="1" t="n"/>
      <c r="AS1264" s="1" t="n"/>
      <c r="AT1264" s="1" t="n"/>
      <c r="AU1264" s="1" t="n"/>
      <c r="AV1264" s="1" t="n"/>
      <c r="AW1264" s="1" t="n"/>
      <c r="AX1264" s="1" t="n"/>
      <c r="AY1264" s="1" t="n"/>
      <c r="AZ1264" s="1" t="n"/>
      <c r="BA1264" s="1" t="n"/>
      <c r="BB1264" s="1" t="n"/>
      <c r="BC1264" s="1" t="n"/>
      <c r="BD1264" s="1" t="n"/>
      <c r="BE1264" s="1" t="n"/>
      <c r="BF1264" s="1" t="n"/>
      <c r="BG1264" s="1" t="n"/>
      <c r="BH1264" s="1" t="n"/>
      <c r="BI1264" s="1" t="n"/>
      <c r="BJ1264" s="1" t="n"/>
      <c r="BK1264" s="1" t="n"/>
      <c r="BL1264" s="1" t="n"/>
      <c r="BM1264" s="1" t="n"/>
      <c r="BN1264" s="1" t="n"/>
      <c r="BO1264" s="1" t="n"/>
      <c r="BP1264" s="1" t="n"/>
      <c r="BQ1264" s="1" t="n"/>
      <c r="BR1264" s="1" t="n"/>
      <c r="BS1264" s="1" t="n"/>
      <c r="BT1264" s="1" t="n"/>
      <c r="BU1264" s="1" t="n"/>
      <c r="BV1264" s="1" t="n"/>
      <c r="BW1264" s="1" t="n"/>
      <c r="BX1264" s="1" t="n"/>
      <c r="BY1264" s="1" t="n"/>
      <c r="BZ1264" s="1" t="n"/>
      <c r="CA1264" s="1" t="n"/>
      <c r="CB1264" s="1" t="n"/>
      <c r="CC1264" s="1" t="n"/>
      <c r="CD1264" s="1" t="n"/>
      <c r="CE1264" s="1" t="n"/>
      <c r="CF1264" s="1" t="n"/>
      <c r="CG1264" s="1" t="n"/>
      <c r="CH1264" s="1" t="n"/>
      <c r="CI1264" s="1" t="n"/>
      <c r="CJ1264" s="1" t="n"/>
      <c r="CK1264" s="1" t="n"/>
      <c r="CL1264" s="1" t="n"/>
      <c r="CM1264" s="1" t="n"/>
      <c r="CN1264" s="1" t="n"/>
      <c r="CO1264" s="1" t="n"/>
      <c r="CP1264" s="1" t="n"/>
      <c r="CQ1264" s="1" t="n"/>
      <c r="CR1264" s="1" t="n"/>
      <c r="CS1264" s="1" t="n"/>
      <c r="CT1264" s="1" t="n"/>
      <c r="CU1264" s="1" t="n"/>
      <c r="CV1264" s="1" t="n"/>
      <c r="CW1264" s="1" t="n"/>
      <c r="CX1264" s="1" t="n"/>
      <c r="CY1264" s="1" t="n"/>
      <c r="CZ1264" s="1" t="n"/>
      <c r="DA1264" s="1" t="n"/>
      <c r="DB1264" s="1" t="n"/>
      <c r="DC1264" s="1" t="n"/>
      <c r="DD1264" s="1" t="n"/>
      <c r="DE1264" s="1" t="n"/>
      <c r="DF1264" s="1" t="n"/>
      <c r="DG1264" s="1" t="n"/>
      <c r="DH1264" s="1" t="n"/>
      <c r="DI1264" s="1" t="n"/>
      <c r="DJ1264" s="1" t="n"/>
      <c r="DK1264" s="1" t="n"/>
      <c r="DL1264" s="1" t="n"/>
      <c r="DM1264" s="1" t="n"/>
      <c r="DN1264" s="1" t="n"/>
      <c r="DO1264" s="1" t="n"/>
      <c r="DP1264" s="1" t="n"/>
      <c r="DQ1264" s="1" t="n"/>
      <c r="DR1264" s="1" t="n"/>
      <c r="DS1264" s="1" t="n"/>
      <c r="DT1264" s="1" t="n"/>
      <c r="DU1264" s="1" t="n"/>
      <c r="DV1264" s="1" t="n"/>
      <c r="DW1264" s="1" t="n"/>
      <c r="DX1264" s="1" t="n"/>
      <c r="DY1264" s="1" t="n"/>
      <c r="DZ1264" s="1" t="n"/>
      <c r="EA1264" s="1" t="n"/>
      <c r="EB1264" s="1" t="n"/>
      <c r="EC1264" s="1" t="n"/>
      <c r="ED1264" s="1" t="n"/>
      <c r="EE1264" s="1" t="n"/>
      <c r="EF1264" s="1" t="n"/>
      <c r="EG1264" s="1" t="n"/>
      <c r="EH1264" s="1" t="n"/>
      <c r="EI1264" s="1" t="n"/>
      <c r="EJ1264" s="1" t="n"/>
      <c r="EK1264" s="1" t="n"/>
      <c r="EL1264" s="1" t="n"/>
      <c r="EM1264" s="1" t="n"/>
      <c r="EN1264" s="1" t="n"/>
      <c r="EO1264" s="1" t="n"/>
      <c r="EP1264" s="1" t="n"/>
      <c r="EQ1264" s="1" t="n"/>
      <c r="ER1264" s="1" t="n"/>
      <c r="ES1264" s="1" t="n"/>
      <c r="ET1264" s="1" t="n"/>
      <c r="EU1264" s="1" t="n"/>
      <c r="EV1264" s="1" t="n"/>
    </row>
    <row r="1265" customFormat="1" s="18">
      <c r="A1265" s="1" t="n"/>
      <c r="L1265" s="1" t="n"/>
      <c r="M1265" s="1" t="n"/>
      <c r="N1265" s="1" t="n"/>
      <c r="O1265" s="1" t="n"/>
      <c r="P1265" s="1" t="n"/>
      <c r="Q1265" s="1" t="n"/>
      <c r="R1265" s="1" t="n"/>
      <c r="S1265" s="1" t="n"/>
      <c r="T1265" s="1" t="n"/>
      <c r="U1265" s="1" t="n"/>
      <c r="V1265" s="1" t="n"/>
      <c r="W1265" s="1" t="n"/>
      <c r="X1265" s="1" t="n"/>
      <c r="Y1265" s="1" t="n"/>
      <c r="Z1265" s="1" t="n"/>
      <c r="AA1265" s="1" t="n"/>
      <c r="AB1265" s="1" t="n"/>
      <c r="AC1265" s="1" t="n"/>
      <c r="AD1265" s="1" t="n"/>
      <c r="AE1265" s="1" t="n"/>
      <c r="AF1265" s="1" t="n"/>
      <c r="AG1265" s="1" t="n"/>
      <c r="AH1265" s="1" t="n"/>
      <c r="AI1265" s="1" t="n"/>
      <c r="AJ1265" s="1" t="n"/>
      <c r="AK1265" s="1" t="n"/>
      <c r="AL1265" s="1" t="n"/>
      <c r="AM1265" s="1" t="n"/>
      <c r="AN1265" s="1" t="n"/>
      <c r="AO1265" s="1" t="n"/>
      <c r="AP1265" s="1" t="n"/>
      <c r="AQ1265" s="1" t="n"/>
      <c r="AR1265" s="1" t="n"/>
      <c r="AS1265" s="1" t="n"/>
      <c r="AT1265" s="1" t="n"/>
      <c r="AU1265" s="1" t="n"/>
      <c r="AV1265" s="1" t="n"/>
      <c r="AW1265" s="1" t="n"/>
      <c r="AX1265" s="1" t="n"/>
      <c r="AY1265" s="1" t="n"/>
      <c r="AZ1265" s="1" t="n"/>
      <c r="BA1265" s="1" t="n"/>
      <c r="BB1265" s="1" t="n"/>
      <c r="BC1265" s="1" t="n"/>
      <c r="BD1265" s="1" t="n"/>
      <c r="BE1265" s="1" t="n"/>
      <c r="BF1265" s="1" t="n"/>
      <c r="BG1265" s="1" t="n"/>
      <c r="BH1265" s="1" t="n"/>
      <c r="BI1265" s="1" t="n"/>
      <c r="BJ1265" s="1" t="n"/>
      <c r="BK1265" s="1" t="n"/>
      <c r="BL1265" s="1" t="n"/>
      <c r="BM1265" s="1" t="n"/>
      <c r="BN1265" s="1" t="n"/>
      <c r="BO1265" s="1" t="n"/>
      <c r="BP1265" s="1" t="n"/>
      <c r="BQ1265" s="1" t="n"/>
      <c r="BR1265" s="1" t="n"/>
      <c r="BS1265" s="1" t="n"/>
      <c r="BT1265" s="1" t="n"/>
      <c r="BU1265" s="1" t="n"/>
      <c r="BV1265" s="1" t="n"/>
      <c r="BW1265" s="1" t="n"/>
      <c r="BX1265" s="1" t="n"/>
      <c r="BY1265" s="1" t="n"/>
      <c r="BZ1265" s="1" t="n"/>
      <c r="CA1265" s="1" t="n"/>
      <c r="CB1265" s="1" t="n"/>
      <c r="CC1265" s="1" t="n"/>
      <c r="CD1265" s="1" t="n"/>
      <c r="CE1265" s="1" t="n"/>
      <c r="CF1265" s="1" t="n"/>
      <c r="CG1265" s="1" t="n"/>
      <c r="CH1265" s="1" t="n"/>
      <c r="CI1265" s="1" t="n"/>
      <c r="CJ1265" s="1" t="n"/>
      <c r="CK1265" s="1" t="n"/>
      <c r="CL1265" s="1" t="n"/>
      <c r="CM1265" s="1" t="n"/>
      <c r="CN1265" s="1" t="n"/>
      <c r="CO1265" s="1" t="n"/>
      <c r="CP1265" s="1" t="n"/>
      <c r="CQ1265" s="1" t="n"/>
      <c r="CR1265" s="1" t="n"/>
      <c r="CS1265" s="1" t="n"/>
      <c r="CT1265" s="1" t="n"/>
      <c r="CU1265" s="1" t="n"/>
      <c r="CV1265" s="1" t="n"/>
      <c r="CW1265" s="1" t="n"/>
      <c r="CX1265" s="1" t="n"/>
      <c r="CY1265" s="1" t="n"/>
      <c r="CZ1265" s="1" t="n"/>
      <c r="DA1265" s="1" t="n"/>
      <c r="DB1265" s="1" t="n"/>
      <c r="DC1265" s="1" t="n"/>
      <c r="DD1265" s="1" t="n"/>
      <c r="DE1265" s="1" t="n"/>
      <c r="DF1265" s="1" t="n"/>
      <c r="DG1265" s="1" t="n"/>
      <c r="DH1265" s="1" t="n"/>
      <c r="DI1265" s="1" t="n"/>
      <c r="DJ1265" s="1" t="n"/>
      <c r="DK1265" s="1" t="n"/>
      <c r="DL1265" s="1" t="n"/>
      <c r="DM1265" s="1" t="n"/>
      <c r="DN1265" s="1" t="n"/>
      <c r="DO1265" s="1" t="n"/>
      <c r="DP1265" s="1" t="n"/>
      <c r="DQ1265" s="1" t="n"/>
      <c r="DR1265" s="1" t="n"/>
      <c r="DS1265" s="1" t="n"/>
      <c r="DT1265" s="1" t="n"/>
      <c r="DU1265" s="1" t="n"/>
      <c r="DV1265" s="1" t="n"/>
      <c r="DW1265" s="1" t="n"/>
      <c r="DX1265" s="1" t="n"/>
      <c r="DY1265" s="1" t="n"/>
      <c r="DZ1265" s="1" t="n"/>
      <c r="EA1265" s="1" t="n"/>
      <c r="EB1265" s="1" t="n"/>
      <c r="EC1265" s="1" t="n"/>
      <c r="ED1265" s="1" t="n"/>
      <c r="EE1265" s="1" t="n"/>
      <c r="EF1265" s="1" t="n"/>
      <c r="EG1265" s="1" t="n"/>
      <c r="EH1265" s="1" t="n"/>
      <c r="EI1265" s="1" t="n"/>
      <c r="EJ1265" s="1" t="n"/>
      <c r="EK1265" s="1" t="n"/>
      <c r="EL1265" s="1" t="n"/>
      <c r="EM1265" s="1" t="n"/>
      <c r="EN1265" s="1" t="n"/>
      <c r="EO1265" s="1" t="n"/>
      <c r="EP1265" s="1" t="n"/>
      <c r="EQ1265" s="1" t="n"/>
      <c r="ER1265" s="1" t="n"/>
      <c r="ES1265" s="1" t="n"/>
      <c r="ET1265" s="1" t="n"/>
      <c r="EU1265" s="1" t="n"/>
      <c r="EV1265" s="1" t="n"/>
    </row>
    <row r="1266" customFormat="1" s="18">
      <c r="A1266" s="1" t="n"/>
      <c r="L1266" s="1" t="n"/>
      <c r="M1266" s="1" t="n"/>
      <c r="N1266" s="1" t="n"/>
      <c r="O1266" s="1" t="n"/>
      <c r="P1266" s="1" t="n"/>
      <c r="Q1266" s="1" t="n"/>
      <c r="R1266" s="1" t="n"/>
      <c r="S1266" s="1" t="n"/>
      <c r="T1266" s="1" t="n"/>
      <c r="U1266" s="1" t="n"/>
      <c r="V1266" s="1" t="n"/>
      <c r="W1266" s="1" t="n"/>
      <c r="X1266" s="1" t="n"/>
      <c r="Y1266" s="1" t="n"/>
      <c r="Z1266" s="1" t="n"/>
      <c r="AA1266" s="1" t="n"/>
      <c r="AB1266" s="1" t="n"/>
      <c r="AC1266" s="1" t="n"/>
      <c r="AD1266" s="1" t="n"/>
      <c r="AE1266" s="1" t="n"/>
      <c r="AF1266" s="1" t="n"/>
      <c r="AG1266" s="1" t="n"/>
      <c r="AH1266" s="1" t="n"/>
      <c r="AI1266" s="1" t="n"/>
      <c r="AJ1266" s="1" t="n"/>
      <c r="AK1266" s="1" t="n"/>
      <c r="AL1266" s="1" t="n"/>
      <c r="AM1266" s="1" t="n"/>
      <c r="AN1266" s="1" t="n"/>
      <c r="AO1266" s="1" t="n"/>
      <c r="AP1266" s="1" t="n"/>
      <c r="AQ1266" s="1" t="n"/>
      <c r="AR1266" s="1" t="n"/>
      <c r="AS1266" s="1" t="n"/>
      <c r="AT1266" s="1" t="n"/>
      <c r="AU1266" s="1" t="n"/>
      <c r="AV1266" s="1" t="n"/>
      <c r="AW1266" s="1" t="n"/>
      <c r="AX1266" s="1" t="n"/>
      <c r="AY1266" s="1" t="n"/>
      <c r="AZ1266" s="1" t="n"/>
      <c r="BA1266" s="1" t="n"/>
      <c r="BB1266" s="1" t="n"/>
      <c r="BC1266" s="1" t="n"/>
      <c r="BD1266" s="1" t="n"/>
      <c r="BE1266" s="1" t="n"/>
      <c r="BF1266" s="1" t="n"/>
      <c r="BG1266" s="1" t="n"/>
      <c r="BH1266" s="1" t="n"/>
      <c r="BI1266" s="1" t="n"/>
      <c r="BJ1266" s="1" t="n"/>
      <c r="BK1266" s="1" t="n"/>
      <c r="BL1266" s="1" t="n"/>
      <c r="BM1266" s="1" t="n"/>
      <c r="BN1266" s="1" t="n"/>
      <c r="BO1266" s="1" t="n"/>
      <c r="BP1266" s="1" t="n"/>
      <c r="BQ1266" s="1" t="n"/>
      <c r="BR1266" s="1" t="n"/>
      <c r="BS1266" s="1" t="n"/>
      <c r="BT1266" s="1" t="n"/>
      <c r="BU1266" s="1" t="n"/>
      <c r="BV1266" s="1" t="n"/>
      <c r="BW1266" s="1" t="n"/>
      <c r="BX1266" s="1" t="n"/>
      <c r="BY1266" s="1" t="n"/>
      <c r="BZ1266" s="1" t="n"/>
      <c r="CA1266" s="1" t="n"/>
      <c r="CB1266" s="1" t="n"/>
      <c r="CC1266" s="1" t="n"/>
      <c r="CD1266" s="1" t="n"/>
      <c r="CE1266" s="1" t="n"/>
      <c r="CF1266" s="1" t="n"/>
      <c r="CG1266" s="1" t="n"/>
      <c r="CH1266" s="1" t="n"/>
      <c r="CI1266" s="1" t="n"/>
      <c r="CJ1266" s="1" t="n"/>
      <c r="CK1266" s="1" t="n"/>
      <c r="CL1266" s="1" t="n"/>
      <c r="CM1266" s="1" t="n"/>
      <c r="CN1266" s="1" t="n"/>
      <c r="CO1266" s="1" t="n"/>
      <c r="CP1266" s="1" t="n"/>
      <c r="CQ1266" s="1" t="n"/>
      <c r="CR1266" s="1" t="n"/>
      <c r="CS1266" s="1" t="n"/>
      <c r="CT1266" s="1" t="n"/>
      <c r="CU1266" s="1" t="n"/>
      <c r="CV1266" s="1" t="n"/>
      <c r="CW1266" s="1" t="n"/>
      <c r="CX1266" s="1" t="n"/>
      <c r="CY1266" s="1" t="n"/>
      <c r="CZ1266" s="1" t="n"/>
      <c r="DA1266" s="1" t="n"/>
      <c r="DB1266" s="1" t="n"/>
      <c r="DC1266" s="1" t="n"/>
      <c r="DD1266" s="1" t="n"/>
      <c r="DE1266" s="1" t="n"/>
      <c r="DF1266" s="1" t="n"/>
      <c r="DG1266" s="1" t="n"/>
      <c r="DH1266" s="1" t="n"/>
      <c r="DI1266" s="1" t="n"/>
      <c r="DJ1266" s="1" t="n"/>
      <c r="DK1266" s="1" t="n"/>
      <c r="DL1266" s="1" t="n"/>
      <c r="DM1266" s="1" t="n"/>
      <c r="DN1266" s="1" t="n"/>
      <c r="DO1266" s="1" t="n"/>
      <c r="DP1266" s="1" t="n"/>
      <c r="DQ1266" s="1" t="n"/>
      <c r="DR1266" s="1" t="n"/>
      <c r="DS1266" s="1" t="n"/>
      <c r="DT1266" s="1" t="n"/>
      <c r="DU1266" s="1" t="n"/>
      <c r="DV1266" s="1" t="n"/>
      <c r="DW1266" s="1" t="n"/>
      <c r="DX1266" s="1" t="n"/>
      <c r="DY1266" s="1" t="n"/>
      <c r="DZ1266" s="1" t="n"/>
      <c r="EA1266" s="1" t="n"/>
      <c r="EB1266" s="1" t="n"/>
      <c r="EC1266" s="1" t="n"/>
      <c r="ED1266" s="1" t="n"/>
      <c r="EE1266" s="1" t="n"/>
      <c r="EF1266" s="1" t="n"/>
      <c r="EG1266" s="1" t="n"/>
      <c r="EH1266" s="1" t="n"/>
      <c r="EI1266" s="1" t="n"/>
      <c r="EJ1266" s="1" t="n"/>
      <c r="EK1266" s="1" t="n"/>
      <c r="EL1266" s="1" t="n"/>
      <c r="EM1266" s="1" t="n"/>
      <c r="EN1266" s="1" t="n"/>
      <c r="EO1266" s="1" t="n"/>
      <c r="EP1266" s="1" t="n"/>
      <c r="EQ1266" s="1" t="n"/>
      <c r="ER1266" s="1" t="n"/>
      <c r="ES1266" s="1" t="n"/>
      <c r="ET1266" s="1" t="n"/>
      <c r="EU1266" s="1" t="n"/>
      <c r="EV1266" s="1" t="n"/>
    </row>
    <row r="1267" customFormat="1" s="18">
      <c r="A1267" s="1" t="n"/>
      <c r="L1267" s="1" t="n"/>
      <c r="M1267" s="1" t="n"/>
      <c r="N1267" s="1" t="n"/>
      <c r="O1267" s="1" t="n"/>
      <c r="P1267" s="1" t="n"/>
      <c r="Q1267" s="1" t="n"/>
      <c r="R1267" s="1" t="n"/>
      <c r="S1267" s="1" t="n"/>
      <c r="T1267" s="1" t="n"/>
      <c r="U1267" s="1" t="n"/>
      <c r="V1267" s="1" t="n"/>
      <c r="W1267" s="1" t="n"/>
      <c r="X1267" s="1" t="n"/>
      <c r="Y1267" s="1" t="n"/>
      <c r="Z1267" s="1" t="n"/>
      <c r="AA1267" s="1" t="n"/>
      <c r="AB1267" s="1" t="n"/>
      <c r="AC1267" s="1" t="n"/>
      <c r="AD1267" s="1" t="n"/>
      <c r="AE1267" s="1" t="n"/>
      <c r="AF1267" s="1" t="n"/>
      <c r="AG1267" s="1" t="n"/>
      <c r="AH1267" s="1" t="n"/>
      <c r="AI1267" s="1" t="n"/>
      <c r="AJ1267" s="1" t="n"/>
      <c r="AK1267" s="1" t="n"/>
      <c r="AL1267" s="1" t="n"/>
      <c r="AM1267" s="1" t="n"/>
      <c r="AN1267" s="1" t="n"/>
      <c r="AO1267" s="1" t="n"/>
      <c r="AP1267" s="1" t="n"/>
      <c r="AQ1267" s="1" t="n"/>
      <c r="AR1267" s="1" t="n"/>
      <c r="AS1267" s="1" t="n"/>
      <c r="AT1267" s="1" t="n"/>
      <c r="AU1267" s="1" t="n"/>
      <c r="AV1267" s="1" t="n"/>
      <c r="AW1267" s="1" t="n"/>
      <c r="AX1267" s="1" t="n"/>
      <c r="AY1267" s="1" t="n"/>
      <c r="AZ1267" s="1" t="n"/>
      <c r="BA1267" s="1" t="n"/>
      <c r="BB1267" s="1" t="n"/>
      <c r="BC1267" s="1" t="n"/>
      <c r="BD1267" s="1" t="n"/>
      <c r="BE1267" s="1" t="n"/>
      <c r="BF1267" s="1" t="n"/>
      <c r="BG1267" s="1" t="n"/>
      <c r="BH1267" s="1" t="n"/>
      <c r="BI1267" s="1" t="n"/>
      <c r="BJ1267" s="1" t="n"/>
      <c r="BK1267" s="1" t="n"/>
      <c r="BL1267" s="1" t="n"/>
      <c r="BM1267" s="1" t="n"/>
      <c r="BN1267" s="1" t="n"/>
      <c r="BO1267" s="1" t="n"/>
      <c r="BP1267" s="1" t="n"/>
      <c r="BQ1267" s="1" t="n"/>
      <c r="BR1267" s="1" t="n"/>
      <c r="BS1267" s="1" t="n"/>
      <c r="BT1267" s="1" t="n"/>
      <c r="BU1267" s="1" t="n"/>
      <c r="BV1267" s="1" t="n"/>
      <c r="BW1267" s="1" t="n"/>
      <c r="BX1267" s="1" t="n"/>
      <c r="BY1267" s="1" t="n"/>
      <c r="BZ1267" s="1" t="n"/>
      <c r="CA1267" s="1" t="n"/>
      <c r="CB1267" s="1" t="n"/>
      <c r="CC1267" s="1" t="n"/>
      <c r="CD1267" s="1" t="n"/>
      <c r="CE1267" s="1" t="n"/>
      <c r="CF1267" s="1" t="n"/>
      <c r="CG1267" s="1" t="n"/>
      <c r="CH1267" s="1" t="n"/>
      <c r="CI1267" s="1" t="n"/>
      <c r="CJ1267" s="1" t="n"/>
      <c r="CK1267" s="1" t="n"/>
      <c r="CL1267" s="1" t="n"/>
      <c r="CM1267" s="1" t="n"/>
      <c r="CN1267" s="1" t="n"/>
      <c r="CO1267" s="1" t="n"/>
      <c r="CP1267" s="1" t="n"/>
      <c r="CQ1267" s="1" t="n"/>
      <c r="CR1267" s="1" t="n"/>
      <c r="CS1267" s="1" t="n"/>
      <c r="CT1267" s="1" t="n"/>
      <c r="CU1267" s="1" t="n"/>
      <c r="CV1267" s="1" t="n"/>
      <c r="CW1267" s="1" t="n"/>
      <c r="CX1267" s="1" t="n"/>
      <c r="CY1267" s="1" t="n"/>
      <c r="CZ1267" s="1" t="n"/>
      <c r="DA1267" s="1" t="n"/>
      <c r="DB1267" s="1" t="n"/>
      <c r="DC1267" s="1" t="n"/>
      <c r="DD1267" s="1" t="n"/>
      <c r="DE1267" s="1" t="n"/>
      <c r="DF1267" s="1" t="n"/>
      <c r="DG1267" s="1" t="n"/>
      <c r="DH1267" s="1" t="n"/>
      <c r="DI1267" s="1" t="n"/>
      <c r="DJ1267" s="1" t="n"/>
      <c r="DK1267" s="1" t="n"/>
      <c r="DL1267" s="1" t="n"/>
      <c r="DM1267" s="1" t="n"/>
      <c r="DN1267" s="1" t="n"/>
      <c r="DO1267" s="1" t="n"/>
      <c r="DP1267" s="1" t="n"/>
      <c r="DQ1267" s="1" t="n"/>
      <c r="DR1267" s="1" t="n"/>
      <c r="DS1267" s="1" t="n"/>
      <c r="DT1267" s="1" t="n"/>
      <c r="DU1267" s="1" t="n"/>
      <c r="DV1267" s="1" t="n"/>
      <c r="DW1267" s="1" t="n"/>
      <c r="DX1267" s="1" t="n"/>
      <c r="DY1267" s="1" t="n"/>
      <c r="DZ1267" s="1" t="n"/>
      <c r="EA1267" s="1" t="n"/>
      <c r="EB1267" s="1" t="n"/>
      <c r="EC1267" s="1" t="n"/>
      <c r="ED1267" s="1" t="n"/>
      <c r="EE1267" s="1" t="n"/>
      <c r="EF1267" s="1" t="n"/>
      <c r="EG1267" s="1" t="n"/>
      <c r="EH1267" s="1" t="n"/>
      <c r="EI1267" s="1" t="n"/>
      <c r="EJ1267" s="1" t="n"/>
      <c r="EK1267" s="1" t="n"/>
      <c r="EL1267" s="1" t="n"/>
      <c r="EM1267" s="1" t="n"/>
      <c r="EN1267" s="1" t="n"/>
      <c r="EO1267" s="1" t="n"/>
      <c r="EP1267" s="1" t="n"/>
      <c r="EQ1267" s="1" t="n"/>
      <c r="ER1267" s="1" t="n"/>
      <c r="ES1267" s="1" t="n"/>
      <c r="ET1267" s="1" t="n"/>
      <c r="EU1267" s="1" t="n"/>
      <c r="EV1267" s="1" t="n"/>
    </row>
    <row r="1268" customFormat="1" s="18">
      <c r="A1268" s="1" t="n"/>
      <c r="L1268" s="1" t="n"/>
      <c r="M1268" s="1" t="n"/>
      <c r="N1268" s="1" t="n"/>
      <c r="O1268" s="1" t="n"/>
      <c r="P1268" s="1" t="n"/>
      <c r="Q1268" s="1" t="n"/>
      <c r="R1268" s="1" t="n"/>
      <c r="S1268" s="1" t="n"/>
      <c r="T1268" s="1" t="n"/>
      <c r="U1268" s="1" t="n"/>
      <c r="V1268" s="1" t="n"/>
      <c r="W1268" s="1" t="n"/>
      <c r="X1268" s="1" t="n"/>
      <c r="Y1268" s="1" t="n"/>
      <c r="Z1268" s="1" t="n"/>
      <c r="AA1268" s="1" t="n"/>
      <c r="AB1268" s="1" t="n"/>
      <c r="AC1268" s="1" t="n"/>
      <c r="AD1268" s="1" t="n"/>
      <c r="AE1268" s="1" t="n"/>
      <c r="AF1268" s="1" t="n"/>
      <c r="AG1268" s="1" t="n"/>
      <c r="AH1268" s="1" t="n"/>
      <c r="AI1268" s="1" t="n"/>
      <c r="AJ1268" s="1" t="n"/>
      <c r="AK1268" s="1" t="n"/>
      <c r="AL1268" s="1" t="n"/>
      <c r="AM1268" s="1" t="n"/>
      <c r="AN1268" s="1" t="n"/>
      <c r="AO1268" s="1" t="n"/>
      <c r="AP1268" s="1" t="n"/>
      <c r="AQ1268" s="1" t="n"/>
      <c r="AR1268" s="1" t="n"/>
      <c r="AS1268" s="1" t="n"/>
      <c r="AT1268" s="1" t="n"/>
      <c r="AU1268" s="1" t="n"/>
      <c r="AV1268" s="1" t="n"/>
      <c r="AW1268" s="1" t="n"/>
      <c r="AX1268" s="1" t="n"/>
      <c r="AY1268" s="1" t="n"/>
      <c r="AZ1268" s="1" t="n"/>
      <c r="BA1268" s="1" t="n"/>
      <c r="BB1268" s="1" t="n"/>
      <c r="BC1268" s="1" t="n"/>
      <c r="BD1268" s="1" t="n"/>
      <c r="BE1268" s="1" t="n"/>
      <c r="BF1268" s="1" t="n"/>
      <c r="BG1268" s="1" t="n"/>
      <c r="BH1268" s="1" t="n"/>
      <c r="BI1268" s="1" t="n"/>
      <c r="BJ1268" s="1" t="n"/>
      <c r="BK1268" s="1" t="n"/>
      <c r="BL1268" s="1" t="n"/>
      <c r="BM1268" s="1" t="n"/>
      <c r="BN1268" s="1" t="n"/>
      <c r="BO1268" s="1" t="n"/>
      <c r="BP1268" s="1" t="n"/>
      <c r="BQ1268" s="1" t="n"/>
      <c r="BR1268" s="1" t="n"/>
      <c r="BS1268" s="1" t="n"/>
      <c r="BT1268" s="1" t="n"/>
      <c r="BU1268" s="1" t="n"/>
      <c r="BV1268" s="1" t="n"/>
      <c r="BW1268" s="1" t="n"/>
      <c r="BX1268" s="1" t="n"/>
      <c r="BY1268" s="1" t="n"/>
      <c r="BZ1268" s="1" t="n"/>
      <c r="CA1268" s="1" t="n"/>
      <c r="CB1268" s="1" t="n"/>
      <c r="CC1268" s="1" t="n"/>
      <c r="CD1268" s="1" t="n"/>
      <c r="CE1268" s="1" t="n"/>
      <c r="CF1268" s="1" t="n"/>
      <c r="CG1268" s="1" t="n"/>
      <c r="CH1268" s="1" t="n"/>
      <c r="CI1268" s="1" t="n"/>
      <c r="CJ1268" s="1" t="n"/>
      <c r="CK1268" s="1" t="n"/>
      <c r="CL1268" s="1" t="n"/>
      <c r="CM1268" s="1" t="n"/>
      <c r="CN1268" s="1" t="n"/>
      <c r="CO1268" s="1" t="n"/>
      <c r="CP1268" s="1" t="n"/>
      <c r="CQ1268" s="1" t="n"/>
      <c r="CR1268" s="1" t="n"/>
      <c r="CS1268" s="1" t="n"/>
      <c r="CT1268" s="1" t="n"/>
      <c r="CU1268" s="1" t="n"/>
      <c r="CV1268" s="1" t="n"/>
      <c r="CW1268" s="1" t="n"/>
      <c r="CX1268" s="1" t="n"/>
      <c r="CY1268" s="1" t="n"/>
      <c r="CZ1268" s="1" t="n"/>
      <c r="DA1268" s="1" t="n"/>
      <c r="DB1268" s="1" t="n"/>
      <c r="DC1268" s="1" t="n"/>
      <c r="DD1268" s="1" t="n"/>
      <c r="DE1268" s="1" t="n"/>
      <c r="DF1268" s="1" t="n"/>
      <c r="DG1268" s="1" t="n"/>
      <c r="DH1268" s="1" t="n"/>
      <c r="DI1268" s="1" t="n"/>
      <c r="DJ1268" s="1" t="n"/>
      <c r="DK1268" s="1" t="n"/>
      <c r="DL1268" s="1" t="n"/>
      <c r="DM1268" s="1" t="n"/>
      <c r="DN1268" s="1" t="n"/>
      <c r="DO1268" s="1" t="n"/>
      <c r="DP1268" s="1" t="n"/>
      <c r="DQ1268" s="1" t="n"/>
      <c r="DR1268" s="1" t="n"/>
      <c r="DS1268" s="1" t="n"/>
      <c r="DT1268" s="1" t="n"/>
      <c r="DU1268" s="1" t="n"/>
      <c r="DV1268" s="1" t="n"/>
      <c r="DW1268" s="1" t="n"/>
      <c r="DX1268" s="1" t="n"/>
      <c r="DY1268" s="1" t="n"/>
      <c r="DZ1268" s="1" t="n"/>
      <c r="EA1268" s="1" t="n"/>
      <c r="EB1268" s="1" t="n"/>
      <c r="EC1268" s="1" t="n"/>
      <c r="ED1268" s="1" t="n"/>
      <c r="EE1268" s="1" t="n"/>
      <c r="EF1268" s="1" t="n"/>
      <c r="EG1268" s="1" t="n"/>
      <c r="EH1268" s="1" t="n"/>
      <c r="EI1268" s="1" t="n"/>
      <c r="EJ1268" s="1" t="n"/>
      <c r="EK1268" s="1" t="n"/>
      <c r="EL1268" s="1" t="n"/>
      <c r="EM1268" s="1" t="n"/>
      <c r="EN1268" s="1" t="n"/>
      <c r="EO1268" s="1" t="n"/>
      <c r="EP1268" s="1" t="n"/>
      <c r="EQ1268" s="1" t="n"/>
      <c r="ER1268" s="1" t="n"/>
      <c r="ES1268" s="1" t="n"/>
      <c r="ET1268" s="1" t="n"/>
      <c r="EU1268" s="1" t="n"/>
      <c r="EV1268" s="1" t="n"/>
    </row>
    <row r="1269" customFormat="1" s="18">
      <c r="A1269" s="1" t="n"/>
      <c r="L1269" s="1" t="n"/>
      <c r="M1269" s="1" t="n"/>
      <c r="N1269" s="1" t="n"/>
      <c r="O1269" s="1" t="n"/>
      <c r="P1269" s="1" t="n"/>
      <c r="Q1269" s="1" t="n"/>
      <c r="R1269" s="1" t="n"/>
      <c r="S1269" s="1" t="n"/>
      <c r="T1269" s="1" t="n"/>
      <c r="U1269" s="1" t="n"/>
      <c r="V1269" s="1" t="n"/>
      <c r="W1269" s="1" t="n"/>
      <c r="X1269" s="1" t="n"/>
      <c r="Y1269" s="1" t="n"/>
      <c r="Z1269" s="1" t="n"/>
      <c r="AA1269" s="1" t="n"/>
      <c r="AB1269" s="1" t="n"/>
      <c r="AC1269" s="1" t="n"/>
      <c r="AD1269" s="1" t="n"/>
      <c r="AE1269" s="1" t="n"/>
      <c r="AF1269" s="1" t="n"/>
      <c r="AG1269" s="1" t="n"/>
      <c r="AH1269" s="1" t="n"/>
      <c r="AI1269" s="1" t="n"/>
      <c r="AJ1269" s="1" t="n"/>
      <c r="AK1269" s="1" t="n"/>
      <c r="AL1269" s="1" t="n"/>
      <c r="AM1269" s="1" t="n"/>
      <c r="AN1269" s="1" t="n"/>
      <c r="AO1269" s="1" t="n"/>
      <c r="AP1269" s="1" t="n"/>
      <c r="AQ1269" s="1" t="n"/>
      <c r="AR1269" s="1" t="n"/>
      <c r="AS1269" s="1" t="n"/>
      <c r="AT1269" s="1" t="n"/>
      <c r="AU1269" s="1" t="n"/>
      <c r="AV1269" s="1" t="n"/>
      <c r="AW1269" s="1" t="n"/>
      <c r="AX1269" s="1" t="n"/>
      <c r="AY1269" s="1" t="n"/>
      <c r="AZ1269" s="1" t="n"/>
      <c r="BA1269" s="1" t="n"/>
      <c r="BB1269" s="1" t="n"/>
      <c r="BC1269" s="1" t="n"/>
      <c r="BD1269" s="1" t="n"/>
      <c r="BE1269" s="1" t="n"/>
      <c r="BF1269" s="1" t="n"/>
      <c r="BG1269" s="1" t="n"/>
      <c r="BH1269" s="1" t="n"/>
      <c r="BI1269" s="1" t="n"/>
      <c r="BJ1269" s="1" t="n"/>
      <c r="BK1269" s="1" t="n"/>
      <c r="BL1269" s="1" t="n"/>
      <c r="BM1269" s="1" t="n"/>
      <c r="BN1269" s="1" t="n"/>
      <c r="BO1269" s="1" t="n"/>
      <c r="BP1269" s="1" t="n"/>
      <c r="BQ1269" s="1" t="n"/>
      <c r="BR1269" s="1" t="n"/>
      <c r="BS1269" s="1" t="n"/>
      <c r="BT1269" s="1" t="n"/>
      <c r="BU1269" s="1" t="n"/>
      <c r="BV1269" s="1" t="n"/>
      <c r="BW1269" s="1" t="n"/>
      <c r="BX1269" s="1" t="n"/>
      <c r="BY1269" s="1" t="n"/>
      <c r="BZ1269" s="1" t="n"/>
      <c r="CA1269" s="1" t="n"/>
      <c r="CB1269" s="1" t="n"/>
      <c r="CC1269" s="1" t="n"/>
      <c r="CD1269" s="1" t="n"/>
      <c r="CE1269" s="1" t="n"/>
      <c r="CF1269" s="1" t="n"/>
      <c r="CG1269" s="1" t="n"/>
      <c r="CH1269" s="1" t="n"/>
      <c r="CI1269" s="1" t="n"/>
      <c r="CJ1269" s="1" t="n"/>
      <c r="CK1269" s="1" t="n"/>
      <c r="CL1269" s="1" t="n"/>
      <c r="CM1269" s="1" t="n"/>
      <c r="CN1269" s="1" t="n"/>
      <c r="CO1269" s="1" t="n"/>
      <c r="CP1269" s="1" t="n"/>
      <c r="CQ1269" s="1" t="n"/>
      <c r="CR1269" s="1" t="n"/>
      <c r="CS1269" s="1" t="n"/>
      <c r="CT1269" s="1" t="n"/>
      <c r="CU1269" s="1" t="n"/>
      <c r="CV1269" s="1" t="n"/>
      <c r="CW1269" s="1" t="n"/>
      <c r="CX1269" s="1" t="n"/>
      <c r="CY1269" s="1" t="n"/>
      <c r="CZ1269" s="1" t="n"/>
      <c r="DA1269" s="1" t="n"/>
      <c r="DB1269" s="1" t="n"/>
      <c r="DC1269" s="1" t="n"/>
      <c r="DD1269" s="1" t="n"/>
      <c r="DE1269" s="1" t="n"/>
      <c r="DF1269" s="1" t="n"/>
      <c r="DG1269" s="1" t="n"/>
      <c r="DH1269" s="1" t="n"/>
      <c r="DI1269" s="1" t="n"/>
      <c r="DJ1269" s="1" t="n"/>
      <c r="DK1269" s="1" t="n"/>
      <c r="DL1269" s="1" t="n"/>
      <c r="DM1269" s="1" t="n"/>
      <c r="DN1269" s="1" t="n"/>
      <c r="DO1269" s="1" t="n"/>
      <c r="DP1269" s="1" t="n"/>
      <c r="DQ1269" s="1" t="n"/>
      <c r="DR1269" s="1" t="n"/>
      <c r="DS1269" s="1" t="n"/>
      <c r="DT1269" s="1" t="n"/>
      <c r="DU1269" s="1" t="n"/>
      <c r="DV1269" s="1" t="n"/>
      <c r="DW1269" s="1" t="n"/>
      <c r="DX1269" s="1" t="n"/>
      <c r="DY1269" s="1" t="n"/>
      <c r="DZ1269" s="1" t="n"/>
      <c r="EA1269" s="1" t="n"/>
      <c r="EB1269" s="1" t="n"/>
      <c r="EC1269" s="1" t="n"/>
      <c r="ED1269" s="1" t="n"/>
      <c r="EE1269" s="1" t="n"/>
      <c r="EF1269" s="1" t="n"/>
      <c r="EG1269" s="1" t="n"/>
      <c r="EH1269" s="1" t="n"/>
      <c r="EI1269" s="1" t="n"/>
      <c r="EJ1269" s="1" t="n"/>
      <c r="EK1269" s="1" t="n"/>
      <c r="EL1269" s="1" t="n"/>
      <c r="EM1269" s="1" t="n"/>
      <c r="EN1269" s="1" t="n"/>
      <c r="EO1269" s="1" t="n"/>
      <c r="EP1269" s="1" t="n"/>
      <c r="EQ1269" s="1" t="n"/>
      <c r="ER1269" s="1" t="n"/>
      <c r="ES1269" s="1" t="n"/>
      <c r="ET1269" s="1" t="n"/>
      <c r="EU1269" s="1" t="n"/>
      <c r="EV1269" s="1" t="n"/>
    </row>
    <row r="1270" customFormat="1" s="18">
      <c r="A1270" s="1" t="n"/>
      <c r="L1270" s="1" t="n"/>
      <c r="M1270" s="1" t="n"/>
      <c r="N1270" s="1" t="n"/>
      <c r="O1270" s="1" t="n"/>
      <c r="P1270" s="1" t="n"/>
      <c r="Q1270" s="1" t="n"/>
      <c r="R1270" s="1" t="n"/>
      <c r="S1270" s="1" t="n"/>
      <c r="T1270" s="1" t="n"/>
      <c r="U1270" s="1" t="n"/>
      <c r="V1270" s="1" t="n"/>
      <c r="W1270" s="1" t="n"/>
      <c r="X1270" s="1" t="n"/>
      <c r="Y1270" s="1" t="n"/>
      <c r="Z1270" s="1" t="n"/>
      <c r="AA1270" s="1" t="n"/>
      <c r="AB1270" s="1" t="n"/>
      <c r="AC1270" s="1" t="n"/>
      <c r="AD1270" s="1" t="n"/>
      <c r="AE1270" s="1" t="n"/>
      <c r="AF1270" s="1" t="n"/>
      <c r="AG1270" s="1" t="n"/>
      <c r="AH1270" s="1" t="n"/>
      <c r="AI1270" s="1" t="n"/>
      <c r="AJ1270" s="1" t="n"/>
      <c r="AK1270" s="1" t="n"/>
      <c r="AL1270" s="1" t="n"/>
      <c r="AM1270" s="1" t="n"/>
      <c r="AN1270" s="1" t="n"/>
      <c r="AO1270" s="1" t="n"/>
      <c r="AP1270" s="1" t="n"/>
      <c r="AQ1270" s="1" t="n"/>
      <c r="AR1270" s="1" t="n"/>
      <c r="AS1270" s="1" t="n"/>
      <c r="AT1270" s="1" t="n"/>
      <c r="AU1270" s="1" t="n"/>
      <c r="AV1270" s="1" t="n"/>
      <c r="AW1270" s="1" t="n"/>
      <c r="AX1270" s="1" t="n"/>
      <c r="AY1270" s="1" t="n"/>
      <c r="AZ1270" s="1" t="n"/>
      <c r="BA1270" s="1" t="n"/>
      <c r="BB1270" s="1" t="n"/>
      <c r="BC1270" s="1" t="n"/>
      <c r="BD1270" s="1" t="n"/>
      <c r="BE1270" s="1" t="n"/>
      <c r="BF1270" s="1" t="n"/>
      <c r="BG1270" s="1" t="n"/>
      <c r="BH1270" s="1" t="n"/>
      <c r="BI1270" s="1" t="n"/>
      <c r="BJ1270" s="1" t="n"/>
      <c r="BK1270" s="1" t="n"/>
      <c r="BL1270" s="1" t="n"/>
      <c r="BM1270" s="1" t="n"/>
      <c r="BN1270" s="1" t="n"/>
      <c r="BO1270" s="1" t="n"/>
      <c r="BP1270" s="1" t="n"/>
      <c r="BQ1270" s="1" t="n"/>
      <c r="BR1270" s="1" t="n"/>
      <c r="BS1270" s="1" t="n"/>
      <c r="BT1270" s="1" t="n"/>
      <c r="BU1270" s="1" t="n"/>
      <c r="BV1270" s="1" t="n"/>
      <c r="BW1270" s="1" t="n"/>
      <c r="BX1270" s="1" t="n"/>
      <c r="BY1270" s="1" t="n"/>
      <c r="BZ1270" s="1" t="n"/>
      <c r="CA1270" s="1" t="n"/>
      <c r="CB1270" s="1" t="n"/>
      <c r="CC1270" s="1" t="n"/>
      <c r="CD1270" s="1" t="n"/>
      <c r="CE1270" s="1" t="n"/>
      <c r="CF1270" s="1" t="n"/>
      <c r="CG1270" s="1" t="n"/>
      <c r="CH1270" s="1" t="n"/>
      <c r="CI1270" s="1" t="n"/>
      <c r="CJ1270" s="1" t="n"/>
      <c r="CK1270" s="1" t="n"/>
      <c r="CL1270" s="1" t="n"/>
      <c r="CM1270" s="1" t="n"/>
      <c r="CN1270" s="1" t="n"/>
      <c r="CO1270" s="1" t="n"/>
      <c r="CP1270" s="1" t="n"/>
      <c r="CQ1270" s="1" t="n"/>
      <c r="CR1270" s="1" t="n"/>
      <c r="CS1270" s="1" t="n"/>
      <c r="CT1270" s="1" t="n"/>
      <c r="CU1270" s="1" t="n"/>
      <c r="CV1270" s="1" t="n"/>
      <c r="CW1270" s="1" t="n"/>
      <c r="CX1270" s="1" t="n"/>
      <c r="CY1270" s="1" t="n"/>
      <c r="CZ1270" s="1" t="n"/>
      <c r="DA1270" s="1" t="n"/>
      <c r="DB1270" s="1" t="n"/>
      <c r="DC1270" s="1" t="n"/>
      <c r="DD1270" s="1" t="n"/>
      <c r="DE1270" s="1" t="n"/>
      <c r="DF1270" s="1" t="n"/>
      <c r="DG1270" s="1" t="n"/>
      <c r="DH1270" s="1" t="n"/>
      <c r="DI1270" s="1" t="n"/>
      <c r="DJ1270" s="1" t="n"/>
      <c r="DK1270" s="1" t="n"/>
      <c r="DL1270" s="1" t="n"/>
      <c r="DM1270" s="1" t="n"/>
      <c r="DN1270" s="1" t="n"/>
      <c r="DO1270" s="1" t="n"/>
      <c r="DP1270" s="1" t="n"/>
      <c r="DQ1270" s="1" t="n"/>
      <c r="DR1270" s="1" t="n"/>
      <c r="DS1270" s="1" t="n"/>
      <c r="DT1270" s="1" t="n"/>
      <c r="DU1270" s="1" t="n"/>
      <c r="DV1270" s="1" t="n"/>
      <c r="DW1270" s="1" t="n"/>
      <c r="DX1270" s="1" t="n"/>
      <c r="DY1270" s="1" t="n"/>
      <c r="DZ1270" s="1" t="n"/>
      <c r="EA1270" s="1" t="n"/>
      <c r="EB1270" s="1" t="n"/>
      <c r="EC1270" s="1" t="n"/>
      <c r="ED1270" s="1" t="n"/>
      <c r="EE1270" s="1" t="n"/>
      <c r="EF1270" s="1" t="n"/>
      <c r="EG1270" s="1" t="n"/>
      <c r="EH1270" s="1" t="n"/>
      <c r="EI1270" s="1" t="n"/>
      <c r="EJ1270" s="1" t="n"/>
      <c r="EK1270" s="1" t="n"/>
      <c r="EL1270" s="1" t="n"/>
      <c r="EM1270" s="1" t="n"/>
      <c r="EN1270" s="1" t="n"/>
      <c r="EO1270" s="1" t="n"/>
      <c r="EP1270" s="1" t="n"/>
      <c r="EQ1270" s="1" t="n"/>
      <c r="ER1270" s="1" t="n"/>
      <c r="ES1270" s="1" t="n"/>
      <c r="ET1270" s="1" t="n"/>
      <c r="EU1270" s="1" t="n"/>
      <c r="EV1270" s="1" t="n"/>
    </row>
    <row r="1271" customFormat="1" s="18">
      <c r="A1271" s="1" t="n"/>
      <c r="L1271" s="1" t="n"/>
      <c r="M1271" s="1" t="n"/>
      <c r="N1271" s="1" t="n"/>
      <c r="O1271" s="1" t="n"/>
      <c r="P1271" s="1" t="n"/>
      <c r="Q1271" s="1" t="n"/>
      <c r="R1271" s="1" t="n"/>
      <c r="S1271" s="1" t="n"/>
      <c r="T1271" s="1" t="n"/>
      <c r="U1271" s="1" t="n"/>
      <c r="V1271" s="1" t="n"/>
      <c r="W1271" s="1" t="n"/>
      <c r="X1271" s="1" t="n"/>
      <c r="Y1271" s="1" t="n"/>
      <c r="Z1271" s="1" t="n"/>
      <c r="AA1271" s="1" t="n"/>
      <c r="AB1271" s="1" t="n"/>
      <c r="AC1271" s="1" t="n"/>
      <c r="AD1271" s="1" t="n"/>
      <c r="AE1271" s="1" t="n"/>
      <c r="AF1271" s="1" t="n"/>
      <c r="AG1271" s="1" t="n"/>
      <c r="AH1271" s="1" t="n"/>
      <c r="AI1271" s="1" t="n"/>
      <c r="AJ1271" s="1" t="n"/>
      <c r="AK1271" s="1" t="n"/>
      <c r="AL1271" s="1" t="n"/>
      <c r="AM1271" s="1" t="n"/>
      <c r="AN1271" s="1" t="n"/>
      <c r="AO1271" s="1" t="n"/>
      <c r="AP1271" s="1" t="n"/>
      <c r="AQ1271" s="1" t="n"/>
      <c r="AR1271" s="1" t="n"/>
      <c r="AS1271" s="1" t="n"/>
      <c r="AT1271" s="1" t="n"/>
      <c r="AU1271" s="1" t="n"/>
      <c r="AV1271" s="1" t="n"/>
      <c r="AW1271" s="1" t="n"/>
      <c r="AX1271" s="1" t="n"/>
      <c r="AY1271" s="1" t="n"/>
      <c r="AZ1271" s="1" t="n"/>
      <c r="BA1271" s="1" t="n"/>
      <c r="BB1271" s="1" t="n"/>
      <c r="BC1271" s="1" t="n"/>
      <c r="BD1271" s="1" t="n"/>
      <c r="BE1271" s="1" t="n"/>
      <c r="BF1271" s="1" t="n"/>
      <c r="BG1271" s="1" t="n"/>
      <c r="BH1271" s="1" t="n"/>
      <c r="BI1271" s="1" t="n"/>
      <c r="BJ1271" s="1" t="n"/>
      <c r="BK1271" s="1" t="n"/>
      <c r="BL1271" s="1" t="n"/>
      <c r="BM1271" s="1" t="n"/>
      <c r="BN1271" s="1" t="n"/>
      <c r="BO1271" s="1" t="n"/>
      <c r="BP1271" s="1" t="n"/>
      <c r="BQ1271" s="1" t="n"/>
      <c r="BR1271" s="1" t="n"/>
      <c r="BS1271" s="1" t="n"/>
      <c r="BT1271" s="1" t="n"/>
      <c r="BU1271" s="1" t="n"/>
      <c r="BV1271" s="1" t="n"/>
      <c r="BW1271" s="1" t="n"/>
      <c r="BX1271" s="1" t="n"/>
      <c r="BY1271" s="1" t="n"/>
      <c r="BZ1271" s="1" t="n"/>
      <c r="CA1271" s="1" t="n"/>
      <c r="CB1271" s="1" t="n"/>
      <c r="CC1271" s="1" t="n"/>
      <c r="CD1271" s="1" t="n"/>
      <c r="CE1271" s="1" t="n"/>
      <c r="CF1271" s="1" t="n"/>
      <c r="CG1271" s="1" t="n"/>
      <c r="CH1271" s="1" t="n"/>
      <c r="CI1271" s="1" t="n"/>
      <c r="CJ1271" s="1" t="n"/>
      <c r="CK1271" s="1" t="n"/>
      <c r="CL1271" s="1" t="n"/>
      <c r="CM1271" s="1" t="n"/>
      <c r="CN1271" s="1" t="n"/>
      <c r="CO1271" s="1" t="n"/>
      <c r="CP1271" s="1" t="n"/>
      <c r="CQ1271" s="1" t="n"/>
      <c r="CR1271" s="1" t="n"/>
      <c r="CS1271" s="1" t="n"/>
      <c r="CT1271" s="1" t="n"/>
      <c r="CU1271" s="1" t="n"/>
      <c r="CV1271" s="1" t="n"/>
      <c r="CW1271" s="1" t="n"/>
      <c r="CX1271" s="1" t="n"/>
      <c r="CY1271" s="1" t="n"/>
      <c r="CZ1271" s="1" t="n"/>
      <c r="DA1271" s="1" t="n"/>
      <c r="DB1271" s="1" t="n"/>
      <c r="DC1271" s="1" t="n"/>
      <c r="DD1271" s="1" t="n"/>
      <c r="DE1271" s="1" t="n"/>
      <c r="DF1271" s="1" t="n"/>
      <c r="DG1271" s="1" t="n"/>
      <c r="DH1271" s="1" t="n"/>
      <c r="DI1271" s="1" t="n"/>
      <c r="DJ1271" s="1" t="n"/>
      <c r="DK1271" s="1" t="n"/>
      <c r="DL1271" s="1" t="n"/>
      <c r="DM1271" s="1" t="n"/>
      <c r="DN1271" s="1" t="n"/>
      <c r="DO1271" s="1" t="n"/>
      <c r="DP1271" s="1" t="n"/>
      <c r="DQ1271" s="1" t="n"/>
      <c r="DR1271" s="1" t="n"/>
      <c r="DS1271" s="1" t="n"/>
      <c r="DT1271" s="1" t="n"/>
      <c r="DU1271" s="1" t="n"/>
      <c r="DV1271" s="1" t="n"/>
      <c r="DW1271" s="1" t="n"/>
      <c r="DX1271" s="1" t="n"/>
      <c r="DY1271" s="1" t="n"/>
      <c r="DZ1271" s="1" t="n"/>
      <c r="EA1271" s="1" t="n"/>
      <c r="EB1271" s="1" t="n"/>
      <c r="EC1271" s="1" t="n"/>
      <c r="ED1271" s="1" t="n"/>
      <c r="EE1271" s="1" t="n"/>
      <c r="EF1271" s="1" t="n"/>
      <c r="EG1271" s="1" t="n"/>
      <c r="EH1271" s="1" t="n"/>
      <c r="EI1271" s="1" t="n"/>
      <c r="EJ1271" s="1" t="n"/>
      <c r="EK1271" s="1" t="n"/>
      <c r="EL1271" s="1" t="n"/>
      <c r="EM1271" s="1" t="n"/>
      <c r="EN1271" s="1" t="n"/>
      <c r="EO1271" s="1" t="n"/>
      <c r="EP1271" s="1" t="n"/>
      <c r="EQ1271" s="1" t="n"/>
      <c r="ER1271" s="1" t="n"/>
      <c r="ES1271" s="1" t="n"/>
      <c r="ET1271" s="1" t="n"/>
      <c r="EU1271" s="1" t="n"/>
      <c r="EV1271" s="1" t="n"/>
    </row>
    <row r="1272" customFormat="1" s="18">
      <c r="A1272" s="1" t="n"/>
      <c r="L1272" s="1" t="n"/>
      <c r="M1272" s="1" t="n"/>
      <c r="N1272" s="1" t="n"/>
      <c r="O1272" s="1" t="n"/>
      <c r="P1272" s="1" t="n"/>
      <c r="Q1272" s="1" t="n"/>
      <c r="R1272" s="1" t="n"/>
      <c r="S1272" s="1" t="n"/>
      <c r="T1272" s="1" t="n"/>
      <c r="U1272" s="1" t="n"/>
      <c r="V1272" s="1" t="n"/>
      <c r="W1272" s="1" t="n"/>
      <c r="X1272" s="1" t="n"/>
      <c r="Y1272" s="1" t="n"/>
      <c r="Z1272" s="1" t="n"/>
      <c r="AA1272" s="1" t="n"/>
      <c r="AB1272" s="1" t="n"/>
      <c r="AC1272" s="1" t="n"/>
      <c r="AD1272" s="1" t="n"/>
      <c r="AE1272" s="1" t="n"/>
      <c r="AF1272" s="1" t="n"/>
      <c r="AG1272" s="1" t="n"/>
      <c r="AH1272" s="1" t="n"/>
      <c r="AI1272" s="1" t="n"/>
      <c r="AJ1272" s="1" t="n"/>
      <c r="AK1272" s="1" t="n"/>
      <c r="AL1272" s="1" t="n"/>
      <c r="AM1272" s="1" t="n"/>
      <c r="AN1272" s="1" t="n"/>
      <c r="AO1272" s="1" t="n"/>
      <c r="AP1272" s="1" t="n"/>
      <c r="AQ1272" s="1" t="n"/>
      <c r="AR1272" s="1" t="n"/>
      <c r="AS1272" s="1" t="n"/>
      <c r="AT1272" s="1" t="n"/>
      <c r="AU1272" s="1" t="n"/>
      <c r="AV1272" s="1" t="n"/>
      <c r="AW1272" s="1" t="n"/>
      <c r="AX1272" s="1" t="n"/>
      <c r="AY1272" s="1" t="n"/>
      <c r="AZ1272" s="1" t="n"/>
      <c r="BA1272" s="1" t="n"/>
      <c r="BB1272" s="1" t="n"/>
      <c r="BC1272" s="1" t="n"/>
      <c r="BD1272" s="1" t="n"/>
      <c r="BE1272" s="1" t="n"/>
      <c r="BF1272" s="1" t="n"/>
      <c r="BG1272" s="1" t="n"/>
      <c r="BH1272" s="1" t="n"/>
      <c r="BI1272" s="1" t="n"/>
      <c r="BJ1272" s="1" t="n"/>
      <c r="BK1272" s="1" t="n"/>
      <c r="BL1272" s="1" t="n"/>
      <c r="BM1272" s="1" t="n"/>
      <c r="BN1272" s="1" t="n"/>
      <c r="BO1272" s="1" t="n"/>
      <c r="BP1272" s="1" t="n"/>
      <c r="BQ1272" s="1" t="n"/>
      <c r="BR1272" s="1" t="n"/>
      <c r="BS1272" s="1" t="n"/>
      <c r="BT1272" s="1" t="n"/>
      <c r="BU1272" s="1" t="n"/>
      <c r="BV1272" s="1" t="n"/>
      <c r="BW1272" s="1" t="n"/>
      <c r="BX1272" s="1" t="n"/>
      <c r="BY1272" s="1" t="n"/>
      <c r="BZ1272" s="1" t="n"/>
      <c r="CA1272" s="1" t="n"/>
      <c r="CB1272" s="1" t="n"/>
      <c r="CC1272" s="1" t="n"/>
      <c r="CD1272" s="1" t="n"/>
      <c r="CE1272" s="1" t="n"/>
      <c r="CF1272" s="1" t="n"/>
      <c r="CG1272" s="1" t="n"/>
      <c r="CH1272" s="1" t="n"/>
      <c r="CI1272" s="1" t="n"/>
      <c r="CJ1272" s="1" t="n"/>
      <c r="CK1272" s="1" t="n"/>
      <c r="CL1272" s="1" t="n"/>
      <c r="CM1272" s="1" t="n"/>
      <c r="CN1272" s="1" t="n"/>
      <c r="CO1272" s="1" t="n"/>
      <c r="CP1272" s="1" t="n"/>
      <c r="CQ1272" s="1" t="n"/>
      <c r="CR1272" s="1" t="n"/>
      <c r="CS1272" s="1" t="n"/>
      <c r="CT1272" s="1" t="n"/>
      <c r="CU1272" s="1" t="n"/>
      <c r="CV1272" s="1" t="n"/>
      <c r="CW1272" s="1" t="n"/>
      <c r="CX1272" s="1" t="n"/>
      <c r="CY1272" s="1" t="n"/>
      <c r="CZ1272" s="1" t="n"/>
      <c r="DA1272" s="1" t="n"/>
      <c r="DB1272" s="1" t="n"/>
      <c r="DC1272" s="1" t="n"/>
      <c r="DD1272" s="1" t="n"/>
      <c r="DE1272" s="1" t="n"/>
      <c r="DF1272" s="1" t="n"/>
      <c r="DG1272" s="1" t="n"/>
      <c r="DH1272" s="1" t="n"/>
      <c r="DI1272" s="1" t="n"/>
      <c r="DJ1272" s="1" t="n"/>
      <c r="DK1272" s="1" t="n"/>
      <c r="DL1272" s="1" t="n"/>
      <c r="DM1272" s="1" t="n"/>
      <c r="DN1272" s="1" t="n"/>
      <c r="DO1272" s="1" t="n"/>
      <c r="DP1272" s="1" t="n"/>
      <c r="DQ1272" s="1" t="n"/>
      <c r="DR1272" s="1" t="n"/>
      <c r="DS1272" s="1" t="n"/>
      <c r="DT1272" s="1" t="n"/>
      <c r="DU1272" s="1" t="n"/>
      <c r="DV1272" s="1" t="n"/>
      <c r="DW1272" s="1" t="n"/>
      <c r="DX1272" s="1" t="n"/>
      <c r="DY1272" s="1" t="n"/>
      <c r="DZ1272" s="1" t="n"/>
      <c r="EA1272" s="1" t="n"/>
      <c r="EB1272" s="1" t="n"/>
      <c r="EC1272" s="1" t="n"/>
      <c r="ED1272" s="1" t="n"/>
      <c r="EE1272" s="1" t="n"/>
      <c r="EF1272" s="1" t="n"/>
      <c r="EG1272" s="1" t="n"/>
      <c r="EH1272" s="1" t="n"/>
      <c r="EI1272" s="1" t="n"/>
      <c r="EJ1272" s="1" t="n"/>
      <c r="EK1272" s="1" t="n"/>
      <c r="EL1272" s="1" t="n"/>
      <c r="EM1272" s="1" t="n"/>
      <c r="EN1272" s="1" t="n"/>
      <c r="EO1272" s="1" t="n"/>
      <c r="EP1272" s="1" t="n"/>
      <c r="EQ1272" s="1" t="n"/>
      <c r="ER1272" s="1" t="n"/>
      <c r="ES1272" s="1" t="n"/>
      <c r="ET1272" s="1" t="n"/>
      <c r="EU1272" s="1" t="n"/>
      <c r="EV1272" s="1" t="n"/>
    </row>
    <row r="1273" customFormat="1" s="18">
      <c r="A1273" s="1" t="n"/>
      <c r="L1273" s="1" t="n"/>
      <c r="M1273" s="1" t="n"/>
      <c r="N1273" s="1" t="n"/>
      <c r="O1273" s="1" t="n"/>
      <c r="P1273" s="1" t="n"/>
      <c r="Q1273" s="1" t="n"/>
      <c r="R1273" s="1" t="n"/>
      <c r="S1273" s="1" t="n"/>
      <c r="T1273" s="1" t="n"/>
      <c r="U1273" s="1" t="n"/>
      <c r="V1273" s="1" t="n"/>
      <c r="W1273" s="1" t="n"/>
      <c r="X1273" s="1" t="n"/>
      <c r="Y1273" s="1" t="n"/>
      <c r="Z1273" s="1" t="n"/>
      <c r="AA1273" s="1" t="n"/>
      <c r="AB1273" s="1" t="n"/>
      <c r="AC1273" s="1" t="n"/>
      <c r="AD1273" s="1" t="n"/>
      <c r="AE1273" s="1" t="n"/>
      <c r="AF1273" s="1" t="n"/>
      <c r="AG1273" s="1" t="n"/>
      <c r="AH1273" s="1" t="n"/>
      <c r="AI1273" s="1" t="n"/>
      <c r="AJ1273" s="1" t="n"/>
      <c r="AK1273" s="1" t="n"/>
      <c r="AL1273" s="1" t="n"/>
      <c r="AM1273" s="1" t="n"/>
      <c r="AN1273" s="1" t="n"/>
      <c r="AO1273" s="1" t="n"/>
      <c r="AP1273" s="1" t="n"/>
      <c r="AQ1273" s="1" t="n"/>
      <c r="AR1273" s="1" t="n"/>
      <c r="AS1273" s="1" t="n"/>
      <c r="AT1273" s="1" t="n"/>
      <c r="AU1273" s="1" t="n"/>
      <c r="AV1273" s="1" t="n"/>
      <c r="AW1273" s="1" t="n"/>
      <c r="AX1273" s="1" t="n"/>
      <c r="AY1273" s="1" t="n"/>
      <c r="AZ1273" s="1" t="n"/>
      <c r="BA1273" s="1" t="n"/>
      <c r="BB1273" s="1" t="n"/>
      <c r="BC1273" s="1" t="n"/>
      <c r="BD1273" s="1" t="n"/>
      <c r="BE1273" s="1" t="n"/>
      <c r="BF1273" s="1" t="n"/>
      <c r="BG1273" s="1" t="n"/>
      <c r="BH1273" s="1" t="n"/>
      <c r="BI1273" s="1" t="n"/>
      <c r="BJ1273" s="1" t="n"/>
      <c r="BK1273" s="1" t="n"/>
      <c r="BL1273" s="1" t="n"/>
      <c r="BM1273" s="1" t="n"/>
      <c r="BN1273" s="1" t="n"/>
      <c r="BO1273" s="1" t="n"/>
      <c r="BP1273" s="1" t="n"/>
      <c r="BQ1273" s="1" t="n"/>
      <c r="BR1273" s="1" t="n"/>
      <c r="BS1273" s="1" t="n"/>
      <c r="BT1273" s="1" t="n"/>
      <c r="BU1273" s="1" t="n"/>
      <c r="BV1273" s="1" t="n"/>
      <c r="BW1273" s="1" t="n"/>
      <c r="BX1273" s="1" t="n"/>
      <c r="BY1273" s="1" t="n"/>
      <c r="BZ1273" s="1" t="n"/>
      <c r="CA1273" s="1" t="n"/>
      <c r="CB1273" s="1" t="n"/>
      <c r="CC1273" s="1" t="n"/>
      <c r="CD1273" s="1" t="n"/>
      <c r="CE1273" s="1" t="n"/>
      <c r="CF1273" s="1" t="n"/>
      <c r="CG1273" s="1" t="n"/>
      <c r="CH1273" s="1" t="n"/>
      <c r="CI1273" s="1" t="n"/>
      <c r="CJ1273" s="1" t="n"/>
      <c r="CK1273" s="1" t="n"/>
      <c r="CL1273" s="1" t="n"/>
      <c r="CM1273" s="1" t="n"/>
      <c r="CN1273" s="1" t="n"/>
      <c r="CO1273" s="1" t="n"/>
      <c r="CP1273" s="1" t="n"/>
      <c r="CQ1273" s="1" t="n"/>
      <c r="CR1273" s="1" t="n"/>
      <c r="CS1273" s="1" t="n"/>
      <c r="CT1273" s="1" t="n"/>
      <c r="CU1273" s="1" t="n"/>
      <c r="CV1273" s="1" t="n"/>
      <c r="CW1273" s="1" t="n"/>
      <c r="CX1273" s="1" t="n"/>
      <c r="CY1273" s="1" t="n"/>
      <c r="CZ1273" s="1" t="n"/>
      <c r="DA1273" s="1" t="n"/>
      <c r="DB1273" s="1" t="n"/>
      <c r="DC1273" s="1" t="n"/>
      <c r="DD1273" s="1" t="n"/>
      <c r="DE1273" s="1" t="n"/>
      <c r="DF1273" s="1" t="n"/>
      <c r="DG1273" s="1" t="n"/>
      <c r="DH1273" s="1" t="n"/>
      <c r="DI1273" s="1" t="n"/>
      <c r="DJ1273" s="1" t="n"/>
      <c r="DK1273" s="1" t="n"/>
      <c r="DL1273" s="1" t="n"/>
      <c r="DM1273" s="1" t="n"/>
      <c r="DN1273" s="1" t="n"/>
      <c r="DO1273" s="1" t="n"/>
      <c r="DP1273" s="1" t="n"/>
      <c r="DQ1273" s="1" t="n"/>
      <c r="DR1273" s="1" t="n"/>
      <c r="DS1273" s="1" t="n"/>
      <c r="DT1273" s="1" t="n"/>
      <c r="DU1273" s="1" t="n"/>
      <c r="DV1273" s="1" t="n"/>
      <c r="DW1273" s="1" t="n"/>
      <c r="DX1273" s="1" t="n"/>
      <c r="DY1273" s="1" t="n"/>
      <c r="DZ1273" s="1" t="n"/>
      <c r="EA1273" s="1" t="n"/>
      <c r="EB1273" s="1" t="n"/>
      <c r="EC1273" s="1" t="n"/>
      <c r="ED1273" s="1" t="n"/>
      <c r="EE1273" s="1" t="n"/>
      <c r="EF1273" s="1" t="n"/>
      <c r="EG1273" s="1" t="n"/>
      <c r="EH1273" s="1" t="n"/>
      <c r="EI1273" s="1" t="n"/>
      <c r="EJ1273" s="1" t="n"/>
      <c r="EK1273" s="1" t="n"/>
      <c r="EL1273" s="1" t="n"/>
      <c r="EM1273" s="1" t="n"/>
      <c r="EN1273" s="1" t="n"/>
      <c r="EO1273" s="1" t="n"/>
      <c r="EP1273" s="1" t="n"/>
      <c r="EQ1273" s="1" t="n"/>
      <c r="ER1273" s="1" t="n"/>
      <c r="ES1273" s="1" t="n"/>
      <c r="ET1273" s="1" t="n"/>
      <c r="EU1273" s="1" t="n"/>
      <c r="EV1273" s="1" t="n"/>
    </row>
    <row r="1274" customFormat="1" s="18">
      <c r="A1274" s="1" t="n"/>
      <c r="L1274" s="1" t="n"/>
      <c r="M1274" s="1" t="n"/>
      <c r="N1274" s="1" t="n"/>
      <c r="O1274" s="1" t="n"/>
      <c r="P1274" s="1" t="n"/>
      <c r="Q1274" s="1" t="n"/>
      <c r="R1274" s="1" t="n"/>
      <c r="S1274" s="1" t="n"/>
      <c r="T1274" s="1" t="n"/>
      <c r="U1274" s="1" t="n"/>
      <c r="V1274" s="1" t="n"/>
      <c r="W1274" s="1" t="n"/>
      <c r="X1274" s="1" t="n"/>
      <c r="Y1274" s="1" t="n"/>
      <c r="Z1274" s="1" t="n"/>
      <c r="AA1274" s="1" t="n"/>
      <c r="AB1274" s="1" t="n"/>
      <c r="AC1274" s="1" t="n"/>
      <c r="AD1274" s="1" t="n"/>
      <c r="AE1274" s="1" t="n"/>
      <c r="AF1274" s="1" t="n"/>
      <c r="AG1274" s="1" t="n"/>
      <c r="AH1274" s="1" t="n"/>
      <c r="AI1274" s="1" t="n"/>
      <c r="AJ1274" s="1" t="n"/>
      <c r="AK1274" s="1" t="n"/>
      <c r="AL1274" s="1" t="n"/>
      <c r="AM1274" s="1" t="n"/>
      <c r="AN1274" s="1" t="n"/>
      <c r="AO1274" s="1" t="n"/>
      <c r="AP1274" s="1" t="n"/>
      <c r="AQ1274" s="1" t="n"/>
      <c r="AR1274" s="1" t="n"/>
      <c r="AS1274" s="1" t="n"/>
      <c r="AT1274" s="1" t="n"/>
      <c r="AU1274" s="1" t="n"/>
      <c r="AV1274" s="1" t="n"/>
      <c r="AW1274" s="1" t="n"/>
      <c r="AX1274" s="1" t="n"/>
      <c r="AY1274" s="1" t="n"/>
      <c r="AZ1274" s="1" t="n"/>
      <c r="BA1274" s="1" t="n"/>
      <c r="BB1274" s="1" t="n"/>
      <c r="BC1274" s="1" t="n"/>
      <c r="BD1274" s="1" t="n"/>
      <c r="BE1274" s="1" t="n"/>
      <c r="BF1274" s="1" t="n"/>
      <c r="BG1274" s="1" t="n"/>
      <c r="BH1274" s="1" t="n"/>
      <c r="BI1274" s="1" t="n"/>
      <c r="BJ1274" s="1" t="n"/>
      <c r="BK1274" s="1" t="n"/>
      <c r="BL1274" s="1" t="n"/>
      <c r="BM1274" s="1" t="n"/>
      <c r="BN1274" s="1" t="n"/>
      <c r="BO1274" s="1" t="n"/>
      <c r="BP1274" s="1" t="n"/>
      <c r="BQ1274" s="1" t="n"/>
      <c r="BR1274" s="1" t="n"/>
      <c r="BS1274" s="1" t="n"/>
      <c r="BT1274" s="1" t="n"/>
      <c r="BU1274" s="1" t="n"/>
      <c r="BV1274" s="1" t="n"/>
      <c r="BW1274" s="1" t="n"/>
      <c r="BX1274" s="1" t="n"/>
      <c r="BY1274" s="1" t="n"/>
      <c r="BZ1274" s="1" t="n"/>
      <c r="CA1274" s="1" t="n"/>
      <c r="CB1274" s="1" t="n"/>
      <c r="CC1274" s="1" t="n"/>
      <c r="CD1274" s="1" t="n"/>
      <c r="CE1274" s="1" t="n"/>
      <c r="CF1274" s="1" t="n"/>
      <c r="CG1274" s="1" t="n"/>
      <c r="CH1274" s="1" t="n"/>
      <c r="CI1274" s="1" t="n"/>
      <c r="CJ1274" s="1" t="n"/>
      <c r="CK1274" s="1" t="n"/>
      <c r="CL1274" s="1" t="n"/>
      <c r="CM1274" s="1" t="n"/>
      <c r="CN1274" s="1" t="n"/>
      <c r="CO1274" s="1" t="n"/>
      <c r="CP1274" s="1" t="n"/>
      <c r="CQ1274" s="1" t="n"/>
      <c r="CR1274" s="1" t="n"/>
      <c r="CS1274" s="1" t="n"/>
      <c r="CT1274" s="1" t="n"/>
      <c r="CU1274" s="1" t="n"/>
      <c r="CV1274" s="1" t="n"/>
      <c r="CW1274" s="1" t="n"/>
      <c r="CX1274" s="1" t="n"/>
      <c r="CY1274" s="1" t="n"/>
      <c r="CZ1274" s="1" t="n"/>
      <c r="DA1274" s="1" t="n"/>
      <c r="DB1274" s="1" t="n"/>
      <c r="DC1274" s="1" t="n"/>
      <c r="DD1274" s="1" t="n"/>
      <c r="DE1274" s="1" t="n"/>
      <c r="DF1274" s="1" t="n"/>
      <c r="DG1274" s="1" t="n"/>
      <c r="DH1274" s="1" t="n"/>
      <c r="DI1274" s="1" t="n"/>
      <c r="DJ1274" s="1" t="n"/>
      <c r="DK1274" s="1" t="n"/>
      <c r="DL1274" s="1" t="n"/>
      <c r="DM1274" s="1" t="n"/>
      <c r="DN1274" s="1" t="n"/>
      <c r="DO1274" s="1" t="n"/>
      <c r="DP1274" s="1" t="n"/>
      <c r="DQ1274" s="1" t="n"/>
      <c r="DR1274" s="1" t="n"/>
      <c r="DS1274" s="1" t="n"/>
      <c r="DT1274" s="1" t="n"/>
      <c r="DU1274" s="1" t="n"/>
      <c r="DV1274" s="1" t="n"/>
      <c r="DW1274" s="1" t="n"/>
      <c r="DX1274" s="1" t="n"/>
      <c r="DY1274" s="1" t="n"/>
      <c r="DZ1274" s="1" t="n"/>
      <c r="EA1274" s="1" t="n"/>
      <c r="EB1274" s="1" t="n"/>
      <c r="EC1274" s="1" t="n"/>
      <c r="ED1274" s="1" t="n"/>
      <c r="EE1274" s="1" t="n"/>
      <c r="EF1274" s="1" t="n"/>
      <c r="EG1274" s="1" t="n"/>
      <c r="EH1274" s="1" t="n"/>
      <c r="EI1274" s="1" t="n"/>
      <c r="EJ1274" s="1" t="n"/>
      <c r="EK1274" s="1" t="n"/>
      <c r="EL1274" s="1" t="n"/>
      <c r="EM1274" s="1" t="n"/>
      <c r="EN1274" s="1" t="n"/>
      <c r="EO1274" s="1" t="n"/>
      <c r="EP1274" s="1" t="n"/>
      <c r="EQ1274" s="1" t="n"/>
      <c r="ER1274" s="1" t="n"/>
      <c r="ES1274" s="1" t="n"/>
      <c r="ET1274" s="1" t="n"/>
      <c r="EU1274" s="1" t="n"/>
      <c r="EV1274" s="1" t="n"/>
    </row>
    <row r="1275" customFormat="1" s="18">
      <c r="A1275" s="1" t="n"/>
      <c r="L1275" s="1" t="n"/>
      <c r="M1275" s="1" t="n"/>
      <c r="N1275" s="1" t="n"/>
      <c r="O1275" s="1" t="n"/>
      <c r="P1275" s="1" t="n"/>
      <c r="Q1275" s="1" t="n"/>
      <c r="R1275" s="1" t="n"/>
      <c r="S1275" s="1" t="n"/>
      <c r="T1275" s="1" t="n"/>
      <c r="U1275" s="1" t="n"/>
      <c r="V1275" s="1" t="n"/>
      <c r="W1275" s="1" t="n"/>
      <c r="X1275" s="1" t="n"/>
      <c r="Y1275" s="1" t="n"/>
      <c r="Z1275" s="1" t="n"/>
      <c r="AA1275" s="1" t="n"/>
      <c r="AB1275" s="1" t="n"/>
      <c r="AC1275" s="1" t="n"/>
      <c r="AD1275" s="1" t="n"/>
      <c r="AE1275" s="1" t="n"/>
      <c r="AF1275" s="1" t="n"/>
      <c r="AG1275" s="1" t="n"/>
      <c r="AH1275" s="1" t="n"/>
      <c r="AI1275" s="1" t="n"/>
      <c r="AJ1275" s="1" t="n"/>
      <c r="AK1275" s="1" t="n"/>
      <c r="AL1275" s="1" t="n"/>
      <c r="AM1275" s="1" t="n"/>
      <c r="AN1275" s="1" t="n"/>
      <c r="AO1275" s="1" t="n"/>
      <c r="AP1275" s="1" t="n"/>
      <c r="AQ1275" s="1" t="n"/>
      <c r="AR1275" s="1" t="n"/>
      <c r="AS1275" s="1" t="n"/>
      <c r="AT1275" s="1" t="n"/>
      <c r="AU1275" s="1" t="n"/>
      <c r="AV1275" s="1" t="n"/>
      <c r="AW1275" s="1" t="n"/>
      <c r="AX1275" s="1" t="n"/>
      <c r="AY1275" s="1" t="n"/>
      <c r="AZ1275" s="1" t="n"/>
      <c r="BA1275" s="1" t="n"/>
      <c r="BB1275" s="1" t="n"/>
      <c r="BC1275" s="1" t="n"/>
      <c r="BD1275" s="1" t="n"/>
      <c r="BE1275" s="1" t="n"/>
      <c r="BF1275" s="1" t="n"/>
      <c r="BG1275" s="1" t="n"/>
      <c r="BH1275" s="1" t="n"/>
      <c r="BI1275" s="1" t="n"/>
      <c r="BJ1275" s="1" t="n"/>
      <c r="BK1275" s="1" t="n"/>
      <c r="BL1275" s="1" t="n"/>
      <c r="BM1275" s="1" t="n"/>
      <c r="BN1275" s="1" t="n"/>
      <c r="BO1275" s="1" t="n"/>
      <c r="BP1275" s="1" t="n"/>
      <c r="BQ1275" s="1" t="n"/>
      <c r="BR1275" s="1" t="n"/>
      <c r="BS1275" s="1" t="n"/>
      <c r="BT1275" s="1" t="n"/>
      <c r="BU1275" s="1" t="n"/>
      <c r="BV1275" s="1" t="n"/>
      <c r="BW1275" s="1" t="n"/>
      <c r="BX1275" s="1" t="n"/>
      <c r="BY1275" s="1" t="n"/>
      <c r="BZ1275" s="1" t="n"/>
      <c r="CA1275" s="1" t="n"/>
      <c r="CB1275" s="1" t="n"/>
      <c r="CC1275" s="1" t="n"/>
      <c r="CD1275" s="1" t="n"/>
      <c r="CE1275" s="1" t="n"/>
      <c r="CF1275" s="1" t="n"/>
      <c r="CG1275" s="1" t="n"/>
      <c r="CH1275" s="1" t="n"/>
      <c r="CI1275" s="1" t="n"/>
      <c r="CJ1275" s="1" t="n"/>
      <c r="CK1275" s="1" t="n"/>
      <c r="CL1275" s="1" t="n"/>
      <c r="CM1275" s="1" t="n"/>
      <c r="CN1275" s="1" t="n"/>
      <c r="CO1275" s="1" t="n"/>
      <c r="CP1275" s="1" t="n"/>
      <c r="CQ1275" s="1" t="n"/>
      <c r="CR1275" s="1" t="n"/>
      <c r="CS1275" s="1" t="n"/>
      <c r="CT1275" s="1" t="n"/>
      <c r="CU1275" s="1" t="n"/>
      <c r="CV1275" s="1" t="n"/>
      <c r="CW1275" s="1" t="n"/>
      <c r="CX1275" s="1" t="n"/>
      <c r="CY1275" s="1" t="n"/>
      <c r="CZ1275" s="1" t="n"/>
      <c r="DA1275" s="1" t="n"/>
      <c r="DB1275" s="1" t="n"/>
      <c r="DC1275" s="1" t="n"/>
      <c r="DD1275" s="1" t="n"/>
      <c r="DE1275" s="1" t="n"/>
      <c r="DF1275" s="1" t="n"/>
      <c r="DG1275" s="1" t="n"/>
      <c r="DH1275" s="1" t="n"/>
      <c r="DI1275" s="1" t="n"/>
      <c r="DJ1275" s="1" t="n"/>
      <c r="DK1275" s="1" t="n"/>
      <c r="DL1275" s="1" t="n"/>
      <c r="DM1275" s="1" t="n"/>
      <c r="DN1275" s="1" t="n"/>
      <c r="DO1275" s="1" t="n"/>
      <c r="DP1275" s="1" t="n"/>
      <c r="DQ1275" s="1" t="n"/>
      <c r="DR1275" s="1" t="n"/>
      <c r="DS1275" s="1" t="n"/>
      <c r="DT1275" s="1" t="n"/>
      <c r="DU1275" s="1" t="n"/>
      <c r="DV1275" s="1" t="n"/>
      <c r="DW1275" s="1" t="n"/>
      <c r="DX1275" s="1" t="n"/>
      <c r="DY1275" s="1" t="n"/>
      <c r="DZ1275" s="1" t="n"/>
      <c r="EA1275" s="1" t="n"/>
      <c r="EB1275" s="1" t="n"/>
      <c r="EC1275" s="1" t="n"/>
      <c r="ED1275" s="1" t="n"/>
      <c r="EE1275" s="1" t="n"/>
      <c r="EF1275" s="1" t="n"/>
      <c r="EG1275" s="1" t="n"/>
      <c r="EH1275" s="1" t="n"/>
      <c r="EI1275" s="1" t="n"/>
      <c r="EJ1275" s="1" t="n"/>
      <c r="EK1275" s="1" t="n"/>
      <c r="EL1275" s="1" t="n"/>
      <c r="EM1275" s="1" t="n"/>
      <c r="EN1275" s="1" t="n"/>
      <c r="EO1275" s="1" t="n"/>
      <c r="EP1275" s="1" t="n"/>
      <c r="EQ1275" s="1" t="n"/>
      <c r="ER1275" s="1" t="n"/>
      <c r="ES1275" s="1" t="n"/>
      <c r="ET1275" s="1" t="n"/>
      <c r="EU1275" s="1" t="n"/>
      <c r="EV1275" s="1" t="n"/>
    </row>
    <row r="1276" customFormat="1" s="18">
      <c r="A1276" s="1" t="n"/>
      <c r="L1276" s="1" t="n"/>
      <c r="M1276" s="1" t="n"/>
      <c r="N1276" s="1" t="n"/>
      <c r="O1276" s="1" t="n"/>
      <c r="P1276" s="1" t="n"/>
      <c r="Q1276" s="1" t="n"/>
      <c r="R1276" s="1" t="n"/>
      <c r="S1276" s="1" t="n"/>
      <c r="T1276" s="1" t="n"/>
      <c r="U1276" s="1" t="n"/>
      <c r="V1276" s="1" t="n"/>
      <c r="W1276" s="1" t="n"/>
      <c r="X1276" s="1" t="n"/>
      <c r="Y1276" s="1" t="n"/>
      <c r="Z1276" s="1" t="n"/>
      <c r="AA1276" s="1" t="n"/>
      <c r="AB1276" s="1" t="n"/>
      <c r="AC1276" s="1" t="n"/>
      <c r="AD1276" s="1" t="n"/>
      <c r="AE1276" s="1" t="n"/>
      <c r="AF1276" s="1" t="n"/>
      <c r="AG1276" s="1" t="n"/>
      <c r="AH1276" s="1" t="n"/>
      <c r="AI1276" s="1" t="n"/>
      <c r="AJ1276" s="1" t="n"/>
      <c r="AK1276" s="1" t="n"/>
      <c r="AL1276" s="1" t="n"/>
      <c r="AM1276" s="1" t="n"/>
      <c r="AN1276" s="1" t="n"/>
      <c r="AO1276" s="1" t="n"/>
      <c r="AP1276" s="1" t="n"/>
      <c r="AQ1276" s="1" t="n"/>
      <c r="AR1276" s="1" t="n"/>
      <c r="AS1276" s="1" t="n"/>
      <c r="AT1276" s="1" t="n"/>
      <c r="AU1276" s="1" t="n"/>
      <c r="AV1276" s="1" t="n"/>
      <c r="AW1276" s="1" t="n"/>
      <c r="AX1276" s="1" t="n"/>
      <c r="AY1276" s="1" t="n"/>
      <c r="AZ1276" s="1" t="n"/>
      <c r="BA1276" s="1" t="n"/>
      <c r="BB1276" s="1" t="n"/>
      <c r="BC1276" s="1" t="n"/>
      <c r="BD1276" s="1" t="n"/>
      <c r="BE1276" s="1" t="n"/>
      <c r="BF1276" s="1" t="n"/>
      <c r="BG1276" s="1" t="n"/>
      <c r="BH1276" s="1" t="n"/>
      <c r="BI1276" s="1" t="n"/>
      <c r="BJ1276" s="1" t="n"/>
      <c r="BK1276" s="1" t="n"/>
      <c r="BL1276" s="1" t="n"/>
      <c r="BM1276" s="1" t="n"/>
      <c r="BN1276" s="1" t="n"/>
      <c r="BO1276" s="1" t="n"/>
      <c r="BP1276" s="1" t="n"/>
      <c r="BQ1276" s="1" t="n"/>
      <c r="BR1276" s="1" t="n"/>
      <c r="BS1276" s="1" t="n"/>
      <c r="BT1276" s="1" t="n"/>
      <c r="BU1276" s="1" t="n"/>
      <c r="BV1276" s="1" t="n"/>
      <c r="BW1276" s="1" t="n"/>
      <c r="BX1276" s="1" t="n"/>
      <c r="BY1276" s="1" t="n"/>
      <c r="BZ1276" s="1" t="n"/>
      <c r="CA1276" s="1" t="n"/>
      <c r="CB1276" s="1" t="n"/>
      <c r="CC1276" s="1" t="n"/>
      <c r="CD1276" s="1" t="n"/>
      <c r="CE1276" s="1" t="n"/>
      <c r="CF1276" s="1" t="n"/>
      <c r="CG1276" s="1" t="n"/>
      <c r="CH1276" s="1" t="n"/>
      <c r="CI1276" s="1" t="n"/>
      <c r="CJ1276" s="1" t="n"/>
      <c r="CK1276" s="1" t="n"/>
      <c r="CL1276" s="1" t="n"/>
      <c r="CM1276" s="1" t="n"/>
      <c r="CN1276" s="1" t="n"/>
      <c r="CO1276" s="1" t="n"/>
      <c r="CP1276" s="1" t="n"/>
      <c r="CQ1276" s="1" t="n"/>
      <c r="CR1276" s="1" t="n"/>
      <c r="CS1276" s="1" t="n"/>
      <c r="CT1276" s="1" t="n"/>
      <c r="CU1276" s="1" t="n"/>
      <c r="CV1276" s="1" t="n"/>
      <c r="CW1276" s="1" t="n"/>
      <c r="CX1276" s="1" t="n"/>
      <c r="CY1276" s="1" t="n"/>
      <c r="CZ1276" s="1" t="n"/>
      <c r="DA1276" s="1" t="n"/>
      <c r="DB1276" s="1" t="n"/>
      <c r="DC1276" s="1" t="n"/>
      <c r="DD1276" s="1" t="n"/>
      <c r="DE1276" s="1" t="n"/>
      <c r="DF1276" s="1" t="n"/>
      <c r="DG1276" s="1" t="n"/>
      <c r="DH1276" s="1" t="n"/>
      <c r="DI1276" s="1" t="n"/>
      <c r="DJ1276" s="1" t="n"/>
      <c r="DK1276" s="1" t="n"/>
      <c r="DL1276" s="1" t="n"/>
      <c r="DM1276" s="1" t="n"/>
      <c r="DN1276" s="1" t="n"/>
      <c r="DO1276" s="1" t="n"/>
      <c r="DP1276" s="1" t="n"/>
      <c r="DQ1276" s="1" t="n"/>
      <c r="DR1276" s="1" t="n"/>
      <c r="DS1276" s="1" t="n"/>
      <c r="DT1276" s="1" t="n"/>
      <c r="DU1276" s="1" t="n"/>
      <c r="DV1276" s="1" t="n"/>
      <c r="DW1276" s="1" t="n"/>
      <c r="DX1276" s="1" t="n"/>
      <c r="DY1276" s="1" t="n"/>
      <c r="DZ1276" s="1" t="n"/>
      <c r="EA1276" s="1" t="n"/>
      <c r="EB1276" s="1" t="n"/>
      <c r="EC1276" s="1" t="n"/>
      <c r="ED1276" s="1" t="n"/>
      <c r="EE1276" s="1" t="n"/>
      <c r="EF1276" s="1" t="n"/>
      <c r="EG1276" s="1" t="n"/>
      <c r="EH1276" s="1" t="n"/>
      <c r="EI1276" s="1" t="n"/>
      <c r="EJ1276" s="1" t="n"/>
      <c r="EK1276" s="1" t="n"/>
      <c r="EL1276" s="1" t="n"/>
      <c r="EM1276" s="1" t="n"/>
      <c r="EN1276" s="1" t="n"/>
      <c r="EO1276" s="1" t="n"/>
      <c r="EP1276" s="1" t="n"/>
      <c r="EQ1276" s="1" t="n"/>
      <c r="ER1276" s="1" t="n"/>
      <c r="ES1276" s="1" t="n"/>
      <c r="ET1276" s="1" t="n"/>
      <c r="EU1276" s="1" t="n"/>
      <c r="EV1276" s="1" t="n"/>
    </row>
    <row r="1277" customFormat="1" s="18">
      <c r="A1277" s="1" t="n"/>
      <c r="L1277" s="1" t="n"/>
      <c r="M1277" s="1" t="n"/>
      <c r="N1277" s="1" t="n"/>
      <c r="O1277" s="1" t="n"/>
      <c r="P1277" s="1" t="n"/>
      <c r="Q1277" s="1" t="n"/>
      <c r="R1277" s="1" t="n"/>
      <c r="S1277" s="1" t="n"/>
      <c r="T1277" s="1" t="n"/>
      <c r="U1277" s="1" t="n"/>
      <c r="V1277" s="1" t="n"/>
      <c r="W1277" s="1" t="n"/>
      <c r="X1277" s="1" t="n"/>
      <c r="Y1277" s="1" t="n"/>
      <c r="Z1277" s="1" t="n"/>
      <c r="AA1277" s="1" t="n"/>
      <c r="AB1277" s="1" t="n"/>
      <c r="AC1277" s="1" t="n"/>
      <c r="AD1277" s="1" t="n"/>
      <c r="AE1277" s="1" t="n"/>
      <c r="AF1277" s="1" t="n"/>
      <c r="AG1277" s="1" t="n"/>
      <c r="AH1277" s="1" t="n"/>
      <c r="AI1277" s="1" t="n"/>
      <c r="AJ1277" s="1" t="n"/>
      <c r="AK1277" s="1" t="n"/>
      <c r="AL1277" s="1" t="n"/>
      <c r="AM1277" s="1" t="n"/>
      <c r="AN1277" s="1" t="n"/>
      <c r="AO1277" s="1" t="n"/>
      <c r="AP1277" s="1" t="n"/>
      <c r="AQ1277" s="1" t="n"/>
      <c r="AR1277" s="1" t="n"/>
      <c r="AS1277" s="1" t="n"/>
      <c r="AT1277" s="1" t="n"/>
      <c r="AU1277" s="1" t="n"/>
      <c r="AV1277" s="1" t="n"/>
      <c r="AW1277" s="1" t="n"/>
      <c r="AX1277" s="1" t="n"/>
      <c r="AY1277" s="1" t="n"/>
      <c r="AZ1277" s="1" t="n"/>
      <c r="BA1277" s="1" t="n"/>
      <c r="BB1277" s="1" t="n"/>
      <c r="BC1277" s="1" t="n"/>
      <c r="BD1277" s="1" t="n"/>
      <c r="BE1277" s="1" t="n"/>
      <c r="BF1277" s="1" t="n"/>
      <c r="BG1277" s="1" t="n"/>
      <c r="BH1277" s="1" t="n"/>
      <c r="BI1277" s="1" t="n"/>
      <c r="BJ1277" s="1" t="n"/>
      <c r="BK1277" s="1" t="n"/>
      <c r="BL1277" s="1" t="n"/>
      <c r="BM1277" s="1" t="n"/>
      <c r="BN1277" s="1" t="n"/>
      <c r="BO1277" s="1" t="n"/>
      <c r="BP1277" s="1" t="n"/>
      <c r="BQ1277" s="1" t="n"/>
      <c r="BR1277" s="1" t="n"/>
      <c r="BS1277" s="1" t="n"/>
      <c r="BT1277" s="1" t="n"/>
      <c r="BU1277" s="1" t="n"/>
      <c r="BV1277" s="1" t="n"/>
      <c r="BW1277" s="1" t="n"/>
      <c r="BX1277" s="1" t="n"/>
      <c r="BY1277" s="1" t="n"/>
      <c r="BZ1277" s="1" t="n"/>
      <c r="CA1277" s="1" t="n"/>
      <c r="CB1277" s="1" t="n"/>
      <c r="CC1277" s="1" t="n"/>
      <c r="CD1277" s="1" t="n"/>
      <c r="CE1277" s="1" t="n"/>
      <c r="CF1277" s="1" t="n"/>
      <c r="CG1277" s="1" t="n"/>
      <c r="CH1277" s="1" t="n"/>
      <c r="CI1277" s="1" t="n"/>
      <c r="CJ1277" s="1" t="n"/>
      <c r="CK1277" s="1" t="n"/>
      <c r="CL1277" s="1" t="n"/>
      <c r="CM1277" s="1" t="n"/>
      <c r="CN1277" s="1" t="n"/>
      <c r="CO1277" s="1" t="n"/>
      <c r="CP1277" s="1" t="n"/>
      <c r="CQ1277" s="1" t="n"/>
      <c r="CR1277" s="1" t="n"/>
      <c r="CS1277" s="1" t="n"/>
      <c r="CT1277" s="1" t="n"/>
      <c r="CU1277" s="1" t="n"/>
      <c r="CV1277" s="1" t="n"/>
      <c r="CW1277" s="1" t="n"/>
      <c r="CX1277" s="1" t="n"/>
      <c r="CY1277" s="1" t="n"/>
      <c r="CZ1277" s="1" t="n"/>
      <c r="DA1277" s="1" t="n"/>
      <c r="DB1277" s="1" t="n"/>
      <c r="DC1277" s="1" t="n"/>
      <c r="DD1277" s="1" t="n"/>
      <c r="DE1277" s="1" t="n"/>
      <c r="DF1277" s="1" t="n"/>
      <c r="DG1277" s="1" t="n"/>
      <c r="DH1277" s="1" t="n"/>
      <c r="DI1277" s="1" t="n"/>
      <c r="DJ1277" s="1" t="n"/>
      <c r="DK1277" s="1" t="n"/>
      <c r="DL1277" s="1" t="n"/>
      <c r="DM1277" s="1" t="n"/>
      <c r="DN1277" s="1" t="n"/>
      <c r="DO1277" s="1" t="n"/>
      <c r="DP1277" s="1" t="n"/>
      <c r="DQ1277" s="1" t="n"/>
      <c r="DR1277" s="1" t="n"/>
      <c r="DS1277" s="1" t="n"/>
      <c r="DT1277" s="1" t="n"/>
      <c r="DU1277" s="1" t="n"/>
      <c r="DV1277" s="1" t="n"/>
      <c r="DW1277" s="1" t="n"/>
      <c r="DX1277" s="1" t="n"/>
      <c r="DY1277" s="1" t="n"/>
      <c r="DZ1277" s="1" t="n"/>
      <c r="EA1277" s="1" t="n"/>
      <c r="EB1277" s="1" t="n"/>
      <c r="EC1277" s="1" t="n"/>
      <c r="ED1277" s="1" t="n"/>
      <c r="EE1277" s="1" t="n"/>
      <c r="EF1277" s="1" t="n"/>
      <c r="EG1277" s="1" t="n"/>
      <c r="EH1277" s="1" t="n"/>
      <c r="EI1277" s="1" t="n"/>
      <c r="EJ1277" s="1" t="n"/>
      <c r="EK1277" s="1" t="n"/>
      <c r="EL1277" s="1" t="n"/>
      <c r="EM1277" s="1" t="n"/>
      <c r="EN1277" s="1" t="n"/>
      <c r="EO1277" s="1" t="n"/>
      <c r="EP1277" s="1" t="n"/>
      <c r="EQ1277" s="1" t="n"/>
      <c r="ER1277" s="1" t="n"/>
      <c r="ES1277" s="1" t="n"/>
      <c r="ET1277" s="1" t="n"/>
      <c r="EU1277" s="1" t="n"/>
      <c r="EV1277" s="1" t="n"/>
    </row>
    <row r="1278" customFormat="1" s="18">
      <c r="A1278" s="1" t="n"/>
      <c r="L1278" s="1" t="n"/>
      <c r="M1278" s="1" t="n"/>
      <c r="N1278" s="1" t="n"/>
      <c r="O1278" s="1" t="n"/>
      <c r="P1278" s="1" t="n"/>
      <c r="Q1278" s="1" t="n"/>
      <c r="R1278" s="1" t="n"/>
      <c r="S1278" s="1" t="n"/>
      <c r="T1278" s="1" t="n"/>
      <c r="U1278" s="1" t="n"/>
      <c r="V1278" s="1" t="n"/>
      <c r="W1278" s="1" t="n"/>
      <c r="X1278" s="1" t="n"/>
      <c r="Y1278" s="1" t="n"/>
      <c r="Z1278" s="1" t="n"/>
      <c r="AA1278" s="1" t="n"/>
      <c r="AB1278" s="1" t="n"/>
      <c r="AC1278" s="1" t="n"/>
      <c r="AD1278" s="1" t="n"/>
      <c r="AE1278" s="1" t="n"/>
      <c r="AF1278" s="1" t="n"/>
      <c r="AG1278" s="1" t="n"/>
      <c r="AH1278" s="1" t="n"/>
      <c r="AI1278" s="1" t="n"/>
      <c r="AJ1278" s="1" t="n"/>
      <c r="AK1278" s="1" t="n"/>
      <c r="AL1278" s="1" t="n"/>
      <c r="AM1278" s="1" t="n"/>
      <c r="AN1278" s="1" t="n"/>
      <c r="AO1278" s="1" t="n"/>
      <c r="AP1278" s="1" t="n"/>
      <c r="AQ1278" s="1" t="n"/>
      <c r="AR1278" s="1" t="n"/>
      <c r="AS1278" s="1" t="n"/>
      <c r="AT1278" s="1" t="n"/>
      <c r="AU1278" s="1" t="n"/>
      <c r="AV1278" s="1" t="n"/>
      <c r="AW1278" s="1" t="n"/>
      <c r="AX1278" s="1" t="n"/>
      <c r="AY1278" s="1" t="n"/>
      <c r="AZ1278" s="1" t="n"/>
      <c r="BA1278" s="1" t="n"/>
      <c r="BB1278" s="1" t="n"/>
      <c r="BC1278" s="1" t="n"/>
      <c r="BD1278" s="1" t="n"/>
      <c r="BE1278" s="1" t="n"/>
      <c r="BF1278" s="1" t="n"/>
      <c r="BG1278" s="1" t="n"/>
      <c r="BH1278" s="1" t="n"/>
      <c r="BI1278" s="1" t="n"/>
      <c r="BJ1278" s="1" t="n"/>
      <c r="BK1278" s="1" t="n"/>
      <c r="BL1278" s="1" t="n"/>
      <c r="BM1278" s="1" t="n"/>
      <c r="BN1278" s="1" t="n"/>
      <c r="BO1278" s="1" t="n"/>
      <c r="BP1278" s="1" t="n"/>
      <c r="BQ1278" s="1" t="n"/>
      <c r="BR1278" s="1" t="n"/>
      <c r="BS1278" s="1" t="n"/>
      <c r="BT1278" s="1" t="n"/>
      <c r="BU1278" s="1" t="n"/>
      <c r="BV1278" s="1" t="n"/>
      <c r="BW1278" s="1" t="n"/>
      <c r="BX1278" s="1" t="n"/>
      <c r="BY1278" s="1" t="n"/>
      <c r="BZ1278" s="1" t="n"/>
      <c r="CA1278" s="1" t="n"/>
      <c r="CB1278" s="1" t="n"/>
      <c r="CC1278" s="1" t="n"/>
      <c r="CD1278" s="1" t="n"/>
      <c r="CE1278" s="1" t="n"/>
      <c r="CF1278" s="1" t="n"/>
      <c r="CG1278" s="1" t="n"/>
      <c r="CH1278" s="1" t="n"/>
      <c r="CI1278" s="1" t="n"/>
      <c r="CJ1278" s="1" t="n"/>
      <c r="CK1278" s="1" t="n"/>
      <c r="CL1278" s="1" t="n"/>
      <c r="CM1278" s="1" t="n"/>
      <c r="CN1278" s="1" t="n"/>
      <c r="CO1278" s="1" t="n"/>
      <c r="CP1278" s="1" t="n"/>
      <c r="CQ1278" s="1" t="n"/>
      <c r="CR1278" s="1" t="n"/>
      <c r="CS1278" s="1" t="n"/>
      <c r="CT1278" s="1" t="n"/>
      <c r="CU1278" s="1" t="n"/>
      <c r="CV1278" s="1" t="n"/>
      <c r="CW1278" s="1" t="n"/>
      <c r="CX1278" s="1" t="n"/>
      <c r="CY1278" s="1" t="n"/>
      <c r="CZ1278" s="1" t="n"/>
      <c r="DA1278" s="1" t="n"/>
      <c r="DB1278" s="1" t="n"/>
      <c r="DC1278" s="1" t="n"/>
      <c r="DD1278" s="1" t="n"/>
      <c r="DE1278" s="1" t="n"/>
      <c r="DF1278" s="1" t="n"/>
      <c r="DG1278" s="1" t="n"/>
      <c r="DH1278" s="1" t="n"/>
      <c r="DI1278" s="1" t="n"/>
      <c r="DJ1278" s="1" t="n"/>
      <c r="DK1278" s="1" t="n"/>
      <c r="DL1278" s="1" t="n"/>
      <c r="DM1278" s="1" t="n"/>
      <c r="DN1278" s="1" t="n"/>
      <c r="DO1278" s="1" t="n"/>
      <c r="DP1278" s="1" t="n"/>
      <c r="DQ1278" s="1" t="n"/>
      <c r="DR1278" s="1" t="n"/>
      <c r="DS1278" s="1" t="n"/>
      <c r="DT1278" s="1" t="n"/>
      <c r="DU1278" s="1" t="n"/>
      <c r="DV1278" s="1" t="n"/>
      <c r="DW1278" s="1" t="n"/>
      <c r="DX1278" s="1" t="n"/>
      <c r="DY1278" s="1" t="n"/>
      <c r="DZ1278" s="1" t="n"/>
      <c r="EA1278" s="1" t="n"/>
      <c r="EB1278" s="1" t="n"/>
      <c r="EC1278" s="1" t="n"/>
      <c r="ED1278" s="1" t="n"/>
      <c r="EE1278" s="1" t="n"/>
      <c r="EF1278" s="1" t="n"/>
      <c r="EG1278" s="1" t="n"/>
      <c r="EH1278" s="1" t="n"/>
      <c r="EI1278" s="1" t="n"/>
      <c r="EJ1278" s="1" t="n"/>
      <c r="EK1278" s="1" t="n"/>
      <c r="EL1278" s="1" t="n"/>
      <c r="EM1278" s="1" t="n"/>
      <c r="EN1278" s="1" t="n"/>
      <c r="EO1278" s="1" t="n"/>
      <c r="EP1278" s="1" t="n"/>
      <c r="EQ1278" s="1" t="n"/>
      <c r="ER1278" s="1" t="n"/>
      <c r="ES1278" s="1" t="n"/>
      <c r="ET1278" s="1" t="n"/>
      <c r="EU1278" s="1" t="n"/>
      <c r="EV1278" s="1" t="n"/>
    </row>
    <row r="1279" customFormat="1" s="18">
      <c r="A1279" s="1" t="n"/>
      <c r="L1279" s="1" t="n"/>
      <c r="M1279" s="1" t="n"/>
      <c r="N1279" s="1" t="n"/>
      <c r="O1279" s="1" t="n"/>
      <c r="P1279" s="1" t="n"/>
      <c r="Q1279" s="1" t="n"/>
      <c r="R1279" s="1" t="n"/>
      <c r="S1279" s="1" t="n"/>
      <c r="T1279" s="1" t="n"/>
      <c r="U1279" s="1" t="n"/>
      <c r="V1279" s="1" t="n"/>
      <c r="W1279" s="1" t="n"/>
      <c r="X1279" s="1" t="n"/>
      <c r="Y1279" s="1" t="n"/>
      <c r="Z1279" s="1" t="n"/>
      <c r="AA1279" s="1" t="n"/>
      <c r="AB1279" s="1" t="n"/>
      <c r="AC1279" s="1" t="n"/>
      <c r="AD1279" s="1" t="n"/>
      <c r="AE1279" s="1" t="n"/>
      <c r="AF1279" s="1" t="n"/>
      <c r="AG1279" s="1" t="n"/>
      <c r="AH1279" s="1" t="n"/>
      <c r="AI1279" s="1" t="n"/>
      <c r="AJ1279" s="1" t="n"/>
      <c r="AK1279" s="1" t="n"/>
      <c r="AL1279" s="1" t="n"/>
      <c r="AM1279" s="1" t="n"/>
      <c r="AN1279" s="1" t="n"/>
      <c r="AO1279" s="1" t="n"/>
      <c r="AP1279" s="1" t="n"/>
      <c r="AQ1279" s="1" t="n"/>
      <c r="AR1279" s="1" t="n"/>
      <c r="AS1279" s="1" t="n"/>
      <c r="AT1279" s="1" t="n"/>
      <c r="AU1279" s="1" t="n"/>
      <c r="AV1279" s="1" t="n"/>
      <c r="AW1279" s="1" t="n"/>
      <c r="AX1279" s="1" t="n"/>
      <c r="AY1279" s="1" t="n"/>
      <c r="AZ1279" s="1" t="n"/>
      <c r="BA1279" s="1" t="n"/>
      <c r="BB1279" s="1" t="n"/>
      <c r="BC1279" s="1" t="n"/>
      <c r="BD1279" s="1" t="n"/>
      <c r="BE1279" s="1" t="n"/>
      <c r="BF1279" s="1" t="n"/>
      <c r="BG1279" s="1" t="n"/>
      <c r="BH1279" s="1" t="n"/>
      <c r="BI1279" s="1" t="n"/>
      <c r="BJ1279" s="1" t="n"/>
      <c r="BK1279" s="1" t="n"/>
      <c r="BL1279" s="1" t="n"/>
      <c r="BM1279" s="1" t="n"/>
      <c r="BN1279" s="1" t="n"/>
      <c r="BO1279" s="1" t="n"/>
      <c r="BP1279" s="1" t="n"/>
      <c r="BQ1279" s="1" t="n"/>
      <c r="BR1279" s="1" t="n"/>
      <c r="BS1279" s="1" t="n"/>
      <c r="BT1279" s="1" t="n"/>
      <c r="BU1279" s="1" t="n"/>
      <c r="BV1279" s="1" t="n"/>
      <c r="BW1279" s="1" t="n"/>
      <c r="BX1279" s="1" t="n"/>
      <c r="BY1279" s="1" t="n"/>
      <c r="BZ1279" s="1" t="n"/>
      <c r="CA1279" s="1" t="n"/>
      <c r="CB1279" s="1" t="n"/>
      <c r="CC1279" s="1" t="n"/>
      <c r="CD1279" s="1" t="n"/>
      <c r="CE1279" s="1" t="n"/>
      <c r="CF1279" s="1" t="n"/>
      <c r="CG1279" s="1" t="n"/>
      <c r="CH1279" s="1" t="n"/>
      <c r="CI1279" s="1" t="n"/>
      <c r="CJ1279" s="1" t="n"/>
      <c r="CK1279" s="1" t="n"/>
      <c r="CL1279" s="1" t="n"/>
      <c r="CM1279" s="1" t="n"/>
      <c r="CN1279" s="1" t="n"/>
      <c r="CO1279" s="1" t="n"/>
      <c r="CP1279" s="1" t="n"/>
      <c r="CQ1279" s="1" t="n"/>
      <c r="CR1279" s="1" t="n"/>
      <c r="CS1279" s="1" t="n"/>
      <c r="CT1279" s="1" t="n"/>
      <c r="CU1279" s="1" t="n"/>
      <c r="CV1279" s="1" t="n"/>
      <c r="CW1279" s="1" t="n"/>
      <c r="CX1279" s="1" t="n"/>
      <c r="CY1279" s="1" t="n"/>
      <c r="CZ1279" s="1" t="n"/>
      <c r="DA1279" s="1" t="n"/>
      <c r="DB1279" s="1" t="n"/>
      <c r="DC1279" s="1" t="n"/>
      <c r="DD1279" s="1" t="n"/>
      <c r="DE1279" s="1" t="n"/>
      <c r="DF1279" s="1" t="n"/>
      <c r="DG1279" s="1" t="n"/>
      <c r="DH1279" s="1" t="n"/>
      <c r="DI1279" s="1" t="n"/>
      <c r="DJ1279" s="1" t="n"/>
      <c r="DK1279" s="1" t="n"/>
      <c r="DL1279" s="1" t="n"/>
      <c r="DM1279" s="1" t="n"/>
      <c r="DN1279" s="1" t="n"/>
      <c r="DO1279" s="1" t="n"/>
      <c r="DP1279" s="1" t="n"/>
      <c r="DQ1279" s="1" t="n"/>
      <c r="DR1279" s="1" t="n"/>
      <c r="DS1279" s="1" t="n"/>
      <c r="DT1279" s="1" t="n"/>
      <c r="DU1279" s="1" t="n"/>
      <c r="DV1279" s="1" t="n"/>
      <c r="DW1279" s="1" t="n"/>
      <c r="DX1279" s="1" t="n"/>
      <c r="DY1279" s="1" t="n"/>
      <c r="DZ1279" s="1" t="n"/>
      <c r="EA1279" s="1" t="n"/>
      <c r="EB1279" s="1" t="n"/>
      <c r="EC1279" s="1" t="n"/>
      <c r="ED1279" s="1" t="n"/>
      <c r="EE1279" s="1" t="n"/>
      <c r="EF1279" s="1" t="n"/>
      <c r="EG1279" s="1" t="n"/>
      <c r="EH1279" s="1" t="n"/>
      <c r="EI1279" s="1" t="n"/>
      <c r="EJ1279" s="1" t="n"/>
      <c r="EK1279" s="1" t="n"/>
      <c r="EL1279" s="1" t="n"/>
      <c r="EM1279" s="1" t="n"/>
      <c r="EN1279" s="1" t="n"/>
      <c r="EO1279" s="1" t="n"/>
      <c r="EP1279" s="1" t="n"/>
      <c r="EQ1279" s="1" t="n"/>
      <c r="ER1279" s="1" t="n"/>
      <c r="ES1279" s="1" t="n"/>
      <c r="ET1279" s="1" t="n"/>
      <c r="EU1279" s="1" t="n"/>
      <c r="EV1279" s="1" t="n"/>
    </row>
    <row r="1280" customFormat="1" s="18">
      <c r="A1280" s="1" t="n"/>
      <c r="L1280" s="1" t="n"/>
      <c r="M1280" s="1" t="n"/>
      <c r="N1280" s="1" t="n"/>
      <c r="O1280" s="1" t="n"/>
      <c r="P1280" s="1" t="n"/>
      <c r="Q1280" s="1" t="n"/>
      <c r="R1280" s="1" t="n"/>
      <c r="S1280" s="1" t="n"/>
      <c r="T1280" s="1" t="n"/>
      <c r="U1280" s="1" t="n"/>
      <c r="V1280" s="1" t="n"/>
      <c r="W1280" s="1" t="n"/>
      <c r="X1280" s="1" t="n"/>
      <c r="Y1280" s="1" t="n"/>
      <c r="Z1280" s="1" t="n"/>
      <c r="AA1280" s="1" t="n"/>
      <c r="AB1280" s="1" t="n"/>
      <c r="AC1280" s="1" t="n"/>
      <c r="AD1280" s="1" t="n"/>
      <c r="AE1280" s="1" t="n"/>
      <c r="AF1280" s="1" t="n"/>
      <c r="AG1280" s="1" t="n"/>
      <c r="AH1280" s="1" t="n"/>
      <c r="AI1280" s="1" t="n"/>
      <c r="AJ1280" s="1" t="n"/>
      <c r="AK1280" s="1" t="n"/>
      <c r="AL1280" s="1" t="n"/>
      <c r="AM1280" s="1" t="n"/>
      <c r="AN1280" s="1" t="n"/>
      <c r="AO1280" s="1" t="n"/>
      <c r="AP1280" s="1" t="n"/>
      <c r="AQ1280" s="1" t="n"/>
      <c r="AR1280" s="1" t="n"/>
      <c r="AS1280" s="1" t="n"/>
      <c r="AT1280" s="1" t="n"/>
      <c r="AU1280" s="1" t="n"/>
      <c r="AV1280" s="1" t="n"/>
      <c r="AW1280" s="1" t="n"/>
      <c r="AX1280" s="1" t="n"/>
      <c r="AY1280" s="1" t="n"/>
      <c r="AZ1280" s="1" t="n"/>
      <c r="BA1280" s="1" t="n"/>
      <c r="BB1280" s="1" t="n"/>
      <c r="BC1280" s="1" t="n"/>
      <c r="BD1280" s="1" t="n"/>
      <c r="BE1280" s="1" t="n"/>
      <c r="BF1280" s="1" t="n"/>
      <c r="BG1280" s="1" t="n"/>
      <c r="BH1280" s="1" t="n"/>
      <c r="BI1280" s="1" t="n"/>
      <c r="BJ1280" s="1" t="n"/>
      <c r="BK1280" s="1" t="n"/>
      <c r="BL1280" s="1" t="n"/>
      <c r="BM1280" s="1" t="n"/>
      <c r="BN1280" s="1" t="n"/>
      <c r="BO1280" s="1" t="n"/>
      <c r="BP1280" s="1" t="n"/>
      <c r="BQ1280" s="1" t="n"/>
      <c r="BR1280" s="1" t="n"/>
      <c r="BS1280" s="1" t="n"/>
      <c r="BT1280" s="1" t="n"/>
      <c r="BU1280" s="1" t="n"/>
      <c r="BV1280" s="1" t="n"/>
      <c r="BW1280" s="1" t="n"/>
      <c r="BX1280" s="1" t="n"/>
      <c r="BY1280" s="1" t="n"/>
      <c r="BZ1280" s="1" t="n"/>
      <c r="CA1280" s="1" t="n"/>
      <c r="CB1280" s="1" t="n"/>
      <c r="CC1280" s="1" t="n"/>
      <c r="CD1280" s="1" t="n"/>
      <c r="CE1280" s="1" t="n"/>
      <c r="CF1280" s="1" t="n"/>
      <c r="CG1280" s="1" t="n"/>
      <c r="CH1280" s="1" t="n"/>
      <c r="CI1280" s="1" t="n"/>
      <c r="CJ1280" s="1" t="n"/>
      <c r="CK1280" s="1" t="n"/>
      <c r="CL1280" s="1" t="n"/>
      <c r="CM1280" s="1" t="n"/>
      <c r="CN1280" s="1" t="n"/>
      <c r="CO1280" s="1" t="n"/>
      <c r="CP1280" s="1" t="n"/>
      <c r="CQ1280" s="1" t="n"/>
      <c r="CR1280" s="1" t="n"/>
      <c r="CS1280" s="1" t="n"/>
      <c r="CT1280" s="1" t="n"/>
      <c r="CU1280" s="1" t="n"/>
      <c r="CV1280" s="1" t="n"/>
      <c r="CW1280" s="1" t="n"/>
      <c r="CX1280" s="1" t="n"/>
      <c r="CY1280" s="1" t="n"/>
      <c r="CZ1280" s="1" t="n"/>
      <c r="DA1280" s="1" t="n"/>
      <c r="DB1280" s="1" t="n"/>
      <c r="DC1280" s="1" t="n"/>
      <c r="DD1280" s="1" t="n"/>
      <c r="DE1280" s="1" t="n"/>
      <c r="DF1280" s="1" t="n"/>
      <c r="DG1280" s="1" t="n"/>
      <c r="DH1280" s="1" t="n"/>
      <c r="DI1280" s="1" t="n"/>
      <c r="DJ1280" s="1" t="n"/>
      <c r="DK1280" s="1" t="n"/>
      <c r="DL1280" s="1" t="n"/>
      <c r="DM1280" s="1" t="n"/>
      <c r="DN1280" s="1" t="n"/>
      <c r="DO1280" s="1" t="n"/>
      <c r="DP1280" s="1" t="n"/>
      <c r="DQ1280" s="1" t="n"/>
      <c r="DR1280" s="1" t="n"/>
      <c r="DS1280" s="1" t="n"/>
      <c r="DT1280" s="1" t="n"/>
      <c r="DU1280" s="1" t="n"/>
      <c r="DV1280" s="1" t="n"/>
      <c r="DW1280" s="1" t="n"/>
      <c r="DX1280" s="1" t="n"/>
      <c r="DY1280" s="1" t="n"/>
      <c r="DZ1280" s="1" t="n"/>
      <c r="EA1280" s="1" t="n"/>
      <c r="EB1280" s="1" t="n"/>
      <c r="EC1280" s="1" t="n"/>
      <c r="ED1280" s="1" t="n"/>
      <c r="EE1280" s="1" t="n"/>
      <c r="EF1280" s="1" t="n"/>
      <c r="EG1280" s="1" t="n"/>
      <c r="EH1280" s="1" t="n"/>
      <c r="EI1280" s="1" t="n"/>
      <c r="EJ1280" s="1" t="n"/>
      <c r="EK1280" s="1" t="n"/>
      <c r="EL1280" s="1" t="n"/>
      <c r="EM1280" s="1" t="n"/>
      <c r="EN1280" s="1" t="n"/>
      <c r="EO1280" s="1" t="n"/>
      <c r="EP1280" s="1" t="n"/>
      <c r="EQ1280" s="1" t="n"/>
      <c r="ER1280" s="1" t="n"/>
      <c r="ES1280" s="1" t="n"/>
      <c r="ET1280" s="1" t="n"/>
      <c r="EU1280" s="1" t="n"/>
      <c r="EV1280" s="1" t="n"/>
    </row>
    <row r="1281" customFormat="1" s="18">
      <c r="A1281" s="1" t="n"/>
      <c r="L1281" s="1" t="n"/>
      <c r="M1281" s="1" t="n"/>
      <c r="N1281" s="1" t="n"/>
      <c r="O1281" s="1" t="n"/>
      <c r="P1281" s="1" t="n"/>
      <c r="Q1281" s="1" t="n"/>
      <c r="R1281" s="1" t="n"/>
      <c r="S1281" s="1" t="n"/>
      <c r="T1281" s="1" t="n"/>
      <c r="U1281" s="1" t="n"/>
      <c r="V1281" s="1" t="n"/>
      <c r="W1281" s="1" t="n"/>
      <c r="X1281" s="1" t="n"/>
      <c r="Y1281" s="1" t="n"/>
      <c r="Z1281" s="1" t="n"/>
      <c r="AA1281" s="1" t="n"/>
      <c r="AB1281" s="1" t="n"/>
      <c r="AC1281" s="1" t="n"/>
      <c r="AD1281" s="1" t="n"/>
      <c r="AE1281" s="1" t="n"/>
      <c r="AF1281" s="1" t="n"/>
      <c r="AG1281" s="1" t="n"/>
      <c r="AH1281" s="1" t="n"/>
      <c r="AI1281" s="1" t="n"/>
      <c r="AJ1281" s="1" t="n"/>
      <c r="AK1281" s="1" t="n"/>
      <c r="AL1281" s="1" t="n"/>
      <c r="AM1281" s="1" t="n"/>
      <c r="AN1281" s="1" t="n"/>
      <c r="AO1281" s="1" t="n"/>
      <c r="AP1281" s="1" t="n"/>
      <c r="AQ1281" s="1" t="n"/>
      <c r="AR1281" s="1" t="n"/>
      <c r="AS1281" s="1" t="n"/>
      <c r="AT1281" s="1" t="n"/>
      <c r="AU1281" s="1" t="n"/>
      <c r="AV1281" s="1" t="n"/>
      <c r="AW1281" s="1" t="n"/>
      <c r="AX1281" s="1" t="n"/>
      <c r="AY1281" s="1" t="n"/>
      <c r="AZ1281" s="1" t="n"/>
      <c r="BA1281" s="1" t="n"/>
      <c r="BB1281" s="1" t="n"/>
      <c r="BC1281" s="1" t="n"/>
      <c r="BD1281" s="1" t="n"/>
      <c r="BE1281" s="1" t="n"/>
      <c r="BF1281" s="1" t="n"/>
      <c r="BG1281" s="1" t="n"/>
      <c r="BH1281" s="1" t="n"/>
      <c r="BI1281" s="1" t="n"/>
      <c r="BJ1281" s="1" t="n"/>
      <c r="BK1281" s="1" t="n"/>
      <c r="BL1281" s="1" t="n"/>
      <c r="BM1281" s="1" t="n"/>
      <c r="BN1281" s="1" t="n"/>
      <c r="BO1281" s="1" t="n"/>
      <c r="BP1281" s="1" t="n"/>
      <c r="BQ1281" s="1" t="n"/>
      <c r="BR1281" s="1" t="n"/>
      <c r="BS1281" s="1" t="n"/>
      <c r="BT1281" s="1" t="n"/>
      <c r="BU1281" s="1" t="n"/>
      <c r="BV1281" s="1" t="n"/>
      <c r="BW1281" s="1" t="n"/>
      <c r="BX1281" s="1" t="n"/>
      <c r="BY1281" s="1" t="n"/>
      <c r="BZ1281" s="1" t="n"/>
      <c r="CA1281" s="1" t="n"/>
      <c r="CB1281" s="1" t="n"/>
      <c r="CC1281" s="1" t="n"/>
      <c r="CD1281" s="1" t="n"/>
      <c r="CE1281" s="1" t="n"/>
      <c r="CF1281" s="1" t="n"/>
      <c r="CG1281" s="1" t="n"/>
      <c r="CH1281" s="1" t="n"/>
      <c r="CI1281" s="1" t="n"/>
      <c r="CJ1281" s="1" t="n"/>
      <c r="CK1281" s="1" t="n"/>
      <c r="CL1281" s="1" t="n"/>
      <c r="CM1281" s="1" t="n"/>
      <c r="CN1281" s="1" t="n"/>
      <c r="CO1281" s="1" t="n"/>
      <c r="CP1281" s="1" t="n"/>
      <c r="CQ1281" s="1" t="n"/>
      <c r="CR1281" s="1" t="n"/>
      <c r="CS1281" s="1" t="n"/>
      <c r="CT1281" s="1" t="n"/>
      <c r="CU1281" s="1" t="n"/>
      <c r="CV1281" s="1" t="n"/>
      <c r="CW1281" s="1" t="n"/>
      <c r="CX1281" s="1" t="n"/>
      <c r="CY1281" s="1" t="n"/>
      <c r="CZ1281" s="1" t="n"/>
      <c r="DA1281" s="1" t="n"/>
      <c r="DB1281" s="1" t="n"/>
      <c r="DC1281" s="1" t="n"/>
      <c r="DD1281" s="1" t="n"/>
      <c r="DE1281" s="1" t="n"/>
      <c r="DF1281" s="1" t="n"/>
      <c r="DG1281" s="1" t="n"/>
      <c r="DH1281" s="1" t="n"/>
      <c r="DI1281" s="1" t="n"/>
      <c r="DJ1281" s="1" t="n"/>
      <c r="DK1281" s="1" t="n"/>
      <c r="DL1281" s="1" t="n"/>
      <c r="DM1281" s="1" t="n"/>
      <c r="DN1281" s="1" t="n"/>
      <c r="DO1281" s="1" t="n"/>
      <c r="DP1281" s="1" t="n"/>
      <c r="DQ1281" s="1" t="n"/>
      <c r="DR1281" s="1" t="n"/>
      <c r="DS1281" s="1" t="n"/>
      <c r="DT1281" s="1" t="n"/>
      <c r="DU1281" s="1" t="n"/>
      <c r="DV1281" s="1" t="n"/>
      <c r="DW1281" s="1" t="n"/>
      <c r="DX1281" s="1" t="n"/>
      <c r="DY1281" s="1" t="n"/>
      <c r="DZ1281" s="1" t="n"/>
      <c r="EA1281" s="1" t="n"/>
      <c r="EB1281" s="1" t="n"/>
      <c r="EC1281" s="1" t="n"/>
      <c r="ED1281" s="1" t="n"/>
      <c r="EE1281" s="1" t="n"/>
      <c r="EF1281" s="1" t="n"/>
      <c r="EG1281" s="1" t="n"/>
      <c r="EH1281" s="1" t="n"/>
      <c r="EI1281" s="1" t="n"/>
      <c r="EJ1281" s="1" t="n"/>
      <c r="EK1281" s="1" t="n"/>
      <c r="EL1281" s="1" t="n"/>
      <c r="EM1281" s="1" t="n"/>
      <c r="EN1281" s="1" t="n"/>
      <c r="EO1281" s="1" t="n"/>
      <c r="EP1281" s="1" t="n"/>
      <c r="EQ1281" s="1" t="n"/>
      <c r="ER1281" s="1" t="n"/>
      <c r="ES1281" s="1" t="n"/>
      <c r="ET1281" s="1" t="n"/>
      <c r="EU1281" s="1" t="n"/>
      <c r="EV1281" s="1" t="n"/>
    </row>
    <row r="1282" customFormat="1" s="18">
      <c r="A1282" s="1" t="n"/>
      <c r="L1282" s="1" t="n"/>
      <c r="M1282" s="1" t="n"/>
      <c r="N1282" s="1" t="n"/>
      <c r="O1282" s="1" t="n"/>
      <c r="P1282" s="1" t="n"/>
      <c r="Q1282" s="1" t="n"/>
      <c r="R1282" s="1" t="n"/>
      <c r="S1282" s="1" t="n"/>
      <c r="T1282" s="1" t="n"/>
      <c r="U1282" s="1" t="n"/>
      <c r="V1282" s="1" t="n"/>
      <c r="W1282" s="1" t="n"/>
      <c r="X1282" s="1" t="n"/>
      <c r="Y1282" s="1" t="n"/>
      <c r="Z1282" s="1" t="n"/>
      <c r="AA1282" s="1" t="n"/>
      <c r="AB1282" s="1" t="n"/>
      <c r="AC1282" s="1" t="n"/>
      <c r="AD1282" s="1" t="n"/>
      <c r="AE1282" s="1" t="n"/>
      <c r="AF1282" s="1" t="n"/>
      <c r="AG1282" s="1" t="n"/>
      <c r="AH1282" s="1" t="n"/>
      <c r="AI1282" s="1" t="n"/>
      <c r="AJ1282" s="1" t="n"/>
      <c r="AK1282" s="1" t="n"/>
      <c r="AL1282" s="1" t="n"/>
      <c r="AM1282" s="1" t="n"/>
      <c r="AN1282" s="1" t="n"/>
      <c r="AO1282" s="1" t="n"/>
      <c r="AP1282" s="1" t="n"/>
      <c r="AQ1282" s="1" t="n"/>
      <c r="AR1282" s="1" t="n"/>
      <c r="AS1282" s="1" t="n"/>
      <c r="AT1282" s="1" t="n"/>
      <c r="AU1282" s="1" t="n"/>
      <c r="AV1282" s="1" t="n"/>
      <c r="AW1282" s="1" t="n"/>
      <c r="AX1282" s="1" t="n"/>
      <c r="AY1282" s="1" t="n"/>
      <c r="AZ1282" s="1" t="n"/>
      <c r="BA1282" s="1" t="n"/>
      <c r="BB1282" s="1" t="n"/>
      <c r="BC1282" s="1" t="n"/>
      <c r="BD1282" s="1" t="n"/>
      <c r="BE1282" s="1" t="n"/>
      <c r="BF1282" s="1" t="n"/>
      <c r="BG1282" s="1" t="n"/>
      <c r="BH1282" s="1" t="n"/>
      <c r="BI1282" s="1" t="n"/>
      <c r="BJ1282" s="1" t="n"/>
      <c r="BK1282" s="1" t="n"/>
      <c r="BL1282" s="1" t="n"/>
      <c r="BM1282" s="1" t="n"/>
      <c r="BN1282" s="1" t="n"/>
      <c r="BO1282" s="1" t="n"/>
      <c r="BP1282" s="1" t="n"/>
      <c r="BQ1282" s="1" t="n"/>
      <c r="BR1282" s="1" t="n"/>
      <c r="BS1282" s="1" t="n"/>
      <c r="BT1282" s="1" t="n"/>
      <c r="BU1282" s="1" t="n"/>
      <c r="BV1282" s="1" t="n"/>
      <c r="BW1282" s="1" t="n"/>
      <c r="BX1282" s="1" t="n"/>
      <c r="BY1282" s="1" t="n"/>
      <c r="BZ1282" s="1" t="n"/>
      <c r="CA1282" s="1" t="n"/>
      <c r="CB1282" s="1" t="n"/>
      <c r="CC1282" s="1" t="n"/>
      <c r="CD1282" s="1" t="n"/>
      <c r="CE1282" s="1" t="n"/>
      <c r="CF1282" s="1" t="n"/>
      <c r="CG1282" s="1" t="n"/>
      <c r="CH1282" s="1" t="n"/>
      <c r="CI1282" s="1" t="n"/>
      <c r="CJ1282" s="1" t="n"/>
      <c r="CK1282" s="1" t="n"/>
      <c r="CL1282" s="1" t="n"/>
      <c r="CM1282" s="1" t="n"/>
      <c r="CN1282" s="1" t="n"/>
      <c r="CO1282" s="1" t="n"/>
      <c r="CP1282" s="1" t="n"/>
      <c r="CQ1282" s="1" t="n"/>
      <c r="CR1282" s="1" t="n"/>
      <c r="CS1282" s="1" t="n"/>
      <c r="CT1282" s="1" t="n"/>
      <c r="CU1282" s="1" t="n"/>
      <c r="CV1282" s="1" t="n"/>
      <c r="CW1282" s="1" t="n"/>
      <c r="CX1282" s="1" t="n"/>
      <c r="CY1282" s="1" t="n"/>
      <c r="CZ1282" s="1" t="n"/>
      <c r="DA1282" s="1" t="n"/>
      <c r="DB1282" s="1" t="n"/>
      <c r="DC1282" s="1" t="n"/>
      <c r="DD1282" s="1" t="n"/>
      <c r="DE1282" s="1" t="n"/>
      <c r="DF1282" s="1" t="n"/>
      <c r="DG1282" s="1" t="n"/>
      <c r="DH1282" s="1" t="n"/>
      <c r="DI1282" s="1" t="n"/>
      <c r="DJ1282" s="1" t="n"/>
      <c r="DK1282" s="1" t="n"/>
      <c r="DL1282" s="1" t="n"/>
      <c r="DM1282" s="1" t="n"/>
      <c r="DN1282" s="1" t="n"/>
      <c r="DO1282" s="1" t="n"/>
      <c r="DP1282" s="1" t="n"/>
      <c r="DQ1282" s="1" t="n"/>
      <c r="DR1282" s="1" t="n"/>
      <c r="DS1282" s="1" t="n"/>
      <c r="DT1282" s="1" t="n"/>
      <c r="DU1282" s="1" t="n"/>
      <c r="DV1282" s="1" t="n"/>
      <c r="DW1282" s="1" t="n"/>
      <c r="DX1282" s="1" t="n"/>
      <c r="DY1282" s="1" t="n"/>
      <c r="DZ1282" s="1" t="n"/>
      <c r="EA1282" s="1" t="n"/>
      <c r="EB1282" s="1" t="n"/>
      <c r="EC1282" s="1" t="n"/>
      <c r="ED1282" s="1" t="n"/>
      <c r="EE1282" s="1" t="n"/>
      <c r="EF1282" s="1" t="n"/>
      <c r="EG1282" s="1" t="n"/>
      <c r="EH1282" s="1" t="n"/>
      <c r="EI1282" s="1" t="n"/>
      <c r="EJ1282" s="1" t="n"/>
      <c r="EK1282" s="1" t="n"/>
      <c r="EL1282" s="1" t="n"/>
      <c r="EM1282" s="1" t="n"/>
      <c r="EN1282" s="1" t="n"/>
      <c r="EO1282" s="1" t="n"/>
      <c r="EP1282" s="1" t="n"/>
      <c r="EQ1282" s="1" t="n"/>
      <c r="ER1282" s="1" t="n"/>
      <c r="ES1282" s="1" t="n"/>
      <c r="ET1282" s="1" t="n"/>
      <c r="EU1282" s="1" t="n"/>
      <c r="EV1282" s="1" t="n"/>
    </row>
    <row r="1283" customFormat="1" s="18">
      <c r="A1283" s="1" t="n"/>
      <c r="L1283" s="1" t="n"/>
      <c r="M1283" s="1" t="n"/>
      <c r="N1283" s="1" t="n"/>
      <c r="O1283" s="1" t="n"/>
      <c r="P1283" s="1" t="n"/>
      <c r="Q1283" s="1" t="n"/>
      <c r="R1283" s="1" t="n"/>
      <c r="S1283" s="1" t="n"/>
      <c r="T1283" s="1" t="n"/>
      <c r="U1283" s="1" t="n"/>
      <c r="V1283" s="1" t="n"/>
      <c r="W1283" s="1" t="n"/>
      <c r="X1283" s="1" t="n"/>
      <c r="Y1283" s="1" t="n"/>
      <c r="Z1283" s="1" t="n"/>
      <c r="AA1283" s="1" t="n"/>
      <c r="AB1283" s="1" t="n"/>
      <c r="AC1283" s="1" t="n"/>
      <c r="AD1283" s="1" t="n"/>
      <c r="AE1283" s="1" t="n"/>
      <c r="AF1283" s="1" t="n"/>
      <c r="AG1283" s="1" t="n"/>
      <c r="AH1283" s="1" t="n"/>
      <c r="AI1283" s="1" t="n"/>
      <c r="AJ1283" s="1" t="n"/>
      <c r="AK1283" s="1" t="n"/>
      <c r="AL1283" s="1" t="n"/>
      <c r="AM1283" s="1" t="n"/>
      <c r="AN1283" s="1" t="n"/>
      <c r="AO1283" s="1" t="n"/>
      <c r="AP1283" s="1" t="n"/>
      <c r="AQ1283" s="1" t="n"/>
      <c r="AR1283" s="1" t="n"/>
      <c r="AS1283" s="1" t="n"/>
      <c r="AT1283" s="1" t="n"/>
      <c r="AU1283" s="1" t="n"/>
      <c r="AV1283" s="1" t="n"/>
      <c r="AW1283" s="1" t="n"/>
      <c r="AX1283" s="1" t="n"/>
      <c r="AY1283" s="1" t="n"/>
      <c r="AZ1283" s="1" t="n"/>
      <c r="BA1283" s="1" t="n"/>
      <c r="BB1283" s="1" t="n"/>
      <c r="BC1283" s="1" t="n"/>
      <c r="BD1283" s="1" t="n"/>
      <c r="BE1283" s="1" t="n"/>
      <c r="BF1283" s="1" t="n"/>
      <c r="BG1283" s="1" t="n"/>
      <c r="BH1283" s="1" t="n"/>
      <c r="BI1283" s="1" t="n"/>
      <c r="BJ1283" s="1" t="n"/>
      <c r="BK1283" s="1" t="n"/>
      <c r="BL1283" s="1" t="n"/>
      <c r="BM1283" s="1" t="n"/>
      <c r="BN1283" s="1" t="n"/>
      <c r="BO1283" s="1" t="n"/>
      <c r="BP1283" s="1" t="n"/>
      <c r="BQ1283" s="1" t="n"/>
      <c r="BR1283" s="1" t="n"/>
      <c r="BS1283" s="1" t="n"/>
      <c r="BT1283" s="1" t="n"/>
      <c r="BU1283" s="1" t="n"/>
      <c r="BV1283" s="1" t="n"/>
      <c r="BW1283" s="1" t="n"/>
      <c r="BX1283" s="1" t="n"/>
      <c r="BY1283" s="1" t="n"/>
      <c r="BZ1283" s="1" t="n"/>
      <c r="CA1283" s="1" t="n"/>
      <c r="CB1283" s="1" t="n"/>
      <c r="CC1283" s="1" t="n"/>
      <c r="CD1283" s="1" t="n"/>
      <c r="CE1283" s="1" t="n"/>
      <c r="CF1283" s="1" t="n"/>
      <c r="CG1283" s="1" t="n"/>
      <c r="CH1283" s="1" t="n"/>
      <c r="CI1283" s="1" t="n"/>
      <c r="CJ1283" s="1" t="n"/>
      <c r="CK1283" s="1" t="n"/>
      <c r="CL1283" s="1" t="n"/>
      <c r="CM1283" s="1" t="n"/>
      <c r="CN1283" s="1" t="n"/>
      <c r="CO1283" s="1" t="n"/>
      <c r="CP1283" s="1" t="n"/>
      <c r="CQ1283" s="1" t="n"/>
      <c r="CR1283" s="1" t="n"/>
      <c r="CS1283" s="1" t="n"/>
      <c r="CT1283" s="1" t="n"/>
      <c r="CU1283" s="1" t="n"/>
      <c r="CV1283" s="1" t="n"/>
      <c r="CW1283" s="1" t="n"/>
      <c r="CX1283" s="1" t="n"/>
      <c r="CY1283" s="1" t="n"/>
      <c r="CZ1283" s="1" t="n"/>
      <c r="DA1283" s="1" t="n"/>
      <c r="DB1283" s="1" t="n"/>
      <c r="DC1283" s="1" t="n"/>
      <c r="DD1283" s="1" t="n"/>
      <c r="DE1283" s="1" t="n"/>
      <c r="DF1283" s="1" t="n"/>
      <c r="DG1283" s="1" t="n"/>
      <c r="DH1283" s="1" t="n"/>
      <c r="DI1283" s="1" t="n"/>
      <c r="DJ1283" s="1" t="n"/>
      <c r="DK1283" s="1" t="n"/>
      <c r="DL1283" s="1" t="n"/>
      <c r="DM1283" s="1" t="n"/>
      <c r="DN1283" s="1" t="n"/>
      <c r="DO1283" s="1" t="n"/>
      <c r="DP1283" s="1" t="n"/>
      <c r="DQ1283" s="1" t="n"/>
      <c r="DR1283" s="1" t="n"/>
      <c r="DS1283" s="1" t="n"/>
      <c r="DT1283" s="1" t="n"/>
      <c r="DU1283" s="1" t="n"/>
      <c r="DV1283" s="1" t="n"/>
      <c r="DW1283" s="1" t="n"/>
      <c r="DX1283" s="1" t="n"/>
      <c r="DY1283" s="1" t="n"/>
      <c r="DZ1283" s="1" t="n"/>
      <c r="EA1283" s="1" t="n"/>
      <c r="EB1283" s="1" t="n"/>
      <c r="EC1283" s="1" t="n"/>
      <c r="ED1283" s="1" t="n"/>
      <c r="EE1283" s="1" t="n"/>
      <c r="EF1283" s="1" t="n"/>
      <c r="EG1283" s="1" t="n"/>
      <c r="EH1283" s="1" t="n"/>
      <c r="EI1283" s="1" t="n"/>
      <c r="EJ1283" s="1" t="n"/>
      <c r="EK1283" s="1" t="n"/>
      <c r="EL1283" s="1" t="n"/>
      <c r="EM1283" s="1" t="n"/>
      <c r="EN1283" s="1" t="n"/>
      <c r="EO1283" s="1" t="n"/>
      <c r="EP1283" s="1" t="n"/>
      <c r="EQ1283" s="1" t="n"/>
      <c r="ER1283" s="1" t="n"/>
      <c r="ES1283" s="1" t="n"/>
      <c r="ET1283" s="1" t="n"/>
      <c r="EU1283" s="1" t="n"/>
      <c r="EV1283" s="1" t="n"/>
    </row>
    <row r="1284" customFormat="1" s="18">
      <c r="A1284" s="1" t="n"/>
      <c r="L1284" s="1" t="n"/>
      <c r="M1284" s="1" t="n"/>
      <c r="N1284" s="1" t="n"/>
      <c r="O1284" s="1" t="n"/>
      <c r="P1284" s="1" t="n"/>
      <c r="Q1284" s="1" t="n"/>
      <c r="R1284" s="1" t="n"/>
      <c r="S1284" s="1" t="n"/>
      <c r="T1284" s="1" t="n"/>
      <c r="U1284" s="1" t="n"/>
      <c r="V1284" s="1" t="n"/>
      <c r="W1284" s="1" t="n"/>
      <c r="X1284" s="1" t="n"/>
      <c r="Y1284" s="1" t="n"/>
      <c r="Z1284" s="1" t="n"/>
      <c r="AA1284" s="1" t="n"/>
      <c r="AB1284" s="1" t="n"/>
      <c r="AC1284" s="1" t="n"/>
      <c r="AD1284" s="1" t="n"/>
      <c r="AE1284" s="1" t="n"/>
      <c r="AF1284" s="1" t="n"/>
      <c r="AG1284" s="1" t="n"/>
      <c r="AH1284" s="1" t="n"/>
      <c r="AI1284" s="1" t="n"/>
      <c r="AJ1284" s="1" t="n"/>
      <c r="AK1284" s="1" t="n"/>
      <c r="AL1284" s="1" t="n"/>
      <c r="AM1284" s="1" t="n"/>
      <c r="AN1284" s="1" t="n"/>
      <c r="AO1284" s="1" t="n"/>
      <c r="AP1284" s="1" t="n"/>
      <c r="AQ1284" s="1" t="n"/>
      <c r="AR1284" s="1" t="n"/>
      <c r="AS1284" s="1" t="n"/>
      <c r="AT1284" s="1" t="n"/>
      <c r="AU1284" s="1" t="n"/>
      <c r="AV1284" s="1" t="n"/>
      <c r="AW1284" s="1" t="n"/>
      <c r="AX1284" s="1" t="n"/>
      <c r="AY1284" s="1" t="n"/>
      <c r="AZ1284" s="1" t="n"/>
      <c r="BA1284" s="1" t="n"/>
      <c r="BB1284" s="1" t="n"/>
      <c r="BC1284" s="1" t="n"/>
      <c r="BD1284" s="1" t="n"/>
      <c r="BE1284" s="1" t="n"/>
      <c r="BF1284" s="1" t="n"/>
      <c r="BG1284" s="1" t="n"/>
      <c r="BH1284" s="1" t="n"/>
      <c r="BI1284" s="1" t="n"/>
      <c r="BJ1284" s="1" t="n"/>
      <c r="BK1284" s="1" t="n"/>
      <c r="BL1284" s="1" t="n"/>
      <c r="BM1284" s="1" t="n"/>
      <c r="BN1284" s="1" t="n"/>
      <c r="BO1284" s="1" t="n"/>
      <c r="BP1284" s="1" t="n"/>
      <c r="BQ1284" s="1" t="n"/>
      <c r="BR1284" s="1" t="n"/>
      <c r="BS1284" s="1" t="n"/>
      <c r="BT1284" s="1" t="n"/>
      <c r="BU1284" s="1" t="n"/>
      <c r="BV1284" s="1" t="n"/>
      <c r="BW1284" s="1" t="n"/>
      <c r="BX1284" s="1" t="n"/>
      <c r="BY1284" s="1" t="n"/>
      <c r="BZ1284" s="1" t="n"/>
      <c r="CA1284" s="1" t="n"/>
      <c r="CB1284" s="1" t="n"/>
      <c r="CC1284" s="1" t="n"/>
      <c r="CD1284" s="1" t="n"/>
      <c r="CE1284" s="1" t="n"/>
      <c r="CF1284" s="1" t="n"/>
      <c r="CG1284" s="1" t="n"/>
      <c r="CH1284" s="1" t="n"/>
      <c r="CI1284" s="1" t="n"/>
      <c r="CJ1284" s="1" t="n"/>
      <c r="CK1284" s="1" t="n"/>
      <c r="CL1284" s="1" t="n"/>
      <c r="CM1284" s="1" t="n"/>
      <c r="CN1284" s="1" t="n"/>
      <c r="CO1284" s="1" t="n"/>
      <c r="CP1284" s="1" t="n"/>
      <c r="CQ1284" s="1" t="n"/>
      <c r="CR1284" s="1" t="n"/>
      <c r="CS1284" s="1" t="n"/>
      <c r="CT1284" s="1" t="n"/>
      <c r="CU1284" s="1" t="n"/>
      <c r="CV1284" s="1" t="n"/>
      <c r="CW1284" s="1" t="n"/>
      <c r="CX1284" s="1" t="n"/>
      <c r="CY1284" s="1" t="n"/>
      <c r="CZ1284" s="1" t="n"/>
      <c r="DA1284" s="1" t="n"/>
      <c r="DB1284" s="1" t="n"/>
      <c r="DC1284" s="1" t="n"/>
      <c r="DD1284" s="1" t="n"/>
      <c r="DE1284" s="1" t="n"/>
      <c r="DF1284" s="1" t="n"/>
      <c r="DG1284" s="1" t="n"/>
      <c r="DH1284" s="1" t="n"/>
      <c r="DI1284" s="1" t="n"/>
      <c r="DJ1284" s="1" t="n"/>
      <c r="DK1284" s="1" t="n"/>
      <c r="DL1284" s="1" t="n"/>
      <c r="DM1284" s="1" t="n"/>
      <c r="DN1284" s="1" t="n"/>
      <c r="DO1284" s="1" t="n"/>
      <c r="DP1284" s="1" t="n"/>
      <c r="DQ1284" s="1" t="n"/>
      <c r="DR1284" s="1" t="n"/>
      <c r="DS1284" s="1" t="n"/>
      <c r="DT1284" s="1" t="n"/>
      <c r="DU1284" s="1" t="n"/>
      <c r="DV1284" s="1" t="n"/>
      <c r="DW1284" s="1" t="n"/>
      <c r="DX1284" s="1" t="n"/>
      <c r="DY1284" s="1" t="n"/>
      <c r="DZ1284" s="1" t="n"/>
      <c r="EA1284" s="1" t="n"/>
      <c r="EB1284" s="1" t="n"/>
      <c r="EC1284" s="1" t="n"/>
      <c r="ED1284" s="1" t="n"/>
      <c r="EE1284" s="1" t="n"/>
      <c r="EF1284" s="1" t="n"/>
      <c r="EG1284" s="1" t="n"/>
      <c r="EH1284" s="1" t="n"/>
      <c r="EI1284" s="1" t="n"/>
      <c r="EJ1284" s="1" t="n"/>
      <c r="EK1284" s="1" t="n"/>
      <c r="EL1284" s="1" t="n"/>
      <c r="EM1284" s="1" t="n"/>
      <c r="EN1284" s="1" t="n"/>
      <c r="EO1284" s="1" t="n"/>
      <c r="EP1284" s="1" t="n"/>
      <c r="EQ1284" s="1" t="n"/>
      <c r="ER1284" s="1" t="n"/>
      <c r="ES1284" s="1" t="n"/>
      <c r="ET1284" s="1" t="n"/>
      <c r="EU1284" s="1" t="n"/>
      <c r="EV1284" s="1" t="n"/>
    </row>
    <row r="1285" customFormat="1" s="18">
      <c r="A1285" s="1" t="n"/>
      <c r="L1285" s="1" t="n"/>
      <c r="M1285" s="1" t="n"/>
      <c r="N1285" s="1" t="n"/>
      <c r="O1285" s="1" t="n"/>
      <c r="P1285" s="1" t="n"/>
      <c r="Q1285" s="1" t="n"/>
      <c r="R1285" s="1" t="n"/>
      <c r="S1285" s="1" t="n"/>
      <c r="T1285" s="1" t="n"/>
      <c r="U1285" s="1" t="n"/>
      <c r="V1285" s="1" t="n"/>
      <c r="W1285" s="1" t="n"/>
      <c r="X1285" s="1" t="n"/>
      <c r="Y1285" s="1" t="n"/>
      <c r="Z1285" s="1" t="n"/>
      <c r="AA1285" s="1" t="n"/>
      <c r="AB1285" s="1" t="n"/>
      <c r="AC1285" s="1" t="n"/>
      <c r="AD1285" s="1" t="n"/>
      <c r="AE1285" s="1" t="n"/>
      <c r="AF1285" s="1" t="n"/>
      <c r="AG1285" s="1" t="n"/>
      <c r="AH1285" s="1" t="n"/>
      <c r="AI1285" s="1" t="n"/>
      <c r="AJ1285" s="1" t="n"/>
      <c r="AK1285" s="1" t="n"/>
      <c r="AL1285" s="1" t="n"/>
      <c r="AM1285" s="1" t="n"/>
      <c r="AN1285" s="1" t="n"/>
      <c r="AO1285" s="1" t="n"/>
      <c r="AP1285" s="1" t="n"/>
      <c r="AQ1285" s="1" t="n"/>
      <c r="AR1285" s="1" t="n"/>
      <c r="AS1285" s="1" t="n"/>
      <c r="AT1285" s="1" t="n"/>
      <c r="AU1285" s="1" t="n"/>
      <c r="AV1285" s="1" t="n"/>
      <c r="AW1285" s="1" t="n"/>
      <c r="AX1285" s="1" t="n"/>
      <c r="AY1285" s="1" t="n"/>
      <c r="AZ1285" s="1" t="n"/>
      <c r="BA1285" s="1" t="n"/>
      <c r="BB1285" s="1" t="n"/>
      <c r="BC1285" s="1" t="n"/>
      <c r="BD1285" s="1" t="n"/>
      <c r="BE1285" s="1" t="n"/>
      <c r="BF1285" s="1" t="n"/>
      <c r="BG1285" s="1" t="n"/>
      <c r="BH1285" s="1" t="n"/>
      <c r="BI1285" s="1" t="n"/>
      <c r="BJ1285" s="1" t="n"/>
      <c r="BK1285" s="1" t="n"/>
      <c r="BL1285" s="1" t="n"/>
      <c r="BM1285" s="1" t="n"/>
      <c r="BN1285" s="1" t="n"/>
      <c r="BO1285" s="1" t="n"/>
      <c r="BP1285" s="1" t="n"/>
      <c r="BQ1285" s="1" t="n"/>
      <c r="BR1285" s="1" t="n"/>
      <c r="BS1285" s="1" t="n"/>
      <c r="BT1285" s="1" t="n"/>
      <c r="BU1285" s="1" t="n"/>
      <c r="BV1285" s="1" t="n"/>
      <c r="BW1285" s="1" t="n"/>
      <c r="BX1285" s="1" t="n"/>
      <c r="BY1285" s="1" t="n"/>
      <c r="BZ1285" s="1" t="n"/>
      <c r="CA1285" s="1" t="n"/>
      <c r="CB1285" s="1" t="n"/>
      <c r="CC1285" s="1" t="n"/>
      <c r="CD1285" s="1" t="n"/>
      <c r="CE1285" s="1" t="n"/>
      <c r="CF1285" s="1" t="n"/>
      <c r="CG1285" s="1" t="n"/>
      <c r="CH1285" s="1" t="n"/>
      <c r="CI1285" s="1" t="n"/>
      <c r="CJ1285" s="1" t="n"/>
      <c r="CK1285" s="1" t="n"/>
      <c r="CL1285" s="1" t="n"/>
      <c r="CM1285" s="1" t="n"/>
      <c r="CN1285" s="1" t="n"/>
      <c r="CO1285" s="1" t="n"/>
      <c r="CP1285" s="1" t="n"/>
      <c r="CQ1285" s="1" t="n"/>
      <c r="CR1285" s="1" t="n"/>
      <c r="CS1285" s="1" t="n"/>
      <c r="CT1285" s="1" t="n"/>
      <c r="CU1285" s="1" t="n"/>
      <c r="CV1285" s="1" t="n"/>
      <c r="CW1285" s="1" t="n"/>
      <c r="CX1285" s="1" t="n"/>
      <c r="CY1285" s="1" t="n"/>
      <c r="CZ1285" s="1" t="n"/>
      <c r="DA1285" s="1" t="n"/>
      <c r="DB1285" s="1" t="n"/>
      <c r="DC1285" s="1" t="n"/>
      <c r="DD1285" s="1" t="n"/>
      <c r="DE1285" s="1" t="n"/>
      <c r="DF1285" s="1" t="n"/>
      <c r="DG1285" s="1" t="n"/>
      <c r="DH1285" s="1" t="n"/>
      <c r="DI1285" s="1" t="n"/>
      <c r="DJ1285" s="1" t="n"/>
      <c r="DK1285" s="1" t="n"/>
      <c r="DL1285" s="1" t="n"/>
      <c r="DM1285" s="1" t="n"/>
      <c r="DN1285" s="1" t="n"/>
      <c r="DO1285" s="1" t="n"/>
      <c r="DP1285" s="1" t="n"/>
      <c r="DQ1285" s="1" t="n"/>
      <c r="DR1285" s="1" t="n"/>
      <c r="DS1285" s="1" t="n"/>
      <c r="DT1285" s="1" t="n"/>
      <c r="DU1285" s="1" t="n"/>
      <c r="DV1285" s="1" t="n"/>
      <c r="DW1285" s="1" t="n"/>
      <c r="DX1285" s="1" t="n"/>
      <c r="DY1285" s="1" t="n"/>
      <c r="DZ1285" s="1" t="n"/>
      <c r="EA1285" s="1" t="n"/>
      <c r="EB1285" s="1" t="n"/>
      <c r="EC1285" s="1" t="n"/>
      <c r="ED1285" s="1" t="n"/>
      <c r="EE1285" s="1" t="n"/>
      <c r="EF1285" s="1" t="n"/>
      <c r="EG1285" s="1" t="n"/>
      <c r="EH1285" s="1" t="n"/>
      <c r="EI1285" s="1" t="n"/>
      <c r="EJ1285" s="1" t="n"/>
      <c r="EK1285" s="1" t="n"/>
      <c r="EL1285" s="1" t="n"/>
      <c r="EM1285" s="1" t="n"/>
      <c r="EN1285" s="1" t="n"/>
      <c r="EO1285" s="1" t="n"/>
      <c r="EP1285" s="1" t="n"/>
      <c r="EQ1285" s="1" t="n"/>
      <c r="ER1285" s="1" t="n"/>
      <c r="ES1285" s="1" t="n"/>
      <c r="ET1285" s="1" t="n"/>
      <c r="EU1285" s="1" t="n"/>
      <c r="EV1285" s="1" t="n"/>
    </row>
    <row r="1286" customFormat="1" s="18">
      <c r="A1286" s="1" t="n"/>
      <c r="L1286" s="1" t="n"/>
      <c r="M1286" s="1" t="n"/>
      <c r="N1286" s="1" t="n"/>
      <c r="O1286" s="1" t="n"/>
      <c r="P1286" s="1" t="n"/>
      <c r="Q1286" s="1" t="n"/>
      <c r="R1286" s="1" t="n"/>
      <c r="S1286" s="1" t="n"/>
      <c r="T1286" s="1" t="n"/>
      <c r="U1286" s="1" t="n"/>
      <c r="V1286" s="1" t="n"/>
      <c r="W1286" s="1" t="n"/>
      <c r="X1286" s="1" t="n"/>
      <c r="Y1286" s="1" t="n"/>
      <c r="Z1286" s="1" t="n"/>
      <c r="AA1286" s="1" t="n"/>
      <c r="AB1286" s="1" t="n"/>
      <c r="AC1286" s="1" t="n"/>
      <c r="AD1286" s="1" t="n"/>
      <c r="AE1286" s="1" t="n"/>
      <c r="AF1286" s="1" t="n"/>
      <c r="AG1286" s="1" t="n"/>
      <c r="AH1286" s="1" t="n"/>
      <c r="AI1286" s="1" t="n"/>
      <c r="AJ1286" s="1" t="n"/>
      <c r="AK1286" s="1" t="n"/>
      <c r="AL1286" s="1" t="n"/>
      <c r="AM1286" s="1" t="n"/>
      <c r="AN1286" s="1" t="n"/>
      <c r="AO1286" s="1" t="n"/>
      <c r="AP1286" s="1" t="n"/>
      <c r="AQ1286" s="1" t="n"/>
      <c r="AR1286" s="1" t="n"/>
      <c r="AS1286" s="1" t="n"/>
      <c r="AT1286" s="1" t="n"/>
      <c r="AU1286" s="1" t="n"/>
      <c r="AV1286" s="1" t="n"/>
      <c r="AW1286" s="1" t="n"/>
      <c r="AX1286" s="1" t="n"/>
      <c r="AY1286" s="1" t="n"/>
      <c r="AZ1286" s="1" t="n"/>
      <c r="BA1286" s="1" t="n"/>
      <c r="BB1286" s="1" t="n"/>
      <c r="BC1286" s="1" t="n"/>
      <c r="BD1286" s="1" t="n"/>
      <c r="BE1286" s="1" t="n"/>
      <c r="BF1286" s="1" t="n"/>
      <c r="BG1286" s="1" t="n"/>
      <c r="BH1286" s="1" t="n"/>
      <c r="BI1286" s="1" t="n"/>
      <c r="BJ1286" s="1" t="n"/>
      <c r="BK1286" s="1" t="n"/>
      <c r="BL1286" s="1" t="n"/>
      <c r="BM1286" s="1" t="n"/>
      <c r="BN1286" s="1" t="n"/>
      <c r="BO1286" s="1" t="n"/>
      <c r="BP1286" s="1" t="n"/>
      <c r="BQ1286" s="1" t="n"/>
      <c r="BR1286" s="1" t="n"/>
      <c r="BS1286" s="1" t="n"/>
      <c r="BT1286" s="1" t="n"/>
      <c r="BU1286" s="1" t="n"/>
      <c r="BV1286" s="1" t="n"/>
      <c r="BW1286" s="1" t="n"/>
      <c r="BX1286" s="1" t="n"/>
      <c r="BY1286" s="1" t="n"/>
      <c r="BZ1286" s="1" t="n"/>
      <c r="CA1286" s="1" t="n"/>
      <c r="CB1286" s="1" t="n"/>
      <c r="CC1286" s="1" t="n"/>
      <c r="CD1286" s="1" t="n"/>
      <c r="CE1286" s="1" t="n"/>
      <c r="CF1286" s="1" t="n"/>
      <c r="CG1286" s="1" t="n"/>
      <c r="CH1286" s="1" t="n"/>
      <c r="CI1286" s="1" t="n"/>
      <c r="CJ1286" s="1" t="n"/>
      <c r="CK1286" s="1" t="n"/>
      <c r="CL1286" s="1" t="n"/>
      <c r="CM1286" s="1" t="n"/>
      <c r="CN1286" s="1" t="n"/>
      <c r="CO1286" s="1" t="n"/>
      <c r="CP1286" s="1" t="n"/>
      <c r="CQ1286" s="1" t="n"/>
      <c r="CR1286" s="1" t="n"/>
      <c r="CS1286" s="1" t="n"/>
      <c r="CT1286" s="1" t="n"/>
      <c r="CU1286" s="1" t="n"/>
      <c r="CV1286" s="1" t="n"/>
      <c r="CW1286" s="1" t="n"/>
      <c r="CX1286" s="1" t="n"/>
      <c r="CY1286" s="1" t="n"/>
      <c r="CZ1286" s="1" t="n"/>
      <c r="DA1286" s="1" t="n"/>
      <c r="DB1286" s="1" t="n"/>
      <c r="DC1286" s="1" t="n"/>
      <c r="DD1286" s="1" t="n"/>
      <c r="DE1286" s="1" t="n"/>
      <c r="DF1286" s="1" t="n"/>
      <c r="DG1286" s="1" t="n"/>
      <c r="DH1286" s="1" t="n"/>
      <c r="DI1286" s="1" t="n"/>
      <c r="DJ1286" s="1" t="n"/>
      <c r="DK1286" s="1" t="n"/>
      <c r="DL1286" s="1" t="n"/>
      <c r="DM1286" s="1" t="n"/>
      <c r="DN1286" s="1" t="n"/>
      <c r="DO1286" s="1" t="n"/>
      <c r="DP1286" s="1" t="n"/>
      <c r="DQ1286" s="1" t="n"/>
      <c r="DR1286" s="1" t="n"/>
      <c r="DS1286" s="1" t="n"/>
      <c r="DT1286" s="1" t="n"/>
      <c r="DU1286" s="1" t="n"/>
      <c r="DV1286" s="1" t="n"/>
      <c r="DW1286" s="1" t="n"/>
      <c r="DX1286" s="1" t="n"/>
      <c r="DY1286" s="1" t="n"/>
      <c r="DZ1286" s="1" t="n"/>
      <c r="EA1286" s="1" t="n"/>
      <c r="EB1286" s="1" t="n"/>
      <c r="EC1286" s="1" t="n"/>
      <c r="ED1286" s="1" t="n"/>
      <c r="EE1286" s="1" t="n"/>
      <c r="EF1286" s="1" t="n"/>
      <c r="EG1286" s="1" t="n"/>
      <c r="EH1286" s="1" t="n"/>
      <c r="EI1286" s="1" t="n"/>
      <c r="EJ1286" s="1" t="n"/>
      <c r="EK1286" s="1" t="n"/>
      <c r="EL1286" s="1" t="n"/>
      <c r="EM1286" s="1" t="n"/>
      <c r="EN1286" s="1" t="n"/>
      <c r="EO1286" s="1" t="n"/>
      <c r="EP1286" s="1" t="n"/>
      <c r="EQ1286" s="1" t="n"/>
      <c r="ER1286" s="1" t="n"/>
      <c r="ES1286" s="1" t="n"/>
      <c r="ET1286" s="1" t="n"/>
      <c r="EU1286" s="1" t="n"/>
      <c r="EV1286" s="1" t="n"/>
    </row>
    <row r="1287" customFormat="1" s="18">
      <c r="A1287" s="1" t="n"/>
      <c r="L1287" s="1" t="n"/>
      <c r="M1287" s="1" t="n"/>
      <c r="N1287" s="1" t="n"/>
      <c r="O1287" s="1" t="n"/>
      <c r="P1287" s="1" t="n"/>
      <c r="Q1287" s="1" t="n"/>
      <c r="R1287" s="1" t="n"/>
      <c r="S1287" s="1" t="n"/>
      <c r="T1287" s="1" t="n"/>
      <c r="U1287" s="1" t="n"/>
      <c r="V1287" s="1" t="n"/>
      <c r="W1287" s="1" t="n"/>
      <c r="X1287" s="1" t="n"/>
      <c r="Y1287" s="1" t="n"/>
      <c r="Z1287" s="1" t="n"/>
      <c r="AA1287" s="1" t="n"/>
      <c r="AB1287" s="1" t="n"/>
      <c r="AC1287" s="1" t="n"/>
      <c r="AD1287" s="1" t="n"/>
      <c r="AE1287" s="1" t="n"/>
      <c r="AF1287" s="1" t="n"/>
      <c r="AG1287" s="1" t="n"/>
      <c r="AH1287" s="1" t="n"/>
      <c r="AI1287" s="1" t="n"/>
      <c r="AJ1287" s="1" t="n"/>
      <c r="AK1287" s="1" t="n"/>
      <c r="AL1287" s="1" t="n"/>
      <c r="AM1287" s="1" t="n"/>
      <c r="AN1287" s="1" t="n"/>
      <c r="AO1287" s="1" t="n"/>
      <c r="AP1287" s="1" t="n"/>
      <c r="AQ1287" s="1" t="n"/>
      <c r="AR1287" s="1" t="n"/>
      <c r="AS1287" s="1" t="n"/>
      <c r="AT1287" s="1" t="n"/>
      <c r="AU1287" s="1" t="n"/>
      <c r="AV1287" s="1" t="n"/>
      <c r="AW1287" s="1" t="n"/>
      <c r="AX1287" s="1" t="n"/>
      <c r="AY1287" s="1" t="n"/>
      <c r="AZ1287" s="1" t="n"/>
      <c r="BA1287" s="1" t="n"/>
      <c r="BB1287" s="1" t="n"/>
      <c r="BC1287" s="1" t="n"/>
      <c r="BD1287" s="1" t="n"/>
      <c r="BE1287" s="1" t="n"/>
      <c r="BF1287" s="1" t="n"/>
      <c r="BG1287" s="1" t="n"/>
      <c r="BH1287" s="1" t="n"/>
      <c r="BI1287" s="1" t="n"/>
      <c r="BJ1287" s="1" t="n"/>
      <c r="BK1287" s="1" t="n"/>
      <c r="BL1287" s="1" t="n"/>
      <c r="BM1287" s="1" t="n"/>
      <c r="BN1287" s="1" t="n"/>
      <c r="BO1287" s="1" t="n"/>
      <c r="BP1287" s="1" t="n"/>
      <c r="BQ1287" s="1" t="n"/>
      <c r="BR1287" s="1" t="n"/>
      <c r="BS1287" s="1" t="n"/>
      <c r="BT1287" s="1" t="n"/>
      <c r="BU1287" s="1" t="n"/>
      <c r="BV1287" s="1" t="n"/>
      <c r="BW1287" s="1" t="n"/>
      <c r="BX1287" s="1" t="n"/>
      <c r="BY1287" s="1" t="n"/>
      <c r="BZ1287" s="1" t="n"/>
      <c r="CA1287" s="1" t="n"/>
      <c r="CB1287" s="1" t="n"/>
      <c r="CC1287" s="1" t="n"/>
      <c r="CD1287" s="1" t="n"/>
      <c r="CE1287" s="1" t="n"/>
      <c r="CF1287" s="1" t="n"/>
      <c r="CG1287" s="1" t="n"/>
      <c r="CH1287" s="1" t="n"/>
      <c r="CI1287" s="1" t="n"/>
      <c r="CJ1287" s="1" t="n"/>
      <c r="CK1287" s="1" t="n"/>
      <c r="CL1287" s="1" t="n"/>
      <c r="CM1287" s="1" t="n"/>
      <c r="CN1287" s="1" t="n"/>
      <c r="CO1287" s="1" t="n"/>
      <c r="CP1287" s="1" t="n"/>
      <c r="CQ1287" s="1" t="n"/>
      <c r="CR1287" s="1" t="n"/>
      <c r="CS1287" s="1" t="n"/>
      <c r="CT1287" s="1" t="n"/>
      <c r="CU1287" s="1" t="n"/>
      <c r="CV1287" s="1" t="n"/>
      <c r="CW1287" s="1" t="n"/>
      <c r="CX1287" s="1" t="n"/>
      <c r="CY1287" s="1" t="n"/>
      <c r="CZ1287" s="1" t="n"/>
      <c r="DA1287" s="1" t="n"/>
      <c r="DB1287" s="1" t="n"/>
      <c r="DC1287" s="1" t="n"/>
      <c r="DD1287" s="1" t="n"/>
      <c r="DE1287" s="1" t="n"/>
      <c r="DF1287" s="1" t="n"/>
      <c r="DG1287" s="1" t="n"/>
      <c r="DH1287" s="1" t="n"/>
      <c r="DI1287" s="1" t="n"/>
      <c r="DJ1287" s="1" t="n"/>
      <c r="DK1287" s="1" t="n"/>
      <c r="DL1287" s="1" t="n"/>
      <c r="DM1287" s="1" t="n"/>
      <c r="DN1287" s="1" t="n"/>
      <c r="DO1287" s="1" t="n"/>
      <c r="DP1287" s="1" t="n"/>
      <c r="DQ1287" s="1" t="n"/>
      <c r="DR1287" s="1" t="n"/>
      <c r="DS1287" s="1" t="n"/>
      <c r="DT1287" s="1" t="n"/>
      <c r="DU1287" s="1" t="n"/>
      <c r="DV1287" s="1" t="n"/>
      <c r="DW1287" s="1" t="n"/>
      <c r="DX1287" s="1" t="n"/>
      <c r="DY1287" s="1" t="n"/>
      <c r="DZ1287" s="1" t="n"/>
      <c r="EA1287" s="1" t="n"/>
      <c r="EB1287" s="1" t="n"/>
      <c r="EC1287" s="1" t="n"/>
      <c r="ED1287" s="1" t="n"/>
      <c r="EE1287" s="1" t="n"/>
      <c r="EF1287" s="1" t="n"/>
      <c r="EG1287" s="1" t="n"/>
      <c r="EH1287" s="1" t="n"/>
      <c r="EI1287" s="1" t="n"/>
      <c r="EJ1287" s="1" t="n"/>
      <c r="EK1287" s="1" t="n"/>
      <c r="EL1287" s="1" t="n"/>
      <c r="EM1287" s="1" t="n"/>
      <c r="EN1287" s="1" t="n"/>
      <c r="EO1287" s="1" t="n"/>
      <c r="EP1287" s="1" t="n"/>
      <c r="EQ1287" s="1" t="n"/>
      <c r="ER1287" s="1" t="n"/>
      <c r="ES1287" s="1" t="n"/>
      <c r="ET1287" s="1" t="n"/>
      <c r="EU1287" s="1" t="n"/>
      <c r="EV1287" s="1" t="n"/>
    </row>
    <row r="1288" customFormat="1" s="18">
      <c r="A1288" s="1" t="n"/>
      <c r="L1288" s="1" t="n"/>
      <c r="M1288" s="1" t="n"/>
      <c r="N1288" s="1" t="n"/>
      <c r="O1288" s="1" t="n"/>
      <c r="P1288" s="1" t="n"/>
      <c r="Q1288" s="1" t="n"/>
      <c r="R1288" s="1" t="n"/>
      <c r="S1288" s="1" t="n"/>
      <c r="T1288" s="1" t="n"/>
      <c r="U1288" s="1" t="n"/>
      <c r="V1288" s="1" t="n"/>
      <c r="W1288" s="1" t="n"/>
      <c r="X1288" s="1" t="n"/>
      <c r="Y1288" s="1" t="n"/>
      <c r="Z1288" s="1" t="n"/>
      <c r="AA1288" s="1" t="n"/>
      <c r="AB1288" s="1" t="n"/>
      <c r="AC1288" s="1" t="n"/>
      <c r="AD1288" s="1" t="n"/>
      <c r="AE1288" s="1" t="n"/>
      <c r="AF1288" s="1" t="n"/>
      <c r="AG1288" s="1" t="n"/>
      <c r="AH1288" s="1" t="n"/>
      <c r="AI1288" s="1" t="n"/>
      <c r="AJ1288" s="1" t="n"/>
      <c r="AK1288" s="1" t="n"/>
      <c r="AL1288" s="1" t="n"/>
      <c r="AM1288" s="1" t="n"/>
      <c r="AN1288" s="1" t="n"/>
      <c r="AO1288" s="1" t="n"/>
      <c r="AP1288" s="1" t="n"/>
      <c r="AQ1288" s="1" t="n"/>
      <c r="AR1288" s="1" t="n"/>
      <c r="AS1288" s="1" t="n"/>
      <c r="AT1288" s="1" t="n"/>
      <c r="AU1288" s="1" t="n"/>
      <c r="AV1288" s="1" t="n"/>
      <c r="AW1288" s="1" t="n"/>
      <c r="AX1288" s="1" t="n"/>
      <c r="AY1288" s="1" t="n"/>
      <c r="AZ1288" s="1" t="n"/>
      <c r="BA1288" s="1" t="n"/>
      <c r="BB1288" s="1" t="n"/>
      <c r="BC1288" s="1" t="n"/>
      <c r="BD1288" s="1" t="n"/>
      <c r="BE1288" s="1" t="n"/>
      <c r="BF1288" s="1" t="n"/>
      <c r="BG1288" s="1" t="n"/>
      <c r="BH1288" s="1" t="n"/>
      <c r="BI1288" s="1" t="n"/>
      <c r="BJ1288" s="1" t="n"/>
      <c r="BK1288" s="1" t="n"/>
      <c r="BL1288" s="1" t="n"/>
      <c r="BM1288" s="1" t="n"/>
      <c r="BN1288" s="1" t="n"/>
      <c r="BO1288" s="1" t="n"/>
      <c r="BP1288" s="1" t="n"/>
      <c r="BQ1288" s="1" t="n"/>
      <c r="BR1288" s="1" t="n"/>
      <c r="BS1288" s="1" t="n"/>
      <c r="BT1288" s="1" t="n"/>
      <c r="BU1288" s="1" t="n"/>
      <c r="BV1288" s="1" t="n"/>
      <c r="BW1288" s="1" t="n"/>
      <c r="BX1288" s="1" t="n"/>
      <c r="BY1288" s="1" t="n"/>
      <c r="BZ1288" s="1" t="n"/>
      <c r="CA1288" s="1" t="n"/>
      <c r="CB1288" s="1" t="n"/>
      <c r="CC1288" s="1" t="n"/>
      <c r="CD1288" s="1" t="n"/>
      <c r="CE1288" s="1" t="n"/>
      <c r="CF1288" s="1" t="n"/>
      <c r="CG1288" s="1" t="n"/>
      <c r="CH1288" s="1" t="n"/>
      <c r="CI1288" s="1" t="n"/>
      <c r="CJ1288" s="1" t="n"/>
      <c r="CK1288" s="1" t="n"/>
      <c r="CL1288" s="1" t="n"/>
      <c r="CM1288" s="1" t="n"/>
      <c r="CN1288" s="1" t="n"/>
      <c r="CO1288" s="1" t="n"/>
      <c r="CP1288" s="1" t="n"/>
      <c r="CQ1288" s="1" t="n"/>
      <c r="CR1288" s="1" t="n"/>
      <c r="CS1288" s="1" t="n"/>
      <c r="CT1288" s="1" t="n"/>
      <c r="CU1288" s="1" t="n"/>
      <c r="CV1288" s="1" t="n"/>
      <c r="CW1288" s="1" t="n"/>
      <c r="CX1288" s="1" t="n"/>
      <c r="CY1288" s="1" t="n"/>
      <c r="CZ1288" s="1" t="n"/>
      <c r="DA1288" s="1" t="n"/>
      <c r="DB1288" s="1" t="n"/>
      <c r="DC1288" s="1" t="n"/>
      <c r="DD1288" s="1" t="n"/>
      <c r="DE1288" s="1" t="n"/>
      <c r="DF1288" s="1" t="n"/>
      <c r="DG1288" s="1" t="n"/>
      <c r="DH1288" s="1" t="n"/>
      <c r="DI1288" s="1" t="n"/>
      <c r="DJ1288" s="1" t="n"/>
      <c r="DK1288" s="1" t="n"/>
      <c r="DL1288" s="1" t="n"/>
      <c r="DM1288" s="1" t="n"/>
      <c r="DN1288" s="1" t="n"/>
      <c r="DO1288" s="1" t="n"/>
      <c r="DP1288" s="1" t="n"/>
      <c r="DQ1288" s="1" t="n"/>
      <c r="DR1288" s="1" t="n"/>
      <c r="DS1288" s="1" t="n"/>
      <c r="DT1288" s="1" t="n"/>
      <c r="DU1288" s="1" t="n"/>
      <c r="DV1288" s="1" t="n"/>
      <c r="DW1288" s="1" t="n"/>
      <c r="DX1288" s="1" t="n"/>
      <c r="DY1288" s="1" t="n"/>
      <c r="DZ1288" s="1" t="n"/>
      <c r="EA1288" s="1" t="n"/>
      <c r="EB1288" s="1" t="n"/>
      <c r="EC1288" s="1" t="n"/>
      <c r="ED1288" s="1" t="n"/>
      <c r="EE1288" s="1" t="n"/>
      <c r="EF1288" s="1" t="n"/>
      <c r="EG1288" s="1" t="n"/>
      <c r="EH1288" s="1" t="n"/>
      <c r="EI1288" s="1" t="n"/>
      <c r="EJ1288" s="1" t="n"/>
      <c r="EK1288" s="1" t="n"/>
      <c r="EL1288" s="1" t="n"/>
      <c r="EM1288" s="1" t="n"/>
      <c r="EN1288" s="1" t="n"/>
      <c r="EO1288" s="1" t="n"/>
      <c r="EP1288" s="1" t="n"/>
      <c r="EQ1288" s="1" t="n"/>
      <c r="ER1288" s="1" t="n"/>
      <c r="ES1288" s="1" t="n"/>
      <c r="ET1288" s="1" t="n"/>
      <c r="EU1288" s="1" t="n"/>
      <c r="EV1288" s="1" t="n"/>
    </row>
    <row r="1289" customFormat="1" s="18">
      <c r="A1289" s="1" t="n"/>
      <c r="L1289" s="1" t="n"/>
      <c r="M1289" s="1" t="n"/>
      <c r="N1289" s="1" t="n"/>
      <c r="O1289" s="1" t="n"/>
      <c r="P1289" s="1" t="n"/>
      <c r="Q1289" s="1" t="n"/>
      <c r="R1289" s="1" t="n"/>
      <c r="S1289" s="1" t="n"/>
      <c r="T1289" s="1" t="n"/>
      <c r="U1289" s="1" t="n"/>
      <c r="V1289" s="1" t="n"/>
      <c r="W1289" s="1" t="n"/>
      <c r="X1289" s="1" t="n"/>
      <c r="Y1289" s="1" t="n"/>
      <c r="Z1289" s="1" t="n"/>
      <c r="AA1289" s="1" t="n"/>
      <c r="AB1289" s="1" t="n"/>
      <c r="AC1289" s="1" t="n"/>
      <c r="AD1289" s="1" t="n"/>
      <c r="AE1289" s="1" t="n"/>
      <c r="AF1289" s="1" t="n"/>
      <c r="AG1289" s="1" t="n"/>
      <c r="AH1289" s="1" t="n"/>
      <c r="AI1289" s="1" t="n"/>
      <c r="AJ1289" s="1" t="n"/>
      <c r="AK1289" s="1" t="n"/>
      <c r="AL1289" s="1" t="n"/>
      <c r="AM1289" s="1" t="n"/>
      <c r="AN1289" s="1" t="n"/>
      <c r="AO1289" s="1" t="n"/>
      <c r="AP1289" s="1" t="n"/>
      <c r="AQ1289" s="1" t="n"/>
      <c r="AR1289" s="1" t="n"/>
      <c r="AS1289" s="1" t="n"/>
      <c r="AT1289" s="1" t="n"/>
      <c r="AU1289" s="1" t="n"/>
      <c r="AV1289" s="1" t="n"/>
      <c r="AW1289" s="1" t="n"/>
      <c r="AX1289" s="1" t="n"/>
      <c r="AY1289" s="1" t="n"/>
      <c r="AZ1289" s="1" t="n"/>
      <c r="BA1289" s="1" t="n"/>
      <c r="BB1289" s="1" t="n"/>
      <c r="BC1289" s="1" t="n"/>
      <c r="BD1289" s="1" t="n"/>
      <c r="BE1289" s="1" t="n"/>
      <c r="BF1289" s="1" t="n"/>
      <c r="BG1289" s="1" t="n"/>
      <c r="BH1289" s="1" t="n"/>
      <c r="BI1289" s="1" t="n"/>
      <c r="BJ1289" s="1" t="n"/>
      <c r="BK1289" s="1" t="n"/>
      <c r="BL1289" s="1" t="n"/>
      <c r="BM1289" s="1" t="n"/>
      <c r="BN1289" s="1" t="n"/>
      <c r="BO1289" s="1" t="n"/>
      <c r="BP1289" s="1" t="n"/>
      <c r="BQ1289" s="1" t="n"/>
      <c r="BR1289" s="1" t="n"/>
      <c r="BS1289" s="1" t="n"/>
      <c r="BT1289" s="1" t="n"/>
      <c r="BU1289" s="1" t="n"/>
      <c r="BV1289" s="1" t="n"/>
      <c r="BW1289" s="1" t="n"/>
      <c r="BX1289" s="1" t="n"/>
      <c r="BY1289" s="1" t="n"/>
      <c r="BZ1289" s="1" t="n"/>
      <c r="CA1289" s="1" t="n"/>
      <c r="CB1289" s="1" t="n"/>
      <c r="CC1289" s="1" t="n"/>
      <c r="CD1289" s="1" t="n"/>
      <c r="CE1289" s="1" t="n"/>
      <c r="CF1289" s="1" t="n"/>
      <c r="CG1289" s="1" t="n"/>
      <c r="CH1289" s="1" t="n"/>
      <c r="CI1289" s="1" t="n"/>
      <c r="CJ1289" s="1" t="n"/>
      <c r="CK1289" s="1" t="n"/>
      <c r="CL1289" s="1" t="n"/>
      <c r="CM1289" s="1" t="n"/>
      <c r="CN1289" s="1" t="n"/>
      <c r="CO1289" s="1" t="n"/>
      <c r="CP1289" s="1" t="n"/>
      <c r="CQ1289" s="1" t="n"/>
      <c r="CR1289" s="1" t="n"/>
      <c r="CS1289" s="1" t="n"/>
      <c r="CT1289" s="1" t="n"/>
      <c r="CU1289" s="1" t="n"/>
      <c r="CV1289" s="1" t="n"/>
      <c r="CW1289" s="1" t="n"/>
      <c r="CX1289" s="1" t="n"/>
      <c r="CY1289" s="1" t="n"/>
      <c r="CZ1289" s="1" t="n"/>
      <c r="DA1289" s="1" t="n"/>
      <c r="DB1289" s="1" t="n"/>
      <c r="DC1289" s="1" t="n"/>
      <c r="DD1289" s="1" t="n"/>
      <c r="DE1289" s="1" t="n"/>
      <c r="DF1289" s="1" t="n"/>
      <c r="DG1289" s="1" t="n"/>
      <c r="DH1289" s="1" t="n"/>
      <c r="DI1289" s="1" t="n"/>
      <c r="DJ1289" s="1" t="n"/>
      <c r="DK1289" s="1" t="n"/>
      <c r="DL1289" s="1" t="n"/>
      <c r="DM1289" s="1" t="n"/>
      <c r="DN1289" s="1" t="n"/>
      <c r="DO1289" s="1" t="n"/>
      <c r="DP1289" s="1" t="n"/>
      <c r="DQ1289" s="1" t="n"/>
      <c r="DR1289" s="1" t="n"/>
      <c r="DS1289" s="1" t="n"/>
      <c r="DT1289" s="1" t="n"/>
      <c r="DU1289" s="1" t="n"/>
      <c r="DV1289" s="1" t="n"/>
      <c r="DW1289" s="1" t="n"/>
      <c r="DX1289" s="1" t="n"/>
      <c r="DY1289" s="1" t="n"/>
      <c r="DZ1289" s="1" t="n"/>
      <c r="EA1289" s="1" t="n"/>
      <c r="EB1289" s="1" t="n"/>
      <c r="EC1289" s="1" t="n"/>
      <c r="ED1289" s="1" t="n"/>
      <c r="EE1289" s="1" t="n"/>
      <c r="EF1289" s="1" t="n"/>
      <c r="EG1289" s="1" t="n"/>
      <c r="EH1289" s="1" t="n"/>
      <c r="EI1289" s="1" t="n"/>
      <c r="EJ1289" s="1" t="n"/>
      <c r="EK1289" s="1" t="n"/>
      <c r="EL1289" s="1" t="n"/>
      <c r="EM1289" s="1" t="n"/>
      <c r="EN1289" s="1" t="n"/>
      <c r="EO1289" s="1" t="n"/>
      <c r="EP1289" s="1" t="n"/>
      <c r="EQ1289" s="1" t="n"/>
      <c r="ER1289" s="1" t="n"/>
      <c r="ES1289" s="1" t="n"/>
      <c r="ET1289" s="1" t="n"/>
      <c r="EU1289" s="1" t="n"/>
      <c r="EV1289" s="1" t="n"/>
    </row>
    <row r="1290" customFormat="1" s="18">
      <c r="A1290" s="1" t="n"/>
      <c r="L1290" s="1" t="n"/>
      <c r="M1290" s="1" t="n"/>
      <c r="N1290" s="1" t="n"/>
      <c r="O1290" s="1" t="n"/>
      <c r="P1290" s="1" t="n"/>
      <c r="Q1290" s="1" t="n"/>
      <c r="R1290" s="1" t="n"/>
      <c r="S1290" s="1" t="n"/>
      <c r="T1290" s="1" t="n"/>
      <c r="U1290" s="1" t="n"/>
      <c r="V1290" s="1" t="n"/>
      <c r="W1290" s="1" t="n"/>
      <c r="X1290" s="1" t="n"/>
      <c r="Y1290" s="1" t="n"/>
      <c r="Z1290" s="1" t="n"/>
      <c r="AA1290" s="1" t="n"/>
      <c r="AB1290" s="1" t="n"/>
      <c r="AC1290" s="1" t="n"/>
      <c r="AD1290" s="1" t="n"/>
      <c r="AE1290" s="1" t="n"/>
      <c r="AF1290" s="1" t="n"/>
      <c r="AG1290" s="1" t="n"/>
      <c r="AH1290" s="1" t="n"/>
      <c r="AI1290" s="1" t="n"/>
      <c r="AJ1290" s="1" t="n"/>
      <c r="AK1290" s="1" t="n"/>
      <c r="AL1290" s="1" t="n"/>
      <c r="AM1290" s="1" t="n"/>
      <c r="AN1290" s="1" t="n"/>
      <c r="AO1290" s="1" t="n"/>
      <c r="AP1290" s="1" t="n"/>
      <c r="AQ1290" s="1" t="n"/>
      <c r="AR1290" s="1" t="n"/>
      <c r="AS1290" s="1" t="n"/>
      <c r="AT1290" s="1" t="n"/>
      <c r="AU1290" s="1" t="n"/>
      <c r="AV1290" s="1" t="n"/>
      <c r="AW1290" s="1" t="n"/>
      <c r="AX1290" s="1" t="n"/>
      <c r="AY1290" s="1" t="n"/>
      <c r="AZ1290" s="1" t="n"/>
      <c r="BA1290" s="1" t="n"/>
      <c r="BB1290" s="1" t="n"/>
      <c r="BC1290" s="1" t="n"/>
      <c r="BD1290" s="1" t="n"/>
      <c r="BE1290" s="1" t="n"/>
      <c r="BF1290" s="1" t="n"/>
      <c r="BG1290" s="1" t="n"/>
      <c r="BH1290" s="1" t="n"/>
      <c r="BI1290" s="1" t="n"/>
      <c r="BJ1290" s="1" t="n"/>
      <c r="BK1290" s="1" t="n"/>
      <c r="BL1290" s="1" t="n"/>
      <c r="BM1290" s="1" t="n"/>
      <c r="BN1290" s="1" t="n"/>
      <c r="BO1290" s="1" t="n"/>
      <c r="BP1290" s="1" t="n"/>
      <c r="BQ1290" s="1" t="n"/>
      <c r="BR1290" s="1" t="n"/>
      <c r="BS1290" s="1" t="n"/>
      <c r="BT1290" s="1" t="n"/>
      <c r="BU1290" s="1" t="n"/>
      <c r="BV1290" s="1" t="n"/>
      <c r="BW1290" s="1" t="n"/>
      <c r="BX1290" s="1" t="n"/>
      <c r="BY1290" s="1" t="n"/>
      <c r="BZ1290" s="1" t="n"/>
      <c r="CA1290" s="1" t="n"/>
      <c r="CB1290" s="1" t="n"/>
      <c r="CC1290" s="1" t="n"/>
      <c r="CD1290" s="1" t="n"/>
      <c r="CE1290" s="1" t="n"/>
      <c r="CF1290" s="1" t="n"/>
      <c r="CG1290" s="1" t="n"/>
      <c r="CH1290" s="1" t="n"/>
      <c r="CI1290" s="1" t="n"/>
      <c r="CJ1290" s="1" t="n"/>
      <c r="CK1290" s="1" t="n"/>
      <c r="CL1290" s="1" t="n"/>
      <c r="CM1290" s="1" t="n"/>
      <c r="CN1290" s="1" t="n"/>
      <c r="CO1290" s="1" t="n"/>
      <c r="CP1290" s="1" t="n"/>
      <c r="CQ1290" s="1" t="n"/>
      <c r="CR1290" s="1" t="n"/>
      <c r="CS1290" s="1" t="n"/>
      <c r="CT1290" s="1" t="n"/>
      <c r="CU1290" s="1" t="n"/>
      <c r="CV1290" s="1" t="n"/>
      <c r="CW1290" s="1" t="n"/>
      <c r="CX1290" s="1" t="n"/>
      <c r="CY1290" s="1" t="n"/>
      <c r="CZ1290" s="1" t="n"/>
      <c r="DA1290" s="1" t="n"/>
      <c r="DB1290" s="1" t="n"/>
      <c r="DC1290" s="1" t="n"/>
      <c r="DD1290" s="1" t="n"/>
      <c r="DE1290" s="1" t="n"/>
      <c r="DF1290" s="1" t="n"/>
      <c r="DG1290" s="1" t="n"/>
      <c r="DH1290" s="1" t="n"/>
      <c r="DI1290" s="1" t="n"/>
      <c r="DJ1290" s="1" t="n"/>
      <c r="DK1290" s="1" t="n"/>
      <c r="DL1290" s="1" t="n"/>
      <c r="DM1290" s="1" t="n"/>
      <c r="DN1290" s="1" t="n"/>
      <c r="DO1290" s="1" t="n"/>
      <c r="DP1290" s="1" t="n"/>
      <c r="DQ1290" s="1" t="n"/>
      <c r="DR1290" s="1" t="n"/>
      <c r="DS1290" s="1" t="n"/>
      <c r="DT1290" s="1" t="n"/>
      <c r="DU1290" s="1" t="n"/>
      <c r="DV1290" s="1" t="n"/>
      <c r="DW1290" s="1" t="n"/>
      <c r="DX1290" s="1" t="n"/>
      <c r="DY1290" s="1" t="n"/>
      <c r="DZ1290" s="1" t="n"/>
      <c r="EA1290" s="1" t="n"/>
      <c r="EB1290" s="1" t="n"/>
      <c r="EC1290" s="1" t="n"/>
      <c r="ED1290" s="1" t="n"/>
      <c r="EE1290" s="1" t="n"/>
      <c r="EF1290" s="1" t="n"/>
      <c r="EG1290" s="1" t="n"/>
      <c r="EH1290" s="1" t="n"/>
      <c r="EI1290" s="1" t="n"/>
      <c r="EJ1290" s="1" t="n"/>
      <c r="EK1290" s="1" t="n"/>
      <c r="EL1290" s="1" t="n"/>
      <c r="EM1290" s="1" t="n"/>
      <c r="EN1290" s="1" t="n"/>
      <c r="EO1290" s="1" t="n"/>
      <c r="EP1290" s="1" t="n"/>
      <c r="EQ1290" s="1" t="n"/>
      <c r="ER1290" s="1" t="n"/>
      <c r="ES1290" s="1" t="n"/>
      <c r="ET1290" s="1" t="n"/>
      <c r="EU1290" s="1" t="n"/>
      <c r="EV1290" s="1" t="n"/>
    </row>
    <row r="1291" customFormat="1" s="18">
      <c r="A1291" s="1" t="n"/>
      <c r="L1291" s="1" t="n"/>
      <c r="M1291" s="1" t="n"/>
      <c r="N1291" s="1" t="n"/>
      <c r="O1291" s="1" t="n"/>
      <c r="P1291" s="1" t="n"/>
      <c r="Q1291" s="1" t="n"/>
      <c r="R1291" s="1" t="n"/>
      <c r="S1291" s="1" t="n"/>
      <c r="T1291" s="1" t="n"/>
      <c r="U1291" s="1" t="n"/>
      <c r="V1291" s="1" t="n"/>
      <c r="W1291" s="1" t="n"/>
      <c r="X1291" s="1" t="n"/>
      <c r="Y1291" s="1" t="n"/>
      <c r="Z1291" s="1" t="n"/>
      <c r="AA1291" s="1" t="n"/>
      <c r="AB1291" s="1" t="n"/>
      <c r="AC1291" s="1" t="n"/>
      <c r="AD1291" s="1" t="n"/>
      <c r="AE1291" s="1" t="n"/>
      <c r="AF1291" s="1" t="n"/>
      <c r="AG1291" s="1" t="n"/>
      <c r="AH1291" s="1" t="n"/>
      <c r="AI1291" s="1" t="n"/>
      <c r="AJ1291" s="1" t="n"/>
      <c r="AK1291" s="1" t="n"/>
      <c r="AL1291" s="1" t="n"/>
      <c r="AM1291" s="1" t="n"/>
      <c r="AN1291" s="1" t="n"/>
      <c r="AO1291" s="1" t="n"/>
      <c r="AP1291" s="1" t="n"/>
      <c r="AQ1291" s="1" t="n"/>
      <c r="AR1291" s="1" t="n"/>
      <c r="AS1291" s="1" t="n"/>
      <c r="AT1291" s="1" t="n"/>
      <c r="AU1291" s="1" t="n"/>
      <c r="AV1291" s="1" t="n"/>
      <c r="AW1291" s="1" t="n"/>
      <c r="AX1291" s="1" t="n"/>
      <c r="AY1291" s="1" t="n"/>
      <c r="AZ1291" s="1" t="n"/>
      <c r="BA1291" s="1" t="n"/>
      <c r="BB1291" s="1" t="n"/>
      <c r="BC1291" s="1" t="n"/>
      <c r="BD1291" s="1" t="n"/>
      <c r="BE1291" s="1" t="n"/>
      <c r="BF1291" s="1" t="n"/>
      <c r="BG1291" s="1" t="n"/>
      <c r="BH1291" s="1" t="n"/>
      <c r="BI1291" s="1" t="n"/>
      <c r="BJ1291" s="1" t="n"/>
      <c r="BK1291" s="1" t="n"/>
      <c r="BL1291" s="1" t="n"/>
      <c r="BM1291" s="1" t="n"/>
      <c r="BN1291" s="1" t="n"/>
      <c r="BO1291" s="1" t="n"/>
      <c r="BP1291" s="1" t="n"/>
      <c r="BQ1291" s="1" t="n"/>
      <c r="BR1291" s="1" t="n"/>
      <c r="BS1291" s="1" t="n"/>
      <c r="BT1291" s="1" t="n"/>
      <c r="BU1291" s="1" t="n"/>
      <c r="BV1291" s="1" t="n"/>
      <c r="BW1291" s="1" t="n"/>
      <c r="BX1291" s="1" t="n"/>
      <c r="BY1291" s="1" t="n"/>
      <c r="BZ1291" s="1" t="n"/>
      <c r="CA1291" s="1" t="n"/>
      <c r="CB1291" s="1" t="n"/>
      <c r="CC1291" s="1" t="n"/>
      <c r="CD1291" s="1" t="n"/>
      <c r="CE1291" s="1" t="n"/>
      <c r="CF1291" s="1" t="n"/>
      <c r="CG1291" s="1" t="n"/>
      <c r="CH1291" s="1" t="n"/>
      <c r="CI1291" s="1" t="n"/>
      <c r="CJ1291" s="1" t="n"/>
      <c r="CK1291" s="1" t="n"/>
      <c r="CL1291" s="1" t="n"/>
      <c r="CM1291" s="1" t="n"/>
      <c r="CN1291" s="1" t="n"/>
      <c r="CO1291" s="1" t="n"/>
      <c r="CP1291" s="1" t="n"/>
      <c r="CQ1291" s="1" t="n"/>
      <c r="CR1291" s="1" t="n"/>
      <c r="CS1291" s="1" t="n"/>
      <c r="CT1291" s="1" t="n"/>
      <c r="CU1291" s="1" t="n"/>
      <c r="CV1291" s="1" t="n"/>
      <c r="CW1291" s="1" t="n"/>
      <c r="CX1291" s="1" t="n"/>
      <c r="CY1291" s="1" t="n"/>
      <c r="CZ1291" s="1" t="n"/>
      <c r="DA1291" s="1" t="n"/>
      <c r="DB1291" s="1" t="n"/>
      <c r="DC1291" s="1" t="n"/>
      <c r="DD1291" s="1" t="n"/>
      <c r="DE1291" s="1" t="n"/>
      <c r="DF1291" s="1" t="n"/>
      <c r="DG1291" s="1" t="n"/>
      <c r="DH1291" s="1" t="n"/>
      <c r="DI1291" s="1" t="n"/>
      <c r="DJ1291" s="1" t="n"/>
      <c r="DK1291" s="1" t="n"/>
      <c r="DL1291" s="1" t="n"/>
      <c r="DM1291" s="1" t="n"/>
      <c r="DN1291" s="1" t="n"/>
      <c r="DO1291" s="1" t="n"/>
      <c r="DP1291" s="1" t="n"/>
      <c r="DQ1291" s="1" t="n"/>
      <c r="DR1291" s="1" t="n"/>
      <c r="DS1291" s="1" t="n"/>
      <c r="DT1291" s="1" t="n"/>
      <c r="DU1291" s="1" t="n"/>
      <c r="DV1291" s="1" t="n"/>
      <c r="DW1291" s="1" t="n"/>
      <c r="DX1291" s="1" t="n"/>
      <c r="DY1291" s="1" t="n"/>
      <c r="DZ1291" s="1" t="n"/>
      <c r="EA1291" s="1" t="n"/>
      <c r="EB1291" s="1" t="n"/>
      <c r="EC1291" s="1" t="n"/>
      <c r="ED1291" s="1" t="n"/>
      <c r="EE1291" s="1" t="n"/>
      <c r="EF1291" s="1" t="n"/>
      <c r="EG1291" s="1" t="n"/>
      <c r="EH1291" s="1" t="n"/>
      <c r="EI1291" s="1" t="n"/>
      <c r="EJ1291" s="1" t="n"/>
      <c r="EK1291" s="1" t="n"/>
      <c r="EL1291" s="1" t="n"/>
      <c r="EM1291" s="1" t="n"/>
      <c r="EN1291" s="1" t="n"/>
      <c r="EO1291" s="1" t="n"/>
      <c r="EP1291" s="1" t="n"/>
      <c r="EQ1291" s="1" t="n"/>
      <c r="ER1291" s="1" t="n"/>
      <c r="ES1291" s="1" t="n"/>
      <c r="ET1291" s="1" t="n"/>
      <c r="EU1291" s="1" t="n"/>
      <c r="EV1291" s="1" t="n"/>
    </row>
    <row r="1292" customFormat="1" s="18">
      <c r="A1292" s="1" t="n"/>
      <c r="L1292" s="1" t="n"/>
      <c r="M1292" s="1" t="n"/>
      <c r="N1292" s="1" t="n"/>
      <c r="O1292" s="1" t="n"/>
      <c r="P1292" s="1" t="n"/>
      <c r="Q1292" s="1" t="n"/>
      <c r="R1292" s="1" t="n"/>
      <c r="S1292" s="1" t="n"/>
      <c r="T1292" s="1" t="n"/>
      <c r="U1292" s="1" t="n"/>
      <c r="V1292" s="1" t="n"/>
      <c r="W1292" s="1" t="n"/>
      <c r="X1292" s="1" t="n"/>
      <c r="Y1292" s="1" t="n"/>
      <c r="Z1292" s="1" t="n"/>
      <c r="AA1292" s="1" t="n"/>
      <c r="AB1292" s="1" t="n"/>
      <c r="AC1292" s="1" t="n"/>
      <c r="AD1292" s="1" t="n"/>
      <c r="AE1292" s="1" t="n"/>
      <c r="AF1292" s="1" t="n"/>
      <c r="AG1292" s="1" t="n"/>
      <c r="AH1292" s="1" t="n"/>
      <c r="AI1292" s="1" t="n"/>
      <c r="AJ1292" s="1" t="n"/>
      <c r="AK1292" s="1" t="n"/>
      <c r="AL1292" s="1" t="n"/>
      <c r="AM1292" s="1" t="n"/>
      <c r="AN1292" s="1" t="n"/>
      <c r="AO1292" s="1" t="n"/>
      <c r="AP1292" s="1" t="n"/>
      <c r="AQ1292" s="1" t="n"/>
      <c r="AR1292" s="1" t="n"/>
      <c r="AS1292" s="1" t="n"/>
      <c r="AT1292" s="1" t="n"/>
      <c r="AU1292" s="1" t="n"/>
      <c r="AV1292" s="1" t="n"/>
      <c r="AW1292" s="1" t="n"/>
      <c r="AX1292" s="1" t="n"/>
      <c r="AY1292" s="1" t="n"/>
      <c r="AZ1292" s="1" t="n"/>
      <c r="BA1292" s="1" t="n"/>
      <c r="BB1292" s="1" t="n"/>
      <c r="BC1292" s="1" t="n"/>
      <c r="BD1292" s="1" t="n"/>
      <c r="BE1292" s="1" t="n"/>
      <c r="BF1292" s="1" t="n"/>
      <c r="BG1292" s="1" t="n"/>
      <c r="BH1292" s="1" t="n"/>
      <c r="BI1292" s="1" t="n"/>
      <c r="BJ1292" s="1" t="n"/>
      <c r="BK1292" s="1" t="n"/>
      <c r="BL1292" s="1" t="n"/>
      <c r="BM1292" s="1" t="n"/>
      <c r="BN1292" s="1" t="n"/>
      <c r="BO1292" s="1" t="n"/>
      <c r="BP1292" s="1" t="n"/>
      <c r="BQ1292" s="1" t="n"/>
      <c r="BR1292" s="1" t="n"/>
      <c r="BS1292" s="1" t="n"/>
      <c r="BT1292" s="1" t="n"/>
      <c r="BU1292" s="1" t="n"/>
      <c r="BV1292" s="1" t="n"/>
      <c r="BW1292" s="1" t="n"/>
      <c r="BX1292" s="1" t="n"/>
      <c r="BY1292" s="1" t="n"/>
      <c r="BZ1292" s="1" t="n"/>
      <c r="CA1292" s="1" t="n"/>
      <c r="CB1292" s="1" t="n"/>
      <c r="CC1292" s="1" t="n"/>
      <c r="CD1292" s="1" t="n"/>
      <c r="CE1292" s="1" t="n"/>
      <c r="CF1292" s="1" t="n"/>
      <c r="CG1292" s="1" t="n"/>
      <c r="CH1292" s="1" t="n"/>
      <c r="CI1292" s="1" t="n"/>
      <c r="CJ1292" s="1" t="n"/>
      <c r="CK1292" s="1" t="n"/>
      <c r="CL1292" s="1" t="n"/>
      <c r="CM1292" s="1" t="n"/>
      <c r="CN1292" s="1" t="n"/>
      <c r="CO1292" s="1" t="n"/>
      <c r="CP1292" s="1" t="n"/>
      <c r="CQ1292" s="1" t="n"/>
      <c r="CR1292" s="1" t="n"/>
      <c r="CS1292" s="1" t="n"/>
      <c r="CT1292" s="1" t="n"/>
      <c r="CU1292" s="1" t="n"/>
      <c r="CV1292" s="1" t="n"/>
      <c r="CW1292" s="1" t="n"/>
      <c r="CX1292" s="1" t="n"/>
      <c r="CY1292" s="1" t="n"/>
      <c r="CZ1292" s="1" t="n"/>
      <c r="DA1292" s="1" t="n"/>
      <c r="DB1292" s="1" t="n"/>
      <c r="DC1292" s="1" t="n"/>
      <c r="DD1292" s="1" t="n"/>
      <c r="DE1292" s="1" t="n"/>
      <c r="DF1292" s="1" t="n"/>
      <c r="DG1292" s="1" t="n"/>
      <c r="DH1292" s="1" t="n"/>
      <c r="DI1292" s="1" t="n"/>
      <c r="DJ1292" s="1" t="n"/>
      <c r="DK1292" s="1" t="n"/>
      <c r="DL1292" s="1" t="n"/>
      <c r="DM1292" s="1" t="n"/>
      <c r="DN1292" s="1" t="n"/>
      <c r="DO1292" s="1" t="n"/>
      <c r="DP1292" s="1" t="n"/>
      <c r="DQ1292" s="1" t="n"/>
      <c r="DR1292" s="1" t="n"/>
      <c r="DS1292" s="1" t="n"/>
      <c r="DT1292" s="1" t="n"/>
      <c r="DU1292" s="1" t="n"/>
      <c r="DV1292" s="1" t="n"/>
      <c r="DW1292" s="1" t="n"/>
      <c r="DX1292" s="1" t="n"/>
      <c r="DY1292" s="1" t="n"/>
      <c r="DZ1292" s="1" t="n"/>
      <c r="EA1292" s="1" t="n"/>
      <c r="EB1292" s="1" t="n"/>
      <c r="EC1292" s="1" t="n"/>
      <c r="ED1292" s="1" t="n"/>
      <c r="EE1292" s="1" t="n"/>
      <c r="EF1292" s="1" t="n"/>
      <c r="EG1292" s="1" t="n"/>
      <c r="EH1292" s="1" t="n"/>
      <c r="EI1292" s="1" t="n"/>
      <c r="EJ1292" s="1" t="n"/>
      <c r="EK1292" s="1" t="n"/>
      <c r="EL1292" s="1" t="n"/>
      <c r="EM1292" s="1" t="n"/>
      <c r="EN1292" s="1" t="n"/>
      <c r="EO1292" s="1" t="n"/>
      <c r="EP1292" s="1" t="n"/>
      <c r="EQ1292" s="1" t="n"/>
      <c r="ER1292" s="1" t="n"/>
      <c r="ES1292" s="1" t="n"/>
      <c r="ET1292" s="1" t="n"/>
      <c r="EU1292" s="1" t="n"/>
      <c r="EV1292" s="1" t="n"/>
    </row>
    <row r="1293" customFormat="1" s="18">
      <c r="A1293" s="1" t="n"/>
      <c r="L1293" s="1" t="n"/>
      <c r="M1293" s="1" t="n"/>
      <c r="N1293" s="1" t="n"/>
      <c r="O1293" s="1" t="n"/>
      <c r="P1293" s="1" t="n"/>
      <c r="Q1293" s="1" t="n"/>
      <c r="R1293" s="1" t="n"/>
      <c r="S1293" s="1" t="n"/>
      <c r="T1293" s="1" t="n"/>
      <c r="U1293" s="1" t="n"/>
      <c r="V1293" s="1" t="n"/>
      <c r="W1293" s="1" t="n"/>
      <c r="X1293" s="1" t="n"/>
      <c r="Y1293" s="1" t="n"/>
      <c r="Z1293" s="1" t="n"/>
      <c r="AA1293" s="1" t="n"/>
      <c r="AB1293" s="1" t="n"/>
      <c r="AC1293" s="1" t="n"/>
      <c r="AD1293" s="1" t="n"/>
      <c r="AE1293" s="1" t="n"/>
      <c r="AF1293" s="1" t="n"/>
      <c r="AG1293" s="1" t="n"/>
      <c r="AH1293" s="1" t="n"/>
      <c r="AI1293" s="1" t="n"/>
      <c r="AJ1293" s="1" t="n"/>
      <c r="AK1293" s="1" t="n"/>
      <c r="AL1293" s="1" t="n"/>
      <c r="AM1293" s="1" t="n"/>
      <c r="AN1293" s="1" t="n"/>
      <c r="AO1293" s="1" t="n"/>
      <c r="AP1293" s="1" t="n"/>
      <c r="AQ1293" s="1" t="n"/>
      <c r="AR1293" s="1" t="n"/>
      <c r="AS1293" s="1" t="n"/>
      <c r="AT1293" s="1" t="n"/>
      <c r="AU1293" s="1" t="n"/>
      <c r="AV1293" s="1" t="n"/>
      <c r="AW1293" s="1" t="n"/>
      <c r="AX1293" s="1" t="n"/>
      <c r="AY1293" s="1" t="n"/>
      <c r="AZ1293" s="1" t="n"/>
      <c r="BA1293" s="1" t="n"/>
      <c r="BB1293" s="1" t="n"/>
      <c r="BC1293" s="1" t="n"/>
      <c r="BD1293" s="1" t="n"/>
      <c r="BE1293" s="1" t="n"/>
      <c r="BF1293" s="1" t="n"/>
      <c r="BG1293" s="1" t="n"/>
      <c r="BH1293" s="1" t="n"/>
      <c r="BI1293" s="1" t="n"/>
      <c r="BJ1293" s="1" t="n"/>
      <c r="BK1293" s="1" t="n"/>
      <c r="BL1293" s="1" t="n"/>
      <c r="BM1293" s="1" t="n"/>
      <c r="BN1293" s="1" t="n"/>
      <c r="BO1293" s="1" t="n"/>
      <c r="BP1293" s="1" t="n"/>
      <c r="BQ1293" s="1" t="n"/>
      <c r="BR1293" s="1" t="n"/>
      <c r="BS1293" s="1" t="n"/>
      <c r="BT1293" s="1" t="n"/>
      <c r="BU1293" s="1" t="n"/>
      <c r="BV1293" s="1" t="n"/>
      <c r="BW1293" s="1" t="n"/>
      <c r="BX1293" s="1" t="n"/>
      <c r="BY1293" s="1" t="n"/>
      <c r="BZ1293" s="1" t="n"/>
      <c r="CA1293" s="1" t="n"/>
      <c r="CB1293" s="1" t="n"/>
      <c r="CC1293" s="1" t="n"/>
      <c r="CD1293" s="1" t="n"/>
      <c r="CE1293" s="1" t="n"/>
      <c r="CF1293" s="1" t="n"/>
      <c r="CG1293" s="1" t="n"/>
      <c r="CH1293" s="1" t="n"/>
      <c r="CI1293" s="1" t="n"/>
      <c r="CJ1293" s="1" t="n"/>
      <c r="CK1293" s="1" t="n"/>
      <c r="CL1293" s="1" t="n"/>
      <c r="CM1293" s="1" t="n"/>
      <c r="CN1293" s="1" t="n"/>
      <c r="CO1293" s="1" t="n"/>
      <c r="CP1293" s="1" t="n"/>
      <c r="CQ1293" s="1" t="n"/>
      <c r="CR1293" s="1" t="n"/>
      <c r="CS1293" s="1" t="n"/>
      <c r="CT1293" s="1" t="n"/>
      <c r="CU1293" s="1" t="n"/>
      <c r="CV1293" s="1" t="n"/>
      <c r="CW1293" s="1" t="n"/>
      <c r="CX1293" s="1" t="n"/>
      <c r="CY1293" s="1" t="n"/>
      <c r="CZ1293" s="1" t="n"/>
      <c r="DA1293" s="1" t="n"/>
      <c r="DB1293" s="1" t="n"/>
      <c r="DC1293" s="1" t="n"/>
      <c r="DD1293" s="1" t="n"/>
      <c r="DE1293" s="1" t="n"/>
      <c r="DF1293" s="1" t="n"/>
      <c r="DG1293" s="1" t="n"/>
      <c r="DH1293" s="1" t="n"/>
      <c r="DI1293" s="1" t="n"/>
      <c r="DJ1293" s="1" t="n"/>
      <c r="DK1293" s="1" t="n"/>
      <c r="DL1293" s="1" t="n"/>
      <c r="DM1293" s="1" t="n"/>
      <c r="DN1293" s="1" t="n"/>
      <c r="DO1293" s="1" t="n"/>
      <c r="DP1293" s="1" t="n"/>
      <c r="DQ1293" s="1" t="n"/>
      <c r="DR1293" s="1" t="n"/>
      <c r="DS1293" s="1" t="n"/>
      <c r="DT1293" s="1" t="n"/>
      <c r="DU1293" s="1" t="n"/>
      <c r="DV1293" s="1" t="n"/>
      <c r="DW1293" s="1" t="n"/>
      <c r="DX1293" s="1" t="n"/>
      <c r="DY1293" s="1" t="n"/>
      <c r="DZ1293" s="1" t="n"/>
      <c r="EA1293" s="1" t="n"/>
      <c r="EB1293" s="1" t="n"/>
      <c r="EC1293" s="1" t="n"/>
      <c r="ED1293" s="1" t="n"/>
      <c r="EE1293" s="1" t="n"/>
      <c r="EF1293" s="1" t="n"/>
      <c r="EG1293" s="1" t="n"/>
      <c r="EH1293" s="1" t="n"/>
      <c r="EI1293" s="1" t="n"/>
      <c r="EJ1293" s="1" t="n"/>
      <c r="EK1293" s="1" t="n"/>
      <c r="EL1293" s="1" t="n"/>
      <c r="EM1293" s="1" t="n"/>
      <c r="EN1293" s="1" t="n"/>
      <c r="EO1293" s="1" t="n"/>
      <c r="EP1293" s="1" t="n"/>
      <c r="EQ1293" s="1" t="n"/>
      <c r="ER1293" s="1" t="n"/>
      <c r="ES1293" s="1" t="n"/>
      <c r="ET1293" s="1" t="n"/>
      <c r="EU1293" s="1" t="n"/>
      <c r="EV1293" s="1" t="n"/>
    </row>
    <row r="1294" customFormat="1" s="18">
      <c r="A1294" s="1" t="n"/>
      <c r="L1294" s="1" t="n"/>
      <c r="M1294" s="1" t="n"/>
      <c r="N1294" s="1" t="n"/>
      <c r="O1294" s="1" t="n"/>
      <c r="P1294" s="1" t="n"/>
      <c r="Q1294" s="1" t="n"/>
      <c r="R1294" s="1" t="n"/>
      <c r="S1294" s="1" t="n"/>
      <c r="T1294" s="1" t="n"/>
      <c r="U1294" s="1" t="n"/>
      <c r="V1294" s="1" t="n"/>
      <c r="W1294" s="1" t="n"/>
      <c r="X1294" s="1" t="n"/>
      <c r="Y1294" s="1" t="n"/>
      <c r="Z1294" s="1" t="n"/>
      <c r="AA1294" s="1" t="n"/>
      <c r="AB1294" s="1" t="n"/>
      <c r="AC1294" s="1" t="n"/>
      <c r="AD1294" s="1" t="n"/>
      <c r="AE1294" s="1" t="n"/>
      <c r="AF1294" s="1" t="n"/>
      <c r="AG1294" s="1" t="n"/>
      <c r="AH1294" s="1" t="n"/>
      <c r="AI1294" s="1" t="n"/>
      <c r="AJ1294" s="1" t="n"/>
      <c r="AK1294" s="1" t="n"/>
      <c r="AL1294" s="1" t="n"/>
      <c r="AM1294" s="1" t="n"/>
      <c r="AN1294" s="1" t="n"/>
      <c r="AO1294" s="1" t="n"/>
      <c r="AP1294" s="1" t="n"/>
      <c r="AQ1294" s="1" t="n"/>
      <c r="AR1294" s="1" t="n"/>
      <c r="AS1294" s="1" t="n"/>
      <c r="AT1294" s="1" t="n"/>
      <c r="AU1294" s="1" t="n"/>
      <c r="AV1294" s="1" t="n"/>
      <c r="AW1294" s="1" t="n"/>
      <c r="AX1294" s="1" t="n"/>
      <c r="AY1294" s="1" t="n"/>
      <c r="AZ1294" s="1" t="n"/>
      <c r="BA1294" s="1" t="n"/>
      <c r="BB1294" s="1" t="n"/>
      <c r="BC1294" s="1" t="n"/>
      <c r="BD1294" s="1" t="n"/>
      <c r="BE1294" s="1" t="n"/>
      <c r="BF1294" s="1" t="n"/>
      <c r="BG1294" s="1" t="n"/>
      <c r="BH1294" s="1" t="n"/>
      <c r="BI1294" s="1" t="n"/>
      <c r="BJ1294" s="1" t="n"/>
      <c r="BK1294" s="1" t="n"/>
      <c r="BL1294" s="1" t="n"/>
      <c r="BM1294" s="1" t="n"/>
      <c r="BN1294" s="1" t="n"/>
      <c r="BO1294" s="1" t="n"/>
      <c r="BP1294" s="1" t="n"/>
      <c r="BQ1294" s="1" t="n"/>
      <c r="BR1294" s="1" t="n"/>
      <c r="BS1294" s="1" t="n"/>
      <c r="BT1294" s="1" t="n"/>
      <c r="BU1294" s="1" t="n"/>
      <c r="BV1294" s="1" t="n"/>
      <c r="BW1294" s="1" t="n"/>
      <c r="BX1294" s="1" t="n"/>
      <c r="BY1294" s="1" t="n"/>
      <c r="BZ1294" s="1" t="n"/>
      <c r="CA1294" s="1" t="n"/>
      <c r="CB1294" s="1" t="n"/>
      <c r="CC1294" s="1" t="n"/>
      <c r="CD1294" s="1" t="n"/>
      <c r="CE1294" s="1" t="n"/>
      <c r="CF1294" s="1" t="n"/>
      <c r="CG1294" s="1" t="n"/>
      <c r="CH1294" s="1" t="n"/>
      <c r="CI1294" s="1" t="n"/>
      <c r="CJ1294" s="1" t="n"/>
      <c r="CK1294" s="1" t="n"/>
      <c r="CL1294" s="1" t="n"/>
      <c r="CM1294" s="1" t="n"/>
      <c r="CN1294" s="1" t="n"/>
      <c r="CO1294" s="1" t="n"/>
      <c r="CP1294" s="1" t="n"/>
      <c r="CQ1294" s="1" t="n"/>
      <c r="CR1294" s="1" t="n"/>
      <c r="CS1294" s="1" t="n"/>
      <c r="CT1294" s="1" t="n"/>
      <c r="CU1294" s="1" t="n"/>
      <c r="CV1294" s="1" t="n"/>
      <c r="CW1294" s="1" t="n"/>
      <c r="CX1294" s="1" t="n"/>
      <c r="CY1294" s="1" t="n"/>
      <c r="CZ1294" s="1" t="n"/>
      <c r="DA1294" s="1" t="n"/>
      <c r="DB1294" s="1" t="n"/>
      <c r="DC1294" s="1" t="n"/>
      <c r="DD1294" s="1" t="n"/>
      <c r="DE1294" s="1" t="n"/>
      <c r="DF1294" s="1" t="n"/>
      <c r="DG1294" s="1" t="n"/>
      <c r="DH1294" s="1" t="n"/>
      <c r="DI1294" s="1" t="n"/>
      <c r="DJ1294" s="1" t="n"/>
      <c r="DK1294" s="1" t="n"/>
      <c r="DL1294" s="1" t="n"/>
      <c r="DM1294" s="1" t="n"/>
      <c r="DN1294" s="1" t="n"/>
      <c r="DO1294" s="1" t="n"/>
      <c r="DP1294" s="1" t="n"/>
      <c r="DQ1294" s="1" t="n"/>
      <c r="DR1294" s="1" t="n"/>
      <c r="DS1294" s="1" t="n"/>
      <c r="DT1294" s="1" t="n"/>
      <c r="DU1294" s="1" t="n"/>
      <c r="DV1294" s="1" t="n"/>
      <c r="DW1294" s="1" t="n"/>
      <c r="DX1294" s="1" t="n"/>
      <c r="DY1294" s="1" t="n"/>
      <c r="DZ1294" s="1" t="n"/>
      <c r="EA1294" s="1" t="n"/>
      <c r="EB1294" s="1" t="n"/>
      <c r="EC1294" s="1" t="n"/>
      <c r="ED1294" s="1" t="n"/>
      <c r="EE1294" s="1" t="n"/>
      <c r="EF1294" s="1" t="n"/>
      <c r="EG1294" s="1" t="n"/>
      <c r="EH1294" s="1" t="n"/>
      <c r="EI1294" s="1" t="n"/>
      <c r="EJ1294" s="1" t="n"/>
      <c r="EK1294" s="1" t="n"/>
      <c r="EL1294" s="1" t="n"/>
      <c r="EM1294" s="1" t="n"/>
      <c r="EN1294" s="1" t="n"/>
      <c r="EO1294" s="1" t="n"/>
      <c r="EP1294" s="1" t="n"/>
      <c r="EQ1294" s="1" t="n"/>
      <c r="ER1294" s="1" t="n"/>
      <c r="ES1294" s="1" t="n"/>
      <c r="ET1294" s="1" t="n"/>
      <c r="EU1294" s="1" t="n"/>
      <c r="EV1294" s="1" t="n"/>
    </row>
    <row r="1295" customFormat="1" s="18">
      <c r="A1295" s="1" t="n"/>
      <c r="L1295" s="1" t="n"/>
      <c r="M1295" s="1" t="n"/>
      <c r="N1295" s="1" t="n"/>
      <c r="O1295" s="1" t="n"/>
      <c r="P1295" s="1" t="n"/>
      <c r="Q1295" s="1" t="n"/>
      <c r="R1295" s="1" t="n"/>
      <c r="S1295" s="1" t="n"/>
      <c r="T1295" s="1" t="n"/>
      <c r="U1295" s="1" t="n"/>
      <c r="V1295" s="1" t="n"/>
      <c r="W1295" s="1" t="n"/>
      <c r="X1295" s="1" t="n"/>
      <c r="Y1295" s="1" t="n"/>
      <c r="Z1295" s="1" t="n"/>
      <c r="AA1295" s="1" t="n"/>
      <c r="AB1295" s="1" t="n"/>
      <c r="AC1295" s="1" t="n"/>
      <c r="AD1295" s="1" t="n"/>
      <c r="AE1295" s="1" t="n"/>
      <c r="AF1295" s="1" t="n"/>
      <c r="AG1295" s="1" t="n"/>
      <c r="AH1295" s="1" t="n"/>
      <c r="AI1295" s="1" t="n"/>
      <c r="AJ1295" s="1" t="n"/>
      <c r="AK1295" s="1" t="n"/>
      <c r="AL1295" s="1" t="n"/>
      <c r="AM1295" s="1" t="n"/>
      <c r="AN1295" s="1" t="n"/>
      <c r="AO1295" s="1" t="n"/>
      <c r="AP1295" s="1" t="n"/>
      <c r="AQ1295" s="1" t="n"/>
      <c r="AR1295" s="1" t="n"/>
      <c r="AS1295" s="1" t="n"/>
      <c r="AT1295" s="1" t="n"/>
      <c r="AU1295" s="1" t="n"/>
      <c r="AV1295" s="1" t="n"/>
      <c r="AW1295" s="1" t="n"/>
      <c r="AX1295" s="1" t="n"/>
      <c r="AY1295" s="1" t="n"/>
      <c r="AZ1295" s="1" t="n"/>
      <c r="BA1295" s="1" t="n"/>
      <c r="BB1295" s="1" t="n"/>
      <c r="BC1295" s="1" t="n"/>
      <c r="BD1295" s="1" t="n"/>
      <c r="BE1295" s="1" t="n"/>
      <c r="BF1295" s="1" t="n"/>
      <c r="BG1295" s="1" t="n"/>
      <c r="BH1295" s="1" t="n"/>
      <c r="BI1295" s="1" t="n"/>
      <c r="BJ1295" s="1" t="n"/>
      <c r="BK1295" s="1" t="n"/>
      <c r="BL1295" s="1" t="n"/>
      <c r="BM1295" s="1" t="n"/>
      <c r="BN1295" s="1" t="n"/>
      <c r="BO1295" s="1" t="n"/>
      <c r="BP1295" s="1" t="n"/>
      <c r="BQ1295" s="1" t="n"/>
      <c r="BR1295" s="1" t="n"/>
      <c r="BS1295" s="1" t="n"/>
      <c r="BT1295" s="1" t="n"/>
      <c r="BU1295" s="1" t="n"/>
      <c r="BV1295" s="1" t="n"/>
      <c r="BW1295" s="1" t="n"/>
      <c r="BX1295" s="1" t="n"/>
      <c r="BY1295" s="1" t="n"/>
      <c r="BZ1295" s="1" t="n"/>
      <c r="CA1295" s="1" t="n"/>
      <c r="CB1295" s="1" t="n"/>
      <c r="CC1295" s="1" t="n"/>
      <c r="CD1295" s="1" t="n"/>
      <c r="CE1295" s="1" t="n"/>
      <c r="CF1295" s="1" t="n"/>
      <c r="CG1295" s="1" t="n"/>
      <c r="CH1295" s="1" t="n"/>
      <c r="CI1295" s="1" t="n"/>
      <c r="CJ1295" s="1" t="n"/>
      <c r="CK1295" s="1" t="n"/>
      <c r="CL1295" s="1" t="n"/>
      <c r="CM1295" s="1" t="n"/>
      <c r="CN1295" s="1" t="n"/>
      <c r="CO1295" s="1" t="n"/>
      <c r="CP1295" s="1" t="n"/>
      <c r="CQ1295" s="1" t="n"/>
      <c r="CR1295" s="1" t="n"/>
      <c r="CS1295" s="1" t="n"/>
      <c r="CT1295" s="1" t="n"/>
      <c r="CU1295" s="1" t="n"/>
      <c r="CV1295" s="1" t="n"/>
      <c r="CW1295" s="1" t="n"/>
      <c r="CX1295" s="1" t="n"/>
      <c r="CY1295" s="1" t="n"/>
      <c r="CZ1295" s="1" t="n"/>
      <c r="DA1295" s="1" t="n"/>
      <c r="DB1295" s="1" t="n"/>
      <c r="DC1295" s="1" t="n"/>
      <c r="DD1295" s="1" t="n"/>
      <c r="DE1295" s="1" t="n"/>
      <c r="DF1295" s="1" t="n"/>
      <c r="DG1295" s="1" t="n"/>
      <c r="DH1295" s="1" t="n"/>
      <c r="DI1295" s="1" t="n"/>
      <c r="DJ1295" s="1" t="n"/>
      <c r="DK1295" s="1" t="n"/>
      <c r="DL1295" s="1" t="n"/>
      <c r="DM1295" s="1" t="n"/>
      <c r="DN1295" s="1" t="n"/>
      <c r="DO1295" s="1" t="n"/>
      <c r="DP1295" s="1" t="n"/>
      <c r="DQ1295" s="1" t="n"/>
      <c r="DR1295" s="1" t="n"/>
      <c r="DS1295" s="1" t="n"/>
      <c r="DT1295" s="1" t="n"/>
      <c r="DU1295" s="1" t="n"/>
      <c r="DV1295" s="1" t="n"/>
      <c r="DW1295" s="1" t="n"/>
      <c r="DX1295" s="1" t="n"/>
      <c r="DY1295" s="1" t="n"/>
      <c r="DZ1295" s="1" t="n"/>
      <c r="EA1295" s="1" t="n"/>
      <c r="EB1295" s="1" t="n"/>
      <c r="EC1295" s="1" t="n"/>
      <c r="ED1295" s="1" t="n"/>
      <c r="EE1295" s="1" t="n"/>
      <c r="EF1295" s="1" t="n"/>
      <c r="EG1295" s="1" t="n"/>
      <c r="EH1295" s="1" t="n"/>
      <c r="EI1295" s="1" t="n"/>
      <c r="EJ1295" s="1" t="n"/>
      <c r="EK1295" s="1" t="n"/>
      <c r="EL1295" s="1" t="n"/>
      <c r="EM1295" s="1" t="n"/>
      <c r="EN1295" s="1" t="n"/>
      <c r="EO1295" s="1" t="n"/>
      <c r="EP1295" s="1" t="n"/>
      <c r="EQ1295" s="1" t="n"/>
      <c r="ER1295" s="1" t="n"/>
      <c r="ES1295" s="1" t="n"/>
      <c r="ET1295" s="1" t="n"/>
      <c r="EU1295" s="1" t="n"/>
      <c r="EV1295" s="1" t="n"/>
    </row>
    <row r="1296" customFormat="1" s="18">
      <c r="A1296" s="1" t="n"/>
      <c r="L1296" s="1" t="n"/>
      <c r="M1296" s="1" t="n"/>
      <c r="N1296" s="1" t="n"/>
      <c r="O1296" s="1" t="n"/>
      <c r="P1296" s="1" t="n"/>
      <c r="Q1296" s="1" t="n"/>
      <c r="R1296" s="1" t="n"/>
      <c r="S1296" s="1" t="n"/>
      <c r="T1296" s="1" t="n"/>
      <c r="U1296" s="1" t="n"/>
      <c r="V1296" s="1" t="n"/>
      <c r="W1296" s="1" t="n"/>
      <c r="X1296" s="1" t="n"/>
      <c r="Y1296" s="1" t="n"/>
      <c r="Z1296" s="1" t="n"/>
      <c r="AA1296" s="1" t="n"/>
      <c r="AB1296" s="1" t="n"/>
      <c r="AC1296" s="1" t="n"/>
      <c r="AD1296" s="1" t="n"/>
      <c r="AE1296" s="1" t="n"/>
      <c r="AF1296" s="1" t="n"/>
      <c r="AG1296" s="1" t="n"/>
      <c r="AH1296" s="1" t="n"/>
      <c r="AI1296" s="1" t="n"/>
      <c r="AJ1296" s="1" t="n"/>
      <c r="AK1296" s="1" t="n"/>
      <c r="AL1296" s="1" t="n"/>
      <c r="AM1296" s="1" t="n"/>
      <c r="AN1296" s="1" t="n"/>
      <c r="AO1296" s="1" t="n"/>
      <c r="AP1296" s="1" t="n"/>
      <c r="AQ1296" s="1" t="n"/>
      <c r="AR1296" s="1" t="n"/>
      <c r="AS1296" s="1" t="n"/>
      <c r="AT1296" s="1" t="n"/>
      <c r="AU1296" s="1" t="n"/>
      <c r="AV1296" s="1" t="n"/>
      <c r="AW1296" s="1" t="n"/>
      <c r="AX1296" s="1" t="n"/>
      <c r="AY1296" s="1" t="n"/>
      <c r="AZ1296" s="1" t="n"/>
      <c r="BA1296" s="1" t="n"/>
      <c r="BB1296" s="1" t="n"/>
      <c r="BC1296" s="1" t="n"/>
      <c r="BD1296" s="1" t="n"/>
      <c r="BE1296" s="1" t="n"/>
      <c r="BF1296" s="1" t="n"/>
      <c r="BG1296" s="1" t="n"/>
      <c r="BH1296" s="1" t="n"/>
      <c r="BI1296" s="1" t="n"/>
      <c r="BJ1296" s="1" t="n"/>
      <c r="BK1296" s="1" t="n"/>
      <c r="BL1296" s="1" t="n"/>
      <c r="BM1296" s="1" t="n"/>
      <c r="BN1296" s="1" t="n"/>
      <c r="BO1296" s="1" t="n"/>
      <c r="BP1296" s="1" t="n"/>
      <c r="BQ1296" s="1" t="n"/>
      <c r="BR1296" s="1" t="n"/>
      <c r="BS1296" s="1" t="n"/>
      <c r="BT1296" s="1" t="n"/>
      <c r="BU1296" s="1" t="n"/>
      <c r="BV1296" s="1" t="n"/>
      <c r="BW1296" s="1" t="n"/>
      <c r="BX1296" s="1" t="n"/>
      <c r="BY1296" s="1" t="n"/>
      <c r="BZ1296" s="1" t="n"/>
      <c r="CA1296" s="1" t="n"/>
      <c r="CB1296" s="1" t="n"/>
      <c r="CC1296" s="1" t="n"/>
      <c r="CD1296" s="1" t="n"/>
      <c r="CE1296" s="1" t="n"/>
      <c r="CF1296" s="1" t="n"/>
      <c r="CG1296" s="1" t="n"/>
      <c r="CH1296" s="1" t="n"/>
      <c r="CI1296" s="1" t="n"/>
      <c r="CJ1296" s="1" t="n"/>
      <c r="CK1296" s="1" t="n"/>
      <c r="CL1296" s="1" t="n"/>
      <c r="CM1296" s="1" t="n"/>
      <c r="CN1296" s="1" t="n"/>
      <c r="CO1296" s="1" t="n"/>
      <c r="CP1296" s="1" t="n"/>
      <c r="CQ1296" s="1" t="n"/>
      <c r="CR1296" s="1" t="n"/>
      <c r="CS1296" s="1" t="n"/>
      <c r="CT1296" s="1" t="n"/>
      <c r="CU1296" s="1" t="n"/>
      <c r="CV1296" s="1" t="n"/>
      <c r="CW1296" s="1" t="n"/>
      <c r="CX1296" s="1" t="n"/>
      <c r="CY1296" s="1" t="n"/>
      <c r="CZ1296" s="1" t="n"/>
      <c r="DA1296" s="1" t="n"/>
      <c r="DB1296" s="1" t="n"/>
      <c r="DC1296" s="1" t="n"/>
      <c r="DD1296" s="1" t="n"/>
      <c r="DE1296" s="1" t="n"/>
      <c r="DF1296" s="1" t="n"/>
      <c r="DG1296" s="1" t="n"/>
      <c r="DH1296" s="1" t="n"/>
      <c r="DI1296" s="1" t="n"/>
      <c r="DJ1296" s="1" t="n"/>
      <c r="DK1296" s="1" t="n"/>
      <c r="DL1296" s="1" t="n"/>
      <c r="DM1296" s="1" t="n"/>
      <c r="DN1296" s="1" t="n"/>
      <c r="DO1296" s="1" t="n"/>
      <c r="DP1296" s="1" t="n"/>
      <c r="DQ1296" s="1" t="n"/>
      <c r="DR1296" s="1" t="n"/>
      <c r="DS1296" s="1" t="n"/>
      <c r="DT1296" s="1" t="n"/>
      <c r="DU1296" s="1" t="n"/>
      <c r="DV1296" s="1" t="n"/>
      <c r="DW1296" s="1" t="n"/>
      <c r="DX1296" s="1" t="n"/>
      <c r="DY1296" s="1" t="n"/>
      <c r="DZ1296" s="1" t="n"/>
      <c r="EA1296" s="1" t="n"/>
      <c r="EB1296" s="1" t="n"/>
      <c r="EC1296" s="1" t="n"/>
      <c r="ED1296" s="1" t="n"/>
      <c r="EE1296" s="1" t="n"/>
      <c r="EF1296" s="1" t="n"/>
      <c r="EG1296" s="1" t="n"/>
      <c r="EH1296" s="1" t="n"/>
      <c r="EI1296" s="1" t="n"/>
      <c r="EJ1296" s="1" t="n"/>
      <c r="EK1296" s="1" t="n"/>
      <c r="EL1296" s="1" t="n"/>
      <c r="EM1296" s="1" t="n"/>
      <c r="EN1296" s="1" t="n"/>
      <c r="EO1296" s="1" t="n"/>
      <c r="EP1296" s="1" t="n"/>
      <c r="EQ1296" s="1" t="n"/>
      <c r="ER1296" s="1" t="n"/>
      <c r="ES1296" s="1" t="n"/>
      <c r="ET1296" s="1" t="n"/>
      <c r="EU1296" s="1" t="n"/>
      <c r="EV1296" s="1" t="n"/>
    </row>
    <row r="1297" customFormat="1" s="18">
      <c r="A1297" s="1" t="n"/>
      <c r="L1297" s="1" t="n"/>
      <c r="M1297" s="1" t="n"/>
      <c r="N1297" s="1" t="n"/>
      <c r="O1297" s="1" t="n"/>
      <c r="P1297" s="1" t="n"/>
      <c r="Q1297" s="1" t="n"/>
      <c r="R1297" s="1" t="n"/>
      <c r="S1297" s="1" t="n"/>
      <c r="T1297" s="1" t="n"/>
      <c r="U1297" s="1" t="n"/>
      <c r="V1297" s="1" t="n"/>
      <c r="W1297" s="1" t="n"/>
      <c r="X1297" s="1" t="n"/>
      <c r="Y1297" s="1" t="n"/>
      <c r="Z1297" s="1" t="n"/>
      <c r="AA1297" s="1" t="n"/>
      <c r="AB1297" s="1" t="n"/>
      <c r="AC1297" s="1" t="n"/>
      <c r="AD1297" s="1" t="n"/>
      <c r="AE1297" s="1" t="n"/>
      <c r="AF1297" s="1" t="n"/>
      <c r="AG1297" s="1" t="n"/>
      <c r="AH1297" s="1" t="n"/>
      <c r="AI1297" s="1" t="n"/>
      <c r="AJ1297" s="1" t="n"/>
      <c r="AK1297" s="1" t="n"/>
      <c r="AL1297" s="1" t="n"/>
      <c r="AM1297" s="1" t="n"/>
      <c r="AN1297" s="1" t="n"/>
      <c r="AO1297" s="1" t="n"/>
      <c r="AP1297" s="1" t="n"/>
      <c r="AQ1297" s="1" t="n"/>
      <c r="AR1297" s="1" t="n"/>
      <c r="AS1297" s="1" t="n"/>
      <c r="AT1297" s="1" t="n"/>
      <c r="AU1297" s="1" t="n"/>
      <c r="AV1297" s="1" t="n"/>
      <c r="AW1297" s="1" t="n"/>
      <c r="AX1297" s="1" t="n"/>
      <c r="AY1297" s="1" t="n"/>
      <c r="AZ1297" s="1" t="n"/>
      <c r="BA1297" s="1" t="n"/>
      <c r="BB1297" s="1" t="n"/>
      <c r="BC1297" s="1" t="n"/>
      <c r="BD1297" s="1" t="n"/>
      <c r="BE1297" s="1" t="n"/>
      <c r="BF1297" s="1" t="n"/>
      <c r="BG1297" s="1" t="n"/>
      <c r="BH1297" s="1" t="n"/>
      <c r="BI1297" s="1" t="n"/>
      <c r="BJ1297" s="1" t="n"/>
      <c r="BK1297" s="1" t="n"/>
      <c r="BL1297" s="1" t="n"/>
      <c r="BM1297" s="1" t="n"/>
      <c r="BN1297" s="1" t="n"/>
      <c r="BO1297" s="1" t="n"/>
      <c r="BP1297" s="1" t="n"/>
      <c r="BQ1297" s="1" t="n"/>
      <c r="BR1297" s="1" t="n"/>
      <c r="BS1297" s="1" t="n"/>
      <c r="BT1297" s="1" t="n"/>
      <c r="BU1297" s="1" t="n"/>
      <c r="BV1297" s="1" t="n"/>
      <c r="BW1297" s="1" t="n"/>
      <c r="BX1297" s="1" t="n"/>
      <c r="BY1297" s="1" t="n"/>
      <c r="BZ1297" s="1" t="n"/>
      <c r="CA1297" s="1" t="n"/>
      <c r="CB1297" s="1" t="n"/>
      <c r="CC1297" s="1" t="n"/>
      <c r="CD1297" s="1" t="n"/>
      <c r="CE1297" s="1" t="n"/>
      <c r="CF1297" s="1" t="n"/>
      <c r="CG1297" s="1" t="n"/>
      <c r="CH1297" s="1" t="n"/>
      <c r="CI1297" s="1" t="n"/>
      <c r="CJ1297" s="1" t="n"/>
      <c r="CK1297" s="1" t="n"/>
      <c r="CL1297" s="1" t="n"/>
      <c r="CM1297" s="1" t="n"/>
      <c r="CN1297" s="1" t="n"/>
      <c r="CO1297" s="1" t="n"/>
      <c r="CP1297" s="1" t="n"/>
      <c r="CQ1297" s="1" t="n"/>
      <c r="CR1297" s="1" t="n"/>
      <c r="CS1297" s="1" t="n"/>
      <c r="CT1297" s="1" t="n"/>
      <c r="CU1297" s="1" t="n"/>
      <c r="CV1297" s="1" t="n"/>
      <c r="CW1297" s="1" t="n"/>
      <c r="CX1297" s="1" t="n"/>
      <c r="CY1297" s="1" t="n"/>
      <c r="CZ1297" s="1" t="n"/>
      <c r="DA1297" s="1" t="n"/>
      <c r="DB1297" s="1" t="n"/>
      <c r="DC1297" s="1" t="n"/>
      <c r="DD1297" s="1" t="n"/>
      <c r="DE1297" s="1" t="n"/>
      <c r="DF1297" s="1" t="n"/>
      <c r="DG1297" s="1" t="n"/>
      <c r="DH1297" s="1" t="n"/>
      <c r="DI1297" s="1" t="n"/>
      <c r="DJ1297" s="1" t="n"/>
      <c r="DK1297" s="1" t="n"/>
      <c r="DL1297" s="1" t="n"/>
      <c r="DM1297" s="1" t="n"/>
      <c r="DN1297" s="1" t="n"/>
      <c r="DO1297" s="1" t="n"/>
      <c r="DP1297" s="1" t="n"/>
      <c r="DQ1297" s="1" t="n"/>
      <c r="DR1297" s="1" t="n"/>
      <c r="DS1297" s="1" t="n"/>
      <c r="DT1297" s="1" t="n"/>
      <c r="DU1297" s="1" t="n"/>
      <c r="DV1297" s="1" t="n"/>
      <c r="DW1297" s="1" t="n"/>
      <c r="DX1297" s="1" t="n"/>
      <c r="DY1297" s="1" t="n"/>
      <c r="DZ1297" s="1" t="n"/>
      <c r="EA1297" s="1" t="n"/>
      <c r="EB1297" s="1" t="n"/>
      <c r="EC1297" s="1" t="n"/>
      <c r="ED1297" s="1" t="n"/>
      <c r="EE1297" s="1" t="n"/>
      <c r="EF1297" s="1" t="n"/>
      <c r="EG1297" s="1" t="n"/>
      <c r="EH1297" s="1" t="n"/>
      <c r="EI1297" s="1" t="n"/>
      <c r="EJ1297" s="1" t="n"/>
      <c r="EK1297" s="1" t="n"/>
      <c r="EL1297" s="1" t="n"/>
      <c r="EM1297" s="1" t="n"/>
      <c r="EN1297" s="1" t="n"/>
      <c r="EO1297" s="1" t="n"/>
      <c r="EP1297" s="1" t="n"/>
      <c r="EQ1297" s="1" t="n"/>
      <c r="ER1297" s="1" t="n"/>
      <c r="ES1297" s="1" t="n"/>
      <c r="ET1297" s="1" t="n"/>
      <c r="EU1297" s="1" t="n"/>
      <c r="EV1297" s="1" t="n"/>
    </row>
    <row r="1298" customFormat="1" s="18">
      <c r="A1298" s="1" t="n"/>
      <c r="L1298" s="1" t="n"/>
      <c r="M1298" s="1" t="n"/>
      <c r="N1298" s="1" t="n"/>
      <c r="O1298" s="1" t="n"/>
      <c r="P1298" s="1" t="n"/>
      <c r="Q1298" s="1" t="n"/>
      <c r="R1298" s="1" t="n"/>
      <c r="S1298" s="1" t="n"/>
      <c r="T1298" s="1" t="n"/>
      <c r="U1298" s="1" t="n"/>
      <c r="V1298" s="1" t="n"/>
      <c r="W1298" s="1" t="n"/>
      <c r="X1298" s="1" t="n"/>
      <c r="Y1298" s="1" t="n"/>
      <c r="Z1298" s="1" t="n"/>
      <c r="AA1298" s="1" t="n"/>
      <c r="AB1298" s="1" t="n"/>
      <c r="AC1298" s="1" t="n"/>
      <c r="AD1298" s="1" t="n"/>
      <c r="AE1298" s="1" t="n"/>
      <c r="AF1298" s="1" t="n"/>
      <c r="AG1298" s="1" t="n"/>
      <c r="AH1298" s="1" t="n"/>
      <c r="AI1298" s="1" t="n"/>
      <c r="AJ1298" s="1" t="n"/>
      <c r="AK1298" s="1" t="n"/>
      <c r="AL1298" s="1" t="n"/>
      <c r="AM1298" s="1" t="n"/>
      <c r="AN1298" s="1" t="n"/>
      <c r="AO1298" s="1" t="n"/>
      <c r="AP1298" s="1" t="n"/>
      <c r="AQ1298" s="1" t="n"/>
      <c r="AR1298" s="1" t="n"/>
      <c r="AS1298" s="1" t="n"/>
      <c r="AT1298" s="1" t="n"/>
      <c r="AU1298" s="1" t="n"/>
      <c r="AV1298" s="1" t="n"/>
      <c r="AW1298" s="1" t="n"/>
      <c r="AX1298" s="1" t="n"/>
      <c r="AY1298" s="1" t="n"/>
      <c r="AZ1298" s="1" t="n"/>
      <c r="BA1298" s="1" t="n"/>
      <c r="BB1298" s="1" t="n"/>
      <c r="BC1298" s="1" t="n"/>
      <c r="BD1298" s="1" t="n"/>
      <c r="BE1298" s="1" t="n"/>
      <c r="BF1298" s="1" t="n"/>
      <c r="BG1298" s="1" t="n"/>
      <c r="BH1298" s="1" t="n"/>
      <c r="BI1298" s="1" t="n"/>
      <c r="BJ1298" s="1" t="n"/>
      <c r="BK1298" s="1" t="n"/>
      <c r="BL1298" s="1" t="n"/>
      <c r="BM1298" s="1" t="n"/>
      <c r="BN1298" s="1" t="n"/>
      <c r="BO1298" s="1" t="n"/>
      <c r="BP1298" s="1" t="n"/>
      <c r="BQ1298" s="1" t="n"/>
      <c r="BR1298" s="1" t="n"/>
      <c r="BS1298" s="1" t="n"/>
      <c r="BT1298" s="1" t="n"/>
      <c r="BU1298" s="1" t="n"/>
      <c r="BV1298" s="1" t="n"/>
      <c r="BW1298" s="1" t="n"/>
      <c r="BX1298" s="1" t="n"/>
      <c r="BY1298" s="1" t="n"/>
      <c r="BZ1298" s="1" t="n"/>
      <c r="CA1298" s="1" t="n"/>
      <c r="CB1298" s="1" t="n"/>
      <c r="CC1298" s="1" t="n"/>
      <c r="CD1298" s="1" t="n"/>
      <c r="CE1298" s="1" t="n"/>
      <c r="CF1298" s="1" t="n"/>
      <c r="CG1298" s="1" t="n"/>
      <c r="CH1298" s="1" t="n"/>
      <c r="CI1298" s="1" t="n"/>
      <c r="CJ1298" s="1" t="n"/>
      <c r="CK1298" s="1" t="n"/>
      <c r="CL1298" s="1" t="n"/>
      <c r="CM1298" s="1" t="n"/>
      <c r="CN1298" s="1" t="n"/>
      <c r="CO1298" s="1" t="n"/>
      <c r="CP1298" s="1" t="n"/>
      <c r="CQ1298" s="1" t="n"/>
      <c r="CR1298" s="1" t="n"/>
      <c r="CS1298" s="1" t="n"/>
      <c r="CT1298" s="1" t="n"/>
      <c r="CU1298" s="1" t="n"/>
      <c r="CV1298" s="1" t="n"/>
      <c r="CW1298" s="1" t="n"/>
      <c r="CX1298" s="1" t="n"/>
      <c r="CY1298" s="1" t="n"/>
      <c r="CZ1298" s="1" t="n"/>
      <c r="DA1298" s="1" t="n"/>
      <c r="DB1298" s="1" t="n"/>
      <c r="DC1298" s="1" t="n"/>
      <c r="DD1298" s="1" t="n"/>
      <c r="DE1298" s="1" t="n"/>
      <c r="DF1298" s="1" t="n"/>
      <c r="DG1298" s="1" t="n"/>
      <c r="DH1298" s="1" t="n"/>
      <c r="DI1298" s="1" t="n"/>
      <c r="DJ1298" s="1" t="n"/>
      <c r="DK1298" s="1" t="n"/>
      <c r="DL1298" s="1" t="n"/>
      <c r="DM1298" s="1" t="n"/>
      <c r="DN1298" s="1" t="n"/>
      <c r="DO1298" s="1" t="n"/>
      <c r="DP1298" s="1" t="n"/>
      <c r="DQ1298" s="1" t="n"/>
      <c r="DR1298" s="1" t="n"/>
      <c r="DS1298" s="1" t="n"/>
      <c r="DT1298" s="1" t="n"/>
      <c r="DU1298" s="1" t="n"/>
      <c r="DV1298" s="1" t="n"/>
      <c r="DW1298" s="1" t="n"/>
      <c r="DX1298" s="1" t="n"/>
      <c r="DY1298" s="1" t="n"/>
      <c r="DZ1298" s="1" t="n"/>
      <c r="EA1298" s="1" t="n"/>
      <c r="EB1298" s="1" t="n"/>
      <c r="EC1298" s="1" t="n"/>
      <c r="ED1298" s="1" t="n"/>
      <c r="EE1298" s="1" t="n"/>
      <c r="EF1298" s="1" t="n"/>
      <c r="EG1298" s="1" t="n"/>
      <c r="EH1298" s="1" t="n"/>
      <c r="EI1298" s="1" t="n"/>
      <c r="EJ1298" s="1" t="n"/>
      <c r="EK1298" s="1" t="n"/>
      <c r="EL1298" s="1" t="n"/>
      <c r="EM1298" s="1" t="n"/>
      <c r="EN1298" s="1" t="n"/>
      <c r="EO1298" s="1" t="n"/>
      <c r="EP1298" s="1" t="n"/>
      <c r="EQ1298" s="1" t="n"/>
      <c r="ER1298" s="1" t="n"/>
      <c r="ES1298" s="1" t="n"/>
      <c r="ET1298" s="1" t="n"/>
      <c r="EU1298" s="1" t="n"/>
      <c r="EV1298" s="1" t="n"/>
    </row>
    <row r="1299" customFormat="1" s="18">
      <c r="A1299" s="1" t="n"/>
      <c r="L1299" s="1" t="n"/>
      <c r="M1299" s="1" t="n"/>
      <c r="N1299" s="1" t="n"/>
      <c r="O1299" s="1" t="n"/>
      <c r="P1299" s="1" t="n"/>
      <c r="Q1299" s="1" t="n"/>
      <c r="R1299" s="1" t="n"/>
      <c r="S1299" s="1" t="n"/>
      <c r="T1299" s="1" t="n"/>
      <c r="U1299" s="1" t="n"/>
      <c r="V1299" s="1" t="n"/>
      <c r="W1299" s="1" t="n"/>
      <c r="X1299" s="1" t="n"/>
      <c r="Y1299" s="1" t="n"/>
      <c r="Z1299" s="1" t="n"/>
      <c r="AA1299" s="1" t="n"/>
      <c r="AB1299" s="1" t="n"/>
      <c r="AC1299" s="1" t="n"/>
      <c r="AD1299" s="1" t="n"/>
      <c r="AE1299" s="1" t="n"/>
      <c r="AF1299" s="1" t="n"/>
      <c r="AG1299" s="1" t="n"/>
      <c r="AH1299" s="1" t="n"/>
      <c r="AI1299" s="1" t="n"/>
      <c r="AJ1299" s="1" t="n"/>
      <c r="AK1299" s="1" t="n"/>
      <c r="AL1299" s="1" t="n"/>
      <c r="AM1299" s="1" t="n"/>
      <c r="AN1299" s="1" t="n"/>
      <c r="AO1299" s="1" t="n"/>
      <c r="AP1299" s="1" t="n"/>
      <c r="AQ1299" s="1" t="n"/>
      <c r="AR1299" s="1" t="n"/>
      <c r="AS1299" s="1" t="n"/>
      <c r="AT1299" s="1" t="n"/>
      <c r="AU1299" s="1" t="n"/>
      <c r="AV1299" s="1" t="n"/>
      <c r="AW1299" s="1" t="n"/>
      <c r="AX1299" s="1" t="n"/>
      <c r="AY1299" s="1" t="n"/>
      <c r="AZ1299" s="1" t="n"/>
      <c r="BA1299" s="1" t="n"/>
      <c r="BB1299" s="1" t="n"/>
      <c r="BC1299" s="1" t="n"/>
      <c r="BD1299" s="1" t="n"/>
      <c r="BE1299" s="1" t="n"/>
      <c r="BF1299" s="1" t="n"/>
      <c r="BG1299" s="1" t="n"/>
      <c r="BH1299" s="1" t="n"/>
      <c r="BI1299" s="1" t="n"/>
      <c r="BJ1299" s="1" t="n"/>
      <c r="BK1299" s="1" t="n"/>
      <c r="BL1299" s="1" t="n"/>
      <c r="BM1299" s="1" t="n"/>
      <c r="BN1299" s="1" t="n"/>
      <c r="BO1299" s="1" t="n"/>
      <c r="BP1299" s="1" t="n"/>
      <c r="BQ1299" s="1" t="n"/>
      <c r="BR1299" s="1" t="n"/>
      <c r="BS1299" s="1" t="n"/>
      <c r="BT1299" s="1" t="n"/>
      <c r="BU1299" s="1" t="n"/>
      <c r="BV1299" s="1" t="n"/>
      <c r="BW1299" s="1" t="n"/>
      <c r="BX1299" s="1" t="n"/>
      <c r="BY1299" s="1" t="n"/>
      <c r="BZ1299" s="1" t="n"/>
      <c r="CA1299" s="1" t="n"/>
      <c r="CB1299" s="1" t="n"/>
      <c r="CC1299" s="1" t="n"/>
      <c r="CD1299" s="1" t="n"/>
      <c r="CE1299" s="1" t="n"/>
      <c r="CF1299" s="1" t="n"/>
      <c r="CG1299" s="1" t="n"/>
      <c r="CH1299" s="1" t="n"/>
      <c r="CI1299" s="1" t="n"/>
      <c r="CJ1299" s="1" t="n"/>
      <c r="CK1299" s="1" t="n"/>
      <c r="CL1299" s="1" t="n"/>
      <c r="CM1299" s="1" t="n"/>
      <c r="CN1299" s="1" t="n"/>
      <c r="CO1299" s="1" t="n"/>
      <c r="CP1299" s="1" t="n"/>
      <c r="CQ1299" s="1" t="n"/>
      <c r="CR1299" s="1" t="n"/>
      <c r="CS1299" s="1" t="n"/>
      <c r="CT1299" s="1" t="n"/>
      <c r="CU1299" s="1" t="n"/>
      <c r="CV1299" s="1" t="n"/>
      <c r="CW1299" s="1" t="n"/>
      <c r="CX1299" s="1" t="n"/>
      <c r="CY1299" s="1" t="n"/>
      <c r="CZ1299" s="1" t="n"/>
      <c r="DA1299" s="1" t="n"/>
      <c r="DB1299" s="1" t="n"/>
      <c r="DC1299" s="1" t="n"/>
      <c r="DD1299" s="1" t="n"/>
      <c r="DE1299" s="1" t="n"/>
      <c r="DF1299" s="1" t="n"/>
      <c r="DG1299" s="1" t="n"/>
      <c r="DH1299" s="1" t="n"/>
      <c r="DI1299" s="1" t="n"/>
      <c r="DJ1299" s="1" t="n"/>
      <c r="DK1299" s="1" t="n"/>
      <c r="DL1299" s="1" t="n"/>
      <c r="DM1299" s="1" t="n"/>
      <c r="DN1299" s="1" t="n"/>
      <c r="DO1299" s="1" t="n"/>
      <c r="DP1299" s="1" t="n"/>
      <c r="DQ1299" s="1" t="n"/>
      <c r="DR1299" s="1" t="n"/>
      <c r="DS1299" s="1" t="n"/>
      <c r="DT1299" s="1" t="n"/>
      <c r="DU1299" s="1" t="n"/>
      <c r="DV1299" s="1" t="n"/>
      <c r="DW1299" s="1" t="n"/>
      <c r="DX1299" s="1" t="n"/>
      <c r="DY1299" s="1" t="n"/>
      <c r="DZ1299" s="1" t="n"/>
      <c r="EA1299" s="1" t="n"/>
      <c r="EB1299" s="1" t="n"/>
      <c r="EC1299" s="1" t="n"/>
      <c r="ED1299" s="1" t="n"/>
      <c r="EE1299" s="1" t="n"/>
      <c r="EF1299" s="1" t="n"/>
      <c r="EG1299" s="1" t="n"/>
      <c r="EH1299" s="1" t="n"/>
      <c r="EI1299" s="1" t="n"/>
      <c r="EJ1299" s="1" t="n"/>
      <c r="EK1299" s="1" t="n"/>
      <c r="EL1299" s="1" t="n"/>
      <c r="EM1299" s="1" t="n"/>
      <c r="EN1299" s="1" t="n"/>
      <c r="EO1299" s="1" t="n"/>
      <c r="EP1299" s="1" t="n"/>
      <c r="EQ1299" s="1" t="n"/>
      <c r="ER1299" s="1" t="n"/>
      <c r="ES1299" s="1" t="n"/>
      <c r="ET1299" s="1" t="n"/>
      <c r="EU1299" s="1" t="n"/>
      <c r="EV1299" s="1" t="n"/>
    </row>
    <row r="1300" customFormat="1" s="18">
      <c r="A1300" s="1" t="n"/>
      <c r="L1300" s="1" t="n"/>
      <c r="M1300" s="1" t="n"/>
      <c r="N1300" s="1" t="n"/>
      <c r="O1300" s="1" t="n"/>
      <c r="P1300" s="1" t="n"/>
      <c r="Q1300" s="1" t="n"/>
      <c r="R1300" s="1" t="n"/>
      <c r="S1300" s="1" t="n"/>
      <c r="T1300" s="1" t="n"/>
      <c r="U1300" s="1" t="n"/>
      <c r="V1300" s="1" t="n"/>
      <c r="W1300" s="1" t="n"/>
      <c r="X1300" s="1" t="n"/>
      <c r="Y1300" s="1" t="n"/>
      <c r="Z1300" s="1" t="n"/>
      <c r="AA1300" s="1" t="n"/>
      <c r="AB1300" s="1" t="n"/>
      <c r="AC1300" s="1" t="n"/>
      <c r="AD1300" s="1" t="n"/>
      <c r="AE1300" s="1" t="n"/>
      <c r="AF1300" s="1" t="n"/>
      <c r="AG1300" s="1" t="n"/>
      <c r="AH1300" s="1" t="n"/>
      <c r="AI1300" s="1" t="n"/>
      <c r="AJ1300" s="1" t="n"/>
      <c r="AK1300" s="1" t="n"/>
      <c r="AL1300" s="1" t="n"/>
      <c r="AM1300" s="1" t="n"/>
      <c r="AN1300" s="1" t="n"/>
      <c r="AO1300" s="1" t="n"/>
      <c r="AP1300" s="1" t="n"/>
      <c r="AQ1300" s="1" t="n"/>
      <c r="AR1300" s="1" t="n"/>
      <c r="AS1300" s="1" t="n"/>
      <c r="AT1300" s="1" t="n"/>
      <c r="AU1300" s="1" t="n"/>
      <c r="AV1300" s="1" t="n"/>
      <c r="AW1300" s="1" t="n"/>
      <c r="AX1300" s="1" t="n"/>
      <c r="AY1300" s="1" t="n"/>
      <c r="AZ1300" s="1" t="n"/>
      <c r="BA1300" s="1" t="n"/>
      <c r="BB1300" s="1" t="n"/>
      <c r="BC1300" s="1" t="n"/>
      <c r="BD1300" s="1" t="n"/>
      <c r="BE1300" s="1" t="n"/>
      <c r="BF1300" s="1" t="n"/>
      <c r="BG1300" s="1" t="n"/>
      <c r="BH1300" s="1" t="n"/>
      <c r="BI1300" s="1" t="n"/>
      <c r="BJ1300" s="1" t="n"/>
      <c r="BK1300" s="1" t="n"/>
      <c r="BL1300" s="1" t="n"/>
      <c r="BM1300" s="1" t="n"/>
      <c r="BN1300" s="1" t="n"/>
      <c r="BO1300" s="1" t="n"/>
      <c r="BP1300" s="1" t="n"/>
      <c r="BQ1300" s="1" t="n"/>
      <c r="BR1300" s="1" t="n"/>
      <c r="BS1300" s="1" t="n"/>
      <c r="BT1300" s="1" t="n"/>
      <c r="BU1300" s="1" t="n"/>
      <c r="BV1300" s="1" t="n"/>
      <c r="BW1300" s="1" t="n"/>
      <c r="BX1300" s="1" t="n"/>
      <c r="BY1300" s="1" t="n"/>
      <c r="BZ1300" s="1" t="n"/>
      <c r="CA1300" s="1" t="n"/>
      <c r="CB1300" s="1" t="n"/>
      <c r="CC1300" s="1" t="n"/>
      <c r="CD1300" s="1" t="n"/>
      <c r="CE1300" s="1" t="n"/>
      <c r="CF1300" s="1" t="n"/>
      <c r="CG1300" s="1" t="n"/>
      <c r="CH1300" s="1" t="n"/>
      <c r="CI1300" s="1" t="n"/>
      <c r="CJ1300" s="1" t="n"/>
      <c r="CK1300" s="1" t="n"/>
      <c r="CL1300" s="1" t="n"/>
      <c r="CM1300" s="1" t="n"/>
      <c r="CN1300" s="1" t="n"/>
      <c r="CO1300" s="1" t="n"/>
      <c r="CP1300" s="1" t="n"/>
      <c r="CQ1300" s="1" t="n"/>
      <c r="CR1300" s="1" t="n"/>
      <c r="CS1300" s="1" t="n"/>
      <c r="CT1300" s="1" t="n"/>
      <c r="CU1300" s="1" t="n"/>
      <c r="CV1300" s="1" t="n"/>
      <c r="CW1300" s="1" t="n"/>
      <c r="CX1300" s="1" t="n"/>
      <c r="CY1300" s="1" t="n"/>
      <c r="CZ1300" s="1" t="n"/>
      <c r="DA1300" s="1" t="n"/>
      <c r="DB1300" s="1" t="n"/>
      <c r="DC1300" s="1" t="n"/>
      <c r="DD1300" s="1" t="n"/>
      <c r="DE1300" s="1" t="n"/>
      <c r="DF1300" s="1" t="n"/>
      <c r="DG1300" s="1" t="n"/>
      <c r="DH1300" s="1" t="n"/>
      <c r="DI1300" s="1" t="n"/>
      <c r="DJ1300" s="1" t="n"/>
      <c r="DK1300" s="1" t="n"/>
      <c r="DL1300" s="1" t="n"/>
      <c r="DM1300" s="1" t="n"/>
      <c r="DN1300" s="1" t="n"/>
      <c r="DO1300" s="1" t="n"/>
      <c r="DP1300" s="1" t="n"/>
      <c r="DQ1300" s="1" t="n"/>
      <c r="DR1300" s="1" t="n"/>
      <c r="DS1300" s="1" t="n"/>
      <c r="DT1300" s="1" t="n"/>
      <c r="DU1300" s="1" t="n"/>
      <c r="DV1300" s="1" t="n"/>
      <c r="DW1300" s="1" t="n"/>
      <c r="DX1300" s="1" t="n"/>
      <c r="DY1300" s="1" t="n"/>
      <c r="DZ1300" s="1" t="n"/>
      <c r="EA1300" s="1" t="n"/>
      <c r="EB1300" s="1" t="n"/>
      <c r="EC1300" s="1" t="n"/>
      <c r="ED1300" s="1" t="n"/>
      <c r="EE1300" s="1" t="n"/>
      <c r="EF1300" s="1" t="n"/>
      <c r="EG1300" s="1" t="n"/>
      <c r="EH1300" s="1" t="n"/>
      <c r="EI1300" s="1" t="n"/>
      <c r="EJ1300" s="1" t="n"/>
      <c r="EK1300" s="1" t="n"/>
      <c r="EL1300" s="1" t="n"/>
      <c r="EM1300" s="1" t="n"/>
      <c r="EN1300" s="1" t="n"/>
      <c r="EO1300" s="1" t="n"/>
      <c r="EP1300" s="1" t="n"/>
      <c r="EQ1300" s="1" t="n"/>
      <c r="ER1300" s="1" t="n"/>
      <c r="ES1300" s="1" t="n"/>
      <c r="ET1300" s="1" t="n"/>
      <c r="EU1300" s="1" t="n"/>
      <c r="EV1300" s="1" t="n"/>
    </row>
    <row r="1301" customFormat="1" s="18">
      <c r="A1301" s="1" t="n"/>
      <c r="L1301" s="1" t="n"/>
      <c r="M1301" s="1" t="n"/>
      <c r="N1301" s="1" t="n"/>
      <c r="O1301" s="1" t="n"/>
      <c r="P1301" s="1" t="n"/>
      <c r="Q1301" s="1" t="n"/>
      <c r="R1301" s="1" t="n"/>
      <c r="S1301" s="1" t="n"/>
      <c r="T1301" s="1" t="n"/>
      <c r="U1301" s="1" t="n"/>
      <c r="V1301" s="1" t="n"/>
      <c r="W1301" s="1" t="n"/>
      <c r="X1301" s="1" t="n"/>
      <c r="Y1301" s="1" t="n"/>
      <c r="Z1301" s="1" t="n"/>
      <c r="AA1301" s="1" t="n"/>
      <c r="AB1301" s="1" t="n"/>
      <c r="AC1301" s="1" t="n"/>
      <c r="AD1301" s="1" t="n"/>
      <c r="AE1301" s="1" t="n"/>
      <c r="AF1301" s="1" t="n"/>
      <c r="AG1301" s="1" t="n"/>
      <c r="AH1301" s="1" t="n"/>
      <c r="AI1301" s="1" t="n"/>
      <c r="AJ1301" s="1" t="n"/>
      <c r="AK1301" s="1" t="n"/>
      <c r="AL1301" s="1" t="n"/>
      <c r="AM1301" s="1" t="n"/>
      <c r="AN1301" s="1" t="n"/>
      <c r="AO1301" s="1" t="n"/>
      <c r="AP1301" s="1" t="n"/>
      <c r="AQ1301" s="1" t="n"/>
      <c r="AR1301" s="1" t="n"/>
      <c r="AS1301" s="1" t="n"/>
      <c r="AT1301" s="1" t="n"/>
      <c r="AU1301" s="1" t="n"/>
      <c r="AV1301" s="1" t="n"/>
      <c r="AW1301" s="1" t="n"/>
      <c r="AX1301" s="1" t="n"/>
      <c r="AY1301" s="1" t="n"/>
      <c r="AZ1301" s="1" t="n"/>
      <c r="BA1301" s="1" t="n"/>
      <c r="BB1301" s="1" t="n"/>
      <c r="BC1301" s="1" t="n"/>
      <c r="BD1301" s="1" t="n"/>
      <c r="BE1301" s="1" t="n"/>
      <c r="BF1301" s="1" t="n"/>
      <c r="BG1301" s="1" t="n"/>
      <c r="BH1301" s="1" t="n"/>
      <c r="BI1301" s="1" t="n"/>
      <c r="BJ1301" s="1" t="n"/>
      <c r="BK1301" s="1" t="n"/>
      <c r="BL1301" s="1" t="n"/>
      <c r="BM1301" s="1" t="n"/>
      <c r="BN1301" s="1" t="n"/>
      <c r="BO1301" s="1" t="n"/>
      <c r="BP1301" s="1" t="n"/>
      <c r="BQ1301" s="1" t="n"/>
      <c r="BR1301" s="1" t="n"/>
      <c r="BS1301" s="1" t="n"/>
      <c r="BT1301" s="1" t="n"/>
      <c r="BU1301" s="1" t="n"/>
      <c r="BV1301" s="1" t="n"/>
      <c r="BW1301" s="1" t="n"/>
      <c r="BX1301" s="1" t="n"/>
      <c r="BY1301" s="1" t="n"/>
      <c r="BZ1301" s="1" t="n"/>
      <c r="CA1301" s="1" t="n"/>
      <c r="CB1301" s="1" t="n"/>
      <c r="CC1301" s="1" t="n"/>
      <c r="CD1301" s="1" t="n"/>
      <c r="CE1301" s="1" t="n"/>
      <c r="CF1301" s="1" t="n"/>
      <c r="CG1301" s="1" t="n"/>
      <c r="CH1301" s="1" t="n"/>
      <c r="CI1301" s="1" t="n"/>
      <c r="CJ1301" s="1" t="n"/>
      <c r="CK1301" s="1" t="n"/>
      <c r="CL1301" s="1" t="n"/>
      <c r="CM1301" s="1" t="n"/>
      <c r="CN1301" s="1" t="n"/>
      <c r="CO1301" s="1" t="n"/>
      <c r="CP1301" s="1" t="n"/>
      <c r="CQ1301" s="1" t="n"/>
      <c r="CR1301" s="1" t="n"/>
      <c r="CS1301" s="1" t="n"/>
      <c r="CT1301" s="1" t="n"/>
      <c r="CU1301" s="1" t="n"/>
      <c r="CV1301" s="1" t="n"/>
      <c r="CW1301" s="1" t="n"/>
      <c r="CX1301" s="1" t="n"/>
      <c r="CY1301" s="1" t="n"/>
      <c r="CZ1301" s="1" t="n"/>
      <c r="DA1301" s="1" t="n"/>
      <c r="DB1301" s="1" t="n"/>
      <c r="DC1301" s="1" t="n"/>
      <c r="DD1301" s="1" t="n"/>
      <c r="DE1301" s="1" t="n"/>
      <c r="DF1301" s="1" t="n"/>
      <c r="DG1301" s="1" t="n"/>
      <c r="DH1301" s="1" t="n"/>
      <c r="DI1301" s="1" t="n"/>
      <c r="DJ1301" s="1" t="n"/>
      <c r="DK1301" s="1" t="n"/>
      <c r="DL1301" s="1" t="n"/>
      <c r="DM1301" s="1" t="n"/>
      <c r="DN1301" s="1" t="n"/>
      <c r="DO1301" s="1" t="n"/>
      <c r="DP1301" s="1" t="n"/>
      <c r="DQ1301" s="1" t="n"/>
      <c r="DR1301" s="1" t="n"/>
      <c r="DS1301" s="1" t="n"/>
      <c r="DT1301" s="1" t="n"/>
      <c r="DU1301" s="1" t="n"/>
      <c r="DV1301" s="1" t="n"/>
      <c r="DW1301" s="1" t="n"/>
      <c r="DX1301" s="1" t="n"/>
      <c r="DY1301" s="1" t="n"/>
      <c r="DZ1301" s="1" t="n"/>
      <c r="EA1301" s="1" t="n"/>
      <c r="EB1301" s="1" t="n"/>
      <c r="EC1301" s="1" t="n"/>
      <c r="ED1301" s="1" t="n"/>
      <c r="EE1301" s="1" t="n"/>
      <c r="EF1301" s="1" t="n"/>
      <c r="EG1301" s="1" t="n"/>
      <c r="EH1301" s="1" t="n"/>
      <c r="EI1301" s="1" t="n"/>
      <c r="EJ1301" s="1" t="n"/>
      <c r="EK1301" s="1" t="n"/>
      <c r="EL1301" s="1" t="n"/>
      <c r="EM1301" s="1" t="n"/>
      <c r="EN1301" s="1" t="n"/>
      <c r="EO1301" s="1" t="n"/>
      <c r="EP1301" s="1" t="n"/>
      <c r="EQ1301" s="1" t="n"/>
      <c r="ER1301" s="1" t="n"/>
      <c r="ES1301" s="1" t="n"/>
      <c r="ET1301" s="1" t="n"/>
      <c r="EU1301" s="1" t="n"/>
      <c r="EV1301" s="1" t="n"/>
    </row>
    <row r="1302" customFormat="1" s="18">
      <c r="A1302" s="1" t="n"/>
      <c r="L1302" s="1" t="n"/>
      <c r="M1302" s="1" t="n"/>
      <c r="N1302" s="1" t="n"/>
      <c r="O1302" s="1" t="n"/>
      <c r="P1302" s="1" t="n"/>
      <c r="Q1302" s="1" t="n"/>
      <c r="R1302" s="1" t="n"/>
      <c r="S1302" s="1" t="n"/>
      <c r="T1302" s="1" t="n"/>
      <c r="U1302" s="1" t="n"/>
      <c r="V1302" s="1" t="n"/>
      <c r="W1302" s="1" t="n"/>
      <c r="X1302" s="1" t="n"/>
      <c r="Y1302" s="1" t="n"/>
      <c r="Z1302" s="1" t="n"/>
      <c r="AA1302" s="1" t="n"/>
      <c r="AB1302" s="1" t="n"/>
      <c r="AC1302" s="1" t="n"/>
      <c r="AD1302" s="1" t="n"/>
      <c r="AE1302" s="1" t="n"/>
      <c r="AF1302" s="1" t="n"/>
      <c r="AG1302" s="1" t="n"/>
      <c r="AH1302" s="1" t="n"/>
      <c r="AI1302" s="1" t="n"/>
      <c r="AJ1302" s="1" t="n"/>
      <c r="AK1302" s="1" t="n"/>
      <c r="AL1302" s="1" t="n"/>
      <c r="AM1302" s="1" t="n"/>
      <c r="AN1302" s="1" t="n"/>
      <c r="AO1302" s="1" t="n"/>
      <c r="AP1302" s="1" t="n"/>
      <c r="AQ1302" s="1" t="n"/>
      <c r="AR1302" s="1" t="n"/>
      <c r="AS1302" s="1" t="n"/>
      <c r="AT1302" s="1" t="n"/>
      <c r="AU1302" s="1" t="n"/>
      <c r="AV1302" s="1" t="n"/>
      <c r="AW1302" s="1" t="n"/>
      <c r="AX1302" s="1" t="n"/>
      <c r="AY1302" s="1" t="n"/>
      <c r="AZ1302" s="1" t="n"/>
      <c r="BA1302" s="1" t="n"/>
      <c r="BB1302" s="1" t="n"/>
      <c r="BC1302" s="1" t="n"/>
      <c r="BD1302" s="1" t="n"/>
      <c r="BE1302" s="1" t="n"/>
      <c r="BF1302" s="1" t="n"/>
      <c r="BG1302" s="1" t="n"/>
      <c r="BH1302" s="1" t="n"/>
      <c r="BI1302" s="1" t="n"/>
      <c r="BJ1302" s="1" t="n"/>
      <c r="BK1302" s="1" t="n"/>
      <c r="BL1302" s="1" t="n"/>
      <c r="BM1302" s="1" t="n"/>
      <c r="BN1302" s="1" t="n"/>
      <c r="BO1302" s="1" t="n"/>
      <c r="BP1302" s="1" t="n"/>
      <c r="BQ1302" s="1" t="n"/>
      <c r="BR1302" s="1" t="n"/>
      <c r="BS1302" s="1" t="n"/>
      <c r="BT1302" s="1" t="n"/>
      <c r="BU1302" s="1" t="n"/>
      <c r="BV1302" s="1" t="n"/>
      <c r="BW1302" s="1" t="n"/>
      <c r="BX1302" s="1" t="n"/>
      <c r="BY1302" s="1" t="n"/>
      <c r="BZ1302" s="1" t="n"/>
      <c r="CA1302" s="1" t="n"/>
      <c r="CB1302" s="1" t="n"/>
      <c r="CC1302" s="1" t="n"/>
      <c r="CD1302" s="1" t="n"/>
      <c r="CE1302" s="1" t="n"/>
      <c r="CF1302" s="1" t="n"/>
      <c r="CG1302" s="1" t="n"/>
      <c r="CH1302" s="1" t="n"/>
      <c r="CI1302" s="1" t="n"/>
      <c r="CJ1302" s="1" t="n"/>
      <c r="CK1302" s="1" t="n"/>
      <c r="CL1302" s="1" t="n"/>
      <c r="CM1302" s="1" t="n"/>
      <c r="CN1302" s="1" t="n"/>
      <c r="CO1302" s="1" t="n"/>
      <c r="CP1302" s="1" t="n"/>
      <c r="CQ1302" s="1" t="n"/>
      <c r="CR1302" s="1" t="n"/>
      <c r="CS1302" s="1" t="n"/>
      <c r="CT1302" s="1" t="n"/>
      <c r="CU1302" s="1" t="n"/>
      <c r="CV1302" s="1" t="n"/>
      <c r="CW1302" s="1" t="n"/>
      <c r="CX1302" s="1" t="n"/>
      <c r="CY1302" s="1" t="n"/>
      <c r="CZ1302" s="1" t="n"/>
      <c r="DA1302" s="1" t="n"/>
      <c r="DB1302" s="1" t="n"/>
      <c r="DC1302" s="1" t="n"/>
      <c r="DD1302" s="1" t="n"/>
      <c r="DE1302" s="1" t="n"/>
      <c r="DF1302" s="1" t="n"/>
      <c r="DG1302" s="1" t="n"/>
      <c r="DH1302" s="1" t="n"/>
      <c r="DI1302" s="1" t="n"/>
      <c r="DJ1302" s="1" t="n"/>
      <c r="DK1302" s="1" t="n"/>
      <c r="DL1302" s="1" t="n"/>
      <c r="DM1302" s="1" t="n"/>
      <c r="DN1302" s="1" t="n"/>
      <c r="DO1302" s="1" t="n"/>
      <c r="DP1302" s="1" t="n"/>
      <c r="DQ1302" s="1" t="n"/>
      <c r="DR1302" s="1" t="n"/>
      <c r="DS1302" s="1" t="n"/>
      <c r="DT1302" s="1" t="n"/>
      <c r="DU1302" s="1" t="n"/>
      <c r="DV1302" s="1" t="n"/>
      <c r="DW1302" s="1" t="n"/>
      <c r="DX1302" s="1" t="n"/>
      <c r="DY1302" s="1" t="n"/>
      <c r="DZ1302" s="1" t="n"/>
      <c r="EA1302" s="1" t="n"/>
      <c r="EB1302" s="1" t="n"/>
      <c r="EC1302" s="1" t="n"/>
      <c r="ED1302" s="1" t="n"/>
      <c r="EE1302" s="1" t="n"/>
      <c r="EF1302" s="1" t="n"/>
      <c r="EG1302" s="1" t="n"/>
      <c r="EH1302" s="1" t="n"/>
      <c r="EI1302" s="1" t="n"/>
      <c r="EJ1302" s="1" t="n"/>
      <c r="EK1302" s="1" t="n"/>
      <c r="EL1302" s="1" t="n"/>
      <c r="EM1302" s="1" t="n"/>
      <c r="EN1302" s="1" t="n"/>
      <c r="EO1302" s="1" t="n"/>
      <c r="EP1302" s="1" t="n"/>
      <c r="EQ1302" s="1" t="n"/>
      <c r="ER1302" s="1" t="n"/>
      <c r="ES1302" s="1" t="n"/>
      <c r="ET1302" s="1" t="n"/>
      <c r="EU1302" s="1" t="n"/>
      <c r="EV1302" s="1" t="n"/>
    </row>
    <row r="1303" customFormat="1" s="18">
      <c r="A1303" s="1" t="n"/>
      <c r="L1303" s="1" t="n"/>
      <c r="M1303" s="1" t="n"/>
      <c r="N1303" s="1" t="n"/>
      <c r="O1303" s="1" t="n"/>
      <c r="P1303" s="1" t="n"/>
      <c r="Q1303" s="1" t="n"/>
      <c r="R1303" s="1" t="n"/>
      <c r="S1303" s="1" t="n"/>
      <c r="T1303" s="1" t="n"/>
      <c r="U1303" s="1" t="n"/>
      <c r="V1303" s="1" t="n"/>
      <c r="W1303" s="1" t="n"/>
      <c r="X1303" s="1" t="n"/>
      <c r="Y1303" s="1" t="n"/>
      <c r="Z1303" s="1" t="n"/>
      <c r="AA1303" s="1" t="n"/>
      <c r="AB1303" s="1" t="n"/>
      <c r="AC1303" s="1" t="n"/>
      <c r="AD1303" s="1" t="n"/>
      <c r="AE1303" s="1" t="n"/>
      <c r="AF1303" s="1" t="n"/>
      <c r="AG1303" s="1" t="n"/>
      <c r="AH1303" s="1" t="n"/>
      <c r="AI1303" s="1" t="n"/>
      <c r="AJ1303" s="1" t="n"/>
      <c r="AK1303" s="1" t="n"/>
      <c r="AL1303" s="1" t="n"/>
      <c r="AM1303" s="1" t="n"/>
      <c r="AN1303" s="1" t="n"/>
      <c r="AO1303" s="1" t="n"/>
      <c r="AP1303" s="1" t="n"/>
      <c r="AQ1303" s="1" t="n"/>
      <c r="AR1303" s="1" t="n"/>
      <c r="AS1303" s="1" t="n"/>
      <c r="AT1303" s="1" t="n"/>
      <c r="AU1303" s="1" t="n"/>
      <c r="AV1303" s="1" t="n"/>
      <c r="AW1303" s="1" t="n"/>
      <c r="AX1303" s="1" t="n"/>
      <c r="AY1303" s="1" t="n"/>
      <c r="AZ1303" s="1" t="n"/>
      <c r="BA1303" s="1" t="n"/>
      <c r="BB1303" s="1" t="n"/>
      <c r="BC1303" s="1" t="n"/>
      <c r="BD1303" s="1" t="n"/>
      <c r="BE1303" s="1" t="n"/>
      <c r="BF1303" s="1" t="n"/>
      <c r="BG1303" s="1" t="n"/>
      <c r="BH1303" s="1" t="n"/>
      <c r="BI1303" s="1" t="n"/>
      <c r="BJ1303" s="1" t="n"/>
      <c r="BK1303" s="1" t="n"/>
      <c r="BL1303" s="1" t="n"/>
      <c r="BM1303" s="1" t="n"/>
      <c r="BN1303" s="1" t="n"/>
      <c r="BO1303" s="1" t="n"/>
      <c r="BP1303" s="1" t="n"/>
      <c r="BQ1303" s="1" t="n"/>
      <c r="BR1303" s="1" t="n"/>
      <c r="BS1303" s="1" t="n"/>
      <c r="BT1303" s="1" t="n"/>
      <c r="BU1303" s="1" t="n"/>
      <c r="BV1303" s="1" t="n"/>
      <c r="BW1303" s="1" t="n"/>
      <c r="BX1303" s="1" t="n"/>
      <c r="BY1303" s="1" t="n"/>
      <c r="BZ1303" s="1" t="n"/>
      <c r="CA1303" s="1" t="n"/>
      <c r="CB1303" s="1" t="n"/>
      <c r="CC1303" s="1" t="n"/>
      <c r="CD1303" s="1" t="n"/>
      <c r="CE1303" s="1" t="n"/>
      <c r="CF1303" s="1" t="n"/>
      <c r="CG1303" s="1" t="n"/>
      <c r="CH1303" s="1" t="n"/>
      <c r="CI1303" s="1" t="n"/>
      <c r="CJ1303" s="1" t="n"/>
      <c r="CK1303" s="1" t="n"/>
      <c r="CL1303" s="1" t="n"/>
      <c r="CM1303" s="1" t="n"/>
      <c r="CN1303" s="1" t="n"/>
      <c r="CO1303" s="1" t="n"/>
      <c r="CP1303" s="1" t="n"/>
      <c r="CQ1303" s="1" t="n"/>
      <c r="CR1303" s="1" t="n"/>
      <c r="CS1303" s="1" t="n"/>
      <c r="CT1303" s="1" t="n"/>
      <c r="CU1303" s="1" t="n"/>
      <c r="CV1303" s="1" t="n"/>
      <c r="CW1303" s="1" t="n"/>
      <c r="CX1303" s="1" t="n"/>
      <c r="CY1303" s="1" t="n"/>
      <c r="CZ1303" s="1" t="n"/>
      <c r="DA1303" s="1" t="n"/>
      <c r="DB1303" s="1" t="n"/>
      <c r="DC1303" s="1" t="n"/>
      <c r="DD1303" s="1" t="n"/>
      <c r="DE1303" s="1" t="n"/>
      <c r="DF1303" s="1" t="n"/>
      <c r="DG1303" s="1" t="n"/>
      <c r="DH1303" s="1" t="n"/>
      <c r="DI1303" s="1" t="n"/>
      <c r="DJ1303" s="1" t="n"/>
      <c r="DK1303" s="1" t="n"/>
      <c r="DL1303" s="1" t="n"/>
      <c r="DM1303" s="1" t="n"/>
      <c r="DN1303" s="1" t="n"/>
      <c r="DO1303" s="1" t="n"/>
      <c r="DP1303" s="1" t="n"/>
      <c r="DQ1303" s="1" t="n"/>
      <c r="DR1303" s="1" t="n"/>
      <c r="DS1303" s="1" t="n"/>
      <c r="DT1303" s="1" t="n"/>
      <c r="DU1303" s="1" t="n"/>
      <c r="DV1303" s="1" t="n"/>
      <c r="DW1303" s="1" t="n"/>
      <c r="DX1303" s="1" t="n"/>
      <c r="DY1303" s="1" t="n"/>
      <c r="DZ1303" s="1" t="n"/>
      <c r="EA1303" s="1" t="n"/>
      <c r="EB1303" s="1" t="n"/>
      <c r="EC1303" s="1" t="n"/>
      <c r="ED1303" s="1" t="n"/>
      <c r="EE1303" s="1" t="n"/>
      <c r="EF1303" s="1" t="n"/>
      <c r="EG1303" s="1" t="n"/>
      <c r="EH1303" s="1" t="n"/>
      <c r="EI1303" s="1" t="n"/>
      <c r="EJ1303" s="1" t="n"/>
      <c r="EK1303" s="1" t="n"/>
      <c r="EL1303" s="1" t="n"/>
      <c r="EM1303" s="1" t="n"/>
      <c r="EN1303" s="1" t="n"/>
      <c r="EO1303" s="1" t="n"/>
      <c r="EP1303" s="1" t="n"/>
      <c r="EQ1303" s="1" t="n"/>
      <c r="ER1303" s="1" t="n"/>
      <c r="ES1303" s="1" t="n"/>
      <c r="ET1303" s="1" t="n"/>
      <c r="EU1303" s="1" t="n"/>
      <c r="EV1303" s="1" t="n"/>
    </row>
    <row r="1304" customFormat="1" s="18">
      <c r="A1304" s="1" t="n"/>
      <c r="L1304" s="1" t="n"/>
      <c r="M1304" s="1" t="n"/>
      <c r="N1304" s="1" t="n"/>
      <c r="O1304" s="1" t="n"/>
      <c r="P1304" s="1" t="n"/>
      <c r="Q1304" s="1" t="n"/>
      <c r="R1304" s="1" t="n"/>
      <c r="S1304" s="1" t="n"/>
      <c r="T1304" s="1" t="n"/>
      <c r="U1304" s="1" t="n"/>
      <c r="V1304" s="1" t="n"/>
      <c r="W1304" s="1" t="n"/>
      <c r="X1304" s="1" t="n"/>
      <c r="Y1304" s="1" t="n"/>
      <c r="Z1304" s="1" t="n"/>
      <c r="AA1304" s="1" t="n"/>
      <c r="AB1304" s="1" t="n"/>
      <c r="AC1304" s="1" t="n"/>
      <c r="AD1304" s="1" t="n"/>
      <c r="AE1304" s="1" t="n"/>
      <c r="AF1304" s="1" t="n"/>
      <c r="AG1304" s="1" t="n"/>
      <c r="AH1304" s="1" t="n"/>
      <c r="AI1304" s="1" t="n"/>
      <c r="AJ1304" s="1" t="n"/>
      <c r="AK1304" s="1" t="n"/>
      <c r="AL1304" s="1" t="n"/>
      <c r="AM1304" s="1" t="n"/>
      <c r="AN1304" s="1" t="n"/>
      <c r="AO1304" s="1" t="n"/>
      <c r="AP1304" s="1" t="n"/>
      <c r="AQ1304" s="1" t="n"/>
      <c r="AR1304" s="1" t="n"/>
      <c r="AS1304" s="1" t="n"/>
      <c r="AT1304" s="1" t="n"/>
      <c r="AU1304" s="1" t="n"/>
      <c r="AV1304" s="1" t="n"/>
      <c r="AW1304" s="1" t="n"/>
      <c r="AX1304" s="1" t="n"/>
      <c r="AY1304" s="1" t="n"/>
      <c r="AZ1304" s="1" t="n"/>
      <c r="BA1304" s="1" t="n"/>
      <c r="BB1304" s="1" t="n"/>
      <c r="BC1304" s="1" t="n"/>
      <c r="BD1304" s="1" t="n"/>
      <c r="BE1304" s="1" t="n"/>
      <c r="BF1304" s="1" t="n"/>
      <c r="BG1304" s="1" t="n"/>
      <c r="BH1304" s="1" t="n"/>
      <c r="BI1304" s="1" t="n"/>
      <c r="BJ1304" s="1" t="n"/>
      <c r="BK1304" s="1" t="n"/>
      <c r="BL1304" s="1" t="n"/>
      <c r="BM1304" s="1" t="n"/>
      <c r="BN1304" s="1" t="n"/>
      <c r="BO1304" s="1" t="n"/>
      <c r="BP1304" s="1" t="n"/>
      <c r="BQ1304" s="1" t="n"/>
      <c r="BR1304" s="1" t="n"/>
      <c r="BS1304" s="1" t="n"/>
      <c r="BT1304" s="1" t="n"/>
      <c r="BU1304" s="1" t="n"/>
      <c r="BV1304" s="1" t="n"/>
      <c r="BW1304" s="1" t="n"/>
      <c r="BX1304" s="1" t="n"/>
      <c r="BY1304" s="1" t="n"/>
      <c r="BZ1304" s="1" t="n"/>
      <c r="CA1304" s="1" t="n"/>
      <c r="CB1304" s="1" t="n"/>
      <c r="CC1304" s="1" t="n"/>
      <c r="CD1304" s="1" t="n"/>
      <c r="CE1304" s="1" t="n"/>
      <c r="CF1304" s="1" t="n"/>
      <c r="CG1304" s="1" t="n"/>
      <c r="CH1304" s="1" t="n"/>
      <c r="CI1304" s="1" t="n"/>
      <c r="CJ1304" s="1" t="n"/>
      <c r="CK1304" s="1" t="n"/>
      <c r="CL1304" s="1" t="n"/>
      <c r="CM1304" s="1" t="n"/>
      <c r="CN1304" s="1" t="n"/>
      <c r="CO1304" s="1" t="n"/>
      <c r="CP1304" s="1" t="n"/>
      <c r="CQ1304" s="1" t="n"/>
      <c r="CR1304" s="1" t="n"/>
      <c r="CS1304" s="1" t="n"/>
      <c r="CT1304" s="1" t="n"/>
      <c r="CU1304" s="1" t="n"/>
      <c r="CV1304" s="1" t="n"/>
      <c r="CW1304" s="1" t="n"/>
      <c r="CX1304" s="1" t="n"/>
      <c r="CY1304" s="1" t="n"/>
      <c r="CZ1304" s="1" t="n"/>
      <c r="DA1304" s="1" t="n"/>
      <c r="DB1304" s="1" t="n"/>
      <c r="DC1304" s="1" t="n"/>
      <c r="DD1304" s="1" t="n"/>
      <c r="DE1304" s="1" t="n"/>
      <c r="DF1304" s="1" t="n"/>
      <c r="DG1304" s="1" t="n"/>
      <c r="DH1304" s="1" t="n"/>
      <c r="DI1304" s="1" t="n"/>
      <c r="DJ1304" s="1" t="n"/>
      <c r="DK1304" s="1" t="n"/>
      <c r="DL1304" s="1" t="n"/>
      <c r="DM1304" s="1" t="n"/>
      <c r="DN1304" s="1" t="n"/>
      <c r="DO1304" s="1" t="n"/>
      <c r="DP1304" s="1" t="n"/>
      <c r="DQ1304" s="1" t="n"/>
      <c r="DR1304" s="1" t="n"/>
      <c r="DS1304" s="1" t="n"/>
      <c r="DT1304" s="1" t="n"/>
      <c r="DU1304" s="1" t="n"/>
      <c r="DV1304" s="1" t="n"/>
      <c r="DW1304" s="1" t="n"/>
      <c r="DX1304" s="1" t="n"/>
      <c r="DY1304" s="1" t="n"/>
      <c r="DZ1304" s="1" t="n"/>
      <c r="EA1304" s="1" t="n"/>
      <c r="EB1304" s="1" t="n"/>
      <c r="EC1304" s="1" t="n"/>
      <c r="ED1304" s="1" t="n"/>
      <c r="EE1304" s="1" t="n"/>
      <c r="EF1304" s="1" t="n"/>
      <c r="EG1304" s="1" t="n"/>
      <c r="EH1304" s="1" t="n"/>
      <c r="EI1304" s="1" t="n"/>
      <c r="EJ1304" s="1" t="n"/>
      <c r="EK1304" s="1" t="n"/>
      <c r="EL1304" s="1" t="n"/>
      <c r="EM1304" s="1" t="n"/>
      <c r="EN1304" s="1" t="n"/>
      <c r="EO1304" s="1" t="n"/>
      <c r="EP1304" s="1" t="n"/>
      <c r="EQ1304" s="1" t="n"/>
      <c r="ER1304" s="1" t="n"/>
      <c r="ES1304" s="1" t="n"/>
      <c r="ET1304" s="1" t="n"/>
      <c r="EU1304" s="1" t="n"/>
      <c r="EV1304" s="1" t="n"/>
    </row>
    <row r="1305" customFormat="1" s="18">
      <c r="A1305" s="1" t="n"/>
      <c r="L1305" s="1" t="n"/>
      <c r="M1305" s="1" t="n"/>
      <c r="N1305" s="1" t="n"/>
      <c r="O1305" s="1" t="n"/>
      <c r="P1305" s="1" t="n"/>
      <c r="Q1305" s="1" t="n"/>
      <c r="R1305" s="1" t="n"/>
      <c r="S1305" s="1" t="n"/>
      <c r="T1305" s="1" t="n"/>
      <c r="U1305" s="1" t="n"/>
      <c r="V1305" s="1" t="n"/>
      <c r="W1305" s="1" t="n"/>
      <c r="X1305" s="1" t="n"/>
      <c r="Y1305" s="1" t="n"/>
      <c r="Z1305" s="1" t="n"/>
      <c r="AA1305" s="1" t="n"/>
      <c r="AB1305" s="1" t="n"/>
      <c r="AC1305" s="1" t="n"/>
      <c r="AD1305" s="1" t="n"/>
      <c r="AE1305" s="1" t="n"/>
      <c r="AF1305" s="1" t="n"/>
      <c r="AG1305" s="1" t="n"/>
      <c r="AH1305" s="1" t="n"/>
      <c r="AI1305" s="1" t="n"/>
      <c r="AJ1305" s="1" t="n"/>
      <c r="AK1305" s="1" t="n"/>
      <c r="AL1305" s="1" t="n"/>
      <c r="AM1305" s="1" t="n"/>
      <c r="AN1305" s="1" t="n"/>
      <c r="AO1305" s="1" t="n"/>
      <c r="AP1305" s="1" t="n"/>
      <c r="AQ1305" s="1" t="n"/>
      <c r="AR1305" s="1" t="n"/>
      <c r="AS1305" s="1" t="n"/>
      <c r="AT1305" s="1" t="n"/>
      <c r="AU1305" s="1" t="n"/>
      <c r="AV1305" s="1" t="n"/>
      <c r="AW1305" s="1" t="n"/>
      <c r="AX1305" s="1" t="n"/>
      <c r="AY1305" s="1" t="n"/>
      <c r="AZ1305" s="1" t="n"/>
      <c r="BA1305" s="1" t="n"/>
      <c r="BB1305" s="1" t="n"/>
      <c r="BC1305" s="1" t="n"/>
      <c r="BD1305" s="1" t="n"/>
      <c r="BE1305" s="1" t="n"/>
      <c r="BF1305" s="1" t="n"/>
      <c r="BG1305" s="1" t="n"/>
      <c r="BH1305" s="1" t="n"/>
      <c r="BI1305" s="1" t="n"/>
      <c r="BJ1305" s="1" t="n"/>
      <c r="BK1305" s="1" t="n"/>
      <c r="BL1305" s="1" t="n"/>
      <c r="BM1305" s="1" t="n"/>
      <c r="BN1305" s="1" t="n"/>
      <c r="BO1305" s="1" t="n"/>
      <c r="BP1305" s="1" t="n"/>
      <c r="BQ1305" s="1" t="n"/>
      <c r="BR1305" s="1" t="n"/>
      <c r="BS1305" s="1" t="n"/>
      <c r="BT1305" s="1" t="n"/>
      <c r="BU1305" s="1" t="n"/>
      <c r="BV1305" s="1" t="n"/>
      <c r="BW1305" s="1" t="n"/>
      <c r="BX1305" s="1" t="n"/>
      <c r="BY1305" s="1" t="n"/>
      <c r="BZ1305" s="1" t="n"/>
      <c r="CA1305" s="1" t="n"/>
      <c r="CB1305" s="1" t="n"/>
      <c r="CC1305" s="1" t="n"/>
      <c r="CD1305" s="1" t="n"/>
      <c r="CE1305" s="1" t="n"/>
      <c r="CF1305" s="1" t="n"/>
      <c r="CG1305" s="1" t="n"/>
      <c r="CH1305" s="1" t="n"/>
      <c r="CI1305" s="1" t="n"/>
      <c r="CJ1305" s="1" t="n"/>
      <c r="CK1305" s="1" t="n"/>
      <c r="CL1305" s="1" t="n"/>
      <c r="CM1305" s="1" t="n"/>
      <c r="CN1305" s="1" t="n"/>
      <c r="CO1305" s="1" t="n"/>
      <c r="CP1305" s="1" t="n"/>
      <c r="CQ1305" s="1" t="n"/>
      <c r="CR1305" s="1" t="n"/>
      <c r="CS1305" s="1" t="n"/>
      <c r="CT1305" s="1" t="n"/>
      <c r="CU1305" s="1" t="n"/>
      <c r="CV1305" s="1" t="n"/>
      <c r="CW1305" s="1" t="n"/>
      <c r="CX1305" s="1" t="n"/>
      <c r="CY1305" s="1" t="n"/>
      <c r="CZ1305" s="1" t="n"/>
      <c r="DA1305" s="1" t="n"/>
      <c r="DB1305" s="1" t="n"/>
      <c r="DC1305" s="1" t="n"/>
      <c r="DD1305" s="1" t="n"/>
      <c r="DE1305" s="1" t="n"/>
      <c r="DF1305" s="1" t="n"/>
      <c r="DG1305" s="1" t="n"/>
      <c r="DH1305" s="1" t="n"/>
      <c r="DI1305" s="1" t="n"/>
      <c r="DJ1305" s="1" t="n"/>
      <c r="DK1305" s="1" t="n"/>
      <c r="DL1305" s="1" t="n"/>
      <c r="DM1305" s="1" t="n"/>
      <c r="DN1305" s="1" t="n"/>
      <c r="DO1305" s="1" t="n"/>
      <c r="DP1305" s="1" t="n"/>
      <c r="DQ1305" s="1" t="n"/>
      <c r="DR1305" s="1" t="n"/>
      <c r="DS1305" s="1" t="n"/>
      <c r="DT1305" s="1" t="n"/>
      <c r="DU1305" s="1" t="n"/>
      <c r="DV1305" s="1" t="n"/>
      <c r="DW1305" s="1" t="n"/>
      <c r="DX1305" s="1" t="n"/>
      <c r="DY1305" s="1" t="n"/>
      <c r="DZ1305" s="1" t="n"/>
      <c r="EA1305" s="1" t="n"/>
      <c r="EB1305" s="1" t="n"/>
      <c r="EC1305" s="1" t="n"/>
      <c r="ED1305" s="1" t="n"/>
      <c r="EE1305" s="1" t="n"/>
      <c r="EF1305" s="1" t="n"/>
      <c r="EG1305" s="1" t="n"/>
      <c r="EH1305" s="1" t="n"/>
      <c r="EI1305" s="1" t="n"/>
      <c r="EJ1305" s="1" t="n"/>
      <c r="EK1305" s="1" t="n"/>
      <c r="EL1305" s="1" t="n"/>
      <c r="EM1305" s="1" t="n"/>
      <c r="EN1305" s="1" t="n"/>
      <c r="EO1305" s="1" t="n"/>
      <c r="EP1305" s="1" t="n"/>
      <c r="EQ1305" s="1" t="n"/>
      <c r="ER1305" s="1" t="n"/>
      <c r="ES1305" s="1" t="n"/>
      <c r="ET1305" s="1" t="n"/>
      <c r="EU1305" s="1" t="n"/>
      <c r="EV1305" s="1" t="n"/>
    </row>
    <row r="1306" customFormat="1" s="18">
      <c r="A1306" s="1" t="n"/>
      <c r="L1306" s="1" t="n"/>
      <c r="M1306" s="1" t="n"/>
      <c r="N1306" s="1" t="n"/>
      <c r="O1306" s="1" t="n"/>
      <c r="P1306" s="1" t="n"/>
      <c r="Q1306" s="1" t="n"/>
      <c r="R1306" s="1" t="n"/>
      <c r="S1306" s="1" t="n"/>
      <c r="T1306" s="1" t="n"/>
      <c r="U1306" s="1" t="n"/>
      <c r="V1306" s="1" t="n"/>
      <c r="W1306" s="1" t="n"/>
      <c r="X1306" s="1" t="n"/>
      <c r="Y1306" s="1" t="n"/>
      <c r="Z1306" s="1" t="n"/>
      <c r="AA1306" s="1" t="n"/>
      <c r="AB1306" s="1" t="n"/>
      <c r="AC1306" s="1" t="n"/>
      <c r="AD1306" s="1" t="n"/>
      <c r="AE1306" s="1" t="n"/>
      <c r="AF1306" s="1" t="n"/>
      <c r="AG1306" s="1" t="n"/>
      <c r="AH1306" s="1" t="n"/>
      <c r="AI1306" s="1" t="n"/>
      <c r="AJ1306" s="1" t="n"/>
      <c r="AK1306" s="1" t="n"/>
      <c r="AL1306" s="1" t="n"/>
      <c r="AM1306" s="1" t="n"/>
      <c r="AN1306" s="1" t="n"/>
      <c r="AO1306" s="1" t="n"/>
      <c r="AP1306" s="1" t="n"/>
      <c r="AQ1306" s="1" t="n"/>
      <c r="AR1306" s="1" t="n"/>
      <c r="AS1306" s="1" t="n"/>
      <c r="AT1306" s="1" t="n"/>
      <c r="AU1306" s="1" t="n"/>
      <c r="AV1306" s="1" t="n"/>
      <c r="AW1306" s="1" t="n"/>
      <c r="AX1306" s="1" t="n"/>
      <c r="AY1306" s="1" t="n"/>
      <c r="AZ1306" s="1" t="n"/>
      <c r="BA1306" s="1" t="n"/>
      <c r="BB1306" s="1" t="n"/>
      <c r="BC1306" s="1" t="n"/>
      <c r="BD1306" s="1" t="n"/>
      <c r="BE1306" s="1" t="n"/>
      <c r="BF1306" s="1" t="n"/>
      <c r="BG1306" s="1" t="n"/>
      <c r="BH1306" s="1" t="n"/>
      <c r="BI1306" s="1" t="n"/>
      <c r="BJ1306" s="1" t="n"/>
      <c r="BK1306" s="1" t="n"/>
      <c r="BL1306" s="1" t="n"/>
      <c r="BM1306" s="1" t="n"/>
      <c r="BN1306" s="1" t="n"/>
      <c r="BO1306" s="1" t="n"/>
      <c r="BP1306" s="1" t="n"/>
      <c r="BQ1306" s="1" t="n"/>
      <c r="BR1306" s="1" t="n"/>
      <c r="BS1306" s="1" t="n"/>
      <c r="BT1306" s="1" t="n"/>
      <c r="BU1306" s="1" t="n"/>
      <c r="BV1306" s="1" t="n"/>
      <c r="BW1306" s="1" t="n"/>
      <c r="BX1306" s="1" t="n"/>
      <c r="BY1306" s="1" t="n"/>
      <c r="BZ1306" s="1" t="n"/>
      <c r="CA1306" s="1" t="n"/>
      <c r="CB1306" s="1" t="n"/>
      <c r="CC1306" s="1" t="n"/>
      <c r="CD1306" s="1" t="n"/>
      <c r="CE1306" s="1" t="n"/>
      <c r="CF1306" s="1" t="n"/>
      <c r="CG1306" s="1" t="n"/>
      <c r="CH1306" s="1" t="n"/>
      <c r="CI1306" s="1" t="n"/>
      <c r="CJ1306" s="1" t="n"/>
      <c r="CK1306" s="1" t="n"/>
      <c r="CL1306" s="1" t="n"/>
      <c r="CM1306" s="1" t="n"/>
      <c r="CN1306" s="1" t="n"/>
      <c r="CO1306" s="1" t="n"/>
      <c r="CP1306" s="1" t="n"/>
      <c r="CQ1306" s="1" t="n"/>
      <c r="CR1306" s="1" t="n"/>
      <c r="CS1306" s="1" t="n"/>
      <c r="CT1306" s="1" t="n"/>
      <c r="CU1306" s="1" t="n"/>
      <c r="CV1306" s="1" t="n"/>
      <c r="CW1306" s="1" t="n"/>
      <c r="CX1306" s="1" t="n"/>
      <c r="CY1306" s="1" t="n"/>
      <c r="CZ1306" s="1" t="n"/>
      <c r="DA1306" s="1" t="n"/>
      <c r="DB1306" s="1" t="n"/>
      <c r="DC1306" s="1" t="n"/>
      <c r="DD1306" s="1" t="n"/>
      <c r="DE1306" s="1" t="n"/>
      <c r="DF1306" s="1" t="n"/>
      <c r="DG1306" s="1" t="n"/>
      <c r="DH1306" s="1" t="n"/>
      <c r="DI1306" s="1" t="n"/>
      <c r="DJ1306" s="1" t="n"/>
      <c r="DK1306" s="1" t="n"/>
      <c r="DL1306" s="1" t="n"/>
      <c r="DM1306" s="1" t="n"/>
      <c r="DN1306" s="1" t="n"/>
      <c r="DO1306" s="1" t="n"/>
      <c r="DP1306" s="1" t="n"/>
      <c r="DQ1306" s="1" t="n"/>
      <c r="DR1306" s="1" t="n"/>
      <c r="DS1306" s="1" t="n"/>
      <c r="DT1306" s="1" t="n"/>
      <c r="DU1306" s="1" t="n"/>
      <c r="DV1306" s="1" t="n"/>
      <c r="DW1306" s="1" t="n"/>
      <c r="DX1306" s="1" t="n"/>
      <c r="DY1306" s="1" t="n"/>
      <c r="DZ1306" s="1" t="n"/>
      <c r="EA1306" s="1" t="n"/>
      <c r="EB1306" s="1" t="n"/>
      <c r="EC1306" s="1" t="n"/>
      <c r="ED1306" s="1" t="n"/>
      <c r="EE1306" s="1" t="n"/>
      <c r="EF1306" s="1" t="n"/>
      <c r="EG1306" s="1" t="n"/>
      <c r="EH1306" s="1" t="n"/>
      <c r="EI1306" s="1" t="n"/>
      <c r="EJ1306" s="1" t="n"/>
      <c r="EK1306" s="1" t="n"/>
      <c r="EL1306" s="1" t="n"/>
      <c r="EM1306" s="1" t="n"/>
      <c r="EN1306" s="1" t="n"/>
      <c r="EO1306" s="1" t="n"/>
      <c r="EP1306" s="1" t="n"/>
      <c r="EQ1306" s="1" t="n"/>
      <c r="ER1306" s="1" t="n"/>
      <c r="ES1306" s="1" t="n"/>
      <c r="ET1306" s="1" t="n"/>
      <c r="EU1306" s="1" t="n"/>
      <c r="EV1306" s="1" t="n"/>
    </row>
    <row r="1307" customFormat="1" s="18">
      <c r="A1307" s="1" t="n"/>
      <c r="L1307" s="1" t="n"/>
      <c r="M1307" s="1" t="n"/>
      <c r="N1307" s="1" t="n"/>
      <c r="O1307" s="1" t="n"/>
      <c r="P1307" s="1" t="n"/>
      <c r="Q1307" s="1" t="n"/>
      <c r="R1307" s="1" t="n"/>
      <c r="S1307" s="1" t="n"/>
      <c r="T1307" s="1" t="n"/>
      <c r="U1307" s="1" t="n"/>
      <c r="V1307" s="1" t="n"/>
      <c r="W1307" s="1" t="n"/>
      <c r="X1307" s="1" t="n"/>
      <c r="Y1307" s="1" t="n"/>
      <c r="Z1307" s="1" t="n"/>
      <c r="AA1307" s="1" t="n"/>
      <c r="AB1307" s="1" t="n"/>
      <c r="AC1307" s="1" t="n"/>
      <c r="AD1307" s="1" t="n"/>
      <c r="AE1307" s="1" t="n"/>
      <c r="AF1307" s="1" t="n"/>
      <c r="AG1307" s="1" t="n"/>
      <c r="AH1307" s="1" t="n"/>
      <c r="AI1307" s="1" t="n"/>
      <c r="AJ1307" s="1" t="n"/>
      <c r="AK1307" s="1" t="n"/>
      <c r="AL1307" s="1" t="n"/>
      <c r="AM1307" s="1" t="n"/>
      <c r="AN1307" s="1" t="n"/>
      <c r="AO1307" s="1" t="n"/>
      <c r="AP1307" s="1" t="n"/>
      <c r="AQ1307" s="1" t="n"/>
      <c r="AR1307" s="1" t="n"/>
      <c r="AS1307" s="1" t="n"/>
      <c r="AT1307" s="1" t="n"/>
      <c r="AU1307" s="1" t="n"/>
      <c r="AV1307" s="1" t="n"/>
      <c r="AW1307" s="1" t="n"/>
      <c r="AX1307" s="1" t="n"/>
      <c r="AY1307" s="1" t="n"/>
      <c r="AZ1307" s="1" t="n"/>
      <c r="BA1307" s="1" t="n"/>
      <c r="BB1307" s="1" t="n"/>
      <c r="BC1307" s="1" t="n"/>
      <c r="BD1307" s="1" t="n"/>
      <c r="BE1307" s="1" t="n"/>
      <c r="BF1307" s="1" t="n"/>
      <c r="BG1307" s="1" t="n"/>
      <c r="BH1307" s="1" t="n"/>
      <c r="BI1307" s="1" t="n"/>
      <c r="BJ1307" s="1" t="n"/>
      <c r="BK1307" s="1" t="n"/>
      <c r="BL1307" s="1" t="n"/>
      <c r="BM1307" s="1" t="n"/>
      <c r="BN1307" s="1" t="n"/>
      <c r="BO1307" s="1" t="n"/>
      <c r="BP1307" s="1" t="n"/>
      <c r="BQ1307" s="1" t="n"/>
      <c r="BR1307" s="1" t="n"/>
      <c r="BS1307" s="1" t="n"/>
      <c r="BT1307" s="1" t="n"/>
      <c r="BU1307" s="1" t="n"/>
      <c r="BV1307" s="1" t="n"/>
      <c r="BW1307" s="1" t="n"/>
      <c r="BX1307" s="1" t="n"/>
      <c r="BY1307" s="1" t="n"/>
      <c r="BZ1307" s="1" t="n"/>
      <c r="CA1307" s="1" t="n"/>
      <c r="CB1307" s="1" t="n"/>
      <c r="CC1307" s="1" t="n"/>
      <c r="CD1307" s="1" t="n"/>
      <c r="CE1307" s="1" t="n"/>
      <c r="CF1307" s="1" t="n"/>
      <c r="CG1307" s="1" t="n"/>
      <c r="CH1307" s="1" t="n"/>
      <c r="CI1307" s="1" t="n"/>
      <c r="CJ1307" s="1" t="n"/>
      <c r="CK1307" s="1" t="n"/>
      <c r="CL1307" s="1" t="n"/>
      <c r="CM1307" s="1" t="n"/>
      <c r="CN1307" s="1" t="n"/>
      <c r="CO1307" s="1" t="n"/>
      <c r="CP1307" s="1" t="n"/>
      <c r="CQ1307" s="1" t="n"/>
      <c r="CR1307" s="1" t="n"/>
      <c r="CS1307" s="1" t="n"/>
      <c r="CT1307" s="1" t="n"/>
      <c r="CU1307" s="1" t="n"/>
      <c r="CV1307" s="1" t="n"/>
      <c r="CW1307" s="1" t="n"/>
      <c r="CX1307" s="1" t="n"/>
      <c r="CY1307" s="1" t="n"/>
      <c r="CZ1307" s="1" t="n"/>
      <c r="DA1307" s="1" t="n"/>
      <c r="DB1307" s="1" t="n"/>
      <c r="DC1307" s="1" t="n"/>
      <c r="DD1307" s="1" t="n"/>
      <c r="DE1307" s="1" t="n"/>
      <c r="DF1307" s="1" t="n"/>
      <c r="DG1307" s="1" t="n"/>
      <c r="DH1307" s="1" t="n"/>
      <c r="DI1307" s="1" t="n"/>
      <c r="DJ1307" s="1" t="n"/>
      <c r="DK1307" s="1" t="n"/>
      <c r="DL1307" s="1" t="n"/>
      <c r="DM1307" s="1" t="n"/>
      <c r="DN1307" s="1" t="n"/>
      <c r="DO1307" s="1" t="n"/>
      <c r="DP1307" s="1" t="n"/>
      <c r="DQ1307" s="1" t="n"/>
      <c r="DR1307" s="1" t="n"/>
      <c r="DS1307" s="1" t="n"/>
      <c r="DT1307" s="1" t="n"/>
      <c r="DU1307" s="1" t="n"/>
      <c r="DV1307" s="1" t="n"/>
      <c r="DW1307" s="1" t="n"/>
      <c r="DX1307" s="1" t="n"/>
      <c r="DY1307" s="1" t="n"/>
      <c r="DZ1307" s="1" t="n"/>
      <c r="EA1307" s="1" t="n"/>
      <c r="EB1307" s="1" t="n"/>
      <c r="EC1307" s="1" t="n"/>
      <c r="ED1307" s="1" t="n"/>
      <c r="EE1307" s="1" t="n"/>
      <c r="EF1307" s="1" t="n"/>
      <c r="EG1307" s="1" t="n"/>
      <c r="EH1307" s="1" t="n"/>
      <c r="EI1307" s="1" t="n"/>
      <c r="EJ1307" s="1" t="n"/>
      <c r="EK1307" s="1" t="n"/>
      <c r="EL1307" s="1" t="n"/>
      <c r="EM1307" s="1" t="n"/>
      <c r="EN1307" s="1" t="n"/>
      <c r="EO1307" s="1" t="n"/>
      <c r="EP1307" s="1" t="n"/>
      <c r="EQ1307" s="1" t="n"/>
      <c r="ER1307" s="1" t="n"/>
      <c r="ES1307" s="1" t="n"/>
      <c r="ET1307" s="1" t="n"/>
      <c r="EU1307" s="1" t="n"/>
      <c r="EV1307" s="1" t="n"/>
    </row>
    <row r="1308" customFormat="1" s="18">
      <c r="A1308" s="1" t="n"/>
      <c r="L1308" s="1" t="n"/>
      <c r="M1308" s="1" t="n"/>
      <c r="N1308" s="1" t="n"/>
      <c r="O1308" s="1" t="n"/>
      <c r="P1308" s="1" t="n"/>
      <c r="Q1308" s="1" t="n"/>
      <c r="R1308" s="1" t="n"/>
      <c r="S1308" s="1" t="n"/>
      <c r="T1308" s="1" t="n"/>
      <c r="U1308" s="1" t="n"/>
      <c r="V1308" s="1" t="n"/>
      <c r="W1308" s="1" t="n"/>
      <c r="X1308" s="1" t="n"/>
      <c r="Y1308" s="1" t="n"/>
      <c r="Z1308" s="1" t="n"/>
      <c r="AA1308" s="1" t="n"/>
      <c r="AB1308" s="1" t="n"/>
      <c r="AC1308" s="1" t="n"/>
      <c r="AD1308" s="1" t="n"/>
      <c r="AE1308" s="1" t="n"/>
      <c r="AF1308" s="1" t="n"/>
      <c r="AG1308" s="1" t="n"/>
      <c r="AH1308" s="1" t="n"/>
      <c r="AI1308" s="1" t="n"/>
      <c r="AJ1308" s="1" t="n"/>
      <c r="AK1308" s="1" t="n"/>
      <c r="AL1308" s="1" t="n"/>
      <c r="AM1308" s="1" t="n"/>
      <c r="AN1308" s="1" t="n"/>
      <c r="AO1308" s="1" t="n"/>
      <c r="AP1308" s="1" t="n"/>
      <c r="AQ1308" s="1" t="n"/>
      <c r="AR1308" s="1" t="n"/>
      <c r="AS1308" s="1" t="n"/>
      <c r="AT1308" s="1" t="n"/>
      <c r="AU1308" s="1" t="n"/>
      <c r="AV1308" s="1" t="n"/>
      <c r="AW1308" s="1" t="n"/>
      <c r="AX1308" s="1" t="n"/>
      <c r="AY1308" s="1" t="n"/>
      <c r="AZ1308" s="1" t="n"/>
      <c r="BA1308" s="1" t="n"/>
      <c r="BB1308" s="1" t="n"/>
      <c r="BC1308" s="1" t="n"/>
      <c r="BD1308" s="1" t="n"/>
      <c r="BE1308" s="1" t="n"/>
      <c r="BF1308" s="1" t="n"/>
      <c r="BG1308" s="1" t="n"/>
      <c r="BH1308" s="1" t="n"/>
      <c r="BI1308" s="1" t="n"/>
      <c r="BJ1308" s="1" t="n"/>
      <c r="BK1308" s="1" t="n"/>
      <c r="BL1308" s="1" t="n"/>
      <c r="BM1308" s="1" t="n"/>
      <c r="BN1308" s="1" t="n"/>
      <c r="BO1308" s="1" t="n"/>
      <c r="BP1308" s="1" t="n"/>
      <c r="BQ1308" s="1" t="n"/>
      <c r="BR1308" s="1" t="n"/>
      <c r="BS1308" s="1" t="n"/>
      <c r="BT1308" s="1" t="n"/>
      <c r="BU1308" s="1" t="n"/>
      <c r="BV1308" s="1" t="n"/>
      <c r="BW1308" s="1" t="n"/>
      <c r="BX1308" s="1" t="n"/>
      <c r="BY1308" s="1" t="n"/>
      <c r="BZ1308" s="1" t="n"/>
      <c r="CA1308" s="1" t="n"/>
      <c r="CB1308" s="1" t="n"/>
      <c r="CC1308" s="1" t="n"/>
      <c r="CD1308" s="1" t="n"/>
      <c r="CE1308" s="1" t="n"/>
      <c r="CF1308" s="1" t="n"/>
      <c r="CG1308" s="1" t="n"/>
      <c r="CH1308" s="1" t="n"/>
      <c r="CI1308" s="1" t="n"/>
      <c r="CJ1308" s="1" t="n"/>
      <c r="CK1308" s="1" t="n"/>
      <c r="CL1308" s="1" t="n"/>
      <c r="CM1308" s="1" t="n"/>
      <c r="CN1308" s="1" t="n"/>
      <c r="CO1308" s="1" t="n"/>
      <c r="CP1308" s="1" t="n"/>
      <c r="CQ1308" s="1" t="n"/>
      <c r="CR1308" s="1" t="n"/>
      <c r="CS1308" s="1" t="n"/>
      <c r="CT1308" s="1" t="n"/>
      <c r="CU1308" s="1" t="n"/>
      <c r="CV1308" s="1" t="n"/>
      <c r="CW1308" s="1" t="n"/>
      <c r="CX1308" s="1" t="n"/>
      <c r="CY1308" s="1" t="n"/>
      <c r="CZ1308" s="1" t="n"/>
      <c r="DA1308" s="1" t="n"/>
      <c r="DB1308" s="1" t="n"/>
      <c r="DC1308" s="1" t="n"/>
      <c r="DD1308" s="1" t="n"/>
      <c r="DE1308" s="1" t="n"/>
      <c r="DF1308" s="1" t="n"/>
      <c r="DG1308" s="1" t="n"/>
      <c r="DH1308" s="1" t="n"/>
      <c r="DI1308" s="1" t="n"/>
      <c r="DJ1308" s="1" t="n"/>
      <c r="DK1308" s="1" t="n"/>
      <c r="DL1308" s="1" t="n"/>
      <c r="DM1308" s="1" t="n"/>
      <c r="DN1308" s="1" t="n"/>
      <c r="DO1308" s="1" t="n"/>
      <c r="DP1308" s="1" t="n"/>
      <c r="DQ1308" s="1" t="n"/>
      <c r="DR1308" s="1" t="n"/>
      <c r="DS1308" s="1" t="n"/>
      <c r="DT1308" s="1" t="n"/>
      <c r="DU1308" s="1" t="n"/>
      <c r="DV1308" s="1" t="n"/>
      <c r="DW1308" s="1" t="n"/>
      <c r="DX1308" s="1" t="n"/>
      <c r="DY1308" s="1" t="n"/>
      <c r="DZ1308" s="1" t="n"/>
      <c r="EA1308" s="1" t="n"/>
      <c r="EB1308" s="1" t="n"/>
      <c r="EC1308" s="1" t="n"/>
      <c r="ED1308" s="1" t="n"/>
      <c r="EE1308" s="1" t="n"/>
      <c r="EF1308" s="1" t="n"/>
      <c r="EG1308" s="1" t="n"/>
      <c r="EH1308" s="1" t="n"/>
      <c r="EI1308" s="1" t="n"/>
      <c r="EJ1308" s="1" t="n"/>
      <c r="EK1308" s="1" t="n"/>
      <c r="EL1308" s="1" t="n"/>
      <c r="EM1308" s="1" t="n"/>
      <c r="EN1308" s="1" t="n"/>
      <c r="EO1308" s="1" t="n"/>
      <c r="EP1308" s="1" t="n"/>
      <c r="EQ1308" s="1" t="n"/>
      <c r="ER1308" s="1" t="n"/>
      <c r="ES1308" s="1" t="n"/>
      <c r="ET1308" s="1" t="n"/>
      <c r="EU1308" s="1" t="n"/>
      <c r="EV1308" s="1" t="n"/>
    </row>
    <row r="1309" customFormat="1" s="18">
      <c r="A1309" s="1" t="n"/>
      <c r="L1309" s="1" t="n"/>
      <c r="M1309" s="1" t="n"/>
      <c r="N1309" s="1" t="n"/>
      <c r="O1309" s="1" t="n"/>
      <c r="P1309" s="1" t="n"/>
      <c r="Q1309" s="1" t="n"/>
      <c r="R1309" s="1" t="n"/>
      <c r="S1309" s="1" t="n"/>
      <c r="T1309" s="1" t="n"/>
      <c r="U1309" s="1" t="n"/>
      <c r="V1309" s="1" t="n"/>
      <c r="W1309" s="1" t="n"/>
      <c r="X1309" s="1" t="n"/>
      <c r="Y1309" s="1" t="n"/>
      <c r="Z1309" s="1" t="n"/>
      <c r="AA1309" s="1" t="n"/>
      <c r="AB1309" s="1" t="n"/>
      <c r="AC1309" s="1" t="n"/>
      <c r="AD1309" s="1" t="n"/>
      <c r="AE1309" s="1" t="n"/>
      <c r="AF1309" s="1" t="n"/>
      <c r="AG1309" s="1" t="n"/>
      <c r="AH1309" s="1" t="n"/>
      <c r="AI1309" s="1" t="n"/>
      <c r="AJ1309" s="1" t="n"/>
      <c r="AK1309" s="1" t="n"/>
      <c r="AL1309" s="1" t="n"/>
      <c r="AM1309" s="1" t="n"/>
      <c r="AN1309" s="1" t="n"/>
      <c r="AO1309" s="1" t="n"/>
      <c r="AP1309" s="1" t="n"/>
      <c r="AQ1309" s="1" t="n"/>
      <c r="AR1309" s="1" t="n"/>
      <c r="AS1309" s="1" t="n"/>
      <c r="AT1309" s="1" t="n"/>
      <c r="AU1309" s="1" t="n"/>
      <c r="AV1309" s="1" t="n"/>
      <c r="AW1309" s="1" t="n"/>
      <c r="AX1309" s="1" t="n"/>
      <c r="AY1309" s="1" t="n"/>
      <c r="AZ1309" s="1" t="n"/>
      <c r="BA1309" s="1" t="n"/>
      <c r="BB1309" s="1" t="n"/>
      <c r="BC1309" s="1" t="n"/>
      <c r="BD1309" s="1" t="n"/>
      <c r="BE1309" s="1" t="n"/>
      <c r="BF1309" s="1" t="n"/>
      <c r="BG1309" s="1" t="n"/>
      <c r="BH1309" s="1" t="n"/>
      <c r="BI1309" s="1" t="n"/>
      <c r="BJ1309" s="1" t="n"/>
      <c r="BK1309" s="1" t="n"/>
      <c r="BL1309" s="1" t="n"/>
      <c r="BM1309" s="1" t="n"/>
      <c r="BN1309" s="1" t="n"/>
      <c r="BO1309" s="1" t="n"/>
      <c r="BP1309" s="1" t="n"/>
      <c r="BQ1309" s="1" t="n"/>
      <c r="BR1309" s="1" t="n"/>
      <c r="BS1309" s="1" t="n"/>
      <c r="BT1309" s="1" t="n"/>
      <c r="BU1309" s="1" t="n"/>
      <c r="BV1309" s="1" t="n"/>
      <c r="BW1309" s="1" t="n"/>
      <c r="BX1309" s="1" t="n"/>
      <c r="BY1309" s="1" t="n"/>
      <c r="BZ1309" s="1" t="n"/>
      <c r="CA1309" s="1" t="n"/>
      <c r="CB1309" s="1" t="n"/>
      <c r="CC1309" s="1" t="n"/>
      <c r="CD1309" s="1" t="n"/>
      <c r="CE1309" s="1" t="n"/>
      <c r="CF1309" s="1" t="n"/>
      <c r="CG1309" s="1" t="n"/>
      <c r="CH1309" s="1" t="n"/>
      <c r="CI1309" s="1" t="n"/>
      <c r="CJ1309" s="1" t="n"/>
      <c r="CK1309" s="1" t="n"/>
      <c r="CL1309" s="1" t="n"/>
      <c r="CM1309" s="1" t="n"/>
      <c r="CN1309" s="1" t="n"/>
      <c r="CO1309" s="1" t="n"/>
      <c r="CP1309" s="1" t="n"/>
      <c r="CQ1309" s="1" t="n"/>
      <c r="CR1309" s="1" t="n"/>
      <c r="CS1309" s="1" t="n"/>
      <c r="CT1309" s="1" t="n"/>
      <c r="CU1309" s="1" t="n"/>
      <c r="CV1309" s="1" t="n"/>
      <c r="CW1309" s="1" t="n"/>
      <c r="CX1309" s="1" t="n"/>
      <c r="CY1309" s="1" t="n"/>
      <c r="CZ1309" s="1" t="n"/>
      <c r="DA1309" s="1" t="n"/>
      <c r="DB1309" s="1" t="n"/>
      <c r="DC1309" s="1" t="n"/>
      <c r="DD1309" s="1" t="n"/>
      <c r="DE1309" s="1" t="n"/>
      <c r="DF1309" s="1" t="n"/>
      <c r="DG1309" s="1" t="n"/>
      <c r="DH1309" s="1" t="n"/>
      <c r="DI1309" s="1" t="n"/>
      <c r="DJ1309" s="1" t="n"/>
      <c r="DK1309" s="1" t="n"/>
      <c r="DL1309" s="1" t="n"/>
      <c r="DM1309" s="1" t="n"/>
      <c r="DN1309" s="1" t="n"/>
      <c r="DO1309" s="1" t="n"/>
      <c r="DP1309" s="1" t="n"/>
      <c r="DQ1309" s="1" t="n"/>
      <c r="DR1309" s="1" t="n"/>
      <c r="DS1309" s="1" t="n"/>
      <c r="DT1309" s="1" t="n"/>
      <c r="DU1309" s="1" t="n"/>
      <c r="DV1309" s="1" t="n"/>
      <c r="DW1309" s="1" t="n"/>
      <c r="DX1309" s="1" t="n"/>
      <c r="DY1309" s="1" t="n"/>
      <c r="DZ1309" s="1" t="n"/>
      <c r="EA1309" s="1" t="n"/>
      <c r="EB1309" s="1" t="n"/>
      <c r="EC1309" s="1" t="n"/>
      <c r="ED1309" s="1" t="n"/>
      <c r="EE1309" s="1" t="n"/>
      <c r="EF1309" s="1" t="n"/>
      <c r="EG1309" s="1" t="n"/>
      <c r="EH1309" s="1" t="n"/>
      <c r="EI1309" s="1" t="n"/>
      <c r="EJ1309" s="1" t="n"/>
      <c r="EK1309" s="1" t="n"/>
      <c r="EL1309" s="1" t="n"/>
      <c r="EM1309" s="1" t="n"/>
      <c r="EN1309" s="1" t="n"/>
      <c r="EO1309" s="1" t="n"/>
      <c r="EP1309" s="1" t="n"/>
      <c r="EQ1309" s="1" t="n"/>
      <c r="ER1309" s="1" t="n"/>
      <c r="ES1309" s="1" t="n"/>
      <c r="ET1309" s="1" t="n"/>
      <c r="EU1309" s="1" t="n"/>
      <c r="EV1309" s="1" t="n"/>
    </row>
    <row r="1310" customFormat="1" s="18">
      <c r="A1310" s="1" t="n"/>
      <c r="L1310" s="1" t="n"/>
      <c r="M1310" s="1" t="n"/>
      <c r="N1310" s="1" t="n"/>
      <c r="O1310" s="1" t="n"/>
      <c r="P1310" s="1" t="n"/>
      <c r="Q1310" s="1" t="n"/>
      <c r="R1310" s="1" t="n"/>
      <c r="S1310" s="1" t="n"/>
      <c r="T1310" s="1" t="n"/>
      <c r="U1310" s="1" t="n"/>
      <c r="V1310" s="1" t="n"/>
      <c r="W1310" s="1" t="n"/>
      <c r="X1310" s="1" t="n"/>
      <c r="Y1310" s="1" t="n"/>
      <c r="Z1310" s="1" t="n"/>
      <c r="AA1310" s="1" t="n"/>
      <c r="AB1310" s="1" t="n"/>
      <c r="AC1310" s="1" t="n"/>
      <c r="AD1310" s="1" t="n"/>
      <c r="AE1310" s="1" t="n"/>
      <c r="AF1310" s="1" t="n"/>
      <c r="AG1310" s="1" t="n"/>
      <c r="AH1310" s="1" t="n"/>
      <c r="AI1310" s="1" t="n"/>
      <c r="AJ1310" s="1" t="n"/>
      <c r="AK1310" s="1" t="n"/>
      <c r="AL1310" s="1" t="n"/>
      <c r="AM1310" s="1" t="n"/>
      <c r="AN1310" s="1" t="n"/>
      <c r="AO1310" s="1" t="n"/>
      <c r="AP1310" s="1" t="n"/>
      <c r="AQ1310" s="1" t="n"/>
      <c r="AR1310" s="1" t="n"/>
      <c r="AS1310" s="1" t="n"/>
      <c r="AT1310" s="1" t="n"/>
      <c r="AU1310" s="1" t="n"/>
      <c r="AV1310" s="1" t="n"/>
      <c r="AW1310" s="1" t="n"/>
      <c r="AX1310" s="1" t="n"/>
      <c r="AY1310" s="1" t="n"/>
      <c r="AZ1310" s="1" t="n"/>
      <c r="BA1310" s="1" t="n"/>
      <c r="BB1310" s="1" t="n"/>
      <c r="BC1310" s="1" t="n"/>
      <c r="BD1310" s="1" t="n"/>
      <c r="BE1310" s="1" t="n"/>
      <c r="BF1310" s="1" t="n"/>
      <c r="BG1310" s="1" t="n"/>
      <c r="BH1310" s="1" t="n"/>
      <c r="BI1310" s="1" t="n"/>
      <c r="BJ1310" s="1" t="n"/>
      <c r="BK1310" s="1" t="n"/>
      <c r="BL1310" s="1" t="n"/>
      <c r="BM1310" s="1" t="n"/>
      <c r="BN1310" s="1" t="n"/>
      <c r="BO1310" s="1" t="n"/>
      <c r="BP1310" s="1" t="n"/>
      <c r="BQ1310" s="1" t="n"/>
      <c r="BR1310" s="1" t="n"/>
      <c r="BS1310" s="1" t="n"/>
      <c r="BT1310" s="1" t="n"/>
      <c r="BU1310" s="1" t="n"/>
      <c r="BV1310" s="1" t="n"/>
      <c r="BW1310" s="1" t="n"/>
      <c r="BX1310" s="1" t="n"/>
      <c r="BY1310" s="1" t="n"/>
      <c r="BZ1310" s="1" t="n"/>
      <c r="CA1310" s="1" t="n"/>
      <c r="CB1310" s="1" t="n"/>
      <c r="CC1310" s="1" t="n"/>
      <c r="CD1310" s="1" t="n"/>
      <c r="CE1310" s="1" t="n"/>
      <c r="CF1310" s="1" t="n"/>
      <c r="CG1310" s="1" t="n"/>
      <c r="CH1310" s="1" t="n"/>
      <c r="CI1310" s="1" t="n"/>
      <c r="CJ1310" s="1" t="n"/>
      <c r="CK1310" s="1" t="n"/>
      <c r="CL1310" s="1" t="n"/>
      <c r="CM1310" s="1" t="n"/>
      <c r="CN1310" s="1" t="n"/>
      <c r="CO1310" s="1" t="n"/>
      <c r="CP1310" s="1" t="n"/>
      <c r="CQ1310" s="1" t="n"/>
      <c r="CR1310" s="1" t="n"/>
      <c r="CS1310" s="1" t="n"/>
      <c r="CT1310" s="1" t="n"/>
      <c r="CU1310" s="1" t="n"/>
      <c r="CV1310" s="1" t="n"/>
      <c r="CW1310" s="1" t="n"/>
      <c r="CX1310" s="1" t="n"/>
      <c r="CY1310" s="1" t="n"/>
      <c r="CZ1310" s="1" t="n"/>
      <c r="DA1310" s="1" t="n"/>
      <c r="DB1310" s="1" t="n"/>
      <c r="DC1310" s="1" t="n"/>
      <c r="DD1310" s="1" t="n"/>
      <c r="DE1310" s="1" t="n"/>
      <c r="DF1310" s="1" t="n"/>
      <c r="DG1310" s="1" t="n"/>
      <c r="DH1310" s="1" t="n"/>
      <c r="DI1310" s="1" t="n"/>
      <c r="DJ1310" s="1" t="n"/>
      <c r="DK1310" s="1" t="n"/>
      <c r="DL1310" s="1" t="n"/>
      <c r="DM1310" s="1" t="n"/>
      <c r="DN1310" s="1" t="n"/>
      <c r="DO1310" s="1" t="n"/>
      <c r="DP1310" s="1" t="n"/>
      <c r="DQ1310" s="1" t="n"/>
      <c r="DR1310" s="1" t="n"/>
      <c r="DS1310" s="1" t="n"/>
      <c r="DT1310" s="1" t="n"/>
      <c r="DU1310" s="1" t="n"/>
      <c r="DV1310" s="1" t="n"/>
      <c r="DW1310" s="1" t="n"/>
      <c r="DX1310" s="1" t="n"/>
      <c r="DY1310" s="1" t="n"/>
      <c r="DZ1310" s="1" t="n"/>
      <c r="EA1310" s="1" t="n"/>
      <c r="EB1310" s="1" t="n"/>
      <c r="EC1310" s="1" t="n"/>
      <c r="ED1310" s="1" t="n"/>
      <c r="EE1310" s="1" t="n"/>
      <c r="EF1310" s="1" t="n"/>
      <c r="EG1310" s="1" t="n"/>
      <c r="EH1310" s="1" t="n"/>
      <c r="EI1310" s="1" t="n"/>
      <c r="EJ1310" s="1" t="n"/>
      <c r="EK1310" s="1" t="n"/>
      <c r="EL1310" s="1" t="n"/>
      <c r="EM1310" s="1" t="n"/>
      <c r="EN1310" s="1" t="n"/>
      <c r="EO1310" s="1" t="n"/>
      <c r="EP1310" s="1" t="n"/>
      <c r="EQ1310" s="1" t="n"/>
      <c r="ER1310" s="1" t="n"/>
      <c r="ES1310" s="1" t="n"/>
      <c r="ET1310" s="1" t="n"/>
      <c r="EU1310" s="1" t="n"/>
      <c r="EV1310" s="1" t="n"/>
    </row>
    <row r="1311" customFormat="1" s="18">
      <c r="A1311" s="1" t="n"/>
      <c r="L1311" s="1" t="n"/>
      <c r="M1311" s="1" t="n"/>
      <c r="N1311" s="1" t="n"/>
      <c r="O1311" s="1" t="n"/>
      <c r="P1311" s="1" t="n"/>
      <c r="Q1311" s="1" t="n"/>
      <c r="R1311" s="1" t="n"/>
      <c r="S1311" s="1" t="n"/>
      <c r="T1311" s="1" t="n"/>
      <c r="U1311" s="1" t="n"/>
      <c r="V1311" s="1" t="n"/>
      <c r="W1311" s="1" t="n"/>
      <c r="X1311" s="1" t="n"/>
      <c r="Y1311" s="1" t="n"/>
      <c r="Z1311" s="1" t="n"/>
      <c r="AA1311" s="1" t="n"/>
      <c r="AB1311" s="1" t="n"/>
      <c r="AC1311" s="1" t="n"/>
      <c r="AD1311" s="1" t="n"/>
      <c r="AE1311" s="1" t="n"/>
      <c r="AF1311" s="1" t="n"/>
      <c r="AG1311" s="1" t="n"/>
      <c r="AH1311" s="1" t="n"/>
      <c r="AI1311" s="1" t="n"/>
      <c r="AJ1311" s="1" t="n"/>
      <c r="AK1311" s="1" t="n"/>
      <c r="AL1311" s="1" t="n"/>
      <c r="AM1311" s="1" t="n"/>
      <c r="AN1311" s="1" t="n"/>
      <c r="AO1311" s="1" t="n"/>
      <c r="AP1311" s="1" t="n"/>
      <c r="AQ1311" s="1" t="n"/>
      <c r="AR1311" s="1" t="n"/>
      <c r="AS1311" s="1" t="n"/>
      <c r="AT1311" s="1" t="n"/>
      <c r="AU1311" s="1" t="n"/>
      <c r="AV1311" s="1" t="n"/>
      <c r="AW1311" s="1" t="n"/>
      <c r="AX1311" s="1" t="n"/>
      <c r="AY1311" s="1" t="n"/>
      <c r="AZ1311" s="1" t="n"/>
      <c r="BA1311" s="1" t="n"/>
      <c r="BB1311" s="1" t="n"/>
      <c r="BC1311" s="1" t="n"/>
      <c r="BD1311" s="1" t="n"/>
      <c r="BE1311" s="1" t="n"/>
      <c r="BF1311" s="1" t="n"/>
      <c r="BG1311" s="1" t="n"/>
      <c r="BH1311" s="1" t="n"/>
      <c r="BI1311" s="1" t="n"/>
      <c r="BJ1311" s="1" t="n"/>
      <c r="BK1311" s="1" t="n"/>
      <c r="BL1311" s="1" t="n"/>
      <c r="BM1311" s="1" t="n"/>
      <c r="BN1311" s="1" t="n"/>
      <c r="BO1311" s="1" t="n"/>
      <c r="BP1311" s="1" t="n"/>
      <c r="BQ1311" s="1" t="n"/>
      <c r="BR1311" s="1" t="n"/>
      <c r="BS1311" s="1" t="n"/>
      <c r="BT1311" s="1" t="n"/>
      <c r="BU1311" s="1" t="n"/>
      <c r="BV1311" s="1" t="n"/>
      <c r="BW1311" s="1" t="n"/>
      <c r="BX1311" s="1" t="n"/>
      <c r="BY1311" s="1" t="n"/>
      <c r="BZ1311" s="1" t="n"/>
      <c r="CA1311" s="1" t="n"/>
      <c r="CB1311" s="1" t="n"/>
      <c r="CC1311" s="1" t="n"/>
      <c r="CD1311" s="1" t="n"/>
      <c r="CE1311" s="1" t="n"/>
      <c r="CF1311" s="1" t="n"/>
      <c r="CG1311" s="1" t="n"/>
      <c r="CH1311" s="1" t="n"/>
      <c r="CI1311" s="1" t="n"/>
      <c r="CJ1311" s="1" t="n"/>
      <c r="CK1311" s="1" t="n"/>
      <c r="CL1311" s="1" t="n"/>
      <c r="CM1311" s="1" t="n"/>
      <c r="CN1311" s="1" t="n"/>
      <c r="CO1311" s="1" t="n"/>
      <c r="CP1311" s="1" t="n"/>
      <c r="CQ1311" s="1" t="n"/>
      <c r="CR1311" s="1" t="n"/>
      <c r="CS1311" s="1" t="n"/>
      <c r="CT1311" s="1" t="n"/>
      <c r="CU1311" s="1" t="n"/>
      <c r="CV1311" s="1" t="n"/>
      <c r="CW1311" s="1" t="n"/>
      <c r="CX1311" s="1" t="n"/>
      <c r="CY1311" s="1" t="n"/>
      <c r="CZ1311" s="1" t="n"/>
      <c r="DA1311" s="1" t="n"/>
      <c r="DB1311" s="1" t="n"/>
      <c r="DC1311" s="1" t="n"/>
      <c r="DD1311" s="1" t="n"/>
      <c r="DE1311" s="1" t="n"/>
      <c r="DF1311" s="1" t="n"/>
      <c r="DG1311" s="1" t="n"/>
      <c r="DH1311" s="1" t="n"/>
      <c r="DI1311" s="1" t="n"/>
      <c r="DJ1311" s="1" t="n"/>
      <c r="DK1311" s="1" t="n"/>
      <c r="DL1311" s="1" t="n"/>
      <c r="DM1311" s="1" t="n"/>
      <c r="DN1311" s="1" t="n"/>
      <c r="DO1311" s="1" t="n"/>
      <c r="DP1311" s="1" t="n"/>
      <c r="DQ1311" s="1" t="n"/>
      <c r="DR1311" s="1" t="n"/>
      <c r="DS1311" s="1" t="n"/>
      <c r="DT1311" s="1" t="n"/>
      <c r="DU1311" s="1" t="n"/>
      <c r="DV1311" s="1" t="n"/>
      <c r="DW1311" s="1" t="n"/>
      <c r="DX1311" s="1" t="n"/>
      <c r="DY1311" s="1" t="n"/>
      <c r="DZ1311" s="1" t="n"/>
      <c r="EA1311" s="1" t="n"/>
      <c r="EB1311" s="1" t="n"/>
      <c r="EC1311" s="1" t="n"/>
      <c r="ED1311" s="1" t="n"/>
      <c r="EE1311" s="1" t="n"/>
      <c r="EF1311" s="1" t="n"/>
      <c r="EG1311" s="1" t="n"/>
      <c r="EH1311" s="1" t="n"/>
      <c r="EI1311" s="1" t="n"/>
      <c r="EJ1311" s="1" t="n"/>
      <c r="EK1311" s="1" t="n"/>
      <c r="EL1311" s="1" t="n"/>
      <c r="EM1311" s="1" t="n"/>
      <c r="EN1311" s="1" t="n"/>
      <c r="EO1311" s="1" t="n"/>
      <c r="EP1311" s="1" t="n"/>
      <c r="EQ1311" s="1" t="n"/>
      <c r="ER1311" s="1" t="n"/>
      <c r="ES1311" s="1" t="n"/>
      <c r="ET1311" s="1" t="n"/>
      <c r="EU1311" s="1" t="n"/>
      <c r="EV1311" s="1" t="n"/>
    </row>
    <row r="1312" customFormat="1" s="18">
      <c r="A1312" s="1" t="n"/>
      <c r="L1312" s="1" t="n"/>
      <c r="M1312" s="1" t="n"/>
      <c r="N1312" s="1" t="n"/>
      <c r="O1312" s="1" t="n"/>
      <c r="P1312" s="1" t="n"/>
      <c r="Q1312" s="1" t="n"/>
      <c r="R1312" s="1" t="n"/>
      <c r="S1312" s="1" t="n"/>
      <c r="T1312" s="1" t="n"/>
      <c r="U1312" s="1" t="n"/>
      <c r="V1312" s="1" t="n"/>
      <c r="W1312" s="1" t="n"/>
      <c r="X1312" s="1" t="n"/>
      <c r="Y1312" s="1" t="n"/>
      <c r="Z1312" s="1" t="n"/>
      <c r="AA1312" s="1" t="n"/>
      <c r="AB1312" s="1" t="n"/>
      <c r="AC1312" s="1" t="n"/>
      <c r="AD1312" s="1" t="n"/>
      <c r="AE1312" s="1" t="n"/>
      <c r="AF1312" s="1" t="n"/>
      <c r="AG1312" s="1" t="n"/>
      <c r="AH1312" s="1" t="n"/>
      <c r="AI1312" s="1" t="n"/>
      <c r="AJ1312" s="1" t="n"/>
      <c r="AK1312" s="1" t="n"/>
      <c r="AL1312" s="1" t="n"/>
      <c r="AM1312" s="1" t="n"/>
      <c r="AN1312" s="1" t="n"/>
      <c r="AO1312" s="1" t="n"/>
      <c r="AP1312" s="1" t="n"/>
      <c r="AQ1312" s="1" t="n"/>
      <c r="AR1312" s="1" t="n"/>
      <c r="AS1312" s="1" t="n"/>
      <c r="AT1312" s="1" t="n"/>
      <c r="AU1312" s="1" t="n"/>
      <c r="AV1312" s="1" t="n"/>
      <c r="AW1312" s="1" t="n"/>
      <c r="AX1312" s="1" t="n"/>
      <c r="AY1312" s="1" t="n"/>
      <c r="AZ1312" s="1" t="n"/>
      <c r="BA1312" s="1" t="n"/>
      <c r="BB1312" s="1" t="n"/>
      <c r="BC1312" s="1" t="n"/>
      <c r="BD1312" s="1" t="n"/>
      <c r="BE1312" s="1" t="n"/>
      <c r="BF1312" s="1" t="n"/>
      <c r="BG1312" s="1" t="n"/>
      <c r="BH1312" s="1" t="n"/>
      <c r="BI1312" s="1" t="n"/>
      <c r="BJ1312" s="1" t="n"/>
      <c r="BK1312" s="1" t="n"/>
      <c r="BL1312" s="1" t="n"/>
      <c r="BM1312" s="1" t="n"/>
      <c r="BN1312" s="1" t="n"/>
      <c r="BO1312" s="1" t="n"/>
      <c r="BP1312" s="1" t="n"/>
      <c r="BQ1312" s="1" t="n"/>
      <c r="BR1312" s="1" t="n"/>
      <c r="BS1312" s="1" t="n"/>
      <c r="BT1312" s="1" t="n"/>
      <c r="BU1312" s="1" t="n"/>
      <c r="BV1312" s="1" t="n"/>
      <c r="BW1312" s="1" t="n"/>
      <c r="BX1312" s="1" t="n"/>
      <c r="BY1312" s="1" t="n"/>
      <c r="BZ1312" s="1" t="n"/>
      <c r="CA1312" s="1" t="n"/>
      <c r="CB1312" s="1" t="n"/>
      <c r="CC1312" s="1" t="n"/>
      <c r="CD1312" s="1" t="n"/>
      <c r="CE1312" s="1" t="n"/>
      <c r="CF1312" s="1" t="n"/>
      <c r="CG1312" s="1" t="n"/>
      <c r="CH1312" s="1" t="n"/>
      <c r="CI1312" s="1" t="n"/>
      <c r="CJ1312" s="1" t="n"/>
      <c r="CK1312" s="1" t="n"/>
      <c r="CL1312" s="1" t="n"/>
      <c r="CM1312" s="1" t="n"/>
      <c r="CN1312" s="1" t="n"/>
      <c r="CO1312" s="1" t="n"/>
      <c r="CP1312" s="1" t="n"/>
      <c r="CQ1312" s="1" t="n"/>
      <c r="CR1312" s="1" t="n"/>
      <c r="CS1312" s="1" t="n"/>
      <c r="CT1312" s="1" t="n"/>
      <c r="CU1312" s="1" t="n"/>
      <c r="CV1312" s="1" t="n"/>
      <c r="CW1312" s="1" t="n"/>
      <c r="CX1312" s="1" t="n"/>
      <c r="CY1312" s="1" t="n"/>
      <c r="CZ1312" s="1" t="n"/>
      <c r="DA1312" s="1" t="n"/>
      <c r="DB1312" s="1" t="n"/>
      <c r="DC1312" s="1" t="n"/>
      <c r="DD1312" s="1" t="n"/>
      <c r="DE1312" s="1" t="n"/>
      <c r="DF1312" s="1" t="n"/>
      <c r="DG1312" s="1" t="n"/>
      <c r="DH1312" s="1" t="n"/>
      <c r="DI1312" s="1" t="n"/>
      <c r="DJ1312" s="1" t="n"/>
      <c r="DK1312" s="1" t="n"/>
      <c r="DL1312" s="1" t="n"/>
      <c r="DM1312" s="1" t="n"/>
      <c r="DN1312" s="1" t="n"/>
      <c r="DO1312" s="1" t="n"/>
      <c r="DP1312" s="1" t="n"/>
      <c r="DQ1312" s="1" t="n"/>
      <c r="DR1312" s="1" t="n"/>
      <c r="DS1312" s="1" t="n"/>
      <c r="DT1312" s="1" t="n"/>
      <c r="DU1312" s="1" t="n"/>
      <c r="DV1312" s="1" t="n"/>
      <c r="DW1312" s="1" t="n"/>
      <c r="DX1312" s="1" t="n"/>
      <c r="DY1312" s="1" t="n"/>
      <c r="DZ1312" s="1" t="n"/>
      <c r="EA1312" s="1" t="n"/>
      <c r="EB1312" s="1" t="n"/>
      <c r="EC1312" s="1" t="n"/>
      <c r="ED1312" s="1" t="n"/>
      <c r="EE1312" s="1" t="n"/>
      <c r="EF1312" s="1" t="n"/>
      <c r="EG1312" s="1" t="n"/>
      <c r="EH1312" s="1" t="n"/>
      <c r="EI1312" s="1" t="n"/>
      <c r="EJ1312" s="1" t="n"/>
      <c r="EK1312" s="1" t="n"/>
      <c r="EL1312" s="1" t="n"/>
      <c r="EM1312" s="1" t="n"/>
      <c r="EN1312" s="1" t="n"/>
      <c r="EO1312" s="1" t="n"/>
      <c r="EP1312" s="1" t="n"/>
      <c r="EQ1312" s="1" t="n"/>
      <c r="ER1312" s="1" t="n"/>
      <c r="ES1312" s="1" t="n"/>
      <c r="ET1312" s="1" t="n"/>
      <c r="EU1312" s="1" t="n"/>
      <c r="EV1312" s="1" t="n"/>
    </row>
    <row r="1313" customFormat="1" s="18">
      <c r="A1313" s="1" t="n"/>
      <c r="L1313" s="1" t="n"/>
      <c r="M1313" s="1" t="n"/>
      <c r="N1313" s="1" t="n"/>
      <c r="O1313" s="1" t="n"/>
      <c r="P1313" s="1" t="n"/>
      <c r="Q1313" s="1" t="n"/>
      <c r="R1313" s="1" t="n"/>
      <c r="S1313" s="1" t="n"/>
      <c r="T1313" s="1" t="n"/>
      <c r="U1313" s="1" t="n"/>
      <c r="V1313" s="1" t="n"/>
      <c r="W1313" s="1" t="n"/>
      <c r="X1313" s="1" t="n"/>
      <c r="Y1313" s="1" t="n"/>
      <c r="Z1313" s="1" t="n"/>
      <c r="AA1313" s="1" t="n"/>
      <c r="AB1313" s="1" t="n"/>
      <c r="AC1313" s="1" t="n"/>
      <c r="AD1313" s="1" t="n"/>
      <c r="AE1313" s="1" t="n"/>
      <c r="AF1313" s="1" t="n"/>
      <c r="AG1313" s="1" t="n"/>
      <c r="AH1313" s="1" t="n"/>
      <c r="AI1313" s="1" t="n"/>
      <c r="AJ1313" s="1" t="n"/>
      <c r="AK1313" s="1" t="n"/>
      <c r="AL1313" s="1" t="n"/>
      <c r="AM1313" s="1" t="n"/>
      <c r="AN1313" s="1" t="n"/>
      <c r="AO1313" s="1" t="n"/>
      <c r="AP1313" s="1" t="n"/>
      <c r="AQ1313" s="1" t="n"/>
      <c r="AR1313" s="1" t="n"/>
      <c r="AS1313" s="1" t="n"/>
      <c r="AT1313" s="1" t="n"/>
      <c r="AU1313" s="1" t="n"/>
      <c r="AV1313" s="1" t="n"/>
      <c r="AW1313" s="1" t="n"/>
      <c r="AX1313" s="1" t="n"/>
      <c r="AY1313" s="1" t="n"/>
      <c r="AZ1313" s="1" t="n"/>
      <c r="BA1313" s="1" t="n"/>
      <c r="BB1313" s="1" t="n"/>
      <c r="BC1313" s="1" t="n"/>
      <c r="BD1313" s="1" t="n"/>
      <c r="BE1313" s="1" t="n"/>
      <c r="BF1313" s="1" t="n"/>
      <c r="BG1313" s="1" t="n"/>
      <c r="BH1313" s="1" t="n"/>
      <c r="BI1313" s="1" t="n"/>
      <c r="BJ1313" s="1" t="n"/>
      <c r="BK1313" s="1" t="n"/>
      <c r="BL1313" s="1" t="n"/>
      <c r="BM1313" s="1" t="n"/>
      <c r="BN1313" s="1" t="n"/>
      <c r="BO1313" s="1" t="n"/>
      <c r="BP1313" s="1" t="n"/>
      <c r="BQ1313" s="1" t="n"/>
      <c r="BR1313" s="1" t="n"/>
      <c r="BS1313" s="1" t="n"/>
      <c r="BT1313" s="1" t="n"/>
      <c r="BU1313" s="1" t="n"/>
      <c r="BV1313" s="1" t="n"/>
      <c r="BW1313" s="1" t="n"/>
      <c r="BX1313" s="1" t="n"/>
      <c r="BY1313" s="1" t="n"/>
      <c r="BZ1313" s="1" t="n"/>
      <c r="CA1313" s="1" t="n"/>
      <c r="CB1313" s="1" t="n"/>
      <c r="CC1313" s="1" t="n"/>
      <c r="CD1313" s="1" t="n"/>
      <c r="CE1313" s="1" t="n"/>
      <c r="CF1313" s="1" t="n"/>
      <c r="CG1313" s="1" t="n"/>
      <c r="CH1313" s="1" t="n"/>
      <c r="CI1313" s="1" t="n"/>
      <c r="CJ1313" s="1" t="n"/>
      <c r="CK1313" s="1" t="n"/>
      <c r="CL1313" s="1" t="n"/>
      <c r="CM1313" s="1" t="n"/>
      <c r="CN1313" s="1" t="n"/>
      <c r="CO1313" s="1" t="n"/>
      <c r="CP1313" s="1" t="n"/>
      <c r="CQ1313" s="1" t="n"/>
      <c r="CR1313" s="1" t="n"/>
      <c r="CS1313" s="1" t="n"/>
      <c r="CT1313" s="1" t="n"/>
      <c r="CU1313" s="1" t="n"/>
      <c r="CV1313" s="1" t="n"/>
      <c r="CW1313" s="1" t="n"/>
      <c r="CX1313" s="1" t="n"/>
      <c r="CY1313" s="1" t="n"/>
      <c r="CZ1313" s="1" t="n"/>
      <c r="DA1313" s="1" t="n"/>
      <c r="DB1313" s="1" t="n"/>
      <c r="DC1313" s="1" t="n"/>
      <c r="DD1313" s="1" t="n"/>
      <c r="DE1313" s="1" t="n"/>
      <c r="DF1313" s="1" t="n"/>
      <c r="DG1313" s="1" t="n"/>
      <c r="DH1313" s="1" t="n"/>
      <c r="DI1313" s="1" t="n"/>
      <c r="DJ1313" s="1" t="n"/>
      <c r="DK1313" s="1" t="n"/>
      <c r="DL1313" s="1" t="n"/>
      <c r="DM1313" s="1" t="n"/>
      <c r="DN1313" s="1" t="n"/>
      <c r="DO1313" s="1" t="n"/>
      <c r="DP1313" s="1" t="n"/>
      <c r="DQ1313" s="1" t="n"/>
      <c r="DR1313" s="1" t="n"/>
      <c r="DS1313" s="1" t="n"/>
      <c r="DT1313" s="1" t="n"/>
      <c r="DU1313" s="1" t="n"/>
      <c r="DV1313" s="1" t="n"/>
      <c r="DW1313" s="1" t="n"/>
      <c r="DX1313" s="1" t="n"/>
      <c r="DY1313" s="1" t="n"/>
      <c r="DZ1313" s="1" t="n"/>
      <c r="EA1313" s="1" t="n"/>
      <c r="EB1313" s="1" t="n"/>
      <c r="EC1313" s="1" t="n"/>
      <c r="ED1313" s="1" t="n"/>
      <c r="EE1313" s="1" t="n"/>
      <c r="EF1313" s="1" t="n"/>
      <c r="EG1313" s="1" t="n"/>
      <c r="EH1313" s="1" t="n"/>
      <c r="EI1313" s="1" t="n"/>
      <c r="EJ1313" s="1" t="n"/>
      <c r="EK1313" s="1" t="n"/>
      <c r="EL1313" s="1" t="n"/>
      <c r="EM1313" s="1" t="n"/>
      <c r="EN1313" s="1" t="n"/>
      <c r="EO1313" s="1" t="n"/>
      <c r="EP1313" s="1" t="n"/>
      <c r="EQ1313" s="1" t="n"/>
      <c r="ER1313" s="1" t="n"/>
      <c r="ES1313" s="1" t="n"/>
      <c r="ET1313" s="1" t="n"/>
      <c r="EU1313" s="1" t="n"/>
      <c r="EV1313" s="1" t="n"/>
    </row>
    <row r="1314" customFormat="1" s="18">
      <c r="A1314" s="1" t="n"/>
      <c r="L1314" s="1" t="n"/>
      <c r="M1314" s="1" t="n"/>
      <c r="N1314" s="1" t="n"/>
      <c r="O1314" s="1" t="n"/>
      <c r="P1314" s="1" t="n"/>
      <c r="Q1314" s="1" t="n"/>
      <c r="R1314" s="1" t="n"/>
      <c r="S1314" s="1" t="n"/>
      <c r="T1314" s="1" t="n"/>
      <c r="U1314" s="1" t="n"/>
      <c r="V1314" s="1" t="n"/>
      <c r="W1314" s="1" t="n"/>
      <c r="X1314" s="1" t="n"/>
      <c r="Y1314" s="1" t="n"/>
      <c r="Z1314" s="1" t="n"/>
      <c r="AA1314" s="1" t="n"/>
      <c r="AB1314" s="1" t="n"/>
      <c r="AC1314" s="1" t="n"/>
      <c r="AD1314" s="1" t="n"/>
      <c r="AE1314" s="1" t="n"/>
      <c r="AF1314" s="1" t="n"/>
      <c r="AG1314" s="1" t="n"/>
      <c r="AH1314" s="1" t="n"/>
      <c r="AI1314" s="1" t="n"/>
      <c r="AJ1314" s="1" t="n"/>
      <c r="AK1314" s="1" t="n"/>
      <c r="AL1314" s="1" t="n"/>
      <c r="AM1314" s="1" t="n"/>
      <c r="AN1314" s="1" t="n"/>
      <c r="AO1314" s="1" t="n"/>
      <c r="AP1314" s="1" t="n"/>
      <c r="AQ1314" s="1" t="n"/>
      <c r="AR1314" s="1" t="n"/>
      <c r="AS1314" s="1" t="n"/>
      <c r="AT1314" s="1" t="n"/>
      <c r="AU1314" s="1" t="n"/>
      <c r="AV1314" s="1" t="n"/>
      <c r="AW1314" s="1" t="n"/>
      <c r="AX1314" s="1" t="n"/>
      <c r="AY1314" s="1" t="n"/>
      <c r="AZ1314" s="1" t="n"/>
      <c r="BA1314" s="1" t="n"/>
      <c r="BB1314" s="1" t="n"/>
      <c r="BC1314" s="1" t="n"/>
      <c r="BD1314" s="1" t="n"/>
      <c r="BE1314" s="1" t="n"/>
      <c r="BF1314" s="1" t="n"/>
      <c r="BG1314" s="1" t="n"/>
      <c r="BH1314" s="1" t="n"/>
      <c r="BI1314" s="1" t="n"/>
      <c r="BJ1314" s="1" t="n"/>
      <c r="BK1314" s="1" t="n"/>
      <c r="BL1314" s="1" t="n"/>
      <c r="BM1314" s="1" t="n"/>
      <c r="BN1314" s="1" t="n"/>
      <c r="BO1314" s="1" t="n"/>
      <c r="BP1314" s="1" t="n"/>
      <c r="BQ1314" s="1" t="n"/>
      <c r="BR1314" s="1" t="n"/>
      <c r="BS1314" s="1" t="n"/>
      <c r="BT1314" s="1" t="n"/>
      <c r="BU1314" s="1" t="n"/>
      <c r="BV1314" s="1" t="n"/>
      <c r="BW1314" s="1" t="n"/>
      <c r="BX1314" s="1" t="n"/>
      <c r="BY1314" s="1" t="n"/>
      <c r="BZ1314" s="1" t="n"/>
      <c r="CA1314" s="1" t="n"/>
      <c r="CB1314" s="1" t="n"/>
      <c r="CC1314" s="1" t="n"/>
      <c r="CD1314" s="1" t="n"/>
      <c r="CE1314" s="1" t="n"/>
      <c r="CF1314" s="1" t="n"/>
      <c r="CG1314" s="1" t="n"/>
      <c r="CH1314" s="1" t="n"/>
      <c r="CI1314" s="1" t="n"/>
      <c r="CJ1314" s="1" t="n"/>
      <c r="CK1314" s="1" t="n"/>
      <c r="CL1314" s="1" t="n"/>
      <c r="CM1314" s="1" t="n"/>
      <c r="CN1314" s="1" t="n"/>
      <c r="CO1314" s="1" t="n"/>
      <c r="CP1314" s="1" t="n"/>
      <c r="CQ1314" s="1" t="n"/>
      <c r="CR1314" s="1" t="n"/>
      <c r="CS1314" s="1" t="n"/>
      <c r="CT1314" s="1" t="n"/>
      <c r="CU1314" s="1" t="n"/>
      <c r="CV1314" s="1" t="n"/>
      <c r="CW1314" s="1" t="n"/>
      <c r="CX1314" s="1" t="n"/>
      <c r="CY1314" s="1" t="n"/>
      <c r="CZ1314" s="1" t="n"/>
      <c r="DA1314" s="1" t="n"/>
      <c r="DB1314" s="1" t="n"/>
      <c r="DC1314" s="1" t="n"/>
      <c r="DD1314" s="1" t="n"/>
      <c r="DE1314" s="1" t="n"/>
      <c r="DF1314" s="1" t="n"/>
      <c r="DG1314" s="1" t="n"/>
      <c r="DH1314" s="1" t="n"/>
      <c r="DI1314" s="1" t="n"/>
      <c r="DJ1314" s="1" t="n"/>
      <c r="DK1314" s="1" t="n"/>
      <c r="DL1314" s="1" t="n"/>
      <c r="DM1314" s="1" t="n"/>
      <c r="DN1314" s="1" t="n"/>
      <c r="DO1314" s="1" t="n"/>
      <c r="DP1314" s="1" t="n"/>
      <c r="DQ1314" s="1" t="n"/>
      <c r="DR1314" s="1" t="n"/>
      <c r="DS1314" s="1" t="n"/>
      <c r="DT1314" s="1" t="n"/>
      <c r="DU1314" s="1" t="n"/>
      <c r="DV1314" s="1" t="n"/>
      <c r="DW1314" s="1" t="n"/>
      <c r="DX1314" s="1" t="n"/>
      <c r="DY1314" s="1" t="n"/>
      <c r="DZ1314" s="1" t="n"/>
      <c r="EA1314" s="1" t="n"/>
      <c r="EB1314" s="1" t="n"/>
      <c r="EC1314" s="1" t="n"/>
      <c r="ED1314" s="1" t="n"/>
      <c r="EE1314" s="1" t="n"/>
      <c r="EF1314" s="1" t="n"/>
      <c r="EG1314" s="1" t="n"/>
      <c r="EH1314" s="1" t="n"/>
      <c r="EI1314" s="1" t="n"/>
      <c r="EJ1314" s="1" t="n"/>
      <c r="EK1314" s="1" t="n"/>
      <c r="EL1314" s="1" t="n"/>
      <c r="EM1314" s="1" t="n"/>
      <c r="EN1314" s="1" t="n"/>
      <c r="EO1314" s="1" t="n"/>
      <c r="EP1314" s="1" t="n"/>
      <c r="EQ1314" s="1" t="n"/>
      <c r="ER1314" s="1" t="n"/>
      <c r="ES1314" s="1" t="n"/>
      <c r="ET1314" s="1" t="n"/>
      <c r="EU1314" s="1" t="n"/>
      <c r="EV1314" s="1" t="n"/>
    </row>
    <row r="1315" customFormat="1" s="18">
      <c r="A1315" s="1" t="n"/>
      <c r="L1315" s="1" t="n"/>
      <c r="M1315" s="1" t="n"/>
      <c r="N1315" s="1" t="n"/>
      <c r="O1315" s="1" t="n"/>
      <c r="P1315" s="1" t="n"/>
      <c r="Q1315" s="1" t="n"/>
      <c r="R1315" s="1" t="n"/>
      <c r="S1315" s="1" t="n"/>
      <c r="T1315" s="1" t="n"/>
      <c r="U1315" s="1" t="n"/>
      <c r="V1315" s="1" t="n"/>
      <c r="W1315" s="1" t="n"/>
      <c r="X1315" s="1" t="n"/>
      <c r="Y1315" s="1" t="n"/>
      <c r="Z1315" s="1" t="n"/>
      <c r="AA1315" s="1" t="n"/>
      <c r="AB1315" s="1" t="n"/>
      <c r="AC1315" s="1" t="n"/>
      <c r="AD1315" s="1" t="n"/>
      <c r="AE1315" s="1" t="n"/>
      <c r="AF1315" s="1" t="n"/>
      <c r="AG1315" s="1" t="n"/>
      <c r="AH1315" s="1" t="n"/>
      <c r="AI1315" s="1" t="n"/>
      <c r="AJ1315" s="1" t="n"/>
      <c r="AK1315" s="1" t="n"/>
      <c r="AL1315" s="1" t="n"/>
      <c r="AM1315" s="1" t="n"/>
      <c r="AN1315" s="1" t="n"/>
      <c r="AO1315" s="1" t="n"/>
      <c r="AP1315" s="1" t="n"/>
      <c r="AQ1315" s="1" t="n"/>
      <c r="AR1315" s="1" t="n"/>
      <c r="AS1315" s="1" t="n"/>
      <c r="AT1315" s="1" t="n"/>
      <c r="AU1315" s="1" t="n"/>
      <c r="AV1315" s="1" t="n"/>
      <c r="AW1315" s="1" t="n"/>
      <c r="AX1315" s="1" t="n"/>
      <c r="AY1315" s="1" t="n"/>
      <c r="AZ1315" s="1" t="n"/>
      <c r="BA1315" s="1" t="n"/>
      <c r="BB1315" s="1" t="n"/>
      <c r="BC1315" s="1" t="n"/>
      <c r="BD1315" s="1" t="n"/>
      <c r="BE1315" s="1" t="n"/>
      <c r="BF1315" s="1" t="n"/>
      <c r="BG1315" s="1" t="n"/>
      <c r="BH1315" s="1" t="n"/>
      <c r="BI1315" s="1" t="n"/>
      <c r="BJ1315" s="1" t="n"/>
      <c r="BK1315" s="1" t="n"/>
      <c r="BL1315" s="1" t="n"/>
      <c r="BM1315" s="1" t="n"/>
      <c r="BN1315" s="1" t="n"/>
      <c r="BO1315" s="1" t="n"/>
      <c r="BP1315" s="1" t="n"/>
      <c r="BQ1315" s="1" t="n"/>
      <c r="BR1315" s="1" t="n"/>
      <c r="BS1315" s="1" t="n"/>
      <c r="BT1315" s="1" t="n"/>
      <c r="BU1315" s="1" t="n"/>
      <c r="BV1315" s="1" t="n"/>
      <c r="BW1315" s="1" t="n"/>
      <c r="BX1315" s="1" t="n"/>
      <c r="BY1315" s="1" t="n"/>
      <c r="BZ1315" s="1" t="n"/>
      <c r="CA1315" s="1" t="n"/>
      <c r="CB1315" s="1" t="n"/>
      <c r="CC1315" s="1" t="n"/>
      <c r="CD1315" s="1" t="n"/>
      <c r="CE1315" s="1" t="n"/>
      <c r="CF1315" s="1" t="n"/>
      <c r="CG1315" s="1" t="n"/>
      <c r="CH1315" s="1" t="n"/>
      <c r="CI1315" s="1" t="n"/>
      <c r="CJ1315" s="1" t="n"/>
      <c r="CK1315" s="1" t="n"/>
      <c r="CL1315" s="1" t="n"/>
      <c r="CM1315" s="1" t="n"/>
      <c r="CN1315" s="1" t="n"/>
      <c r="CO1315" s="1" t="n"/>
      <c r="CP1315" s="1" t="n"/>
      <c r="CQ1315" s="1" t="n"/>
      <c r="CR1315" s="1" t="n"/>
      <c r="CS1315" s="1" t="n"/>
      <c r="CT1315" s="1" t="n"/>
      <c r="CU1315" s="1" t="n"/>
      <c r="CV1315" s="1" t="n"/>
      <c r="CW1315" s="1" t="n"/>
      <c r="CX1315" s="1" t="n"/>
      <c r="CY1315" s="1" t="n"/>
      <c r="CZ1315" s="1" t="n"/>
      <c r="DA1315" s="1" t="n"/>
      <c r="DB1315" s="1" t="n"/>
      <c r="DC1315" s="1" t="n"/>
      <c r="DD1315" s="1" t="n"/>
      <c r="DE1315" s="1" t="n"/>
      <c r="DF1315" s="1" t="n"/>
      <c r="DG1315" s="1" t="n"/>
      <c r="DH1315" s="1" t="n"/>
      <c r="DI1315" s="1" t="n"/>
      <c r="DJ1315" s="1" t="n"/>
      <c r="DK1315" s="1" t="n"/>
      <c r="DL1315" s="1" t="n"/>
      <c r="DM1315" s="1" t="n"/>
      <c r="DN1315" s="1" t="n"/>
      <c r="DO1315" s="1" t="n"/>
      <c r="DP1315" s="1" t="n"/>
      <c r="DQ1315" s="1" t="n"/>
      <c r="DR1315" s="1" t="n"/>
      <c r="DS1315" s="1" t="n"/>
      <c r="DT1315" s="1" t="n"/>
      <c r="DU1315" s="1" t="n"/>
      <c r="DV1315" s="1" t="n"/>
      <c r="DW1315" s="1" t="n"/>
      <c r="DX1315" s="1" t="n"/>
      <c r="DY1315" s="1" t="n"/>
      <c r="DZ1315" s="1" t="n"/>
      <c r="EA1315" s="1" t="n"/>
      <c r="EB1315" s="1" t="n"/>
      <c r="EC1315" s="1" t="n"/>
      <c r="ED1315" s="1" t="n"/>
      <c r="EE1315" s="1" t="n"/>
      <c r="EF1315" s="1" t="n"/>
      <c r="EG1315" s="1" t="n"/>
      <c r="EH1315" s="1" t="n"/>
      <c r="EI1315" s="1" t="n"/>
      <c r="EJ1315" s="1" t="n"/>
      <c r="EK1315" s="1" t="n"/>
      <c r="EL1315" s="1" t="n"/>
      <c r="EM1315" s="1" t="n"/>
      <c r="EN1315" s="1" t="n"/>
      <c r="EO1315" s="1" t="n"/>
      <c r="EP1315" s="1" t="n"/>
      <c r="EQ1315" s="1" t="n"/>
      <c r="ER1315" s="1" t="n"/>
      <c r="ES1315" s="1" t="n"/>
      <c r="ET1315" s="1" t="n"/>
      <c r="EU1315" s="1" t="n"/>
      <c r="EV1315" s="1" t="n"/>
    </row>
    <row r="1316" customFormat="1" s="18">
      <c r="A1316" s="1" t="n"/>
      <c r="L1316" s="1" t="n"/>
      <c r="M1316" s="1" t="n"/>
      <c r="N1316" s="1" t="n"/>
      <c r="O1316" s="1" t="n"/>
      <c r="P1316" s="1" t="n"/>
      <c r="Q1316" s="1" t="n"/>
      <c r="R1316" s="1" t="n"/>
      <c r="S1316" s="1" t="n"/>
      <c r="T1316" s="1" t="n"/>
      <c r="U1316" s="1" t="n"/>
      <c r="V1316" s="1" t="n"/>
      <c r="W1316" s="1" t="n"/>
      <c r="X1316" s="1" t="n"/>
      <c r="Y1316" s="1" t="n"/>
      <c r="Z1316" s="1" t="n"/>
      <c r="AA1316" s="1" t="n"/>
      <c r="AB1316" s="1" t="n"/>
      <c r="AC1316" s="1" t="n"/>
      <c r="AD1316" s="1" t="n"/>
      <c r="AE1316" s="1" t="n"/>
      <c r="AF1316" s="1" t="n"/>
      <c r="AG1316" s="1" t="n"/>
      <c r="AH1316" s="1" t="n"/>
      <c r="AI1316" s="1" t="n"/>
      <c r="AJ1316" s="1" t="n"/>
      <c r="AK1316" s="1" t="n"/>
      <c r="AL1316" s="1" t="n"/>
      <c r="AM1316" s="1" t="n"/>
      <c r="AN1316" s="1" t="n"/>
      <c r="AO1316" s="1" t="n"/>
      <c r="AP1316" s="1" t="n"/>
      <c r="AQ1316" s="1" t="n"/>
      <c r="AR1316" s="1" t="n"/>
      <c r="AS1316" s="1" t="n"/>
      <c r="AT1316" s="1" t="n"/>
      <c r="AU1316" s="1" t="n"/>
      <c r="AV1316" s="1" t="n"/>
      <c r="AW1316" s="1" t="n"/>
      <c r="AX1316" s="1" t="n"/>
      <c r="AY1316" s="1" t="n"/>
      <c r="AZ1316" s="1" t="n"/>
      <c r="BA1316" s="1" t="n"/>
      <c r="BB1316" s="1" t="n"/>
      <c r="BC1316" s="1" t="n"/>
      <c r="BD1316" s="1" t="n"/>
      <c r="BE1316" s="1" t="n"/>
      <c r="BF1316" s="1" t="n"/>
      <c r="BG1316" s="1" t="n"/>
      <c r="BH1316" s="1" t="n"/>
      <c r="BI1316" s="1" t="n"/>
      <c r="BJ1316" s="1" t="n"/>
      <c r="BK1316" s="1" t="n"/>
      <c r="BL1316" s="1" t="n"/>
      <c r="BM1316" s="1" t="n"/>
      <c r="BN1316" s="1" t="n"/>
      <c r="BO1316" s="1" t="n"/>
      <c r="BP1316" s="1" t="n"/>
      <c r="BQ1316" s="1" t="n"/>
      <c r="BR1316" s="1" t="n"/>
      <c r="BS1316" s="1" t="n"/>
      <c r="BT1316" s="1" t="n"/>
      <c r="BU1316" s="1" t="n"/>
      <c r="BV1316" s="1" t="n"/>
      <c r="BW1316" s="1" t="n"/>
      <c r="BX1316" s="1" t="n"/>
      <c r="BY1316" s="1" t="n"/>
      <c r="BZ1316" s="1" t="n"/>
      <c r="CA1316" s="1" t="n"/>
      <c r="CB1316" s="1" t="n"/>
      <c r="CC1316" s="1" t="n"/>
      <c r="CD1316" s="1" t="n"/>
      <c r="CE1316" s="1" t="n"/>
      <c r="CF1316" s="1" t="n"/>
      <c r="CG1316" s="1" t="n"/>
      <c r="CH1316" s="1" t="n"/>
      <c r="CI1316" s="1" t="n"/>
      <c r="CJ1316" s="1" t="n"/>
      <c r="CK1316" s="1" t="n"/>
      <c r="CL1316" s="1" t="n"/>
      <c r="CM1316" s="1" t="n"/>
      <c r="CN1316" s="1" t="n"/>
      <c r="CO1316" s="1" t="n"/>
      <c r="CP1316" s="1" t="n"/>
      <c r="CQ1316" s="1" t="n"/>
      <c r="CR1316" s="1" t="n"/>
      <c r="CS1316" s="1" t="n"/>
      <c r="CT1316" s="1" t="n"/>
      <c r="CU1316" s="1" t="n"/>
      <c r="CV1316" s="1" t="n"/>
      <c r="CW1316" s="1" t="n"/>
      <c r="CX1316" s="1" t="n"/>
      <c r="CY1316" s="1" t="n"/>
      <c r="CZ1316" s="1" t="n"/>
      <c r="DA1316" s="1" t="n"/>
      <c r="DB1316" s="1" t="n"/>
      <c r="DC1316" s="1" t="n"/>
      <c r="DD1316" s="1" t="n"/>
      <c r="DE1316" s="1" t="n"/>
      <c r="DF1316" s="1" t="n"/>
      <c r="DG1316" s="1" t="n"/>
      <c r="DH1316" s="1" t="n"/>
      <c r="DI1316" s="1" t="n"/>
      <c r="DJ1316" s="1" t="n"/>
      <c r="DK1316" s="1" t="n"/>
      <c r="DL1316" s="1" t="n"/>
      <c r="DM1316" s="1" t="n"/>
      <c r="DN1316" s="1" t="n"/>
      <c r="DO1316" s="1" t="n"/>
      <c r="DP1316" s="1" t="n"/>
      <c r="DQ1316" s="1" t="n"/>
      <c r="DR1316" s="1" t="n"/>
      <c r="DS1316" s="1" t="n"/>
      <c r="DT1316" s="1" t="n"/>
      <c r="DU1316" s="1" t="n"/>
      <c r="DV1316" s="1" t="n"/>
      <c r="DW1316" s="1" t="n"/>
      <c r="DX1316" s="1" t="n"/>
      <c r="DY1316" s="1" t="n"/>
      <c r="DZ1316" s="1" t="n"/>
      <c r="EA1316" s="1" t="n"/>
      <c r="EB1316" s="1" t="n"/>
      <c r="EC1316" s="1" t="n"/>
      <c r="ED1316" s="1" t="n"/>
      <c r="EE1316" s="1" t="n"/>
      <c r="EF1316" s="1" t="n"/>
      <c r="EG1316" s="1" t="n"/>
      <c r="EH1316" s="1" t="n"/>
      <c r="EI1316" s="1" t="n"/>
      <c r="EJ1316" s="1" t="n"/>
      <c r="EK1316" s="1" t="n"/>
      <c r="EL1316" s="1" t="n"/>
      <c r="EM1316" s="1" t="n"/>
      <c r="EN1316" s="1" t="n"/>
      <c r="EO1316" s="1" t="n"/>
      <c r="EP1316" s="1" t="n"/>
      <c r="EQ1316" s="1" t="n"/>
      <c r="ER1316" s="1" t="n"/>
      <c r="ES1316" s="1" t="n"/>
      <c r="ET1316" s="1" t="n"/>
      <c r="EU1316" s="1" t="n"/>
      <c r="EV1316" s="1" t="n"/>
    </row>
    <row r="1317" customFormat="1" s="18">
      <c r="A1317" s="1" t="n"/>
      <c r="L1317" s="1" t="n"/>
      <c r="M1317" s="1" t="n"/>
      <c r="N1317" s="1" t="n"/>
      <c r="O1317" s="1" t="n"/>
      <c r="P1317" s="1" t="n"/>
      <c r="Q1317" s="1" t="n"/>
      <c r="R1317" s="1" t="n"/>
      <c r="S1317" s="1" t="n"/>
      <c r="T1317" s="1" t="n"/>
      <c r="U1317" s="1" t="n"/>
      <c r="V1317" s="1" t="n"/>
      <c r="W1317" s="1" t="n"/>
      <c r="X1317" s="1" t="n"/>
      <c r="Y1317" s="1" t="n"/>
      <c r="Z1317" s="1" t="n"/>
      <c r="AA1317" s="1" t="n"/>
      <c r="AB1317" s="1" t="n"/>
      <c r="AC1317" s="1" t="n"/>
      <c r="AD1317" s="1" t="n"/>
      <c r="AE1317" s="1" t="n"/>
      <c r="AF1317" s="1" t="n"/>
      <c r="AG1317" s="1" t="n"/>
      <c r="AH1317" s="1" t="n"/>
      <c r="AI1317" s="1" t="n"/>
      <c r="AJ1317" s="1" t="n"/>
      <c r="AK1317" s="1" t="n"/>
      <c r="AL1317" s="1" t="n"/>
      <c r="AM1317" s="1" t="n"/>
      <c r="AN1317" s="1" t="n"/>
      <c r="AO1317" s="1" t="n"/>
      <c r="AP1317" s="1" t="n"/>
      <c r="AQ1317" s="1" t="n"/>
      <c r="AR1317" s="1" t="n"/>
      <c r="AS1317" s="1" t="n"/>
      <c r="AT1317" s="1" t="n"/>
      <c r="AU1317" s="1" t="n"/>
      <c r="AV1317" s="1" t="n"/>
      <c r="AW1317" s="1" t="n"/>
      <c r="AX1317" s="1" t="n"/>
      <c r="AY1317" s="1" t="n"/>
      <c r="AZ1317" s="1" t="n"/>
      <c r="BA1317" s="1" t="n"/>
      <c r="BB1317" s="1" t="n"/>
      <c r="BC1317" s="1" t="n"/>
      <c r="BD1317" s="1" t="n"/>
      <c r="BE1317" s="1" t="n"/>
      <c r="BF1317" s="1" t="n"/>
      <c r="BG1317" s="1" t="n"/>
      <c r="BH1317" s="1" t="n"/>
      <c r="BI1317" s="1" t="n"/>
      <c r="BJ1317" s="1" t="n"/>
      <c r="BK1317" s="1" t="n"/>
      <c r="BL1317" s="1" t="n"/>
      <c r="BM1317" s="1" t="n"/>
      <c r="BN1317" s="1" t="n"/>
      <c r="BO1317" s="1" t="n"/>
      <c r="BP1317" s="1" t="n"/>
      <c r="BQ1317" s="1" t="n"/>
      <c r="BR1317" s="1" t="n"/>
      <c r="BS1317" s="1" t="n"/>
      <c r="BT1317" s="1" t="n"/>
      <c r="BU1317" s="1" t="n"/>
      <c r="BV1317" s="1" t="n"/>
      <c r="BW1317" s="1" t="n"/>
      <c r="BX1317" s="1" t="n"/>
      <c r="BY1317" s="1" t="n"/>
      <c r="BZ1317" s="1" t="n"/>
      <c r="CA1317" s="1" t="n"/>
      <c r="CB1317" s="1" t="n"/>
      <c r="CC1317" s="1" t="n"/>
      <c r="CD1317" s="1" t="n"/>
      <c r="CE1317" s="1" t="n"/>
      <c r="CF1317" s="1" t="n"/>
      <c r="CG1317" s="1" t="n"/>
      <c r="CH1317" s="1" t="n"/>
      <c r="CI1317" s="1" t="n"/>
      <c r="CJ1317" s="1" t="n"/>
      <c r="CK1317" s="1" t="n"/>
      <c r="CL1317" s="1" t="n"/>
      <c r="CM1317" s="1" t="n"/>
      <c r="CN1317" s="1" t="n"/>
      <c r="CO1317" s="1" t="n"/>
      <c r="CP1317" s="1" t="n"/>
      <c r="CQ1317" s="1" t="n"/>
      <c r="CR1317" s="1" t="n"/>
      <c r="CS1317" s="1" t="n"/>
      <c r="CT1317" s="1" t="n"/>
      <c r="CU1317" s="1" t="n"/>
      <c r="CV1317" s="1" t="n"/>
      <c r="CW1317" s="1" t="n"/>
      <c r="CX1317" s="1" t="n"/>
      <c r="CY1317" s="1" t="n"/>
      <c r="CZ1317" s="1" t="n"/>
      <c r="DA1317" s="1" t="n"/>
      <c r="DB1317" s="1" t="n"/>
      <c r="DC1317" s="1" t="n"/>
      <c r="DD1317" s="1" t="n"/>
      <c r="DE1317" s="1" t="n"/>
      <c r="DF1317" s="1" t="n"/>
      <c r="DG1317" s="1" t="n"/>
      <c r="DH1317" s="1" t="n"/>
      <c r="DI1317" s="1" t="n"/>
      <c r="DJ1317" s="1" t="n"/>
      <c r="DK1317" s="1" t="n"/>
      <c r="DL1317" s="1" t="n"/>
      <c r="DM1317" s="1" t="n"/>
      <c r="DN1317" s="1" t="n"/>
      <c r="DO1317" s="1" t="n"/>
      <c r="DP1317" s="1" t="n"/>
      <c r="DQ1317" s="1" t="n"/>
      <c r="DR1317" s="1" t="n"/>
      <c r="DS1317" s="1" t="n"/>
      <c r="DT1317" s="1" t="n"/>
      <c r="DU1317" s="1" t="n"/>
      <c r="DV1317" s="1" t="n"/>
      <c r="DW1317" s="1" t="n"/>
      <c r="DX1317" s="1" t="n"/>
      <c r="DY1317" s="1" t="n"/>
      <c r="DZ1317" s="1" t="n"/>
      <c r="EA1317" s="1" t="n"/>
      <c r="EB1317" s="1" t="n"/>
      <c r="EC1317" s="1" t="n"/>
      <c r="ED1317" s="1" t="n"/>
      <c r="EE1317" s="1" t="n"/>
      <c r="EF1317" s="1" t="n"/>
      <c r="EG1317" s="1" t="n"/>
      <c r="EH1317" s="1" t="n"/>
      <c r="EI1317" s="1" t="n"/>
      <c r="EJ1317" s="1" t="n"/>
      <c r="EK1317" s="1" t="n"/>
      <c r="EL1317" s="1" t="n"/>
      <c r="EM1317" s="1" t="n"/>
      <c r="EN1317" s="1" t="n"/>
      <c r="EO1317" s="1" t="n"/>
      <c r="EP1317" s="1" t="n"/>
      <c r="EQ1317" s="1" t="n"/>
      <c r="ER1317" s="1" t="n"/>
      <c r="ES1317" s="1" t="n"/>
      <c r="ET1317" s="1" t="n"/>
      <c r="EU1317" s="1" t="n"/>
      <c r="EV1317" s="1" t="n"/>
    </row>
    <row r="1318" customFormat="1" s="18">
      <c r="A1318" s="1" t="n"/>
      <c r="L1318" s="1" t="n"/>
      <c r="M1318" s="1" t="n"/>
      <c r="N1318" s="1" t="n"/>
      <c r="O1318" s="1" t="n"/>
      <c r="P1318" s="1" t="n"/>
      <c r="Q1318" s="1" t="n"/>
      <c r="R1318" s="1" t="n"/>
      <c r="S1318" s="1" t="n"/>
      <c r="T1318" s="1" t="n"/>
      <c r="U1318" s="1" t="n"/>
      <c r="V1318" s="1" t="n"/>
      <c r="W1318" s="1" t="n"/>
      <c r="X1318" s="1" t="n"/>
      <c r="Y1318" s="1" t="n"/>
      <c r="Z1318" s="1" t="n"/>
      <c r="AA1318" s="1" t="n"/>
      <c r="AB1318" s="1" t="n"/>
      <c r="AC1318" s="1" t="n"/>
      <c r="AD1318" s="1" t="n"/>
      <c r="AE1318" s="1" t="n"/>
      <c r="AF1318" s="1" t="n"/>
      <c r="AG1318" s="1" t="n"/>
      <c r="AH1318" s="1" t="n"/>
      <c r="AI1318" s="1" t="n"/>
      <c r="AJ1318" s="1" t="n"/>
      <c r="AK1318" s="1" t="n"/>
      <c r="AL1318" s="1" t="n"/>
      <c r="AM1318" s="1" t="n"/>
      <c r="AN1318" s="1" t="n"/>
      <c r="AO1318" s="1" t="n"/>
      <c r="AP1318" s="1" t="n"/>
      <c r="AQ1318" s="1" t="n"/>
      <c r="AR1318" s="1" t="n"/>
      <c r="AS1318" s="1" t="n"/>
      <c r="AT1318" s="1" t="n"/>
      <c r="AU1318" s="1" t="n"/>
      <c r="AV1318" s="1" t="n"/>
      <c r="AW1318" s="1" t="n"/>
      <c r="AX1318" s="1" t="n"/>
      <c r="AY1318" s="1" t="n"/>
      <c r="AZ1318" s="1" t="n"/>
      <c r="BA1318" s="1" t="n"/>
      <c r="BB1318" s="1" t="n"/>
      <c r="BC1318" s="1" t="n"/>
      <c r="BD1318" s="1" t="n"/>
      <c r="BE1318" s="1" t="n"/>
      <c r="BF1318" s="1" t="n"/>
      <c r="BG1318" s="1" t="n"/>
      <c r="BH1318" s="1" t="n"/>
      <c r="BI1318" s="1" t="n"/>
      <c r="BJ1318" s="1" t="n"/>
      <c r="BK1318" s="1" t="n"/>
      <c r="BL1318" s="1" t="n"/>
      <c r="BM1318" s="1" t="n"/>
      <c r="BN1318" s="1" t="n"/>
      <c r="BO1318" s="1" t="n"/>
      <c r="BP1318" s="1" t="n"/>
      <c r="BQ1318" s="1" t="n"/>
      <c r="BR1318" s="1" t="n"/>
      <c r="BS1318" s="1" t="n"/>
      <c r="BT1318" s="1" t="n"/>
      <c r="BU1318" s="1" t="n"/>
      <c r="BV1318" s="1" t="n"/>
      <c r="BW1318" s="1" t="n"/>
      <c r="BX1318" s="1" t="n"/>
      <c r="BY1318" s="1" t="n"/>
      <c r="BZ1318" s="1" t="n"/>
      <c r="CA1318" s="1" t="n"/>
      <c r="CB1318" s="1" t="n"/>
      <c r="CC1318" s="1" t="n"/>
      <c r="CD1318" s="1" t="n"/>
      <c r="CE1318" s="1" t="n"/>
      <c r="CF1318" s="1" t="n"/>
      <c r="CG1318" s="1" t="n"/>
      <c r="CH1318" s="1" t="n"/>
      <c r="CI1318" s="1" t="n"/>
      <c r="CJ1318" s="1" t="n"/>
      <c r="CK1318" s="1" t="n"/>
      <c r="CL1318" s="1" t="n"/>
      <c r="CM1318" s="1" t="n"/>
      <c r="CN1318" s="1" t="n"/>
      <c r="CO1318" s="1" t="n"/>
      <c r="CP1318" s="1" t="n"/>
      <c r="CQ1318" s="1" t="n"/>
      <c r="CR1318" s="1" t="n"/>
      <c r="CS1318" s="1" t="n"/>
      <c r="CT1318" s="1" t="n"/>
      <c r="CU1318" s="1" t="n"/>
      <c r="CV1318" s="1" t="n"/>
      <c r="CW1318" s="1" t="n"/>
      <c r="CX1318" s="1" t="n"/>
      <c r="CY1318" s="1" t="n"/>
      <c r="CZ1318" s="1" t="n"/>
      <c r="DA1318" s="1" t="n"/>
      <c r="DB1318" s="1" t="n"/>
      <c r="DC1318" s="1" t="n"/>
      <c r="DD1318" s="1" t="n"/>
      <c r="DE1318" s="1" t="n"/>
      <c r="DF1318" s="1" t="n"/>
      <c r="DG1318" s="1" t="n"/>
      <c r="DH1318" s="1" t="n"/>
      <c r="DI1318" s="1" t="n"/>
      <c r="DJ1318" s="1" t="n"/>
      <c r="DK1318" s="1" t="n"/>
      <c r="DL1318" s="1" t="n"/>
      <c r="DM1318" s="1" t="n"/>
      <c r="DN1318" s="1" t="n"/>
      <c r="DO1318" s="1" t="n"/>
      <c r="DP1318" s="1" t="n"/>
      <c r="DQ1318" s="1" t="n"/>
      <c r="DR1318" s="1" t="n"/>
      <c r="DS1318" s="1" t="n"/>
      <c r="DT1318" s="1" t="n"/>
      <c r="DU1318" s="1" t="n"/>
      <c r="DV1318" s="1" t="n"/>
      <c r="DW1318" s="1" t="n"/>
      <c r="DX1318" s="1" t="n"/>
      <c r="DY1318" s="1" t="n"/>
      <c r="DZ1318" s="1" t="n"/>
      <c r="EA1318" s="1" t="n"/>
      <c r="EB1318" s="1" t="n"/>
      <c r="EC1318" s="1" t="n"/>
      <c r="ED1318" s="1" t="n"/>
      <c r="EE1318" s="1" t="n"/>
      <c r="EF1318" s="1" t="n"/>
      <c r="EG1318" s="1" t="n"/>
      <c r="EH1318" s="1" t="n"/>
      <c r="EI1318" s="1" t="n"/>
      <c r="EJ1318" s="1" t="n"/>
      <c r="EK1318" s="1" t="n"/>
      <c r="EL1318" s="1" t="n"/>
      <c r="EM1318" s="1" t="n"/>
      <c r="EN1318" s="1" t="n"/>
      <c r="EO1318" s="1" t="n"/>
      <c r="EP1318" s="1" t="n"/>
      <c r="EQ1318" s="1" t="n"/>
      <c r="ER1318" s="1" t="n"/>
      <c r="ES1318" s="1" t="n"/>
      <c r="ET1318" s="1" t="n"/>
      <c r="EU1318" s="1" t="n"/>
      <c r="EV1318" s="1" t="n"/>
    </row>
    <row r="1319" customFormat="1" s="18">
      <c r="A1319" s="1" t="n"/>
      <c r="L1319" s="1" t="n"/>
      <c r="M1319" s="1" t="n"/>
      <c r="N1319" s="1" t="n"/>
      <c r="O1319" s="1" t="n"/>
      <c r="P1319" s="1" t="n"/>
      <c r="Q1319" s="1" t="n"/>
      <c r="R1319" s="1" t="n"/>
      <c r="S1319" s="1" t="n"/>
      <c r="T1319" s="1" t="n"/>
      <c r="U1319" s="1" t="n"/>
      <c r="V1319" s="1" t="n"/>
      <c r="W1319" s="1" t="n"/>
      <c r="X1319" s="1" t="n"/>
      <c r="Y1319" s="1" t="n"/>
      <c r="Z1319" s="1" t="n"/>
      <c r="AA1319" s="1" t="n"/>
      <c r="AB1319" s="1" t="n"/>
      <c r="AC1319" s="1" t="n"/>
      <c r="AD1319" s="1" t="n"/>
      <c r="AE1319" s="1" t="n"/>
      <c r="AF1319" s="1" t="n"/>
      <c r="AG1319" s="1" t="n"/>
      <c r="AH1319" s="1" t="n"/>
      <c r="AI1319" s="1" t="n"/>
      <c r="AJ1319" s="1" t="n"/>
      <c r="AK1319" s="1" t="n"/>
      <c r="AL1319" s="1" t="n"/>
      <c r="AM1319" s="1" t="n"/>
      <c r="AN1319" s="1" t="n"/>
      <c r="AO1319" s="1" t="n"/>
      <c r="AP1319" s="1" t="n"/>
      <c r="AQ1319" s="1" t="n"/>
      <c r="AR1319" s="1" t="n"/>
      <c r="AS1319" s="1" t="n"/>
      <c r="AT1319" s="1" t="n"/>
      <c r="AU1319" s="1" t="n"/>
      <c r="AV1319" s="1" t="n"/>
      <c r="AW1319" s="1" t="n"/>
      <c r="AX1319" s="1" t="n"/>
      <c r="AY1319" s="1" t="n"/>
      <c r="AZ1319" s="1" t="n"/>
      <c r="BA1319" s="1" t="n"/>
      <c r="BB1319" s="1" t="n"/>
      <c r="BC1319" s="1" t="n"/>
      <c r="BD1319" s="1" t="n"/>
      <c r="BE1319" s="1" t="n"/>
      <c r="BF1319" s="1" t="n"/>
      <c r="BG1319" s="1" t="n"/>
      <c r="BH1319" s="1" t="n"/>
      <c r="BI1319" s="1" t="n"/>
      <c r="BJ1319" s="1" t="n"/>
      <c r="BK1319" s="1" t="n"/>
      <c r="BL1319" s="1" t="n"/>
      <c r="BM1319" s="1" t="n"/>
      <c r="BN1319" s="1" t="n"/>
      <c r="BO1319" s="1" t="n"/>
      <c r="BP1319" s="1" t="n"/>
      <c r="BQ1319" s="1" t="n"/>
      <c r="BR1319" s="1" t="n"/>
      <c r="BS1319" s="1" t="n"/>
      <c r="BT1319" s="1" t="n"/>
      <c r="BU1319" s="1" t="n"/>
      <c r="BV1319" s="1" t="n"/>
      <c r="BW1319" s="1" t="n"/>
      <c r="BX1319" s="1" t="n"/>
      <c r="BY1319" s="1" t="n"/>
      <c r="BZ1319" s="1" t="n"/>
      <c r="CA1319" s="1" t="n"/>
      <c r="CB1319" s="1" t="n"/>
      <c r="CC1319" s="1" t="n"/>
      <c r="CD1319" s="1" t="n"/>
      <c r="CE1319" s="1" t="n"/>
      <c r="CF1319" s="1" t="n"/>
      <c r="CG1319" s="1" t="n"/>
      <c r="CH1319" s="1" t="n"/>
      <c r="CI1319" s="1" t="n"/>
      <c r="CJ1319" s="1" t="n"/>
      <c r="CK1319" s="1" t="n"/>
      <c r="CL1319" s="1" t="n"/>
      <c r="CM1319" s="1" t="n"/>
      <c r="CN1319" s="1" t="n"/>
      <c r="CO1319" s="1" t="n"/>
      <c r="CP1319" s="1" t="n"/>
      <c r="CQ1319" s="1" t="n"/>
      <c r="CR1319" s="1" t="n"/>
      <c r="CS1319" s="1" t="n"/>
      <c r="CT1319" s="1" t="n"/>
      <c r="CU1319" s="1" t="n"/>
      <c r="CV1319" s="1" t="n"/>
      <c r="CW1319" s="1" t="n"/>
      <c r="CX1319" s="1" t="n"/>
      <c r="CY1319" s="1" t="n"/>
      <c r="CZ1319" s="1" t="n"/>
      <c r="DA1319" s="1" t="n"/>
      <c r="DB1319" s="1" t="n"/>
      <c r="DC1319" s="1" t="n"/>
      <c r="DD1319" s="1" t="n"/>
      <c r="DE1319" s="1" t="n"/>
      <c r="DF1319" s="1" t="n"/>
      <c r="DG1319" s="1" t="n"/>
      <c r="DH1319" s="1" t="n"/>
      <c r="DI1319" s="1" t="n"/>
      <c r="DJ1319" s="1" t="n"/>
      <c r="DK1319" s="1" t="n"/>
      <c r="DL1319" s="1" t="n"/>
      <c r="DM1319" s="1" t="n"/>
      <c r="DN1319" s="1" t="n"/>
      <c r="DO1319" s="1" t="n"/>
      <c r="DP1319" s="1" t="n"/>
      <c r="DQ1319" s="1" t="n"/>
      <c r="DR1319" s="1" t="n"/>
      <c r="DS1319" s="1" t="n"/>
      <c r="DT1319" s="1" t="n"/>
      <c r="DU1319" s="1" t="n"/>
      <c r="DV1319" s="1" t="n"/>
      <c r="DW1319" s="1" t="n"/>
      <c r="DX1319" s="1" t="n"/>
      <c r="DY1319" s="1" t="n"/>
      <c r="DZ1319" s="1" t="n"/>
      <c r="EA1319" s="1" t="n"/>
      <c r="EB1319" s="1" t="n"/>
      <c r="EC1319" s="1" t="n"/>
      <c r="ED1319" s="1" t="n"/>
      <c r="EE1319" s="1" t="n"/>
      <c r="EF1319" s="1" t="n"/>
      <c r="EG1319" s="1" t="n"/>
      <c r="EH1319" s="1" t="n"/>
      <c r="EI1319" s="1" t="n"/>
      <c r="EJ1319" s="1" t="n"/>
      <c r="EK1319" s="1" t="n"/>
      <c r="EL1319" s="1" t="n"/>
      <c r="EM1319" s="1" t="n"/>
      <c r="EN1319" s="1" t="n"/>
      <c r="EO1319" s="1" t="n"/>
      <c r="EP1319" s="1" t="n"/>
      <c r="EQ1319" s="1" t="n"/>
      <c r="ER1319" s="1" t="n"/>
      <c r="ES1319" s="1" t="n"/>
      <c r="ET1319" s="1" t="n"/>
      <c r="EU1319" s="1" t="n"/>
      <c r="EV1319" s="1" t="n"/>
    </row>
    <row r="1320" customFormat="1" s="18">
      <c r="A1320" s="1" t="n"/>
      <c r="L1320" s="1" t="n"/>
      <c r="M1320" s="1" t="n"/>
      <c r="N1320" s="1" t="n"/>
      <c r="O1320" s="1" t="n"/>
      <c r="P1320" s="1" t="n"/>
      <c r="Q1320" s="1" t="n"/>
      <c r="R1320" s="1" t="n"/>
      <c r="S1320" s="1" t="n"/>
      <c r="T1320" s="1" t="n"/>
      <c r="U1320" s="1" t="n"/>
      <c r="V1320" s="1" t="n"/>
      <c r="W1320" s="1" t="n"/>
      <c r="X1320" s="1" t="n"/>
      <c r="Y1320" s="1" t="n"/>
      <c r="Z1320" s="1" t="n"/>
      <c r="AA1320" s="1" t="n"/>
      <c r="AB1320" s="1" t="n"/>
      <c r="AC1320" s="1" t="n"/>
      <c r="AD1320" s="1" t="n"/>
      <c r="AE1320" s="1" t="n"/>
      <c r="AF1320" s="1" t="n"/>
      <c r="AG1320" s="1" t="n"/>
      <c r="AH1320" s="1" t="n"/>
      <c r="AI1320" s="1" t="n"/>
      <c r="AJ1320" s="1" t="n"/>
      <c r="AK1320" s="1" t="n"/>
      <c r="AL1320" s="1" t="n"/>
      <c r="AM1320" s="1" t="n"/>
      <c r="AN1320" s="1" t="n"/>
      <c r="AO1320" s="1" t="n"/>
      <c r="AP1320" s="1" t="n"/>
      <c r="AQ1320" s="1" t="n"/>
      <c r="AR1320" s="1" t="n"/>
      <c r="AS1320" s="1" t="n"/>
      <c r="AT1320" s="1" t="n"/>
      <c r="AU1320" s="1" t="n"/>
      <c r="AV1320" s="1" t="n"/>
      <c r="AW1320" s="1" t="n"/>
      <c r="AX1320" s="1" t="n"/>
      <c r="AY1320" s="1" t="n"/>
      <c r="AZ1320" s="1" t="n"/>
      <c r="BA1320" s="1" t="n"/>
      <c r="BB1320" s="1" t="n"/>
      <c r="BC1320" s="1" t="n"/>
      <c r="BD1320" s="1" t="n"/>
      <c r="BE1320" s="1" t="n"/>
      <c r="BF1320" s="1" t="n"/>
      <c r="BG1320" s="1" t="n"/>
      <c r="BH1320" s="1" t="n"/>
      <c r="BI1320" s="1" t="n"/>
      <c r="BJ1320" s="1" t="n"/>
      <c r="BK1320" s="1" t="n"/>
      <c r="BL1320" s="1" t="n"/>
      <c r="BM1320" s="1" t="n"/>
      <c r="BN1320" s="1" t="n"/>
      <c r="BO1320" s="1" t="n"/>
      <c r="BP1320" s="1" t="n"/>
      <c r="BQ1320" s="1" t="n"/>
      <c r="BR1320" s="1" t="n"/>
      <c r="BS1320" s="1" t="n"/>
      <c r="BT1320" s="1" t="n"/>
      <c r="BU1320" s="1" t="n"/>
      <c r="BV1320" s="1" t="n"/>
      <c r="BW1320" s="1" t="n"/>
      <c r="BX1320" s="1" t="n"/>
      <c r="BY1320" s="1" t="n"/>
      <c r="BZ1320" s="1" t="n"/>
      <c r="CA1320" s="1" t="n"/>
      <c r="CB1320" s="1" t="n"/>
      <c r="CC1320" s="1" t="n"/>
      <c r="CD1320" s="1" t="n"/>
      <c r="CE1320" s="1" t="n"/>
      <c r="CF1320" s="1" t="n"/>
      <c r="CG1320" s="1" t="n"/>
      <c r="CH1320" s="1" t="n"/>
      <c r="CI1320" s="1" t="n"/>
      <c r="CJ1320" s="1" t="n"/>
      <c r="CK1320" s="1" t="n"/>
      <c r="CL1320" s="1" t="n"/>
      <c r="CM1320" s="1" t="n"/>
      <c r="CN1320" s="1" t="n"/>
      <c r="CO1320" s="1" t="n"/>
      <c r="CP1320" s="1" t="n"/>
      <c r="CQ1320" s="1" t="n"/>
      <c r="CR1320" s="1" t="n"/>
      <c r="CS1320" s="1" t="n"/>
      <c r="CT1320" s="1" t="n"/>
      <c r="CU1320" s="1" t="n"/>
      <c r="CV1320" s="1" t="n"/>
      <c r="CW1320" s="1" t="n"/>
      <c r="CX1320" s="1" t="n"/>
      <c r="CY1320" s="1" t="n"/>
      <c r="CZ1320" s="1" t="n"/>
      <c r="DA1320" s="1" t="n"/>
      <c r="DB1320" s="1" t="n"/>
      <c r="DC1320" s="1" t="n"/>
      <c r="DD1320" s="1" t="n"/>
      <c r="DE1320" s="1" t="n"/>
      <c r="DF1320" s="1" t="n"/>
      <c r="DG1320" s="1" t="n"/>
      <c r="DH1320" s="1" t="n"/>
      <c r="DI1320" s="1" t="n"/>
      <c r="DJ1320" s="1" t="n"/>
      <c r="DK1320" s="1" t="n"/>
      <c r="DL1320" s="1" t="n"/>
      <c r="DM1320" s="1" t="n"/>
      <c r="DN1320" s="1" t="n"/>
      <c r="DO1320" s="1" t="n"/>
      <c r="DP1320" s="1" t="n"/>
      <c r="DQ1320" s="1" t="n"/>
      <c r="DR1320" s="1" t="n"/>
      <c r="DS1320" s="1" t="n"/>
      <c r="DT1320" s="1" t="n"/>
      <c r="DU1320" s="1" t="n"/>
      <c r="DV1320" s="1" t="n"/>
      <c r="DW1320" s="1" t="n"/>
      <c r="DX1320" s="1" t="n"/>
      <c r="DY1320" s="1" t="n"/>
      <c r="DZ1320" s="1" t="n"/>
      <c r="EA1320" s="1" t="n"/>
      <c r="EB1320" s="1" t="n"/>
      <c r="EC1320" s="1" t="n"/>
      <c r="ED1320" s="1" t="n"/>
      <c r="EE1320" s="1" t="n"/>
      <c r="EF1320" s="1" t="n"/>
      <c r="EG1320" s="1" t="n"/>
      <c r="EH1320" s="1" t="n"/>
      <c r="EI1320" s="1" t="n"/>
      <c r="EJ1320" s="1" t="n"/>
      <c r="EK1320" s="1" t="n"/>
      <c r="EL1320" s="1" t="n"/>
      <c r="EM1320" s="1" t="n"/>
      <c r="EN1320" s="1" t="n"/>
      <c r="EO1320" s="1" t="n"/>
      <c r="EP1320" s="1" t="n"/>
      <c r="EQ1320" s="1" t="n"/>
      <c r="ER1320" s="1" t="n"/>
      <c r="ES1320" s="1" t="n"/>
      <c r="ET1320" s="1" t="n"/>
      <c r="EU1320" s="1" t="n"/>
      <c r="EV1320" s="1" t="n"/>
    </row>
    <row r="1321" customFormat="1" s="18">
      <c r="A1321" s="1" t="n"/>
      <c r="L1321" s="1" t="n"/>
      <c r="M1321" s="1" t="n"/>
      <c r="N1321" s="1" t="n"/>
      <c r="O1321" s="1" t="n"/>
      <c r="P1321" s="1" t="n"/>
      <c r="Q1321" s="1" t="n"/>
      <c r="R1321" s="1" t="n"/>
      <c r="S1321" s="1" t="n"/>
      <c r="T1321" s="1" t="n"/>
      <c r="U1321" s="1" t="n"/>
      <c r="V1321" s="1" t="n"/>
      <c r="W1321" s="1" t="n"/>
      <c r="X1321" s="1" t="n"/>
      <c r="Y1321" s="1" t="n"/>
      <c r="Z1321" s="1" t="n"/>
      <c r="AA1321" s="1" t="n"/>
      <c r="AB1321" s="1" t="n"/>
      <c r="AC1321" s="1" t="n"/>
      <c r="AD1321" s="1" t="n"/>
      <c r="AE1321" s="1" t="n"/>
      <c r="AF1321" s="1" t="n"/>
      <c r="AG1321" s="1" t="n"/>
      <c r="AH1321" s="1" t="n"/>
      <c r="AI1321" s="1" t="n"/>
      <c r="AJ1321" s="1" t="n"/>
      <c r="AK1321" s="1" t="n"/>
      <c r="AL1321" s="1" t="n"/>
      <c r="AM1321" s="1" t="n"/>
      <c r="AN1321" s="1" t="n"/>
      <c r="AO1321" s="1" t="n"/>
      <c r="AP1321" s="1" t="n"/>
      <c r="AQ1321" s="1" t="n"/>
      <c r="AR1321" s="1" t="n"/>
      <c r="AS1321" s="1" t="n"/>
      <c r="AT1321" s="1" t="n"/>
      <c r="AU1321" s="1" t="n"/>
      <c r="AV1321" s="1" t="n"/>
      <c r="AW1321" s="1" t="n"/>
      <c r="AX1321" s="1" t="n"/>
      <c r="AY1321" s="1" t="n"/>
      <c r="AZ1321" s="1" t="n"/>
      <c r="BA1321" s="1" t="n"/>
      <c r="BB1321" s="1" t="n"/>
      <c r="BC1321" s="1" t="n"/>
      <c r="BD1321" s="1" t="n"/>
      <c r="BE1321" s="1" t="n"/>
      <c r="BF1321" s="1" t="n"/>
      <c r="BG1321" s="1" t="n"/>
      <c r="BH1321" s="1" t="n"/>
      <c r="BI1321" s="1" t="n"/>
      <c r="BJ1321" s="1" t="n"/>
      <c r="BK1321" s="1" t="n"/>
      <c r="BL1321" s="1" t="n"/>
      <c r="BM1321" s="1" t="n"/>
      <c r="BN1321" s="1" t="n"/>
      <c r="BO1321" s="1" t="n"/>
      <c r="BP1321" s="1" t="n"/>
      <c r="BQ1321" s="1" t="n"/>
      <c r="BR1321" s="1" t="n"/>
      <c r="BS1321" s="1" t="n"/>
      <c r="BT1321" s="1" t="n"/>
      <c r="BU1321" s="1" t="n"/>
      <c r="BV1321" s="1" t="n"/>
      <c r="BW1321" s="1" t="n"/>
      <c r="BX1321" s="1" t="n"/>
      <c r="BY1321" s="1" t="n"/>
      <c r="BZ1321" s="1" t="n"/>
      <c r="CA1321" s="1" t="n"/>
      <c r="CB1321" s="1" t="n"/>
      <c r="CC1321" s="1" t="n"/>
      <c r="CD1321" s="1" t="n"/>
      <c r="CE1321" s="1" t="n"/>
      <c r="CF1321" s="1" t="n"/>
      <c r="CG1321" s="1" t="n"/>
      <c r="CH1321" s="1" t="n"/>
      <c r="CI1321" s="1" t="n"/>
      <c r="CJ1321" s="1" t="n"/>
      <c r="CK1321" s="1" t="n"/>
      <c r="CL1321" s="1" t="n"/>
      <c r="CM1321" s="1" t="n"/>
      <c r="CN1321" s="1" t="n"/>
      <c r="CO1321" s="1" t="n"/>
      <c r="CP1321" s="1" t="n"/>
      <c r="CQ1321" s="1" t="n"/>
      <c r="CR1321" s="1" t="n"/>
      <c r="CS1321" s="1" t="n"/>
      <c r="CT1321" s="1" t="n"/>
      <c r="CU1321" s="1" t="n"/>
      <c r="CV1321" s="1" t="n"/>
      <c r="CW1321" s="1" t="n"/>
      <c r="CX1321" s="1" t="n"/>
      <c r="CY1321" s="1" t="n"/>
      <c r="CZ1321" s="1" t="n"/>
      <c r="DA1321" s="1" t="n"/>
      <c r="DB1321" s="1" t="n"/>
      <c r="DC1321" s="1" t="n"/>
      <c r="DD1321" s="1" t="n"/>
      <c r="DE1321" s="1" t="n"/>
      <c r="DF1321" s="1" t="n"/>
      <c r="DG1321" s="1" t="n"/>
      <c r="DH1321" s="1" t="n"/>
      <c r="DI1321" s="1" t="n"/>
      <c r="DJ1321" s="1" t="n"/>
      <c r="DK1321" s="1" t="n"/>
      <c r="DL1321" s="1" t="n"/>
      <c r="DM1321" s="1" t="n"/>
      <c r="DN1321" s="1" t="n"/>
      <c r="DO1321" s="1" t="n"/>
      <c r="DP1321" s="1" t="n"/>
      <c r="DQ1321" s="1" t="n"/>
      <c r="DR1321" s="1" t="n"/>
      <c r="DS1321" s="1" t="n"/>
      <c r="DT1321" s="1" t="n"/>
      <c r="DU1321" s="1" t="n"/>
      <c r="DV1321" s="1" t="n"/>
      <c r="DW1321" s="1" t="n"/>
      <c r="DX1321" s="1" t="n"/>
      <c r="DY1321" s="1" t="n"/>
      <c r="DZ1321" s="1" t="n"/>
      <c r="EA1321" s="1" t="n"/>
      <c r="EB1321" s="1" t="n"/>
      <c r="EC1321" s="1" t="n"/>
      <c r="ED1321" s="1" t="n"/>
      <c r="EE1321" s="1" t="n"/>
      <c r="EF1321" s="1" t="n"/>
      <c r="EG1321" s="1" t="n"/>
      <c r="EH1321" s="1" t="n"/>
      <c r="EI1321" s="1" t="n"/>
      <c r="EJ1321" s="1" t="n"/>
      <c r="EK1321" s="1" t="n"/>
      <c r="EL1321" s="1" t="n"/>
      <c r="EM1321" s="1" t="n"/>
      <c r="EN1321" s="1" t="n"/>
      <c r="EO1321" s="1" t="n"/>
      <c r="EP1321" s="1" t="n"/>
      <c r="EQ1321" s="1" t="n"/>
      <c r="ER1321" s="1" t="n"/>
      <c r="ES1321" s="1" t="n"/>
      <c r="ET1321" s="1" t="n"/>
      <c r="EU1321" s="1" t="n"/>
      <c r="EV1321" s="1" t="n"/>
    </row>
    <row r="1322" customFormat="1" s="18">
      <c r="A1322" s="1" t="n"/>
      <c r="L1322" s="1" t="n"/>
      <c r="M1322" s="1" t="n"/>
      <c r="N1322" s="1" t="n"/>
      <c r="O1322" s="1" t="n"/>
      <c r="P1322" s="1" t="n"/>
      <c r="Q1322" s="1" t="n"/>
      <c r="R1322" s="1" t="n"/>
      <c r="S1322" s="1" t="n"/>
      <c r="T1322" s="1" t="n"/>
      <c r="U1322" s="1" t="n"/>
      <c r="V1322" s="1" t="n"/>
      <c r="W1322" s="1" t="n"/>
      <c r="X1322" s="1" t="n"/>
      <c r="Y1322" s="1" t="n"/>
      <c r="Z1322" s="1" t="n"/>
      <c r="AA1322" s="1" t="n"/>
      <c r="AB1322" s="1" t="n"/>
      <c r="AC1322" s="1" t="n"/>
      <c r="AD1322" s="1" t="n"/>
      <c r="AE1322" s="1" t="n"/>
      <c r="AF1322" s="1" t="n"/>
      <c r="AG1322" s="1" t="n"/>
      <c r="AH1322" s="1" t="n"/>
      <c r="AI1322" s="1" t="n"/>
      <c r="AJ1322" s="1" t="n"/>
      <c r="AK1322" s="1" t="n"/>
      <c r="AL1322" s="1" t="n"/>
      <c r="AM1322" s="1" t="n"/>
      <c r="AN1322" s="1" t="n"/>
      <c r="AO1322" s="1" t="n"/>
      <c r="AP1322" s="1" t="n"/>
      <c r="AQ1322" s="1" t="n"/>
      <c r="AR1322" s="1" t="n"/>
      <c r="AS1322" s="1" t="n"/>
      <c r="AT1322" s="1" t="n"/>
      <c r="AU1322" s="1" t="n"/>
      <c r="AV1322" s="1" t="n"/>
      <c r="AW1322" s="1" t="n"/>
      <c r="AX1322" s="1" t="n"/>
      <c r="AY1322" s="1" t="n"/>
      <c r="AZ1322" s="1" t="n"/>
      <c r="BA1322" s="1" t="n"/>
      <c r="BB1322" s="1" t="n"/>
      <c r="BC1322" s="1" t="n"/>
      <c r="BD1322" s="1" t="n"/>
      <c r="BE1322" s="1" t="n"/>
      <c r="BF1322" s="1" t="n"/>
      <c r="BG1322" s="1" t="n"/>
      <c r="BH1322" s="1" t="n"/>
      <c r="BI1322" s="1" t="n"/>
      <c r="BJ1322" s="1" t="n"/>
      <c r="BK1322" s="1" t="n"/>
      <c r="BL1322" s="1" t="n"/>
      <c r="BM1322" s="1" t="n"/>
      <c r="BN1322" s="1" t="n"/>
      <c r="BO1322" s="1" t="n"/>
      <c r="BP1322" s="1" t="n"/>
      <c r="BQ1322" s="1" t="n"/>
      <c r="BR1322" s="1" t="n"/>
      <c r="BS1322" s="1" t="n"/>
      <c r="BT1322" s="1" t="n"/>
      <c r="BU1322" s="1" t="n"/>
      <c r="BV1322" s="1" t="n"/>
      <c r="BW1322" s="1" t="n"/>
      <c r="BX1322" s="1" t="n"/>
      <c r="BY1322" s="1" t="n"/>
      <c r="BZ1322" s="1" t="n"/>
      <c r="CA1322" s="1" t="n"/>
      <c r="CB1322" s="1" t="n"/>
      <c r="CC1322" s="1" t="n"/>
      <c r="CD1322" s="1" t="n"/>
      <c r="CE1322" s="1" t="n"/>
      <c r="CF1322" s="1" t="n"/>
      <c r="CG1322" s="1" t="n"/>
      <c r="CH1322" s="1" t="n"/>
      <c r="CI1322" s="1" t="n"/>
      <c r="CJ1322" s="1" t="n"/>
      <c r="CK1322" s="1" t="n"/>
      <c r="CL1322" s="1" t="n"/>
      <c r="CM1322" s="1" t="n"/>
      <c r="CN1322" s="1" t="n"/>
      <c r="CO1322" s="1" t="n"/>
      <c r="CP1322" s="1" t="n"/>
      <c r="CQ1322" s="1" t="n"/>
      <c r="CR1322" s="1" t="n"/>
      <c r="CS1322" s="1" t="n"/>
      <c r="CT1322" s="1" t="n"/>
      <c r="CU1322" s="1" t="n"/>
      <c r="CV1322" s="1" t="n"/>
      <c r="CW1322" s="1" t="n"/>
      <c r="CX1322" s="1" t="n"/>
      <c r="CY1322" s="1" t="n"/>
      <c r="CZ1322" s="1" t="n"/>
      <c r="DA1322" s="1" t="n"/>
      <c r="DB1322" s="1" t="n"/>
      <c r="DC1322" s="1" t="n"/>
      <c r="DD1322" s="1" t="n"/>
      <c r="DE1322" s="1" t="n"/>
      <c r="DF1322" s="1" t="n"/>
      <c r="DG1322" s="1" t="n"/>
      <c r="DH1322" s="1" t="n"/>
      <c r="DI1322" s="1" t="n"/>
      <c r="DJ1322" s="1" t="n"/>
      <c r="DK1322" s="1" t="n"/>
      <c r="DL1322" s="1" t="n"/>
      <c r="DM1322" s="1" t="n"/>
      <c r="DN1322" s="1" t="n"/>
      <c r="DO1322" s="1" t="n"/>
      <c r="DP1322" s="1" t="n"/>
      <c r="DQ1322" s="1" t="n"/>
      <c r="DR1322" s="1" t="n"/>
      <c r="DS1322" s="1" t="n"/>
      <c r="DT1322" s="1" t="n"/>
      <c r="DU1322" s="1" t="n"/>
      <c r="DV1322" s="1" t="n"/>
      <c r="DW1322" s="1" t="n"/>
      <c r="DX1322" s="1" t="n"/>
      <c r="DY1322" s="1" t="n"/>
      <c r="DZ1322" s="1" t="n"/>
      <c r="EA1322" s="1" t="n"/>
      <c r="EB1322" s="1" t="n"/>
      <c r="EC1322" s="1" t="n"/>
      <c r="ED1322" s="1" t="n"/>
      <c r="EE1322" s="1" t="n"/>
      <c r="EF1322" s="1" t="n"/>
      <c r="EG1322" s="1" t="n"/>
      <c r="EH1322" s="1" t="n"/>
      <c r="EI1322" s="1" t="n"/>
      <c r="EJ1322" s="1" t="n"/>
      <c r="EK1322" s="1" t="n"/>
      <c r="EL1322" s="1" t="n"/>
      <c r="EM1322" s="1" t="n"/>
      <c r="EN1322" s="1" t="n"/>
      <c r="EO1322" s="1" t="n"/>
      <c r="EP1322" s="1" t="n"/>
      <c r="EQ1322" s="1" t="n"/>
      <c r="ER1322" s="1" t="n"/>
      <c r="ES1322" s="1" t="n"/>
      <c r="ET1322" s="1" t="n"/>
      <c r="EU1322" s="1" t="n"/>
      <c r="EV1322" s="1" t="n"/>
    </row>
    <row r="1323" customFormat="1" s="18">
      <c r="A1323" s="1" t="n"/>
      <c r="L1323" s="1" t="n"/>
      <c r="M1323" s="1" t="n"/>
      <c r="N1323" s="1" t="n"/>
      <c r="O1323" s="1" t="n"/>
      <c r="P1323" s="1" t="n"/>
      <c r="Q1323" s="1" t="n"/>
      <c r="R1323" s="1" t="n"/>
      <c r="S1323" s="1" t="n"/>
      <c r="T1323" s="1" t="n"/>
      <c r="U1323" s="1" t="n"/>
      <c r="V1323" s="1" t="n"/>
      <c r="W1323" s="1" t="n"/>
      <c r="X1323" s="1" t="n"/>
      <c r="Y1323" s="1" t="n"/>
      <c r="Z1323" s="1" t="n"/>
      <c r="AA1323" s="1" t="n"/>
      <c r="AB1323" s="1" t="n"/>
      <c r="AC1323" s="1" t="n"/>
      <c r="AD1323" s="1" t="n"/>
      <c r="AE1323" s="1" t="n"/>
      <c r="AF1323" s="1" t="n"/>
      <c r="AG1323" s="1" t="n"/>
      <c r="AH1323" s="1" t="n"/>
      <c r="AI1323" s="1" t="n"/>
      <c r="AJ1323" s="1" t="n"/>
      <c r="AK1323" s="1" t="n"/>
      <c r="AL1323" s="1" t="n"/>
      <c r="AM1323" s="1" t="n"/>
      <c r="AN1323" s="1" t="n"/>
      <c r="AO1323" s="1" t="n"/>
      <c r="AP1323" s="1" t="n"/>
      <c r="AQ1323" s="1" t="n"/>
      <c r="AR1323" s="1" t="n"/>
      <c r="AS1323" s="1" t="n"/>
      <c r="AT1323" s="1" t="n"/>
      <c r="AU1323" s="1" t="n"/>
      <c r="AV1323" s="1" t="n"/>
      <c r="AW1323" s="1" t="n"/>
      <c r="AX1323" s="1" t="n"/>
      <c r="AY1323" s="1" t="n"/>
      <c r="AZ1323" s="1" t="n"/>
      <c r="BA1323" s="1" t="n"/>
      <c r="BB1323" s="1" t="n"/>
      <c r="BC1323" s="1" t="n"/>
      <c r="BD1323" s="1" t="n"/>
      <c r="BE1323" s="1" t="n"/>
      <c r="BF1323" s="1" t="n"/>
      <c r="BG1323" s="1" t="n"/>
      <c r="BH1323" s="1" t="n"/>
      <c r="BI1323" s="1" t="n"/>
      <c r="BJ1323" s="1" t="n"/>
      <c r="BK1323" s="1" t="n"/>
      <c r="BL1323" s="1" t="n"/>
      <c r="BM1323" s="1" t="n"/>
      <c r="BN1323" s="1" t="n"/>
      <c r="BO1323" s="1" t="n"/>
      <c r="BP1323" s="1" t="n"/>
      <c r="BQ1323" s="1" t="n"/>
      <c r="BR1323" s="1" t="n"/>
      <c r="BS1323" s="1" t="n"/>
      <c r="BT1323" s="1" t="n"/>
      <c r="BU1323" s="1" t="n"/>
      <c r="BV1323" s="1" t="n"/>
      <c r="BW1323" s="1" t="n"/>
      <c r="BX1323" s="1" t="n"/>
      <c r="BY1323" s="1" t="n"/>
      <c r="BZ1323" s="1" t="n"/>
      <c r="CA1323" s="1" t="n"/>
      <c r="CB1323" s="1" t="n"/>
      <c r="CC1323" s="1" t="n"/>
      <c r="CD1323" s="1" t="n"/>
      <c r="CE1323" s="1" t="n"/>
      <c r="CF1323" s="1" t="n"/>
      <c r="CG1323" s="1" t="n"/>
      <c r="CH1323" s="1" t="n"/>
      <c r="CI1323" s="1" t="n"/>
      <c r="CJ1323" s="1" t="n"/>
      <c r="CK1323" s="1" t="n"/>
      <c r="CL1323" s="1" t="n"/>
      <c r="CM1323" s="1" t="n"/>
      <c r="CN1323" s="1" t="n"/>
      <c r="CO1323" s="1" t="n"/>
      <c r="CP1323" s="1" t="n"/>
      <c r="CQ1323" s="1" t="n"/>
      <c r="CR1323" s="1" t="n"/>
      <c r="CS1323" s="1" t="n"/>
      <c r="CT1323" s="1" t="n"/>
      <c r="CU1323" s="1" t="n"/>
      <c r="CV1323" s="1" t="n"/>
      <c r="CW1323" s="1" t="n"/>
      <c r="CX1323" s="1" t="n"/>
      <c r="CY1323" s="1" t="n"/>
      <c r="CZ1323" s="1" t="n"/>
      <c r="DA1323" s="1" t="n"/>
      <c r="DB1323" s="1" t="n"/>
      <c r="DC1323" s="1" t="n"/>
      <c r="DD1323" s="1" t="n"/>
      <c r="DE1323" s="1" t="n"/>
      <c r="DF1323" s="1" t="n"/>
      <c r="DG1323" s="1" t="n"/>
      <c r="DH1323" s="1" t="n"/>
      <c r="DI1323" s="1" t="n"/>
      <c r="DJ1323" s="1" t="n"/>
      <c r="DK1323" s="1" t="n"/>
      <c r="DL1323" s="1" t="n"/>
      <c r="DM1323" s="1" t="n"/>
      <c r="DN1323" s="1" t="n"/>
      <c r="DO1323" s="1" t="n"/>
      <c r="DP1323" s="1" t="n"/>
      <c r="DQ1323" s="1" t="n"/>
      <c r="DR1323" s="1" t="n"/>
      <c r="DS1323" s="1" t="n"/>
      <c r="DT1323" s="1" t="n"/>
      <c r="DU1323" s="1" t="n"/>
      <c r="DV1323" s="1" t="n"/>
      <c r="DW1323" s="1" t="n"/>
      <c r="DX1323" s="1" t="n"/>
      <c r="DY1323" s="1" t="n"/>
      <c r="DZ1323" s="1" t="n"/>
      <c r="EA1323" s="1" t="n"/>
      <c r="EB1323" s="1" t="n"/>
      <c r="EC1323" s="1" t="n"/>
      <c r="ED1323" s="1" t="n"/>
      <c r="EE1323" s="1" t="n"/>
      <c r="EF1323" s="1" t="n"/>
      <c r="EG1323" s="1" t="n"/>
      <c r="EH1323" s="1" t="n"/>
      <c r="EI1323" s="1" t="n"/>
      <c r="EJ1323" s="1" t="n"/>
      <c r="EK1323" s="1" t="n"/>
      <c r="EL1323" s="1" t="n"/>
      <c r="EM1323" s="1" t="n"/>
      <c r="EN1323" s="1" t="n"/>
      <c r="EO1323" s="1" t="n"/>
      <c r="EP1323" s="1" t="n"/>
      <c r="EQ1323" s="1" t="n"/>
      <c r="ER1323" s="1" t="n"/>
      <c r="ES1323" s="1" t="n"/>
      <c r="ET1323" s="1" t="n"/>
      <c r="EU1323" s="1" t="n"/>
      <c r="EV1323" s="1" t="n"/>
    </row>
    <row r="1324" customFormat="1" s="18">
      <c r="A1324" s="1" t="n"/>
      <c r="L1324" s="1" t="n"/>
      <c r="M1324" s="1" t="n"/>
      <c r="N1324" s="1" t="n"/>
      <c r="O1324" s="1" t="n"/>
      <c r="P1324" s="1" t="n"/>
      <c r="Q1324" s="1" t="n"/>
      <c r="R1324" s="1" t="n"/>
      <c r="S1324" s="1" t="n"/>
      <c r="T1324" s="1" t="n"/>
      <c r="U1324" s="1" t="n"/>
      <c r="V1324" s="1" t="n"/>
      <c r="W1324" s="1" t="n"/>
      <c r="X1324" s="1" t="n"/>
      <c r="Y1324" s="1" t="n"/>
      <c r="Z1324" s="1" t="n"/>
      <c r="AA1324" s="1" t="n"/>
      <c r="AB1324" s="1" t="n"/>
      <c r="AC1324" s="1" t="n"/>
      <c r="AD1324" s="1" t="n"/>
      <c r="AE1324" s="1" t="n"/>
      <c r="AF1324" s="1" t="n"/>
      <c r="AG1324" s="1" t="n"/>
      <c r="AH1324" s="1" t="n"/>
      <c r="AI1324" s="1" t="n"/>
      <c r="AJ1324" s="1" t="n"/>
      <c r="AK1324" s="1" t="n"/>
      <c r="AL1324" s="1" t="n"/>
      <c r="AM1324" s="1" t="n"/>
      <c r="AN1324" s="1" t="n"/>
      <c r="AO1324" s="1" t="n"/>
      <c r="AP1324" s="1" t="n"/>
      <c r="AQ1324" s="1" t="n"/>
      <c r="AR1324" s="1" t="n"/>
      <c r="AS1324" s="1" t="n"/>
      <c r="AT1324" s="1" t="n"/>
      <c r="AU1324" s="1" t="n"/>
      <c r="AV1324" s="1" t="n"/>
      <c r="AW1324" s="1" t="n"/>
      <c r="AX1324" s="1" t="n"/>
      <c r="AY1324" s="1" t="n"/>
      <c r="AZ1324" s="1" t="n"/>
      <c r="BA1324" s="1" t="n"/>
      <c r="BB1324" s="1" t="n"/>
      <c r="BC1324" s="1" t="n"/>
      <c r="BD1324" s="1" t="n"/>
      <c r="BE1324" s="1" t="n"/>
      <c r="BF1324" s="1" t="n"/>
      <c r="BG1324" s="1" t="n"/>
      <c r="BH1324" s="1" t="n"/>
      <c r="BI1324" s="1" t="n"/>
      <c r="BJ1324" s="1" t="n"/>
      <c r="BK1324" s="1" t="n"/>
      <c r="BL1324" s="1" t="n"/>
      <c r="BM1324" s="1" t="n"/>
      <c r="BN1324" s="1" t="n"/>
      <c r="BO1324" s="1" t="n"/>
      <c r="BP1324" s="1" t="n"/>
      <c r="BQ1324" s="1" t="n"/>
      <c r="BR1324" s="1" t="n"/>
      <c r="BS1324" s="1" t="n"/>
      <c r="BT1324" s="1" t="n"/>
      <c r="BU1324" s="1" t="n"/>
      <c r="BV1324" s="1" t="n"/>
      <c r="BW1324" s="1" t="n"/>
      <c r="BX1324" s="1" t="n"/>
      <c r="BY1324" s="1" t="n"/>
      <c r="BZ1324" s="1" t="n"/>
      <c r="CA1324" s="1" t="n"/>
      <c r="CB1324" s="1" t="n"/>
      <c r="CC1324" s="1" t="n"/>
      <c r="CD1324" s="1" t="n"/>
      <c r="CE1324" s="1" t="n"/>
      <c r="CF1324" s="1" t="n"/>
      <c r="CG1324" s="1" t="n"/>
      <c r="CH1324" s="1" t="n"/>
      <c r="CI1324" s="1" t="n"/>
      <c r="CJ1324" s="1" t="n"/>
      <c r="CK1324" s="1" t="n"/>
      <c r="CL1324" s="1" t="n"/>
      <c r="CM1324" s="1" t="n"/>
      <c r="CN1324" s="1" t="n"/>
      <c r="CO1324" s="1" t="n"/>
      <c r="CP1324" s="1" t="n"/>
      <c r="CQ1324" s="1" t="n"/>
      <c r="CR1324" s="1" t="n"/>
      <c r="CS1324" s="1" t="n"/>
      <c r="CT1324" s="1" t="n"/>
      <c r="CU1324" s="1" t="n"/>
      <c r="CV1324" s="1" t="n"/>
      <c r="CW1324" s="1" t="n"/>
      <c r="CX1324" s="1" t="n"/>
      <c r="CY1324" s="1" t="n"/>
      <c r="CZ1324" s="1" t="n"/>
      <c r="DA1324" s="1" t="n"/>
      <c r="DB1324" s="1" t="n"/>
      <c r="DC1324" s="1" t="n"/>
      <c r="DD1324" s="1" t="n"/>
      <c r="DE1324" s="1" t="n"/>
      <c r="DF1324" s="1" t="n"/>
      <c r="DG1324" s="1" t="n"/>
      <c r="DH1324" s="1" t="n"/>
      <c r="DI1324" s="1" t="n"/>
      <c r="DJ1324" s="1" t="n"/>
      <c r="DK1324" s="1" t="n"/>
      <c r="DL1324" s="1" t="n"/>
      <c r="DM1324" s="1" t="n"/>
      <c r="DN1324" s="1" t="n"/>
      <c r="DO1324" s="1" t="n"/>
      <c r="DP1324" s="1" t="n"/>
      <c r="DQ1324" s="1" t="n"/>
      <c r="DR1324" s="1" t="n"/>
      <c r="DS1324" s="1" t="n"/>
      <c r="DT1324" s="1" t="n"/>
      <c r="DU1324" s="1" t="n"/>
      <c r="DV1324" s="1" t="n"/>
      <c r="DW1324" s="1" t="n"/>
      <c r="DX1324" s="1" t="n"/>
      <c r="DY1324" s="1" t="n"/>
      <c r="DZ1324" s="1" t="n"/>
      <c r="EA1324" s="1" t="n"/>
      <c r="EB1324" s="1" t="n"/>
      <c r="EC1324" s="1" t="n"/>
      <c r="ED1324" s="1" t="n"/>
      <c r="EE1324" s="1" t="n"/>
      <c r="EF1324" s="1" t="n"/>
      <c r="EG1324" s="1" t="n"/>
      <c r="EH1324" s="1" t="n"/>
      <c r="EI1324" s="1" t="n"/>
      <c r="EJ1324" s="1" t="n"/>
      <c r="EK1324" s="1" t="n"/>
      <c r="EL1324" s="1" t="n"/>
      <c r="EM1324" s="1" t="n"/>
      <c r="EN1324" s="1" t="n"/>
      <c r="EO1324" s="1" t="n"/>
      <c r="EP1324" s="1" t="n"/>
      <c r="EQ1324" s="1" t="n"/>
      <c r="ER1324" s="1" t="n"/>
      <c r="ES1324" s="1" t="n"/>
      <c r="ET1324" s="1" t="n"/>
      <c r="EU1324" s="1" t="n"/>
      <c r="EV1324" s="1" t="n"/>
    </row>
    <row r="1325" customFormat="1" s="18">
      <c r="A1325" s="1" t="n"/>
      <c r="L1325" s="1" t="n"/>
      <c r="M1325" s="1" t="n"/>
      <c r="N1325" s="1" t="n"/>
      <c r="O1325" s="1" t="n"/>
      <c r="P1325" s="1" t="n"/>
      <c r="Q1325" s="1" t="n"/>
      <c r="R1325" s="1" t="n"/>
      <c r="S1325" s="1" t="n"/>
      <c r="T1325" s="1" t="n"/>
      <c r="U1325" s="1" t="n"/>
      <c r="V1325" s="1" t="n"/>
      <c r="W1325" s="1" t="n"/>
      <c r="X1325" s="1" t="n"/>
      <c r="Y1325" s="1" t="n"/>
      <c r="Z1325" s="1" t="n"/>
      <c r="AA1325" s="1" t="n"/>
      <c r="AB1325" s="1" t="n"/>
      <c r="AC1325" s="1" t="n"/>
      <c r="AD1325" s="1" t="n"/>
      <c r="AE1325" s="1" t="n"/>
      <c r="AF1325" s="1" t="n"/>
      <c r="AG1325" s="1" t="n"/>
      <c r="AH1325" s="1" t="n"/>
      <c r="AI1325" s="1" t="n"/>
      <c r="AJ1325" s="1" t="n"/>
      <c r="AK1325" s="1" t="n"/>
      <c r="AL1325" s="1" t="n"/>
      <c r="AM1325" s="1" t="n"/>
      <c r="AN1325" s="1" t="n"/>
      <c r="AO1325" s="1" t="n"/>
      <c r="AP1325" s="1" t="n"/>
      <c r="AQ1325" s="1" t="n"/>
      <c r="AR1325" s="1" t="n"/>
      <c r="AS1325" s="1" t="n"/>
      <c r="AT1325" s="1" t="n"/>
      <c r="AU1325" s="1" t="n"/>
      <c r="AV1325" s="1" t="n"/>
      <c r="AW1325" s="1" t="n"/>
      <c r="AX1325" s="1" t="n"/>
      <c r="AY1325" s="1" t="n"/>
      <c r="AZ1325" s="1" t="n"/>
      <c r="BA1325" s="1" t="n"/>
      <c r="BB1325" s="1" t="n"/>
      <c r="BC1325" s="1" t="n"/>
      <c r="BD1325" s="1" t="n"/>
      <c r="BE1325" s="1" t="n"/>
      <c r="BF1325" s="1" t="n"/>
      <c r="BG1325" s="1" t="n"/>
      <c r="BH1325" s="1" t="n"/>
      <c r="BI1325" s="1" t="n"/>
      <c r="BJ1325" s="1" t="n"/>
      <c r="BK1325" s="1" t="n"/>
      <c r="BL1325" s="1" t="n"/>
      <c r="BM1325" s="1" t="n"/>
      <c r="BN1325" s="1" t="n"/>
      <c r="BO1325" s="1" t="n"/>
      <c r="BP1325" s="1" t="n"/>
      <c r="BQ1325" s="1" t="n"/>
      <c r="BR1325" s="1" t="n"/>
      <c r="BS1325" s="1" t="n"/>
      <c r="BT1325" s="1" t="n"/>
      <c r="BU1325" s="1" t="n"/>
      <c r="BV1325" s="1" t="n"/>
      <c r="BW1325" s="1" t="n"/>
      <c r="BX1325" s="1" t="n"/>
      <c r="BY1325" s="1" t="n"/>
      <c r="BZ1325" s="1" t="n"/>
      <c r="CA1325" s="1" t="n"/>
      <c r="CB1325" s="1" t="n"/>
      <c r="CC1325" s="1" t="n"/>
      <c r="CD1325" s="1" t="n"/>
      <c r="CE1325" s="1" t="n"/>
      <c r="CF1325" s="1" t="n"/>
      <c r="CG1325" s="1" t="n"/>
      <c r="CH1325" s="1" t="n"/>
      <c r="CI1325" s="1" t="n"/>
      <c r="CJ1325" s="1" t="n"/>
      <c r="CK1325" s="1" t="n"/>
      <c r="CL1325" s="1" t="n"/>
      <c r="CM1325" s="1" t="n"/>
      <c r="CN1325" s="1" t="n"/>
      <c r="CO1325" s="1" t="n"/>
      <c r="CP1325" s="1" t="n"/>
      <c r="CQ1325" s="1" t="n"/>
      <c r="CR1325" s="1" t="n"/>
      <c r="CS1325" s="1" t="n"/>
      <c r="CT1325" s="1" t="n"/>
      <c r="CU1325" s="1" t="n"/>
      <c r="CV1325" s="1" t="n"/>
      <c r="CW1325" s="1" t="n"/>
      <c r="CX1325" s="1" t="n"/>
      <c r="CY1325" s="1" t="n"/>
      <c r="CZ1325" s="1" t="n"/>
      <c r="DA1325" s="1" t="n"/>
      <c r="DB1325" s="1" t="n"/>
      <c r="DC1325" s="1" t="n"/>
      <c r="DD1325" s="1" t="n"/>
      <c r="DE1325" s="1" t="n"/>
      <c r="DF1325" s="1" t="n"/>
      <c r="DG1325" s="1" t="n"/>
      <c r="DH1325" s="1" t="n"/>
      <c r="DI1325" s="1" t="n"/>
      <c r="DJ1325" s="1" t="n"/>
      <c r="DK1325" s="1" t="n"/>
      <c r="DL1325" s="1" t="n"/>
      <c r="DM1325" s="1" t="n"/>
      <c r="DN1325" s="1" t="n"/>
      <c r="DO1325" s="1" t="n"/>
      <c r="DP1325" s="1" t="n"/>
      <c r="DQ1325" s="1" t="n"/>
      <c r="DR1325" s="1" t="n"/>
      <c r="DS1325" s="1" t="n"/>
      <c r="DT1325" s="1" t="n"/>
      <c r="DU1325" s="1" t="n"/>
      <c r="DV1325" s="1" t="n"/>
      <c r="DW1325" s="1" t="n"/>
      <c r="DX1325" s="1" t="n"/>
      <c r="DY1325" s="1" t="n"/>
      <c r="DZ1325" s="1" t="n"/>
      <c r="EA1325" s="1" t="n"/>
      <c r="EB1325" s="1" t="n"/>
      <c r="EC1325" s="1" t="n"/>
      <c r="ED1325" s="1" t="n"/>
      <c r="EE1325" s="1" t="n"/>
      <c r="EF1325" s="1" t="n"/>
      <c r="EG1325" s="1" t="n"/>
      <c r="EH1325" s="1" t="n"/>
      <c r="EI1325" s="1" t="n"/>
      <c r="EJ1325" s="1" t="n"/>
      <c r="EK1325" s="1" t="n"/>
      <c r="EL1325" s="1" t="n"/>
      <c r="EM1325" s="1" t="n"/>
      <c r="EN1325" s="1" t="n"/>
      <c r="EO1325" s="1" t="n"/>
      <c r="EP1325" s="1" t="n"/>
      <c r="EQ1325" s="1" t="n"/>
      <c r="ER1325" s="1" t="n"/>
      <c r="ES1325" s="1" t="n"/>
      <c r="ET1325" s="1" t="n"/>
      <c r="EU1325" s="1" t="n"/>
      <c r="EV1325" s="1" t="n"/>
    </row>
    <row r="1326" customFormat="1" s="18">
      <c r="A1326" s="1" t="n"/>
      <c r="L1326" s="1" t="n"/>
      <c r="M1326" s="1" t="n"/>
      <c r="N1326" s="1" t="n"/>
      <c r="O1326" s="1" t="n"/>
      <c r="P1326" s="1" t="n"/>
      <c r="Q1326" s="1" t="n"/>
      <c r="R1326" s="1" t="n"/>
      <c r="S1326" s="1" t="n"/>
      <c r="T1326" s="1" t="n"/>
      <c r="U1326" s="1" t="n"/>
      <c r="V1326" s="1" t="n"/>
      <c r="W1326" s="1" t="n"/>
      <c r="X1326" s="1" t="n"/>
      <c r="Y1326" s="1" t="n"/>
      <c r="Z1326" s="1" t="n"/>
      <c r="AA1326" s="1" t="n"/>
      <c r="AB1326" s="1" t="n"/>
      <c r="AC1326" s="1" t="n"/>
      <c r="AD1326" s="1" t="n"/>
      <c r="AE1326" s="1" t="n"/>
      <c r="AF1326" s="1" t="n"/>
      <c r="AG1326" s="1" t="n"/>
      <c r="AH1326" s="1" t="n"/>
      <c r="AI1326" s="1" t="n"/>
      <c r="AJ1326" s="1" t="n"/>
      <c r="AK1326" s="1" t="n"/>
      <c r="AL1326" s="1" t="n"/>
      <c r="AM1326" s="1" t="n"/>
      <c r="AN1326" s="1" t="n"/>
      <c r="AO1326" s="1" t="n"/>
      <c r="AP1326" s="1" t="n"/>
      <c r="AQ1326" s="1" t="n"/>
      <c r="AR1326" s="1" t="n"/>
      <c r="AS1326" s="1" t="n"/>
      <c r="AT1326" s="1" t="n"/>
      <c r="AU1326" s="1" t="n"/>
      <c r="AV1326" s="1" t="n"/>
      <c r="AW1326" s="1" t="n"/>
      <c r="AX1326" s="1" t="n"/>
      <c r="AY1326" s="1" t="n"/>
      <c r="AZ1326" s="1" t="n"/>
      <c r="BA1326" s="1" t="n"/>
      <c r="BB1326" s="1" t="n"/>
      <c r="BC1326" s="1" t="n"/>
      <c r="BD1326" s="1" t="n"/>
      <c r="BE1326" s="1" t="n"/>
      <c r="BF1326" s="1" t="n"/>
      <c r="BG1326" s="1" t="n"/>
      <c r="BH1326" s="1" t="n"/>
      <c r="BI1326" s="1" t="n"/>
      <c r="BJ1326" s="1" t="n"/>
      <c r="BK1326" s="1" t="n"/>
      <c r="BL1326" s="1" t="n"/>
      <c r="BM1326" s="1" t="n"/>
      <c r="BN1326" s="1" t="n"/>
      <c r="BO1326" s="1" t="n"/>
      <c r="BP1326" s="1" t="n"/>
      <c r="BQ1326" s="1" t="n"/>
      <c r="BR1326" s="1" t="n"/>
      <c r="BS1326" s="1" t="n"/>
      <c r="BT1326" s="1" t="n"/>
      <c r="BU1326" s="1" t="n"/>
      <c r="BV1326" s="1" t="n"/>
      <c r="BW1326" s="1" t="n"/>
      <c r="BX1326" s="1" t="n"/>
      <c r="BY1326" s="1" t="n"/>
      <c r="BZ1326" s="1" t="n"/>
      <c r="CA1326" s="1" t="n"/>
      <c r="CB1326" s="1" t="n"/>
      <c r="CC1326" s="1" t="n"/>
      <c r="CD1326" s="1" t="n"/>
      <c r="CE1326" s="1" t="n"/>
      <c r="CF1326" s="1" t="n"/>
      <c r="CG1326" s="1" t="n"/>
      <c r="CH1326" s="1" t="n"/>
      <c r="CI1326" s="1" t="n"/>
      <c r="CJ1326" s="1" t="n"/>
      <c r="CK1326" s="1" t="n"/>
      <c r="CL1326" s="1" t="n"/>
      <c r="CM1326" s="1" t="n"/>
      <c r="CN1326" s="1" t="n"/>
      <c r="CO1326" s="1" t="n"/>
      <c r="CP1326" s="1" t="n"/>
      <c r="CQ1326" s="1" t="n"/>
      <c r="CR1326" s="1" t="n"/>
      <c r="CS1326" s="1" t="n"/>
      <c r="CT1326" s="1" t="n"/>
      <c r="CU1326" s="1" t="n"/>
      <c r="CV1326" s="1" t="n"/>
      <c r="CW1326" s="1" t="n"/>
      <c r="CX1326" s="1" t="n"/>
      <c r="CY1326" s="1" t="n"/>
      <c r="CZ1326" s="1" t="n"/>
      <c r="DA1326" s="1" t="n"/>
      <c r="DB1326" s="1" t="n"/>
      <c r="DC1326" s="1" t="n"/>
      <c r="DD1326" s="1" t="n"/>
      <c r="DE1326" s="1" t="n"/>
      <c r="DF1326" s="1" t="n"/>
      <c r="DG1326" s="1" t="n"/>
      <c r="DH1326" s="1" t="n"/>
      <c r="DI1326" s="1" t="n"/>
      <c r="DJ1326" s="1" t="n"/>
      <c r="DK1326" s="1" t="n"/>
      <c r="DL1326" s="1" t="n"/>
      <c r="DM1326" s="1" t="n"/>
      <c r="DN1326" s="1" t="n"/>
      <c r="DO1326" s="1" t="n"/>
      <c r="DP1326" s="1" t="n"/>
      <c r="DQ1326" s="1" t="n"/>
      <c r="DR1326" s="1" t="n"/>
      <c r="DS1326" s="1" t="n"/>
      <c r="DT1326" s="1" t="n"/>
      <c r="DU1326" s="1" t="n"/>
      <c r="DV1326" s="1" t="n"/>
      <c r="DW1326" s="1" t="n"/>
      <c r="DX1326" s="1" t="n"/>
      <c r="DY1326" s="1" t="n"/>
      <c r="DZ1326" s="1" t="n"/>
      <c r="EA1326" s="1" t="n"/>
      <c r="EB1326" s="1" t="n"/>
      <c r="EC1326" s="1" t="n"/>
      <c r="ED1326" s="1" t="n"/>
      <c r="EE1326" s="1" t="n"/>
      <c r="EF1326" s="1" t="n"/>
      <c r="EG1326" s="1" t="n"/>
      <c r="EH1326" s="1" t="n"/>
      <c r="EI1326" s="1" t="n"/>
      <c r="EJ1326" s="1" t="n"/>
      <c r="EK1326" s="1" t="n"/>
      <c r="EL1326" s="1" t="n"/>
      <c r="EM1326" s="1" t="n"/>
      <c r="EN1326" s="1" t="n"/>
      <c r="EO1326" s="1" t="n"/>
      <c r="EP1326" s="1" t="n"/>
      <c r="EQ1326" s="1" t="n"/>
      <c r="ER1326" s="1" t="n"/>
      <c r="ES1326" s="1" t="n"/>
      <c r="ET1326" s="1" t="n"/>
      <c r="EU1326" s="1" t="n"/>
      <c r="EV1326" s="1" t="n"/>
    </row>
    <row r="1327" customFormat="1" s="18">
      <c r="A1327" s="1" t="n"/>
      <c r="L1327" s="1" t="n"/>
      <c r="M1327" s="1" t="n"/>
      <c r="N1327" s="1" t="n"/>
      <c r="O1327" s="1" t="n"/>
      <c r="P1327" s="1" t="n"/>
      <c r="Q1327" s="1" t="n"/>
      <c r="R1327" s="1" t="n"/>
      <c r="S1327" s="1" t="n"/>
      <c r="T1327" s="1" t="n"/>
      <c r="U1327" s="1" t="n"/>
      <c r="V1327" s="1" t="n"/>
      <c r="W1327" s="1" t="n"/>
      <c r="X1327" s="1" t="n"/>
      <c r="Y1327" s="1" t="n"/>
      <c r="Z1327" s="1" t="n"/>
      <c r="AA1327" s="1" t="n"/>
      <c r="AB1327" s="1" t="n"/>
      <c r="AC1327" s="1" t="n"/>
      <c r="AD1327" s="1" t="n"/>
      <c r="AE1327" s="1" t="n"/>
      <c r="AF1327" s="1" t="n"/>
      <c r="AG1327" s="1" t="n"/>
      <c r="AH1327" s="1" t="n"/>
      <c r="AI1327" s="1" t="n"/>
      <c r="AJ1327" s="1" t="n"/>
      <c r="AK1327" s="1" t="n"/>
      <c r="AL1327" s="1" t="n"/>
      <c r="AM1327" s="1" t="n"/>
      <c r="AN1327" s="1" t="n"/>
      <c r="AO1327" s="1" t="n"/>
      <c r="AP1327" s="1" t="n"/>
      <c r="AQ1327" s="1" t="n"/>
      <c r="AR1327" s="1" t="n"/>
      <c r="AS1327" s="1" t="n"/>
      <c r="AT1327" s="1" t="n"/>
      <c r="AU1327" s="1" t="n"/>
      <c r="AV1327" s="1" t="n"/>
      <c r="AW1327" s="1" t="n"/>
      <c r="AX1327" s="1" t="n"/>
      <c r="AY1327" s="1" t="n"/>
      <c r="AZ1327" s="1" t="n"/>
      <c r="BA1327" s="1" t="n"/>
      <c r="BB1327" s="1" t="n"/>
      <c r="BC1327" s="1" t="n"/>
      <c r="BD1327" s="1" t="n"/>
      <c r="BE1327" s="1" t="n"/>
      <c r="BF1327" s="1" t="n"/>
      <c r="BG1327" s="1" t="n"/>
      <c r="BH1327" s="1" t="n"/>
      <c r="BI1327" s="1" t="n"/>
      <c r="BJ1327" s="1" t="n"/>
      <c r="BK1327" s="1" t="n"/>
      <c r="BL1327" s="1" t="n"/>
      <c r="BM1327" s="1" t="n"/>
      <c r="BN1327" s="1" t="n"/>
      <c r="BO1327" s="1" t="n"/>
      <c r="BP1327" s="1" t="n"/>
      <c r="BQ1327" s="1" t="n"/>
      <c r="BR1327" s="1" t="n"/>
      <c r="BS1327" s="1" t="n"/>
      <c r="BT1327" s="1" t="n"/>
      <c r="BU1327" s="1" t="n"/>
      <c r="BV1327" s="1" t="n"/>
      <c r="BW1327" s="1" t="n"/>
      <c r="BX1327" s="1" t="n"/>
      <c r="BY1327" s="1" t="n"/>
      <c r="BZ1327" s="1" t="n"/>
      <c r="CA1327" s="1" t="n"/>
      <c r="CB1327" s="1" t="n"/>
      <c r="CC1327" s="1" t="n"/>
      <c r="CD1327" s="1" t="n"/>
      <c r="CE1327" s="1" t="n"/>
      <c r="CF1327" s="1" t="n"/>
      <c r="CG1327" s="1" t="n"/>
      <c r="CH1327" s="1" t="n"/>
      <c r="CI1327" s="1" t="n"/>
      <c r="CJ1327" s="1" t="n"/>
      <c r="CK1327" s="1" t="n"/>
      <c r="CL1327" s="1" t="n"/>
      <c r="CM1327" s="1" t="n"/>
      <c r="CN1327" s="1" t="n"/>
      <c r="CO1327" s="1" t="n"/>
      <c r="CP1327" s="1" t="n"/>
      <c r="CQ1327" s="1" t="n"/>
      <c r="CR1327" s="1" t="n"/>
      <c r="CS1327" s="1" t="n"/>
      <c r="CT1327" s="1" t="n"/>
      <c r="CU1327" s="1" t="n"/>
      <c r="CV1327" s="1" t="n"/>
      <c r="CW1327" s="1" t="n"/>
      <c r="CX1327" s="1" t="n"/>
      <c r="CY1327" s="1" t="n"/>
      <c r="CZ1327" s="1" t="n"/>
      <c r="DA1327" s="1" t="n"/>
      <c r="DB1327" s="1" t="n"/>
      <c r="DC1327" s="1" t="n"/>
      <c r="DD1327" s="1" t="n"/>
      <c r="DE1327" s="1" t="n"/>
      <c r="DF1327" s="1" t="n"/>
      <c r="DG1327" s="1" t="n"/>
      <c r="DH1327" s="1" t="n"/>
      <c r="DI1327" s="1" t="n"/>
      <c r="DJ1327" s="1" t="n"/>
      <c r="DK1327" s="1" t="n"/>
      <c r="DL1327" s="1" t="n"/>
      <c r="DM1327" s="1" t="n"/>
      <c r="DN1327" s="1" t="n"/>
      <c r="DO1327" s="1" t="n"/>
      <c r="DP1327" s="1" t="n"/>
      <c r="DQ1327" s="1" t="n"/>
      <c r="DR1327" s="1" t="n"/>
      <c r="DS1327" s="1" t="n"/>
      <c r="DT1327" s="1" t="n"/>
      <c r="DU1327" s="1" t="n"/>
      <c r="DV1327" s="1" t="n"/>
      <c r="DW1327" s="1" t="n"/>
      <c r="DX1327" s="1" t="n"/>
      <c r="DY1327" s="1" t="n"/>
      <c r="DZ1327" s="1" t="n"/>
      <c r="EA1327" s="1" t="n"/>
      <c r="EB1327" s="1" t="n"/>
      <c r="EC1327" s="1" t="n"/>
      <c r="ED1327" s="1" t="n"/>
      <c r="EE1327" s="1" t="n"/>
      <c r="EF1327" s="1" t="n"/>
      <c r="EG1327" s="1" t="n"/>
      <c r="EH1327" s="1" t="n"/>
      <c r="EI1327" s="1" t="n"/>
      <c r="EJ1327" s="1" t="n"/>
      <c r="EK1327" s="1" t="n"/>
      <c r="EL1327" s="1" t="n"/>
      <c r="EM1327" s="1" t="n"/>
      <c r="EN1327" s="1" t="n"/>
      <c r="EO1327" s="1" t="n"/>
      <c r="EP1327" s="1" t="n"/>
      <c r="EQ1327" s="1" t="n"/>
      <c r="ER1327" s="1" t="n"/>
      <c r="ES1327" s="1" t="n"/>
      <c r="ET1327" s="1" t="n"/>
      <c r="EU1327" s="1" t="n"/>
      <c r="EV1327" s="1" t="n"/>
    </row>
    <row r="1328" customFormat="1" s="18">
      <c r="A1328" s="1" t="n"/>
      <c r="L1328" s="1" t="n"/>
      <c r="M1328" s="1" t="n"/>
      <c r="N1328" s="1" t="n"/>
      <c r="O1328" s="1" t="n"/>
      <c r="P1328" s="1" t="n"/>
      <c r="Q1328" s="1" t="n"/>
      <c r="R1328" s="1" t="n"/>
      <c r="S1328" s="1" t="n"/>
      <c r="T1328" s="1" t="n"/>
      <c r="U1328" s="1" t="n"/>
      <c r="V1328" s="1" t="n"/>
      <c r="W1328" s="1" t="n"/>
      <c r="X1328" s="1" t="n"/>
      <c r="Y1328" s="1" t="n"/>
      <c r="Z1328" s="1" t="n"/>
      <c r="AA1328" s="1" t="n"/>
      <c r="AB1328" s="1" t="n"/>
      <c r="AC1328" s="1" t="n"/>
      <c r="AD1328" s="1" t="n"/>
      <c r="AE1328" s="1" t="n"/>
      <c r="AF1328" s="1" t="n"/>
      <c r="AG1328" s="1" t="n"/>
      <c r="AH1328" s="1" t="n"/>
      <c r="AI1328" s="1" t="n"/>
      <c r="AJ1328" s="1" t="n"/>
      <c r="AK1328" s="1" t="n"/>
      <c r="AL1328" s="1" t="n"/>
      <c r="AM1328" s="1" t="n"/>
      <c r="AN1328" s="1" t="n"/>
      <c r="AO1328" s="1" t="n"/>
      <c r="AP1328" s="1" t="n"/>
      <c r="AQ1328" s="1" t="n"/>
      <c r="AR1328" s="1" t="n"/>
      <c r="AS1328" s="1" t="n"/>
      <c r="AT1328" s="1" t="n"/>
      <c r="AU1328" s="1" t="n"/>
      <c r="AV1328" s="1" t="n"/>
      <c r="AW1328" s="1" t="n"/>
      <c r="AX1328" s="1" t="n"/>
      <c r="AY1328" s="1" t="n"/>
      <c r="AZ1328" s="1" t="n"/>
      <c r="BA1328" s="1" t="n"/>
      <c r="BB1328" s="1" t="n"/>
      <c r="BC1328" s="1" t="n"/>
      <c r="BD1328" s="1" t="n"/>
      <c r="BE1328" s="1" t="n"/>
      <c r="BF1328" s="1" t="n"/>
      <c r="BG1328" s="1" t="n"/>
      <c r="BH1328" s="1" t="n"/>
      <c r="BI1328" s="1" t="n"/>
      <c r="BJ1328" s="1" t="n"/>
      <c r="BK1328" s="1" t="n"/>
      <c r="BL1328" s="1" t="n"/>
      <c r="BM1328" s="1" t="n"/>
      <c r="BN1328" s="1" t="n"/>
      <c r="BO1328" s="1" t="n"/>
      <c r="BP1328" s="1" t="n"/>
      <c r="BQ1328" s="1" t="n"/>
      <c r="BR1328" s="1" t="n"/>
      <c r="BS1328" s="1" t="n"/>
      <c r="BT1328" s="1" t="n"/>
      <c r="BU1328" s="1" t="n"/>
      <c r="BV1328" s="1" t="n"/>
      <c r="BW1328" s="1" t="n"/>
      <c r="BX1328" s="1" t="n"/>
      <c r="BY1328" s="1" t="n"/>
      <c r="BZ1328" s="1" t="n"/>
      <c r="CA1328" s="1" t="n"/>
      <c r="CB1328" s="1" t="n"/>
      <c r="CC1328" s="1" t="n"/>
      <c r="CD1328" s="1" t="n"/>
      <c r="CE1328" s="1" t="n"/>
      <c r="CF1328" s="1" t="n"/>
      <c r="CG1328" s="1" t="n"/>
      <c r="CH1328" s="1" t="n"/>
      <c r="CI1328" s="1" t="n"/>
      <c r="CJ1328" s="1" t="n"/>
      <c r="CK1328" s="1" t="n"/>
      <c r="CL1328" s="1" t="n"/>
      <c r="CM1328" s="1" t="n"/>
      <c r="CN1328" s="1" t="n"/>
      <c r="CO1328" s="1" t="n"/>
      <c r="CP1328" s="1" t="n"/>
      <c r="CQ1328" s="1" t="n"/>
      <c r="CR1328" s="1" t="n"/>
      <c r="CS1328" s="1" t="n"/>
      <c r="CT1328" s="1" t="n"/>
      <c r="CU1328" s="1" t="n"/>
      <c r="CV1328" s="1" t="n"/>
      <c r="CW1328" s="1" t="n"/>
      <c r="CX1328" s="1" t="n"/>
      <c r="CY1328" s="1" t="n"/>
      <c r="CZ1328" s="1" t="n"/>
      <c r="DA1328" s="1" t="n"/>
      <c r="DB1328" s="1" t="n"/>
      <c r="DC1328" s="1" t="n"/>
      <c r="DD1328" s="1" t="n"/>
      <c r="DE1328" s="1" t="n"/>
      <c r="DF1328" s="1" t="n"/>
      <c r="DG1328" s="1" t="n"/>
      <c r="DH1328" s="1" t="n"/>
      <c r="DI1328" s="1" t="n"/>
      <c r="DJ1328" s="1" t="n"/>
      <c r="DK1328" s="1" t="n"/>
      <c r="DL1328" s="1" t="n"/>
      <c r="DM1328" s="1" t="n"/>
      <c r="DN1328" s="1" t="n"/>
      <c r="DO1328" s="1" t="n"/>
      <c r="DP1328" s="1" t="n"/>
      <c r="DQ1328" s="1" t="n"/>
      <c r="DR1328" s="1" t="n"/>
      <c r="DS1328" s="1" t="n"/>
      <c r="DT1328" s="1" t="n"/>
      <c r="DU1328" s="1" t="n"/>
      <c r="DV1328" s="1" t="n"/>
      <c r="DW1328" s="1" t="n"/>
      <c r="DX1328" s="1" t="n"/>
      <c r="DY1328" s="1" t="n"/>
      <c r="DZ1328" s="1" t="n"/>
      <c r="EA1328" s="1" t="n"/>
      <c r="EB1328" s="1" t="n"/>
      <c r="EC1328" s="1" t="n"/>
      <c r="ED1328" s="1" t="n"/>
      <c r="EE1328" s="1" t="n"/>
      <c r="EF1328" s="1" t="n"/>
      <c r="EG1328" s="1" t="n"/>
      <c r="EH1328" s="1" t="n"/>
      <c r="EI1328" s="1" t="n"/>
      <c r="EJ1328" s="1" t="n"/>
      <c r="EK1328" s="1" t="n"/>
      <c r="EL1328" s="1" t="n"/>
      <c r="EM1328" s="1" t="n"/>
      <c r="EN1328" s="1" t="n"/>
      <c r="EO1328" s="1" t="n"/>
      <c r="EP1328" s="1" t="n"/>
      <c r="EQ1328" s="1" t="n"/>
      <c r="ER1328" s="1" t="n"/>
      <c r="ES1328" s="1" t="n"/>
      <c r="ET1328" s="1" t="n"/>
      <c r="EU1328" s="1" t="n"/>
      <c r="EV1328" s="1" t="n"/>
    </row>
    <row r="1329" customFormat="1" s="18">
      <c r="A1329" s="1" t="n"/>
      <c r="L1329" s="1" t="n"/>
      <c r="M1329" s="1" t="n"/>
      <c r="N1329" s="1" t="n"/>
      <c r="O1329" s="1" t="n"/>
      <c r="P1329" s="1" t="n"/>
      <c r="Q1329" s="1" t="n"/>
      <c r="R1329" s="1" t="n"/>
      <c r="S1329" s="1" t="n"/>
      <c r="T1329" s="1" t="n"/>
      <c r="U1329" s="1" t="n"/>
      <c r="V1329" s="1" t="n"/>
      <c r="W1329" s="1" t="n"/>
      <c r="X1329" s="1" t="n"/>
      <c r="Y1329" s="1" t="n"/>
      <c r="Z1329" s="1" t="n"/>
      <c r="AA1329" s="1" t="n"/>
      <c r="AB1329" s="1" t="n"/>
      <c r="AC1329" s="1" t="n"/>
      <c r="AD1329" s="1" t="n"/>
      <c r="AE1329" s="1" t="n"/>
      <c r="AF1329" s="1" t="n"/>
      <c r="AG1329" s="1" t="n"/>
      <c r="AH1329" s="1" t="n"/>
      <c r="AI1329" s="1" t="n"/>
      <c r="AJ1329" s="1" t="n"/>
      <c r="AK1329" s="1" t="n"/>
      <c r="AL1329" s="1" t="n"/>
      <c r="AM1329" s="1" t="n"/>
      <c r="AN1329" s="1" t="n"/>
      <c r="AO1329" s="1" t="n"/>
      <c r="AP1329" s="1" t="n"/>
      <c r="AQ1329" s="1" t="n"/>
      <c r="AR1329" s="1" t="n"/>
      <c r="AS1329" s="1" t="n"/>
      <c r="AT1329" s="1" t="n"/>
      <c r="AU1329" s="1" t="n"/>
      <c r="AV1329" s="1" t="n"/>
      <c r="AW1329" s="1" t="n"/>
      <c r="AX1329" s="1" t="n"/>
      <c r="AY1329" s="1" t="n"/>
      <c r="AZ1329" s="1" t="n"/>
      <c r="BA1329" s="1" t="n"/>
      <c r="BB1329" s="1" t="n"/>
      <c r="BC1329" s="1" t="n"/>
      <c r="BD1329" s="1" t="n"/>
      <c r="BE1329" s="1" t="n"/>
      <c r="BF1329" s="1" t="n"/>
      <c r="BG1329" s="1" t="n"/>
      <c r="BH1329" s="1" t="n"/>
      <c r="BI1329" s="1" t="n"/>
      <c r="BJ1329" s="1" t="n"/>
      <c r="BK1329" s="1" t="n"/>
      <c r="BL1329" s="1" t="n"/>
      <c r="BM1329" s="1" t="n"/>
      <c r="BN1329" s="1" t="n"/>
      <c r="BO1329" s="1" t="n"/>
      <c r="BP1329" s="1" t="n"/>
      <c r="BQ1329" s="1" t="n"/>
      <c r="BR1329" s="1" t="n"/>
      <c r="BS1329" s="1" t="n"/>
      <c r="BT1329" s="1" t="n"/>
      <c r="BU1329" s="1" t="n"/>
      <c r="BV1329" s="1" t="n"/>
      <c r="BW1329" s="1" t="n"/>
      <c r="BX1329" s="1" t="n"/>
      <c r="BY1329" s="1" t="n"/>
      <c r="BZ1329" s="1" t="n"/>
      <c r="CA1329" s="1" t="n"/>
      <c r="CB1329" s="1" t="n"/>
      <c r="CC1329" s="1" t="n"/>
      <c r="CD1329" s="1" t="n"/>
      <c r="CE1329" s="1" t="n"/>
      <c r="CF1329" s="1" t="n"/>
      <c r="CG1329" s="1" t="n"/>
      <c r="CH1329" s="1" t="n"/>
      <c r="CI1329" s="1" t="n"/>
      <c r="CJ1329" s="1" t="n"/>
      <c r="CK1329" s="1" t="n"/>
      <c r="CL1329" s="1" t="n"/>
      <c r="CM1329" s="1" t="n"/>
      <c r="CN1329" s="1" t="n"/>
      <c r="CO1329" s="1" t="n"/>
      <c r="CP1329" s="1" t="n"/>
      <c r="CQ1329" s="1" t="n"/>
      <c r="CR1329" s="1" t="n"/>
      <c r="CS1329" s="1" t="n"/>
      <c r="CT1329" s="1" t="n"/>
      <c r="CU1329" s="1" t="n"/>
      <c r="CV1329" s="1" t="n"/>
      <c r="CW1329" s="1" t="n"/>
      <c r="CX1329" s="1" t="n"/>
      <c r="CY1329" s="1" t="n"/>
      <c r="CZ1329" s="1" t="n"/>
      <c r="DA1329" s="1" t="n"/>
      <c r="DB1329" s="1" t="n"/>
      <c r="DC1329" s="1" t="n"/>
      <c r="DD1329" s="1" t="n"/>
      <c r="DE1329" s="1" t="n"/>
      <c r="DF1329" s="1" t="n"/>
      <c r="DG1329" s="1" t="n"/>
      <c r="DH1329" s="1" t="n"/>
      <c r="DI1329" s="1" t="n"/>
      <c r="DJ1329" s="1" t="n"/>
      <c r="DK1329" s="1" t="n"/>
      <c r="DL1329" s="1" t="n"/>
      <c r="DM1329" s="1" t="n"/>
      <c r="DN1329" s="1" t="n"/>
      <c r="DO1329" s="1" t="n"/>
      <c r="DP1329" s="1" t="n"/>
      <c r="DQ1329" s="1" t="n"/>
      <c r="DR1329" s="1" t="n"/>
      <c r="DS1329" s="1" t="n"/>
      <c r="DT1329" s="1" t="n"/>
      <c r="DU1329" s="1" t="n"/>
      <c r="DV1329" s="1" t="n"/>
      <c r="DW1329" s="1" t="n"/>
      <c r="DX1329" s="1" t="n"/>
      <c r="DY1329" s="1" t="n"/>
      <c r="DZ1329" s="1" t="n"/>
      <c r="EA1329" s="1" t="n"/>
      <c r="EB1329" s="1" t="n"/>
      <c r="EC1329" s="1" t="n"/>
      <c r="ED1329" s="1" t="n"/>
      <c r="EE1329" s="1" t="n"/>
      <c r="EF1329" s="1" t="n"/>
      <c r="EG1329" s="1" t="n"/>
      <c r="EH1329" s="1" t="n"/>
      <c r="EI1329" s="1" t="n"/>
      <c r="EJ1329" s="1" t="n"/>
      <c r="EK1329" s="1" t="n"/>
      <c r="EL1329" s="1" t="n"/>
      <c r="EM1329" s="1" t="n"/>
      <c r="EN1329" s="1" t="n"/>
      <c r="EO1329" s="1" t="n"/>
      <c r="EP1329" s="1" t="n"/>
      <c r="EQ1329" s="1" t="n"/>
      <c r="ER1329" s="1" t="n"/>
      <c r="ES1329" s="1" t="n"/>
      <c r="ET1329" s="1" t="n"/>
      <c r="EU1329" s="1" t="n"/>
      <c r="EV1329" s="1" t="n"/>
    </row>
    <row r="1330" customFormat="1" s="18">
      <c r="A1330" s="1" t="n"/>
      <c r="L1330" s="1" t="n"/>
      <c r="M1330" s="1" t="n"/>
      <c r="N1330" s="1" t="n"/>
      <c r="O1330" s="1" t="n"/>
      <c r="P1330" s="1" t="n"/>
      <c r="Q1330" s="1" t="n"/>
      <c r="R1330" s="1" t="n"/>
      <c r="S1330" s="1" t="n"/>
      <c r="T1330" s="1" t="n"/>
      <c r="U1330" s="1" t="n"/>
      <c r="V1330" s="1" t="n"/>
      <c r="W1330" s="1" t="n"/>
      <c r="X1330" s="1" t="n"/>
      <c r="Y1330" s="1" t="n"/>
      <c r="Z1330" s="1" t="n"/>
      <c r="AA1330" s="1" t="n"/>
      <c r="AB1330" s="1" t="n"/>
      <c r="AC1330" s="1" t="n"/>
      <c r="AD1330" s="1" t="n"/>
      <c r="AE1330" s="1" t="n"/>
      <c r="AF1330" s="1" t="n"/>
      <c r="AG1330" s="1" t="n"/>
      <c r="AH1330" s="1" t="n"/>
      <c r="AI1330" s="1" t="n"/>
      <c r="AJ1330" s="1" t="n"/>
      <c r="AK1330" s="1" t="n"/>
      <c r="AL1330" s="1" t="n"/>
      <c r="AM1330" s="1" t="n"/>
      <c r="AN1330" s="1" t="n"/>
      <c r="AO1330" s="1" t="n"/>
      <c r="AP1330" s="1" t="n"/>
      <c r="AQ1330" s="1" t="n"/>
      <c r="AR1330" s="1" t="n"/>
      <c r="AS1330" s="1" t="n"/>
      <c r="AT1330" s="1" t="n"/>
      <c r="AU1330" s="1" t="n"/>
      <c r="AV1330" s="1" t="n"/>
      <c r="AW1330" s="1" t="n"/>
      <c r="AX1330" s="1" t="n"/>
      <c r="AY1330" s="1" t="n"/>
      <c r="AZ1330" s="1" t="n"/>
      <c r="BA1330" s="1" t="n"/>
      <c r="BB1330" s="1" t="n"/>
      <c r="BC1330" s="1" t="n"/>
      <c r="BD1330" s="1" t="n"/>
      <c r="BE1330" s="1" t="n"/>
      <c r="BF1330" s="1" t="n"/>
      <c r="BG1330" s="1" t="n"/>
      <c r="BH1330" s="1" t="n"/>
      <c r="BI1330" s="1" t="n"/>
      <c r="BJ1330" s="1" t="n"/>
      <c r="BK1330" s="1" t="n"/>
      <c r="BL1330" s="1" t="n"/>
      <c r="BM1330" s="1" t="n"/>
      <c r="BN1330" s="1" t="n"/>
      <c r="BO1330" s="1" t="n"/>
      <c r="BP1330" s="1" t="n"/>
      <c r="BQ1330" s="1" t="n"/>
      <c r="BR1330" s="1" t="n"/>
      <c r="BS1330" s="1" t="n"/>
      <c r="BT1330" s="1" t="n"/>
      <c r="BU1330" s="1" t="n"/>
      <c r="BV1330" s="1" t="n"/>
      <c r="BW1330" s="1" t="n"/>
      <c r="BX1330" s="1" t="n"/>
      <c r="BY1330" s="1" t="n"/>
      <c r="BZ1330" s="1" t="n"/>
      <c r="CA1330" s="1" t="n"/>
      <c r="CB1330" s="1" t="n"/>
      <c r="CC1330" s="1" t="n"/>
      <c r="CD1330" s="1" t="n"/>
      <c r="CE1330" s="1" t="n"/>
      <c r="CF1330" s="1" t="n"/>
      <c r="CG1330" s="1" t="n"/>
      <c r="CH1330" s="1" t="n"/>
      <c r="CI1330" s="1" t="n"/>
      <c r="CJ1330" s="1" t="n"/>
      <c r="CK1330" s="1" t="n"/>
      <c r="CL1330" s="1" t="n"/>
      <c r="CM1330" s="1" t="n"/>
      <c r="CN1330" s="1" t="n"/>
      <c r="CO1330" s="1" t="n"/>
      <c r="CP1330" s="1" t="n"/>
      <c r="CQ1330" s="1" t="n"/>
      <c r="CR1330" s="1" t="n"/>
      <c r="CS1330" s="1" t="n"/>
      <c r="CT1330" s="1" t="n"/>
      <c r="CU1330" s="1" t="n"/>
      <c r="CV1330" s="1" t="n"/>
      <c r="CW1330" s="1" t="n"/>
      <c r="CX1330" s="1" t="n"/>
      <c r="CY1330" s="1" t="n"/>
      <c r="CZ1330" s="1" t="n"/>
      <c r="DA1330" s="1" t="n"/>
      <c r="DB1330" s="1" t="n"/>
      <c r="DC1330" s="1" t="n"/>
      <c r="DD1330" s="1" t="n"/>
      <c r="DE1330" s="1" t="n"/>
      <c r="DF1330" s="1" t="n"/>
      <c r="DG1330" s="1" t="n"/>
      <c r="DH1330" s="1" t="n"/>
      <c r="DI1330" s="1" t="n"/>
      <c r="DJ1330" s="1" t="n"/>
      <c r="DK1330" s="1" t="n"/>
      <c r="DL1330" s="1" t="n"/>
      <c r="DM1330" s="1" t="n"/>
      <c r="DN1330" s="1" t="n"/>
      <c r="DO1330" s="1" t="n"/>
      <c r="DP1330" s="1" t="n"/>
      <c r="DQ1330" s="1" t="n"/>
      <c r="DR1330" s="1" t="n"/>
      <c r="DS1330" s="1" t="n"/>
      <c r="DT1330" s="1" t="n"/>
      <c r="DU1330" s="1" t="n"/>
      <c r="DV1330" s="1" t="n"/>
      <c r="DW1330" s="1" t="n"/>
      <c r="DX1330" s="1" t="n"/>
      <c r="DY1330" s="1" t="n"/>
      <c r="DZ1330" s="1" t="n"/>
      <c r="EA1330" s="1" t="n"/>
      <c r="EB1330" s="1" t="n"/>
      <c r="EC1330" s="1" t="n"/>
      <c r="ED1330" s="1" t="n"/>
      <c r="EE1330" s="1" t="n"/>
      <c r="EF1330" s="1" t="n"/>
      <c r="EG1330" s="1" t="n"/>
      <c r="EH1330" s="1" t="n"/>
      <c r="EI1330" s="1" t="n"/>
      <c r="EJ1330" s="1" t="n"/>
      <c r="EK1330" s="1" t="n"/>
      <c r="EL1330" s="1" t="n"/>
      <c r="EM1330" s="1" t="n"/>
      <c r="EN1330" s="1" t="n"/>
      <c r="EO1330" s="1" t="n"/>
      <c r="EP1330" s="1" t="n"/>
      <c r="EQ1330" s="1" t="n"/>
      <c r="ER1330" s="1" t="n"/>
      <c r="ES1330" s="1" t="n"/>
      <c r="ET1330" s="1" t="n"/>
      <c r="EU1330" s="1" t="n"/>
      <c r="EV1330" s="1" t="n"/>
    </row>
    <row r="1331" customFormat="1" s="18">
      <c r="A1331" s="1" t="n"/>
      <c r="L1331" s="1" t="n"/>
      <c r="M1331" s="1" t="n"/>
      <c r="N1331" s="1" t="n"/>
      <c r="O1331" s="1" t="n"/>
      <c r="P1331" s="1" t="n"/>
      <c r="Q1331" s="1" t="n"/>
      <c r="R1331" s="1" t="n"/>
      <c r="S1331" s="1" t="n"/>
      <c r="T1331" s="1" t="n"/>
      <c r="U1331" s="1" t="n"/>
      <c r="V1331" s="1" t="n"/>
      <c r="W1331" s="1" t="n"/>
      <c r="X1331" s="1" t="n"/>
      <c r="Y1331" s="1" t="n"/>
      <c r="Z1331" s="1" t="n"/>
      <c r="AA1331" s="1" t="n"/>
      <c r="AB1331" s="1" t="n"/>
      <c r="AC1331" s="1" t="n"/>
      <c r="AD1331" s="1" t="n"/>
      <c r="AE1331" s="1" t="n"/>
      <c r="AF1331" s="1" t="n"/>
      <c r="AG1331" s="1" t="n"/>
      <c r="AH1331" s="1" t="n"/>
      <c r="AI1331" s="1" t="n"/>
      <c r="AJ1331" s="1" t="n"/>
      <c r="AK1331" s="1" t="n"/>
      <c r="AL1331" s="1" t="n"/>
      <c r="AM1331" s="1" t="n"/>
      <c r="AN1331" s="1" t="n"/>
      <c r="AO1331" s="1" t="n"/>
      <c r="AP1331" s="1" t="n"/>
      <c r="AQ1331" s="1" t="n"/>
      <c r="AR1331" s="1" t="n"/>
      <c r="AS1331" s="1" t="n"/>
      <c r="AT1331" s="1" t="n"/>
      <c r="AU1331" s="1" t="n"/>
      <c r="AV1331" s="1" t="n"/>
      <c r="AW1331" s="1" t="n"/>
      <c r="AX1331" s="1" t="n"/>
      <c r="AY1331" s="1" t="n"/>
      <c r="AZ1331" s="1" t="n"/>
      <c r="BA1331" s="1" t="n"/>
      <c r="BB1331" s="1" t="n"/>
      <c r="BC1331" s="1" t="n"/>
      <c r="BD1331" s="1" t="n"/>
      <c r="BE1331" s="1" t="n"/>
      <c r="BF1331" s="1" t="n"/>
      <c r="BG1331" s="1" t="n"/>
      <c r="BH1331" s="1" t="n"/>
      <c r="BI1331" s="1" t="n"/>
      <c r="BJ1331" s="1" t="n"/>
      <c r="BK1331" s="1" t="n"/>
      <c r="BL1331" s="1" t="n"/>
      <c r="BM1331" s="1" t="n"/>
      <c r="BN1331" s="1" t="n"/>
      <c r="BO1331" s="1" t="n"/>
      <c r="BP1331" s="1" t="n"/>
      <c r="BQ1331" s="1" t="n"/>
      <c r="BR1331" s="1" t="n"/>
      <c r="BS1331" s="1" t="n"/>
      <c r="BT1331" s="1" t="n"/>
      <c r="BU1331" s="1" t="n"/>
      <c r="BV1331" s="1" t="n"/>
      <c r="BW1331" s="1" t="n"/>
      <c r="BX1331" s="1" t="n"/>
      <c r="BY1331" s="1" t="n"/>
      <c r="BZ1331" s="1" t="n"/>
      <c r="CA1331" s="1" t="n"/>
      <c r="CB1331" s="1" t="n"/>
      <c r="CC1331" s="1" t="n"/>
      <c r="CD1331" s="1" t="n"/>
      <c r="CE1331" s="1" t="n"/>
      <c r="CF1331" s="1" t="n"/>
      <c r="CG1331" s="1" t="n"/>
      <c r="CH1331" s="1" t="n"/>
      <c r="CI1331" s="1" t="n"/>
      <c r="CJ1331" s="1" t="n"/>
      <c r="CK1331" s="1" t="n"/>
      <c r="CL1331" s="1" t="n"/>
      <c r="CM1331" s="1" t="n"/>
      <c r="CN1331" s="1" t="n"/>
      <c r="CO1331" s="1" t="n"/>
      <c r="CP1331" s="1" t="n"/>
      <c r="CQ1331" s="1" t="n"/>
      <c r="CR1331" s="1" t="n"/>
      <c r="CS1331" s="1" t="n"/>
      <c r="CT1331" s="1" t="n"/>
      <c r="CU1331" s="1" t="n"/>
      <c r="CV1331" s="1" t="n"/>
      <c r="CW1331" s="1" t="n"/>
      <c r="CX1331" s="1" t="n"/>
      <c r="CY1331" s="1" t="n"/>
      <c r="CZ1331" s="1" t="n"/>
      <c r="DA1331" s="1" t="n"/>
      <c r="DB1331" s="1" t="n"/>
      <c r="DC1331" s="1" t="n"/>
      <c r="DD1331" s="1" t="n"/>
      <c r="DE1331" s="1" t="n"/>
      <c r="DF1331" s="1" t="n"/>
      <c r="DG1331" s="1" t="n"/>
      <c r="DH1331" s="1" t="n"/>
      <c r="DI1331" s="1" t="n"/>
      <c r="DJ1331" s="1" t="n"/>
      <c r="DK1331" s="1" t="n"/>
      <c r="DL1331" s="1" t="n"/>
      <c r="DM1331" s="1" t="n"/>
      <c r="DN1331" s="1" t="n"/>
      <c r="DO1331" s="1" t="n"/>
      <c r="DP1331" s="1" t="n"/>
      <c r="DQ1331" s="1" t="n"/>
      <c r="DR1331" s="1" t="n"/>
      <c r="DS1331" s="1" t="n"/>
      <c r="DT1331" s="1" t="n"/>
      <c r="DU1331" s="1" t="n"/>
      <c r="DV1331" s="1" t="n"/>
      <c r="DW1331" s="1" t="n"/>
      <c r="DX1331" s="1" t="n"/>
      <c r="DY1331" s="1" t="n"/>
      <c r="DZ1331" s="1" t="n"/>
      <c r="EA1331" s="1" t="n"/>
      <c r="EB1331" s="1" t="n"/>
      <c r="EC1331" s="1" t="n"/>
      <c r="ED1331" s="1" t="n"/>
      <c r="EE1331" s="1" t="n"/>
      <c r="EF1331" s="1" t="n"/>
      <c r="EG1331" s="1" t="n"/>
      <c r="EH1331" s="1" t="n"/>
      <c r="EI1331" s="1" t="n"/>
      <c r="EJ1331" s="1" t="n"/>
      <c r="EK1331" s="1" t="n"/>
      <c r="EL1331" s="1" t="n"/>
      <c r="EM1331" s="1" t="n"/>
      <c r="EN1331" s="1" t="n"/>
      <c r="EO1331" s="1" t="n"/>
      <c r="EP1331" s="1" t="n"/>
      <c r="EQ1331" s="1" t="n"/>
      <c r="ER1331" s="1" t="n"/>
      <c r="ES1331" s="1" t="n"/>
      <c r="ET1331" s="1" t="n"/>
      <c r="EU1331" s="1" t="n"/>
      <c r="EV1331" s="1" t="n"/>
    </row>
    <row r="1332" customFormat="1" s="18">
      <c r="A1332" s="1" t="n"/>
      <c r="L1332" s="1" t="n"/>
      <c r="M1332" s="1" t="n"/>
      <c r="N1332" s="1" t="n"/>
      <c r="O1332" s="1" t="n"/>
      <c r="P1332" s="1" t="n"/>
      <c r="Q1332" s="1" t="n"/>
      <c r="R1332" s="1" t="n"/>
      <c r="S1332" s="1" t="n"/>
      <c r="T1332" s="1" t="n"/>
      <c r="U1332" s="1" t="n"/>
      <c r="V1332" s="1" t="n"/>
      <c r="W1332" s="1" t="n"/>
      <c r="X1332" s="1" t="n"/>
      <c r="Y1332" s="1" t="n"/>
      <c r="Z1332" s="1" t="n"/>
      <c r="AA1332" s="1" t="n"/>
      <c r="AB1332" s="1" t="n"/>
      <c r="AC1332" s="1" t="n"/>
      <c r="AD1332" s="1" t="n"/>
      <c r="AE1332" s="1" t="n"/>
      <c r="AF1332" s="1" t="n"/>
      <c r="AG1332" s="1" t="n"/>
      <c r="AH1332" s="1" t="n"/>
      <c r="AI1332" s="1" t="n"/>
      <c r="AJ1332" s="1" t="n"/>
      <c r="AK1332" s="1" t="n"/>
      <c r="AL1332" s="1" t="n"/>
      <c r="AM1332" s="1" t="n"/>
      <c r="AN1332" s="1" t="n"/>
      <c r="AO1332" s="1" t="n"/>
      <c r="AP1332" s="1" t="n"/>
      <c r="AQ1332" s="1" t="n"/>
      <c r="AR1332" s="1" t="n"/>
      <c r="AS1332" s="1" t="n"/>
      <c r="AT1332" s="1" t="n"/>
      <c r="AU1332" s="1" t="n"/>
      <c r="AV1332" s="1" t="n"/>
      <c r="AW1332" s="1" t="n"/>
      <c r="AX1332" s="1" t="n"/>
      <c r="AY1332" s="1" t="n"/>
      <c r="AZ1332" s="1" t="n"/>
      <c r="BA1332" s="1" t="n"/>
      <c r="BB1332" s="1" t="n"/>
      <c r="BC1332" s="1" t="n"/>
      <c r="BD1332" s="1" t="n"/>
      <c r="BE1332" s="1" t="n"/>
      <c r="BF1332" s="1" t="n"/>
      <c r="BG1332" s="1" t="n"/>
      <c r="BH1332" s="1" t="n"/>
      <c r="BI1332" s="1" t="n"/>
      <c r="BJ1332" s="1" t="n"/>
      <c r="BK1332" s="1" t="n"/>
      <c r="BL1332" s="1" t="n"/>
      <c r="BM1332" s="1" t="n"/>
      <c r="BN1332" s="1" t="n"/>
      <c r="BO1332" s="1" t="n"/>
      <c r="BP1332" s="1" t="n"/>
      <c r="BQ1332" s="1" t="n"/>
      <c r="BR1332" s="1" t="n"/>
      <c r="BS1332" s="1" t="n"/>
      <c r="BT1332" s="1" t="n"/>
      <c r="BU1332" s="1" t="n"/>
      <c r="BV1332" s="1" t="n"/>
      <c r="BW1332" s="1" t="n"/>
      <c r="BX1332" s="1" t="n"/>
      <c r="BY1332" s="1" t="n"/>
      <c r="BZ1332" s="1" t="n"/>
      <c r="CA1332" s="1" t="n"/>
      <c r="CB1332" s="1" t="n"/>
      <c r="CC1332" s="1" t="n"/>
      <c r="CD1332" s="1" t="n"/>
      <c r="CE1332" s="1" t="n"/>
      <c r="CF1332" s="1" t="n"/>
      <c r="CG1332" s="1" t="n"/>
      <c r="CH1332" s="1" t="n"/>
      <c r="CI1332" s="1" t="n"/>
      <c r="CJ1332" s="1" t="n"/>
      <c r="CK1332" s="1" t="n"/>
      <c r="CL1332" s="1" t="n"/>
      <c r="CM1332" s="1" t="n"/>
      <c r="CN1332" s="1" t="n"/>
      <c r="CO1332" s="1" t="n"/>
      <c r="CP1332" s="1" t="n"/>
      <c r="CQ1332" s="1" t="n"/>
      <c r="CR1332" s="1" t="n"/>
      <c r="CS1332" s="1" t="n"/>
      <c r="CT1332" s="1" t="n"/>
      <c r="CU1332" s="1" t="n"/>
      <c r="CV1332" s="1" t="n"/>
      <c r="CW1332" s="1" t="n"/>
      <c r="CX1332" s="1" t="n"/>
      <c r="CY1332" s="1" t="n"/>
      <c r="CZ1332" s="1" t="n"/>
      <c r="DA1332" s="1" t="n"/>
      <c r="DB1332" s="1" t="n"/>
      <c r="DC1332" s="1" t="n"/>
      <c r="DD1332" s="1" t="n"/>
      <c r="DE1332" s="1" t="n"/>
      <c r="DF1332" s="1" t="n"/>
      <c r="DG1332" s="1" t="n"/>
      <c r="DH1332" s="1" t="n"/>
      <c r="DI1332" s="1" t="n"/>
      <c r="DJ1332" s="1" t="n"/>
      <c r="DK1332" s="1" t="n"/>
      <c r="DL1332" s="1" t="n"/>
      <c r="DM1332" s="1" t="n"/>
      <c r="DN1332" s="1" t="n"/>
      <c r="DO1332" s="1" t="n"/>
      <c r="DP1332" s="1" t="n"/>
      <c r="DQ1332" s="1" t="n"/>
      <c r="DR1332" s="1" t="n"/>
      <c r="DS1332" s="1" t="n"/>
      <c r="DT1332" s="1" t="n"/>
      <c r="DU1332" s="1" t="n"/>
      <c r="DV1332" s="1" t="n"/>
      <c r="DW1332" s="1" t="n"/>
      <c r="DX1332" s="1" t="n"/>
      <c r="DY1332" s="1" t="n"/>
      <c r="DZ1332" s="1" t="n"/>
      <c r="EA1332" s="1" t="n"/>
      <c r="EB1332" s="1" t="n"/>
      <c r="EC1332" s="1" t="n"/>
      <c r="ED1332" s="1" t="n"/>
      <c r="EE1332" s="1" t="n"/>
      <c r="EF1332" s="1" t="n"/>
      <c r="EG1332" s="1" t="n"/>
      <c r="EH1332" s="1" t="n"/>
      <c r="EI1332" s="1" t="n"/>
      <c r="EJ1332" s="1" t="n"/>
      <c r="EK1332" s="1" t="n"/>
      <c r="EL1332" s="1" t="n"/>
      <c r="EM1332" s="1" t="n"/>
      <c r="EN1332" s="1" t="n"/>
      <c r="EO1332" s="1" t="n"/>
      <c r="EP1332" s="1" t="n"/>
      <c r="EQ1332" s="1" t="n"/>
      <c r="ER1332" s="1" t="n"/>
      <c r="ES1332" s="1" t="n"/>
      <c r="ET1332" s="1" t="n"/>
      <c r="EU1332" s="1" t="n"/>
      <c r="EV1332" s="1" t="n"/>
    </row>
    <row r="1333" customFormat="1" s="18">
      <c r="A1333" s="1" t="n"/>
      <c r="L1333" s="1" t="n"/>
      <c r="M1333" s="1" t="n"/>
      <c r="N1333" s="1" t="n"/>
      <c r="O1333" s="1" t="n"/>
      <c r="P1333" s="1" t="n"/>
      <c r="Q1333" s="1" t="n"/>
      <c r="R1333" s="1" t="n"/>
      <c r="S1333" s="1" t="n"/>
      <c r="T1333" s="1" t="n"/>
      <c r="U1333" s="1" t="n"/>
      <c r="V1333" s="1" t="n"/>
      <c r="W1333" s="1" t="n"/>
      <c r="X1333" s="1" t="n"/>
      <c r="Y1333" s="1" t="n"/>
      <c r="Z1333" s="1" t="n"/>
      <c r="AA1333" s="1" t="n"/>
      <c r="AB1333" s="1" t="n"/>
      <c r="AC1333" s="1" t="n"/>
      <c r="AD1333" s="1" t="n"/>
      <c r="AE1333" s="1" t="n"/>
      <c r="AF1333" s="1" t="n"/>
      <c r="AG1333" s="1" t="n"/>
      <c r="AH1333" s="1" t="n"/>
      <c r="AI1333" s="1" t="n"/>
      <c r="AJ1333" s="1" t="n"/>
      <c r="AK1333" s="1" t="n"/>
      <c r="AL1333" s="1" t="n"/>
      <c r="AM1333" s="1" t="n"/>
      <c r="AN1333" s="1" t="n"/>
      <c r="AO1333" s="1" t="n"/>
      <c r="AP1333" s="1" t="n"/>
      <c r="AQ1333" s="1" t="n"/>
      <c r="AR1333" s="1" t="n"/>
      <c r="AS1333" s="1" t="n"/>
      <c r="AT1333" s="1" t="n"/>
      <c r="AU1333" s="1" t="n"/>
      <c r="AV1333" s="1" t="n"/>
      <c r="AW1333" s="1" t="n"/>
      <c r="AX1333" s="1" t="n"/>
      <c r="AY1333" s="1" t="n"/>
      <c r="AZ1333" s="1" t="n"/>
      <c r="BA1333" s="1" t="n"/>
      <c r="BB1333" s="1" t="n"/>
      <c r="BC1333" s="1" t="n"/>
      <c r="BD1333" s="1" t="n"/>
      <c r="BE1333" s="1" t="n"/>
      <c r="BF1333" s="1" t="n"/>
      <c r="BG1333" s="1" t="n"/>
      <c r="BH1333" s="1" t="n"/>
      <c r="BI1333" s="1" t="n"/>
      <c r="BJ1333" s="1" t="n"/>
      <c r="BK1333" s="1" t="n"/>
      <c r="BL1333" s="1" t="n"/>
      <c r="BM1333" s="1" t="n"/>
      <c r="BN1333" s="1" t="n"/>
      <c r="BO1333" s="1" t="n"/>
      <c r="BP1333" s="1" t="n"/>
      <c r="BQ1333" s="1" t="n"/>
      <c r="BR1333" s="1" t="n"/>
      <c r="BS1333" s="1" t="n"/>
      <c r="BT1333" s="1" t="n"/>
      <c r="BU1333" s="1" t="n"/>
      <c r="BV1333" s="1" t="n"/>
      <c r="BW1333" s="1" t="n"/>
      <c r="BX1333" s="1" t="n"/>
      <c r="BY1333" s="1" t="n"/>
      <c r="BZ1333" s="1" t="n"/>
      <c r="CA1333" s="1" t="n"/>
      <c r="CB1333" s="1" t="n"/>
      <c r="CC1333" s="1" t="n"/>
      <c r="CD1333" s="1" t="n"/>
      <c r="CE1333" s="1" t="n"/>
      <c r="CF1333" s="1" t="n"/>
      <c r="CG1333" s="1" t="n"/>
      <c r="CH1333" s="1" t="n"/>
      <c r="CI1333" s="1" t="n"/>
      <c r="CJ1333" s="1" t="n"/>
      <c r="CK1333" s="1" t="n"/>
      <c r="CL1333" s="1" t="n"/>
      <c r="CM1333" s="1" t="n"/>
      <c r="CN1333" s="1" t="n"/>
      <c r="CO1333" s="1" t="n"/>
      <c r="CP1333" s="1" t="n"/>
      <c r="CQ1333" s="1" t="n"/>
      <c r="CR1333" s="1" t="n"/>
      <c r="CS1333" s="1" t="n"/>
      <c r="CT1333" s="1" t="n"/>
      <c r="CU1333" s="1" t="n"/>
      <c r="CV1333" s="1" t="n"/>
      <c r="CW1333" s="1" t="n"/>
      <c r="CX1333" s="1" t="n"/>
      <c r="CY1333" s="1" t="n"/>
      <c r="CZ1333" s="1" t="n"/>
      <c r="DA1333" s="1" t="n"/>
      <c r="DB1333" s="1" t="n"/>
      <c r="DC1333" s="1" t="n"/>
      <c r="DD1333" s="1" t="n"/>
      <c r="DE1333" s="1" t="n"/>
      <c r="DF1333" s="1" t="n"/>
      <c r="DG1333" s="1" t="n"/>
      <c r="DH1333" s="1" t="n"/>
      <c r="DI1333" s="1" t="n"/>
      <c r="DJ1333" s="1" t="n"/>
      <c r="DK1333" s="1" t="n"/>
      <c r="DL1333" s="1" t="n"/>
      <c r="DM1333" s="1" t="n"/>
      <c r="DN1333" s="1" t="n"/>
      <c r="DO1333" s="1" t="n"/>
      <c r="DP1333" s="1" t="n"/>
      <c r="DQ1333" s="1" t="n"/>
      <c r="DR1333" s="1" t="n"/>
      <c r="DS1333" s="1" t="n"/>
      <c r="DT1333" s="1" t="n"/>
      <c r="DU1333" s="1" t="n"/>
      <c r="DV1333" s="1" t="n"/>
      <c r="DW1333" s="1" t="n"/>
      <c r="DX1333" s="1" t="n"/>
      <c r="DY1333" s="1" t="n"/>
      <c r="DZ1333" s="1" t="n"/>
      <c r="EA1333" s="1" t="n"/>
      <c r="EB1333" s="1" t="n"/>
      <c r="EC1333" s="1" t="n"/>
      <c r="ED1333" s="1" t="n"/>
      <c r="EE1333" s="1" t="n"/>
      <c r="EF1333" s="1" t="n"/>
      <c r="EG1333" s="1" t="n"/>
      <c r="EH1333" s="1" t="n"/>
      <c r="EI1333" s="1" t="n"/>
      <c r="EJ1333" s="1" t="n"/>
      <c r="EK1333" s="1" t="n"/>
      <c r="EL1333" s="1" t="n"/>
      <c r="EM1333" s="1" t="n"/>
      <c r="EN1333" s="1" t="n"/>
      <c r="EO1333" s="1" t="n"/>
      <c r="EP1333" s="1" t="n"/>
      <c r="EQ1333" s="1" t="n"/>
      <c r="ER1333" s="1" t="n"/>
      <c r="ES1333" s="1" t="n"/>
      <c r="ET1333" s="1" t="n"/>
      <c r="EU1333" s="1" t="n"/>
      <c r="EV1333" s="1" t="n"/>
    </row>
    <row r="1334" customFormat="1" s="18">
      <c r="A1334" s="1" t="n"/>
      <c r="L1334" s="1" t="n"/>
      <c r="M1334" s="1" t="n"/>
      <c r="N1334" s="1" t="n"/>
      <c r="O1334" s="1" t="n"/>
      <c r="P1334" s="1" t="n"/>
      <c r="Q1334" s="1" t="n"/>
      <c r="R1334" s="1" t="n"/>
      <c r="S1334" s="1" t="n"/>
      <c r="T1334" s="1" t="n"/>
      <c r="U1334" s="1" t="n"/>
      <c r="V1334" s="1" t="n"/>
      <c r="W1334" s="1" t="n"/>
      <c r="X1334" s="1" t="n"/>
      <c r="Y1334" s="1" t="n"/>
      <c r="Z1334" s="1" t="n"/>
      <c r="AA1334" s="1" t="n"/>
      <c r="AB1334" s="1" t="n"/>
      <c r="AC1334" s="1" t="n"/>
      <c r="AD1334" s="1" t="n"/>
      <c r="AE1334" s="1" t="n"/>
      <c r="AF1334" s="1" t="n"/>
      <c r="AG1334" s="1" t="n"/>
      <c r="AH1334" s="1" t="n"/>
      <c r="AI1334" s="1" t="n"/>
      <c r="AJ1334" s="1" t="n"/>
      <c r="AK1334" s="1" t="n"/>
      <c r="AL1334" s="1" t="n"/>
      <c r="AM1334" s="1" t="n"/>
      <c r="AN1334" s="1" t="n"/>
      <c r="AO1334" s="1" t="n"/>
      <c r="AP1334" s="1" t="n"/>
      <c r="AQ1334" s="1" t="n"/>
      <c r="AR1334" s="1" t="n"/>
      <c r="AS1334" s="1" t="n"/>
      <c r="AT1334" s="1" t="n"/>
      <c r="AU1334" s="1" t="n"/>
      <c r="AV1334" s="1" t="n"/>
      <c r="AW1334" s="1" t="n"/>
      <c r="AX1334" s="1" t="n"/>
      <c r="AY1334" s="1" t="n"/>
      <c r="AZ1334" s="1" t="n"/>
      <c r="BA1334" s="1" t="n"/>
      <c r="BB1334" s="1" t="n"/>
      <c r="BC1334" s="1" t="n"/>
      <c r="BD1334" s="1" t="n"/>
      <c r="BE1334" s="1" t="n"/>
      <c r="BF1334" s="1" t="n"/>
      <c r="BG1334" s="1" t="n"/>
      <c r="BH1334" s="1" t="n"/>
      <c r="BI1334" s="1" t="n"/>
      <c r="BJ1334" s="1" t="n"/>
      <c r="BK1334" s="1" t="n"/>
      <c r="BL1334" s="1" t="n"/>
      <c r="BM1334" s="1" t="n"/>
      <c r="BN1334" s="1" t="n"/>
      <c r="BO1334" s="1" t="n"/>
      <c r="BP1334" s="1" t="n"/>
      <c r="BQ1334" s="1" t="n"/>
      <c r="BR1334" s="1" t="n"/>
      <c r="BS1334" s="1" t="n"/>
      <c r="BT1334" s="1" t="n"/>
      <c r="BU1334" s="1" t="n"/>
      <c r="BV1334" s="1" t="n"/>
      <c r="BW1334" s="1" t="n"/>
      <c r="BX1334" s="1" t="n"/>
      <c r="BY1334" s="1" t="n"/>
      <c r="BZ1334" s="1" t="n"/>
      <c r="CA1334" s="1" t="n"/>
      <c r="CB1334" s="1" t="n"/>
      <c r="CC1334" s="1" t="n"/>
      <c r="CD1334" s="1" t="n"/>
      <c r="CE1334" s="1" t="n"/>
      <c r="CF1334" s="1" t="n"/>
      <c r="CG1334" s="1" t="n"/>
      <c r="CH1334" s="1" t="n"/>
      <c r="CI1334" s="1" t="n"/>
      <c r="CJ1334" s="1" t="n"/>
      <c r="CK1334" s="1" t="n"/>
      <c r="CL1334" s="1" t="n"/>
      <c r="CM1334" s="1" t="n"/>
      <c r="CN1334" s="1" t="n"/>
      <c r="CO1334" s="1" t="n"/>
      <c r="CP1334" s="1" t="n"/>
      <c r="CQ1334" s="1" t="n"/>
      <c r="CR1334" s="1" t="n"/>
      <c r="CS1334" s="1" t="n"/>
      <c r="CT1334" s="1" t="n"/>
      <c r="CU1334" s="1" t="n"/>
      <c r="CV1334" s="1" t="n"/>
      <c r="CW1334" s="1" t="n"/>
      <c r="CX1334" s="1" t="n"/>
      <c r="CY1334" s="1" t="n"/>
      <c r="CZ1334" s="1" t="n"/>
      <c r="DA1334" s="1" t="n"/>
      <c r="DB1334" s="1" t="n"/>
      <c r="DC1334" s="1" t="n"/>
      <c r="DD1334" s="1" t="n"/>
      <c r="DE1334" s="1" t="n"/>
      <c r="DF1334" s="1" t="n"/>
      <c r="DG1334" s="1" t="n"/>
      <c r="DH1334" s="1" t="n"/>
      <c r="DI1334" s="1" t="n"/>
      <c r="DJ1334" s="1" t="n"/>
      <c r="DK1334" s="1" t="n"/>
      <c r="DL1334" s="1" t="n"/>
      <c r="DM1334" s="1" t="n"/>
      <c r="DN1334" s="1" t="n"/>
      <c r="DO1334" s="1" t="n"/>
      <c r="DP1334" s="1" t="n"/>
      <c r="DQ1334" s="1" t="n"/>
      <c r="DR1334" s="1" t="n"/>
      <c r="DS1334" s="1" t="n"/>
      <c r="DT1334" s="1" t="n"/>
      <c r="DU1334" s="1" t="n"/>
      <c r="DV1334" s="1" t="n"/>
      <c r="DW1334" s="1" t="n"/>
      <c r="DX1334" s="1" t="n"/>
      <c r="DY1334" s="1" t="n"/>
      <c r="DZ1334" s="1" t="n"/>
      <c r="EA1334" s="1" t="n"/>
      <c r="EB1334" s="1" t="n"/>
      <c r="EC1334" s="1" t="n"/>
      <c r="ED1334" s="1" t="n"/>
      <c r="EE1334" s="1" t="n"/>
      <c r="EF1334" s="1" t="n"/>
      <c r="EG1334" s="1" t="n"/>
      <c r="EH1334" s="1" t="n"/>
      <c r="EI1334" s="1" t="n"/>
      <c r="EJ1334" s="1" t="n"/>
      <c r="EK1334" s="1" t="n"/>
      <c r="EL1334" s="1" t="n"/>
      <c r="EM1334" s="1" t="n"/>
      <c r="EN1334" s="1" t="n"/>
      <c r="EO1334" s="1" t="n"/>
      <c r="EP1334" s="1" t="n"/>
      <c r="EQ1334" s="1" t="n"/>
      <c r="ER1334" s="1" t="n"/>
      <c r="ES1334" s="1" t="n"/>
      <c r="ET1334" s="1" t="n"/>
      <c r="EU1334" s="1" t="n"/>
      <c r="EV1334" s="1" t="n"/>
    </row>
    <row r="1335" customFormat="1" s="18">
      <c r="A1335" s="1" t="n"/>
      <c r="L1335" s="1" t="n"/>
      <c r="M1335" s="1" t="n"/>
      <c r="N1335" s="1" t="n"/>
      <c r="O1335" s="1" t="n"/>
      <c r="P1335" s="1" t="n"/>
      <c r="Q1335" s="1" t="n"/>
      <c r="R1335" s="1" t="n"/>
      <c r="S1335" s="1" t="n"/>
      <c r="T1335" s="1" t="n"/>
      <c r="U1335" s="1" t="n"/>
      <c r="V1335" s="1" t="n"/>
      <c r="W1335" s="1" t="n"/>
      <c r="X1335" s="1" t="n"/>
      <c r="Y1335" s="1" t="n"/>
      <c r="Z1335" s="1" t="n"/>
      <c r="AA1335" s="1" t="n"/>
      <c r="AB1335" s="1" t="n"/>
      <c r="AC1335" s="1" t="n"/>
      <c r="AD1335" s="1" t="n"/>
      <c r="AE1335" s="1" t="n"/>
      <c r="AF1335" s="1" t="n"/>
      <c r="AG1335" s="1" t="n"/>
      <c r="AH1335" s="1" t="n"/>
      <c r="AI1335" s="1" t="n"/>
      <c r="AJ1335" s="1" t="n"/>
      <c r="AK1335" s="1" t="n"/>
      <c r="AL1335" s="1" t="n"/>
      <c r="AM1335" s="1" t="n"/>
      <c r="AN1335" s="1" t="n"/>
      <c r="AO1335" s="1" t="n"/>
      <c r="AP1335" s="1" t="n"/>
      <c r="AQ1335" s="1" t="n"/>
      <c r="AR1335" s="1" t="n"/>
      <c r="AS1335" s="1" t="n"/>
      <c r="AT1335" s="1" t="n"/>
      <c r="AU1335" s="1" t="n"/>
      <c r="AV1335" s="1" t="n"/>
      <c r="AW1335" s="1" t="n"/>
      <c r="AX1335" s="1" t="n"/>
      <c r="AY1335" s="1" t="n"/>
      <c r="AZ1335" s="1" t="n"/>
      <c r="BA1335" s="1" t="n"/>
      <c r="BB1335" s="1" t="n"/>
      <c r="BC1335" s="1" t="n"/>
      <c r="BD1335" s="1" t="n"/>
      <c r="BE1335" s="1" t="n"/>
      <c r="BF1335" s="1" t="n"/>
      <c r="BG1335" s="1" t="n"/>
      <c r="BH1335" s="1" t="n"/>
      <c r="BI1335" s="1" t="n"/>
      <c r="BJ1335" s="1" t="n"/>
      <c r="BK1335" s="1" t="n"/>
      <c r="BL1335" s="1" t="n"/>
      <c r="BM1335" s="1" t="n"/>
      <c r="BN1335" s="1" t="n"/>
      <c r="BO1335" s="1" t="n"/>
      <c r="BP1335" s="1" t="n"/>
      <c r="BQ1335" s="1" t="n"/>
      <c r="BR1335" s="1" t="n"/>
      <c r="BS1335" s="1" t="n"/>
      <c r="BT1335" s="1" t="n"/>
      <c r="BU1335" s="1" t="n"/>
      <c r="BV1335" s="1" t="n"/>
      <c r="BW1335" s="1" t="n"/>
      <c r="BX1335" s="1" t="n"/>
      <c r="BY1335" s="1" t="n"/>
      <c r="BZ1335" s="1" t="n"/>
      <c r="CA1335" s="1" t="n"/>
      <c r="CB1335" s="1" t="n"/>
      <c r="CC1335" s="1" t="n"/>
      <c r="CD1335" s="1" t="n"/>
      <c r="CE1335" s="1" t="n"/>
      <c r="CF1335" s="1" t="n"/>
      <c r="CG1335" s="1" t="n"/>
      <c r="CH1335" s="1" t="n"/>
      <c r="CI1335" s="1" t="n"/>
      <c r="CJ1335" s="1" t="n"/>
      <c r="CK1335" s="1" t="n"/>
      <c r="CL1335" s="1" t="n"/>
      <c r="CM1335" s="1" t="n"/>
      <c r="CN1335" s="1" t="n"/>
      <c r="CO1335" s="1" t="n"/>
      <c r="CP1335" s="1" t="n"/>
      <c r="CQ1335" s="1" t="n"/>
      <c r="CR1335" s="1" t="n"/>
      <c r="CS1335" s="1" t="n"/>
      <c r="CT1335" s="1" t="n"/>
      <c r="CU1335" s="1" t="n"/>
      <c r="CV1335" s="1" t="n"/>
      <c r="CW1335" s="1" t="n"/>
      <c r="CX1335" s="1" t="n"/>
      <c r="CY1335" s="1" t="n"/>
      <c r="CZ1335" s="1" t="n"/>
      <c r="DA1335" s="1" t="n"/>
      <c r="DB1335" s="1" t="n"/>
      <c r="DC1335" s="1" t="n"/>
      <c r="DD1335" s="1" t="n"/>
      <c r="DE1335" s="1" t="n"/>
      <c r="DF1335" s="1" t="n"/>
      <c r="DG1335" s="1" t="n"/>
      <c r="DH1335" s="1" t="n"/>
      <c r="DI1335" s="1" t="n"/>
      <c r="DJ1335" s="1" t="n"/>
      <c r="DK1335" s="1" t="n"/>
      <c r="DL1335" s="1" t="n"/>
      <c r="DM1335" s="1" t="n"/>
      <c r="DN1335" s="1" t="n"/>
      <c r="DO1335" s="1" t="n"/>
      <c r="DP1335" s="1" t="n"/>
      <c r="DQ1335" s="1" t="n"/>
      <c r="DR1335" s="1" t="n"/>
      <c r="DS1335" s="1" t="n"/>
      <c r="DT1335" s="1" t="n"/>
      <c r="DU1335" s="1" t="n"/>
      <c r="DV1335" s="1" t="n"/>
      <c r="DW1335" s="1" t="n"/>
      <c r="DX1335" s="1" t="n"/>
      <c r="DY1335" s="1" t="n"/>
      <c r="DZ1335" s="1" t="n"/>
      <c r="EA1335" s="1" t="n"/>
      <c r="EB1335" s="1" t="n"/>
      <c r="EC1335" s="1" t="n"/>
      <c r="ED1335" s="1" t="n"/>
      <c r="EE1335" s="1" t="n"/>
      <c r="EF1335" s="1" t="n"/>
      <c r="EG1335" s="1" t="n"/>
      <c r="EH1335" s="1" t="n"/>
      <c r="EI1335" s="1" t="n"/>
      <c r="EJ1335" s="1" t="n"/>
      <c r="EK1335" s="1" t="n"/>
      <c r="EL1335" s="1" t="n"/>
      <c r="EM1335" s="1" t="n"/>
      <c r="EN1335" s="1" t="n"/>
      <c r="EO1335" s="1" t="n"/>
      <c r="EP1335" s="1" t="n"/>
      <c r="EQ1335" s="1" t="n"/>
      <c r="ER1335" s="1" t="n"/>
      <c r="ES1335" s="1" t="n"/>
      <c r="ET1335" s="1" t="n"/>
      <c r="EU1335" s="1" t="n"/>
      <c r="EV1335" s="1" t="n"/>
    </row>
    <row r="1336" customFormat="1" s="18">
      <c r="A1336" s="1" t="n"/>
      <c r="L1336" s="1" t="n"/>
      <c r="M1336" s="1" t="n"/>
      <c r="N1336" s="1" t="n"/>
      <c r="O1336" s="1" t="n"/>
      <c r="P1336" s="1" t="n"/>
      <c r="Q1336" s="1" t="n"/>
      <c r="R1336" s="1" t="n"/>
      <c r="S1336" s="1" t="n"/>
      <c r="T1336" s="1" t="n"/>
      <c r="U1336" s="1" t="n"/>
      <c r="V1336" s="1" t="n"/>
      <c r="W1336" s="1" t="n"/>
      <c r="X1336" s="1" t="n"/>
      <c r="Y1336" s="1" t="n"/>
      <c r="Z1336" s="1" t="n"/>
      <c r="AA1336" s="1" t="n"/>
      <c r="AB1336" s="1" t="n"/>
      <c r="AC1336" s="1" t="n"/>
      <c r="AD1336" s="1" t="n"/>
      <c r="AE1336" s="1" t="n"/>
      <c r="AF1336" s="1" t="n"/>
      <c r="AG1336" s="1" t="n"/>
      <c r="AH1336" s="1" t="n"/>
      <c r="AI1336" s="1" t="n"/>
      <c r="AJ1336" s="1" t="n"/>
      <c r="AK1336" s="1" t="n"/>
      <c r="AL1336" s="1" t="n"/>
      <c r="AM1336" s="1" t="n"/>
      <c r="AN1336" s="1" t="n"/>
      <c r="AO1336" s="1" t="n"/>
      <c r="AP1336" s="1" t="n"/>
      <c r="AQ1336" s="1" t="n"/>
      <c r="AR1336" s="1" t="n"/>
      <c r="AS1336" s="1" t="n"/>
      <c r="AT1336" s="1" t="n"/>
      <c r="AU1336" s="1" t="n"/>
      <c r="AV1336" s="1" t="n"/>
      <c r="AW1336" s="1" t="n"/>
      <c r="AX1336" s="1" t="n"/>
      <c r="AY1336" s="1" t="n"/>
      <c r="AZ1336" s="1" t="n"/>
      <c r="BA1336" s="1" t="n"/>
      <c r="BB1336" s="1" t="n"/>
      <c r="BC1336" s="1" t="n"/>
      <c r="BD1336" s="1" t="n"/>
      <c r="BE1336" s="1" t="n"/>
      <c r="BF1336" s="1" t="n"/>
      <c r="BG1336" s="1" t="n"/>
      <c r="BH1336" s="1" t="n"/>
      <c r="BI1336" s="1" t="n"/>
      <c r="BJ1336" s="1" t="n"/>
      <c r="BK1336" s="1" t="n"/>
      <c r="BL1336" s="1" t="n"/>
      <c r="BM1336" s="1" t="n"/>
      <c r="BN1336" s="1" t="n"/>
      <c r="BO1336" s="1" t="n"/>
      <c r="BP1336" s="1" t="n"/>
      <c r="BQ1336" s="1" t="n"/>
      <c r="BR1336" s="1" t="n"/>
      <c r="BS1336" s="1" t="n"/>
      <c r="BT1336" s="1" t="n"/>
      <c r="BU1336" s="1" t="n"/>
      <c r="BV1336" s="1" t="n"/>
      <c r="BW1336" s="1" t="n"/>
      <c r="BX1336" s="1" t="n"/>
      <c r="BY1336" s="1" t="n"/>
      <c r="BZ1336" s="1" t="n"/>
      <c r="CA1336" s="1" t="n"/>
      <c r="CB1336" s="1" t="n"/>
      <c r="CC1336" s="1" t="n"/>
      <c r="CD1336" s="1" t="n"/>
      <c r="CE1336" s="1" t="n"/>
      <c r="CF1336" s="1" t="n"/>
      <c r="CG1336" s="1" t="n"/>
      <c r="CH1336" s="1" t="n"/>
      <c r="CI1336" s="1" t="n"/>
      <c r="CJ1336" s="1" t="n"/>
      <c r="CK1336" s="1" t="n"/>
      <c r="CL1336" s="1" t="n"/>
      <c r="CM1336" s="1" t="n"/>
      <c r="CN1336" s="1" t="n"/>
      <c r="CO1336" s="1" t="n"/>
      <c r="CP1336" s="1" t="n"/>
      <c r="CQ1336" s="1" t="n"/>
      <c r="CR1336" s="1" t="n"/>
      <c r="CS1336" s="1" t="n"/>
      <c r="CT1336" s="1" t="n"/>
      <c r="CU1336" s="1" t="n"/>
      <c r="CV1336" s="1" t="n"/>
      <c r="CW1336" s="1" t="n"/>
      <c r="CX1336" s="1" t="n"/>
      <c r="CY1336" s="1" t="n"/>
      <c r="CZ1336" s="1" t="n"/>
      <c r="DA1336" s="1" t="n"/>
      <c r="DB1336" s="1" t="n"/>
      <c r="DC1336" s="1" t="n"/>
      <c r="DD1336" s="1" t="n"/>
      <c r="DE1336" s="1" t="n"/>
      <c r="DF1336" s="1" t="n"/>
      <c r="DG1336" s="1" t="n"/>
      <c r="DH1336" s="1" t="n"/>
      <c r="DI1336" s="1" t="n"/>
      <c r="DJ1336" s="1" t="n"/>
      <c r="DK1336" s="1" t="n"/>
      <c r="DL1336" s="1" t="n"/>
      <c r="DM1336" s="1" t="n"/>
      <c r="DN1336" s="1" t="n"/>
      <c r="DO1336" s="1" t="n"/>
      <c r="DP1336" s="1" t="n"/>
      <c r="DQ1336" s="1" t="n"/>
      <c r="DR1336" s="1" t="n"/>
      <c r="DS1336" s="1" t="n"/>
      <c r="DT1336" s="1" t="n"/>
      <c r="DU1336" s="1" t="n"/>
      <c r="DV1336" s="1" t="n"/>
      <c r="DW1336" s="1" t="n"/>
      <c r="DX1336" s="1" t="n"/>
      <c r="DY1336" s="1" t="n"/>
      <c r="DZ1336" s="1" t="n"/>
      <c r="EA1336" s="1" t="n"/>
      <c r="EB1336" s="1" t="n"/>
      <c r="EC1336" s="1" t="n"/>
      <c r="ED1336" s="1" t="n"/>
      <c r="EE1336" s="1" t="n"/>
      <c r="EF1336" s="1" t="n"/>
      <c r="EG1336" s="1" t="n"/>
      <c r="EH1336" s="1" t="n"/>
      <c r="EI1336" s="1" t="n"/>
      <c r="EJ1336" s="1" t="n"/>
      <c r="EK1336" s="1" t="n"/>
      <c r="EL1336" s="1" t="n"/>
      <c r="EM1336" s="1" t="n"/>
      <c r="EN1336" s="1" t="n"/>
      <c r="EO1336" s="1" t="n"/>
      <c r="EP1336" s="1" t="n"/>
      <c r="EQ1336" s="1" t="n"/>
      <c r="ER1336" s="1" t="n"/>
      <c r="ES1336" s="1" t="n"/>
      <c r="ET1336" s="1" t="n"/>
      <c r="EU1336" s="1" t="n"/>
      <c r="EV1336" s="1" t="n"/>
    </row>
    <row r="1337" customFormat="1" s="18">
      <c r="A1337" s="1" t="n"/>
      <c r="L1337" s="1" t="n"/>
      <c r="M1337" s="1" t="n"/>
      <c r="N1337" s="1" t="n"/>
      <c r="O1337" s="1" t="n"/>
      <c r="P1337" s="1" t="n"/>
      <c r="Q1337" s="1" t="n"/>
      <c r="R1337" s="1" t="n"/>
      <c r="S1337" s="1" t="n"/>
      <c r="T1337" s="1" t="n"/>
      <c r="U1337" s="1" t="n"/>
      <c r="V1337" s="1" t="n"/>
      <c r="W1337" s="1" t="n"/>
      <c r="X1337" s="1" t="n"/>
      <c r="Y1337" s="1" t="n"/>
      <c r="Z1337" s="1" t="n"/>
      <c r="AA1337" s="1" t="n"/>
      <c r="AB1337" s="1" t="n"/>
      <c r="AC1337" s="1" t="n"/>
      <c r="AD1337" s="1" t="n"/>
      <c r="AE1337" s="1" t="n"/>
      <c r="AF1337" s="1" t="n"/>
      <c r="AG1337" s="1" t="n"/>
      <c r="AH1337" s="1" t="n"/>
      <c r="AI1337" s="1" t="n"/>
      <c r="AJ1337" s="1" t="n"/>
      <c r="AK1337" s="1" t="n"/>
      <c r="AL1337" s="1" t="n"/>
      <c r="AM1337" s="1" t="n"/>
      <c r="AN1337" s="1" t="n"/>
      <c r="AO1337" s="1" t="n"/>
      <c r="AP1337" s="1" t="n"/>
      <c r="AQ1337" s="1" t="n"/>
      <c r="AR1337" s="1" t="n"/>
      <c r="AS1337" s="1" t="n"/>
      <c r="AT1337" s="1" t="n"/>
      <c r="AU1337" s="1" t="n"/>
      <c r="AV1337" s="1" t="n"/>
      <c r="AW1337" s="1" t="n"/>
      <c r="AX1337" s="1" t="n"/>
      <c r="AY1337" s="1" t="n"/>
      <c r="AZ1337" s="1" t="n"/>
      <c r="BA1337" s="1" t="n"/>
      <c r="BB1337" s="1" t="n"/>
      <c r="BC1337" s="1" t="n"/>
      <c r="BD1337" s="1" t="n"/>
      <c r="BE1337" s="1" t="n"/>
      <c r="BF1337" s="1" t="n"/>
      <c r="BG1337" s="1" t="n"/>
      <c r="BH1337" s="1" t="n"/>
      <c r="BI1337" s="1" t="n"/>
      <c r="BJ1337" s="1" t="n"/>
      <c r="BK1337" s="1" t="n"/>
      <c r="BL1337" s="1" t="n"/>
      <c r="BM1337" s="1" t="n"/>
      <c r="BN1337" s="1" t="n"/>
      <c r="BO1337" s="1" t="n"/>
      <c r="BP1337" s="1" t="n"/>
      <c r="BQ1337" s="1" t="n"/>
      <c r="BR1337" s="1" t="n"/>
      <c r="BS1337" s="1" t="n"/>
      <c r="BT1337" s="1" t="n"/>
      <c r="BU1337" s="1" t="n"/>
      <c r="BV1337" s="1" t="n"/>
      <c r="BW1337" s="1" t="n"/>
      <c r="BX1337" s="1" t="n"/>
      <c r="BY1337" s="1" t="n"/>
      <c r="BZ1337" s="1" t="n"/>
      <c r="CA1337" s="1" t="n"/>
      <c r="CB1337" s="1" t="n"/>
      <c r="CC1337" s="1" t="n"/>
      <c r="CD1337" s="1" t="n"/>
      <c r="CE1337" s="1" t="n"/>
      <c r="CF1337" s="1" t="n"/>
      <c r="CG1337" s="1" t="n"/>
      <c r="CH1337" s="1" t="n"/>
      <c r="CI1337" s="1" t="n"/>
      <c r="CJ1337" s="1" t="n"/>
      <c r="CK1337" s="1" t="n"/>
      <c r="CL1337" s="1" t="n"/>
      <c r="CM1337" s="1" t="n"/>
      <c r="CN1337" s="1" t="n"/>
      <c r="CO1337" s="1" t="n"/>
      <c r="CP1337" s="1" t="n"/>
      <c r="CQ1337" s="1" t="n"/>
      <c r="CR1337" s="1" t="n"/>
      <c r="CS1337" s="1" t="n"/>
      <c r="CT1337" s="1" t="n"/>
      <c r="CU1337" s="1" t="n"/>
      <c r="CV1337" s="1" t="n"/>
      <c r="CW1337" s="1" t="n"/>
      <c r="CX1337" s="1" t="n"/>
      <c r="CY1337" s="1" t="n"/>
      <c r="CZ1337" s="1" t="n"/>
      <c r="DA1337" s="1" t="n"/>
      <c r="DB1337" s="1" t="n"/>
      <c r="DC1337" s="1" t="n"/>
      <c r="DD1337" s="1" t="n"/>
      <c r="DE1337" s="1" t="n"/>
      <c r="DF1337" s="1" t="n"/>
      <c r="DG1337" s="1" t="n"/>
      <c r="DH1337" s="1" t="n"/>
      <c r="DI1337" s="1" t="n"/>
      <c r="DJ1337" s="1" t="n"/>
      <c r="DK1337" s="1" t="n"/>
      <c r="DL1337" s="1" t="n"/>
      <c r="DM1337" s="1" t="n"/>
      <c r="DN1337" s="1" t="n"/>
      <c r="DO1337" s="1" t="n"/>
      <c r="DP1337" s="1" t="n"/>
      <c r="DQ1337" s="1" t="n"/>
      <c r="DR1337" s="1" t="n"/>
      <c r="DS1337" s="1" t="n"/>
      <c r="DT1337" s="1" t="n"/>
      <c r="DU1337" s="1" t="n"/>
      <c r="DV1337" s="1" t="n"/>
      <c r="DW1337" s="1" t="n"/>
      <c r="DX1337" s="1" t="n"/>
      <c r="DY1337" s="1" t="n"/>
      <c r="DZ1337" s="1" t="n"/>
      <c r="EA1337" s="1" t="n"/>
      <c r="EB1337" s="1" t="n"/>
      <c r="EC1337" s="1" t="n"/>
      <c r="ED1337" s="1" t="n"/>
      <c r="EE1337" s="1" t="n"/>
      <c r="EF1337" s="1" t="n"/>
      <c r="EG1337" s="1" t="n"/>
      <c r="EH1337" s="1" t="n"/>
      <c r="EI1337" s="1" t="n"/>
      <c r="EJ1337" s="1" t="n"/>
      <c r="EK1337" s="1" t="n"/>
      <c r="EL1337" s="1" t="n"/>
      <c r="EM1337" s="1" t="n"/>
      <c r="EN1337" s="1" t="n"/>
      <c r="EO1337" s="1" t="n"/>
      <c r="EP1337" s="1" t="n"/>
      <c r="EQ1337" s="1" t="n"/>
      <c r="ER1337" s="1" t="n"/>
      <c r="ES1337" s="1" t="n"/>
      <c r="ET1337" s="1" t="n"/>
      <c r="EU1337" s="1" t="n"/>
      <c r="EV1337" s="1" t="n"/>
    </row>
    <row r="1338" customFormat="1" s="18">
      <c r="A1338" s="1" t="n"/>
      <c r="L1338" s="1" t="n"/>
      <c r="M1338" s="1" t="n"/>
      <c r="N1338" s="1" t="n"/>
      <c r="O1338" s="1" t="n"/>
      <c r="P1338" s="1" t="n"/>
      <c r="Q1338" s="1" t="n"/>
      <c r="R1338" s="1" t="n"/>
      <c r="S1338" s="1" t="n"/>
      <c r="T1338" s="1" t="n"/>
      <c r="U1338" s="1" t="n"/>
      <c r="V1338" s="1" t="n"/>
      <c r="W1338" s="1" t="n"/>
      <c r="X1338" s="1" t="n"/>
      <c r="Y1338" s="1" t="n"/>
      <c r="Z1338" s="1" t="n"/>
      <c r="AA1338" s="1" t="n"/>
      <c r="AB1338" s="1" t="n"/>
      <c r="AC1338" s="1" t="n"/>
      <c r="AD1338" s="1" t="n"/>
      <c r="AE1338" s="1" t="n"/>
      <c r="AF1338" s="1" t="n"/>
      <c r="AG1338" s="1" t="n"/>
      <c r="AH1338" s="1" t="n"/>
      <c r="AI1338" s="1" t="n"/>
      <c r="AJ1338" s="1" t="n"/>
      <c r="AK1338" s="1" t="n"/>
      <c r="AL1338" s="1" t="n"/>
      <c r="AM1338" s="1" t="n"/>
      <c r="AN1338" s="1" t="n"/>
      <c r="AO1338" s="1" t="n"/>
      <c r="AP1338" s="1" t="n"/>
      <c r="AQ1338" s="1" t="n"/>
      <c r="AR1338" s="1" t="n"/>
      <c r="AS1338" s="1" t="n"/>
      <c r="AT1338" s="1" t="n"/>
      <c r="AU1338" s="1" t="n"/>
      <c r="AV1338" s="1" t="n"/>
      <c r="AW1338" s="1" t="n"/>
      <c r="AX1338" s="1" t="n"/>
      <c r="AY1338" s="1" t="n"/>
      <c r="AZ1338" s="1" t="n"/>
      <c r="BA1338" s="1" t="n"/>
      <c r="BB1338" s="1" t="n"/>
      <c r="BC1338" s="1" t="n"/>
      <c r="BD1338" s="1" t="n"/>
      <c r="BE1338" s="1" t="n"/>
      <c r="BF1338" s="1" t="n"/>
      <c r="BG1338" s="1" t="n"/>
      <c r="BH1338" s="1" t="n"/>
      <c r="BI1338" s="1" t="n"/>
      <c r="BJ1338" s="1" t="n"/>
      <c r="BK1338" s="1" t="n"/>
      <c r="BL1338" s="1" t="n"/>
      <c r="BM1338" s="1" t="n"/>
      <c r="BN1338" s="1" t="n"/>
      <c r="BO1338" s="1" t="n"/>
      <c r="BP1338" s="1" t="n"/>
      <c r="BQ1338" s="1" t="n"/>
      <c r="BR1338" s="1" t="n"/>
      <c r="BS1338" s="1" t="n"/>
      <c r="BT1338" s="1" t="n"/>
      <c r="BU1338" s="1" t="n"/>
      <c r="BV1338" s="1" t="n"/>
      <c r="BW1338" s="1" t="n"/>
      <c r="BX1338" s="1" t="n"/>
      <c r="BY1338" s="1" t="n"/>
      <c r="BZ1338" s="1" t="n"/>
      <c r="CA1338" s="1" t="n"/>
      <c r="CB1338" s="1" t="n"/>
      <c r="CC1338" s="1" t="n"/>
      <c r="CD1338" s="1" t="n"/>
      <c r="CE1338" s="1" t="n"/>
      <c r="CF1338" s="1" t="n"/>
      <c r="CG1338" s="1" t="n"/>
      <c r="CH1338" s="1" t="n"/>
      <c r="CI1338" s="1" t="n"/>
      <c r="CJ1338" s="1" t="n"/>
      <c r="CK1338" s="1" t="n"/>
      <c r="CL1338" s="1" t="n"/>
      <c r="CM1338" s="1" t="n"/>
      <c r="CN1338" s="1" t="n"/>
      <c r="CO1338" s="1" t="n"/>
      <c r="CP1338" s="1" t="n"/>
      <c r="CQ1338" s="1" t="n"/>
      <c r="CR1338" s="1" t="n"/>
      <c r="CS1338" s="1" t="n"/>
      <c r="CT1338" s="1" t="n"/>
      <c r="CU1338" s="1" t="n"/>
      <c r="CV1338" s="1" t="n"/>
      <c r="CW1338" s="1" t="n"/>
      <c r="CX1338" s="1" t="n"/>
      <c r="CY1338" s="1" t="n"/>
      <c r="CZ1338" s="1" t="n"/>
      <c r="DA1338" s="1" t="n"/>
      <c r="DB1338" s="1" t="n"/>
      <c r="DC1338" s="1" t="n"/>
      <c r="DD1338" s="1" t="n"/>
      <c r="DE1338" s="1" t="n"/>
      <c r="DF1338" s="1" t="n"/>
      <c r="DG1338" s="1" t="n"/>
      <c r="DH1338" s="1" t="n"/>
      <c r="DI1338" s="1" t="n"/>
      <c r="DJ1338" s="1" t="n"/>
      <c r="DK1338" s="1" t="n"/>
      <c r="DL1338" s="1" t="n"/>
      <c r="DM1338" s="1" t="n"/>
      <c r="DN1338" s="1" t="n"/>
      <c r="DO1338" s="1" t="n"/>
      <c r="DP1338" s="1" t="n"/>
      <c r="DQ1338" s="1" t="n"/>
      <c r="DR1338" s="1" t="n"/>
      <c r="DS1338" s="1" t="n"/>
      <c r="DT1338" s="1" t="n"/>
      <c r="DU1338" s="1" t="n"/>
      <c r="DV1338" s="1" t="n"/>
      <c r="DW1338" s="1" t="n"/>
      <c r="DX1338" s="1" t="n"/>
      <c r="DY1338" s="1" t="n"/>
      <c r="DZ1338" s="1" t="n"/>
      <c r="EA1338" s="1" t="n"/>
      <c r="EB1338" s="1" t="n"/>
      <c r="EC1338" s="1" t="n"/>
      <c r="ED1338" s="1" t="n"/>
      <c r="EE1338" s="1" t="n"/>
      <c r="EF1338" s="1" t="n"/>
      <c r="EG1338" s="1" t="n"/>
      <c r="EH1338" s="1" t="n"/>
      <c r="EI1338" s="1" t="n"/>
      <c r="EJ1338" s="1" t="n"/>
      <c r="EK1338" s="1" t="n"/>
      <c r="EL1338" s="1" t="n"/>
      <c r="EM1338" s="1" t="n"/>
      <c r="EN1338" s="1" t="n"/>
      <c r="EO1338" s="1" t="n"/>
      <c r="EP1338" s="1" t="n"/>
      <c r="EQ1338" s="1" t="n"/>
      <c r="ER1338" s="1" t="n"/>
      <c r="ES1338" s="1" t="n"/>
      <c r="ET1338" s="1" t="n"/>
      <c r="EU1338" s="1" t="n"/>
      <c r="EV1338" s="1" t="n"/>
    </row>
    <row r="1339" customFormat="1" s="18">
      <c r="A1339" s="1" t="n"/>
      <c r="L1339" s="1" t="n"/>
      <c r="M1339" s="1" t="n"/>
      <c r="N1339" s="1" t="n"/>
      <c r="O1339" s="1" t="n"/>
      <c r="P1339" s="1" t="n"/>
      <c r="Q1339" s="1" t="n"/>
      <c r="R1339" s="1" t="n"/>
      <c r="S1339" s="1" t="n"/>
      <c r="T1339" s="1" t="n"/>
      <c r="U1339" s="1" t="n"/>
      <c r="V1339" s="1" t="n"/>
      <c r="W1339" s="1" t="n"/>
      <c r="X1339" s="1" t="n"/>
      <c r="Y1339" s="1" t="n"/>
      <c r="Z1339" s="1" t="n"/>
      <c r="AA1339" s="1" t="n"/>
      <c r="AB1339" s="1" t="n"/>
      <c r="AC1339" s="1" t="n"/>
      <c r="AD1339" s="1" t="n"/>
      <c r="AE1339" s="1" t="n"/>
      <c r="AF1339" s="1" t="n"/>
      <c r="AG1339" s="1" t="n"/>
      <c r="AH1339" s="1" t="n"/>
      <c r="AI1339" s="1" t="n"/>
      <c r="AJ1339" s="1" t="n"/>
      <c r="AK1339" s="1" t="n"/>
      <c r="AL1339" s="1" t="n"/>
      <c r="AM1339" s="1" t="n"/>
      <c r="AN1339" s="1" t="n"/>
      <c r="AO1339" s="1" t="n"/>
      <c r="AP1339" s="1" t="n"/>
      <c r="AQ1339" s="1" t="n"/>
      <c r="AR1339" s="1" t="n"/>
      <c r="AS1339" s="1" t="n"/>
      <c r="AT1339" s="1" t="n"/>
      <c r="AU1339" s="1" t="n"/>
      <c r="AV1339" s="1" t="n"/>
      <c r="AW1339" s="1" t="n"/>
      <c r="AX1339" s="1" t="n"/>
      <c r="AY1339" s="1" t="n"/>
      <c r="AZ1339" s="1" t="n"/>
      <c r="BA1339" s="1" t="n"/>
      <c r="BB1339" s="1" t="n"/>
      <c r="BC1339" s="1" t="n"/>
      <c r="BD1339" s="1" t="n"/>
      <c r="BE1339" s="1" t="n"/>
      <c r="BF1339" s="1" t="n"/>
      <c r="BG1339" s="1" t="n"/>
      <c r="BH1339" s="1" t="n"/>
      <c r="BI1339" s="1" t="n"/>
      <c r="BJ1339" s="1" t="n"/>
      <c r="BK1339" s="1" t="n"/>
      <c r="BL1339" s="1" t="n"/>
      <c r="BM1339" s="1" t="n"/>
      <c r="BN1339" s="1" t="n"/>
      <c r="BO1339" s="1" t="n"/>
      <c r="BP1339" s="1" t="n"/>
      <c r="BQ1339" s="1" t="n"/>
      <c r="BR1339" s="1" t="n"/>
      <c r="BS1339" s="1" t="n"/>
      <c r="BT1339" s="1" t="n"/>
      <c r="BU1339" s="1" t="n"/>
      <c r="BV1339" s="1" t="n"/>
      <c r="BW1339" s="1" t="n"/>
      <c r="BX1339" s="1" t="n"/>
      <c r="BY1339" s="1" t="n"/>
      <c r="BZ1339" s="1" t="n"/>
      <c r="CA1339" s="1" t="n"/>
      <c r="CB1339" s="1" t="n"/>
      <c r="CC1339" s="1" t="n"/>
      <c r="CD1339" s="1" t="n"/>
      <c r="CE1339" s="1" t="n"/>
      <c r="CF1339" s="1" t="n"/>
      <c r="CG1339" s="1" t="n"/>
      <c r="CH1339" s="1" t="n"/>
      <c r="CI1339" s="1" t="n"/>
      <c r="CJ1339" s="1" t="n"/>
      <c r="CK1339" s="1" t="n"/>
      <c r="CL1339" s="1" t="n"/>
      <c r="CM1339" s="1" t="n"/>
      <c r="CN1339" s="1" t="n"/>
      <c r="CO1339" s="1" t="n"/>
      <c r="CP1339" s="1" t="n"/>
      <c r="CQ1339" s="1" t="n"/>
      <c r="CR1339" s="1" t="n"/>
      <c r="CS1339" s="1" t="n"/>
      <c r="CT1339" s="1" t="n"/>
      <c r="CU1339" s="1" t="n"/>
      <c r="CV1339" s="1" t="n"/>
      <c r="CW1339" s="1" t="n"/>
      <c r="CX1339" s="1" t="n"/>
      <c r="CY1339" s="1" t="n"/>
      <c r="CZ1339" s="1" t="n"/>
      <c r="DA1339" s="1" t="n"/>
      <c r="DB1339" s="1" t="n"/>
      <c r="DC1339" s="1" t="n"/>
      <c r="DD1339" s="1" t="n"/>
      <c r="DE1339" s="1" t="n"/>
      <c r="DF1339" s="1" t="n"/>
      <c r="DG1339" s="1" t="n"/>
      <c r="DH1339" s="1" t="n"/>
      <c r="DI1339" s="1" t="n"/>
      <c r="DJ1339" s="1" t="n"/>
      <c r="DK1339" s="1" t="n"/>
      <c r="DL1339" s="1" t="n"/>
      <c r="DM1339" s="1" t="n"/>
      <c r="DN1339" s="1" t="n"/>
      <c r="DO1339" s="1" t="n"/>
      <c r="DP1339" s="1" t="n"/>
      <c r="DQ1339" s="1" t="n"/>
      <c r="DR1339" s="1" t="n"/>
      <c r="DS1339" s="1" t="n"/>
      <c r="DT1339" s="1" t="n"/>
      <c r="DU1339" s="1" t="n"/>
      <c r="DV1339" s="1" t="n"/>
      <c r="DW1339" s="1" t="n"/>
      <c r="DX1339" s="1" t="n"/>
      <c r="DY1339" s="1" t="n"/>
      <c r="DZ1339" s="1" t="n"/>
      <c r="EA1339" s="1" t="n"/>
      <c r="EB1339" s="1" t="n"/>
      <c r="EC1339" s="1" t="n"/>
      <c r="ED1339" s="1" t="n"/>
      <c r="EE1339" s="1" t="n"/>
      <c r="EF1339" s="1" t="n"/>
      <c r="EG1339" s="1" t="n"/>
      <c r="EH1339" s="1" t="n"/>
      <c r="EI1339" s="1" t="n"/>
      <c r="EJ1339" s="1" t="n"/>
      <c r="EK1339" s="1" t="n"/>
      <c r="EL1339" s="1" t="n"/>
      <c r="EM1339" s="1" t="n"/>
      <c r="EN1339" s="1" t="n"/>
      <c r="EO1339" s="1" t="n"/>
      <c r="EP1339" s="1" t="n"/>
      <c r="EQ1339" s="1" t="n"/>
      <c r="ER1339" s="1" t="n"/>
      <c r="ES1339" s="1" t="n"/>
      <c r="ET1339" s="1" t="n"/>
      <c r="EU1339" s="1" t="n"/>
      <c r="EV1339" s="1" t="n"/>
    </row>
    <row r="1340" customFormat="1" s="18">
      <c r="A1340" s="1" t="n"/>
      <c r="L1340" s="1" t="n"/>
      <c r="M1340" s="1" t="n"/>
      <c r="N1340" s="1" t="n"/>
      <c r="O1340" s="1" t="n"/>
      <c r="P1340" s="1" t="n"/>
      <c r="Q1340" s="1" t="n"/>
      <c r="R1340" s="1" t="n"/>
      <c r="S1340" s="1" t="n"/>
      <c r="T1340" s="1" t="n"/>
      <c r="U1340" s="1" t="n"/>
      <c r="V1340" s="1" t="n"/>
      <c r="W1340" s="1" t="n"/>
      <c r="X1340" s="1" t="n"/>
      <c r="Y1340" s="1" t="n"/>
      <c r="Z1340" s="1" t="n"/>
      <c r="AA1340" s="1" t="n"/>
      <c r="AB1340" s="1" t="n"/>
      <c r="AC1340" s="1" t="n"/>
      <c r="AD1340" s="1" t="n"/>
      <c r="AE1340" s="1" t="n"/>
      <c r="AF1340" s="1" t="n"/>
      <c r="AG1340" s="1" t="n"/>
      <c r="AH1340" s="1" t="n"/>
      <c r="AI1340" s="1" t="n"/>
      <c r="AJ1340" s="1" t="n"/>
      <c r="AK1340" s="1" t="n"/>
      <c r="AL1340" s="1" t="n"/>
      <c r="AM1340" s="1" t="n"/>
      <c r="AN1340" s="1" t="n"/>
      <c r="AO1340" s="1" t="n"/>
      <c r="AP1340" s="1" t="n"/>
      <c r="AQ1340" s="1" t="n"/>
      <c r="AR1340" s="1" t="n"/>
      <c r="AS1340" s="1" t="n"/>
      <c r="AT1340" s="1" t="n"/>
      <c r="AU1340" s="1" t="n"/>
      <c r="AV1340" s="1" t="n"/>
      <c r="AW1340" s="1" t="n"/>
      <c r="AX1340" s="1" t="n"/>
      <c r="AY1340" s="1" t="n"/>
      <c r="AZ1340" s="1" t="n"/>
      <c r="BA1340" s="1" t="n"/>
      <c r="BB1340" s="1" t="n"/>
      <c r="BC1340" s="1" t="n"/>
      <c r="BD1340" s="1" t="n"/>
      <c r="BE1340" s="1" t="n"/>
      <c r="BF1340" s="1" t="n"/>
      <c r="BG1340" s="1" t="n"/>
      <c r="BH1340" s="1" t="n"/>
      <c r="BI1340" s="1" t="n"/>
      <c r="BJ1340" s="1" t="n"/>
      <c r="BK1340" s="1" t="n"/>
      <c r="BL1340" s="1" t="n"/>
      <c r="BM1340" s="1" t="n"/>
      <c r="BN1340" s="1" t="n"/>
      <c r="BO1340" s="1" t="n"/>
      <c r="BP1340" s="1" t="n"/>
      <c r="BQ1340" s="1" t="n"/>
      <c r="BR1340" s="1" t="n"/>
      <c r="BS1340" s="1" t="n"/>
      <c r="BT1340" s="1" t="n"/>
      <c r="BU1340" s="1" t="n"/>
      <c r="BV1340" s="1" t="n"/>
      <c r="BW1340" s="1" t="n"/>
      <c r="BX1340" s="1" t="n"/>
      <c r="BY1340" s="1" t="n"/>
      <c r="BZ1340" s="1" t="n"/>
      <c r="CA1340" s="1" t="n"/>
      <c r="CB1340" s="1" t="n"/>
      <c r="CC1340" s="1" t="n"/>
      <c r="CD1340" s="1" t="n"/>
      <c r="CE1340" s="1" t="n"/>
      <c r="CF1340" s="1" t="n"/>
      <c r="CG1340" s="1" t="n"/>
      <c r="CH1340" s="1" t="n"/>
      <c r="CI1340" s="1" t="n"/>
      <c r="CJ1340" s="1" t="n"/>
      <c r="CK1340" s="1" t="n"/>
      <c r="CL1340" s="1" t="n"/>
      <c r="CM1340" s="1" t="n"/>
      <c r="CN1340" s="1" t="n"/>
      <c r="CO1340" s="1" t="n"/>
      <c r="CP1340" s="1" t="n"/>
      <c r="CQ1340" s="1" t="n"/>
      <c r="CR1340" s="1" t="n"/>
      <c r="CS1340" s="1" t="n"/>
      <c r="CT1340" s="1" t="n"/>
      <c r="CU1340" s="1" t="n"/>
      <c r="CV1340" s="1" t="n"/>
      <c r="CW1340" s="1" t="n"/>
      <c r="CX1340" s="1" t="n"/>
      <c r="CY1340" s="1" t="n"/>
      <c r="CZ1340" s="1" t="n"/>
      <c r="DA1340" s="1" t="n"/>
      <c r="DB1340" s="1" t="n"/>
      <c r="DC1340" s="1" t="n"/>
      <c r="DD1340" s="1" t="n"/>
      <c r="DE1340" s="1" t="n"/>
      <c r="DF1340" s="1" t="n"/>
      <c r="DG1340" s="1" t="n"/>
      <c r="DH1340" s="1" t="n"/>
      <c r="DI1340" s="1" t="n"/>
      <c r="DJ1340" s="1" t="n"/>
      <c r="DK1340" s="1" t="n"/>
      <c r="DL1340" s="1" t="n"/>
      <c r="DM1340" s="1" t="n"/>
      <c r="DN1340" s="1" t="n"/>
      <c r="DO1340" s="1" t="n"/>
      <c r="DP1340" s="1" t="n"/>
      <c r="DQ1340" s="1" t="n"/>
      <c r="DR1340" s="1" t="n"/>
      <c r="DS1340" s="1" t="n"/>
      <c r="DT1340" s="1" t="n"/>
      <c r="DU1340" s="1" t="n"/>
      <c r="DV1340" s="1" t="n"/>
      <c r="DW1340" s="1" t="n"/>
      <c r="DX1340" s="1" t="n"/>
      <c r="DY1340" s="1" t="n"/>
      <c r="DZ1340" s="1" t="n"/>
      <c r="EA1340" s="1" t="n"/>
      <c r="EB1340" s="1" t="n"/>
      <c r="EC1340" s="1" t="n"/>
      <c r="ED1340" s="1" t="n"/>
      <c r="EE1340" s="1" t="n"/>
      <c r="EF1340" s="1" t="n"/>
      <c r="EG1340" s="1" t="n"/>
      <c r="EH1340" s="1" t="n"/>
      <c r="EI1340" s="1" t="n"/>
      <c r="EJ1340" s="1" t="n"/>
      <c r="EK1340" s="1" t="n"/>
      <c r="EL1340" s="1" t="n"/>
      <c r="EM1340" s="1" t="n"/>
      <c r="EN1340" s="1" t="n"/>
      <c r="EO1340" s="1" t="n"/>
      <c r="EP1340" s="1" t="n"/>
      <c r="EQ1340" s="1" t="n"/>
      <c r="ER1340" s="1" t="n"/>
      <c r="ES1340" s="1" t="n"/>
      <c r="ET1340" s="1" t="n"/>
      <c r="EU1340" s="1" t="n"/>
      <c r="EV1340" s="1" t="n"/>
    </row>
    <row r="1341" customFormat="1" s="18">
      <c r="A1341" s="1" t="n"/>
      <c r="L1341" s="1" t="n"/>
      <c r="M1341" s="1" t="n"/>
      <c r="N1341" s="1" t="n"/>
      <c r="O1341" s="1" t="n"/>
      <c r="P1341" s="1" t="n"/>
      <c r="Q1341" s="1" t="n"/>
      <c r="R1341" s="1" t="n"/>
      <c r="S1341" s="1" t="n"/>
      <c r="T1341" s="1" t="n"/>
      <c r="U1341" s="1" t="n"/>
      <c r="V1341" s="1" t="n"/>
      <c r="W1341" s="1" t="n"/>
      <c r="X1341" s="1" t="n"/>
      <c r="Y1341" s="1" t="n"/>
      <c r="Z1341" s="1" t="n"/>
      <c r="AA1341" s="1" t="n"/>
      <c r="AB1341" s="1" t="n"/>
      <c r="AC1341" s="1" t="n"/>
      <c r="AD1341" s="1" t="n"/>
      <c r="AE1341" s="1" t="n"/>
      <c r="AF1341" s="1" t="n"/>
      <c r="AG1341" s="1" t="n"/>
      <c r="AH1341" s="1" t="n"/>
      <c r="AI1341" s="1" t="n"/>
      <c r="AJ1341" s="1" t="n"/>
      <c r="AK1341" s="1" t="n"/>
      <c r="AL1341" s="1" t="n"/>
      <c r="AM1341" s="1" t="n"/>
      <c r="AN1341" s="1" t="n"/>
      <c r="AO1341" s="1" t="n"/>
      <c r="AP1341" s="1" t="n"/>
      <c r="AQ1341" s="1" t="n"/>
      <c r="AR1341" s="1" t="n"/>
      <c r="AS1341" s="1" t="n"/>
      <c r="AT1341" s="1" t="n"/>
      <c r="AU1341" s="1" t="n"/>
      <c r="AV1341" s="1" t="n"/>
      <c r="AW1341" s="1" t="n"/>
      <c r="AX1341" s="1" t="n"/>
      <c r="AY1341" s="1" t="n"/>
      <c r="AZ1341" s="1" t="n"/>
      <c r="BA1341" s="1" t="n"/>
      <c r="BB1341" s="1" t="n"/>
      <c r="BC1341" s="1" t="n"/>
      <c r="BD1341" s="1" t="n"/>
      <c r="BE1341" s="1" t="n"/>
      <c r="BF1341" s="1" t="n"/>
      <c r="BG1341" s="1" t="n"/>
      <c r="BH1341" s="1" t="n"/>
      <c r="BI1341" s="1" t="n"/>
      <c r="BJ1341" s="1" t="n"/>
      <c r="BK1341" s="1" t="n"/>
      <c r="BL1341" s="1" t="n"/>
      <c r="BM1341" s="1" t="n"/>
      <c r="BN1341" s="1" t="n"/>
      <c r="BO1341" s="1" t="n"/>
      <c r="BP1341" s="1" t="n"/>
      <c r="BQ1341" s="1" t="n"/>
      <c r="BR1341" s="1" t="n"/>
      <c r="BS1341" s="1" t="n"/>
      <c r="BT1341" s="1" t="n"/>
      <c r="BU1341" s="1" t="n"/>
      <c r="BV1341" s="1" t="n"/>
      <c r="BW1341" s="1" t="n"/>
      <c r="BX1341" s="1" t="n"/>
      <c r="BY1341" s="1" t="n"/>
      <c r="BZ1341" s="1" t="n"/>
      <c r="CA1341" s="1" t="n"/>
      <c r="CB1341" s="1" t="n"/>
      <c r="CC1341" s="1" t="n"/>
      <c r="CD1341" s="1" t="n"/>
      <c r="CE1341" s="1" t="n"/>
      <c r="CF1341" s="1" t="n"/>
      <c r="CG1341" s="1" t="n"/>
      <c r="CH1341" s="1" t="n"/>
      <c r="CI1341" s="1" t="n"/>
      <c r="CJ1341" s="1" t="n"/>
      <c r="CK1341" s="1" t="n"/>
      <c r="CL1341" s="1" t="n"/>
      <c r="CM1341" s="1" t="n"/>
      <c r="CN1341" s="1" t="n"/>
      <c r="CO1341" s="1" t="n"/>
      <c r="CP1341" s="1" t="n"/>
      <c r="CQ1341" s="1" t="n"/>
      <c r="CR1341" s="1" t="n"/>
      <c r="CS1341" s="1" t="n"/>
      <c r="CT1341" s="1" t="n"/>
      <c r="CU1341" s="1" t="n"/>
      <c r="CV1341" s="1" t="n"/>
      <c r="CW1341" s="1" t="n"/>
      <c r="CX1341" s="1" t="n"/>
      <c r="CY1341" s="1" t="n"/>
      <c r="CZ1341" s="1" t="n"/>
      <c r="DA1341" s="1" t="n"/>
      <c r="DB1341" s="1" t="n"/>
      <c r="DC1341" s="1" t="n"/>
      <c r="DD1341" s="1" t="n"/>
      <c r="DE1341" s="1" t="n"/>
      <c r="DF1341" s="1" t="n"/>
      <c r="DG1341" s="1" t="n"/>
      <c r="DH1341" s="1" t="n"/>
      <c r="DI1341" s="1" t="n"/>
      <c r="DJ1341" s="1" t="n"/>
      <c r="DK1341" s="1" t="n"/>
      <c r="DL1341" s="1" t="n"/>
      <c r="DM1341" s="1" t="n"/>
      <c r="DN1341" s="1" t="n"/>
      <c r="DO1341" s="1" t="n"/>
      <c r="DP1341" s="1" t="n"/>
      <c r="DQ1341" s="1" t="n"/>
      <c r="DR1341" s="1" t="n"/>
      <c r="DS1341" s="1" t="n"/>
      <c r="DT1341" s="1" t="n"/>
      <c r="DU1341" s="1" t="n"/>
      <c r="DV1341" s="1" t="n"/>
      <c r="DW1341" s="1" t="n"/>
      <c r="DX1341" s="1" t="n"/>
      <c r="DY1341" s="1" t="n"/>
      <c r="DZ1341" s="1" t="n"/>
      <c r="EA1341" s="1" t="n"/>
      <c r="EB1341" s="1" t="n"/>
      <c r="EC1341" s="1" t="n"/>
      <c r="ED1341" s="1" t="n"/>
      <c r="EE1341" s="1" t="n"/>
      <c r="EF1341" s="1" t="n"/>
      <c r="EG1341" s="1" t="n"/>
      <c r="EH1341" s="1" t="n"/>
      <c r="EI1341" s="1" t="n"/>
      <c r="EJ1341" s="1" t="n"/>
      <c r="EK1341" s="1" t="n"/>
      <c r="EL1341" s="1" t="n"/>
      <c r="EM1341" s="1" t="n"/>
      <c r="EN1341" s="1" t="n"/>
      <c r="EO1341" s="1" t="n"/>
      <c r="EP1341" s="1" t="n"/>
      <c r="EQ1341" s="1" t="n"/>
      <c r="ER1341" s="1" t="n"/>
      <c r="ES1341" s="1" t="n"/>
      <c r="ET1341" s="1" t="n"/>
      <c r="EU1341" s="1" t="n"/>
      <c r="EV1341" s="1" t="n"/>
    </row>
    <row r="1342" customFormat="1" s="18">
      <c r="A1342" s="1" t="n"/>
      <c r="L1342" s="1" t="n"/>
      <c r="M1342" s="1" t="n"/>
      <c r="N1342" s="1" t="n"/>
      <c r="O1342" s="1" t="n"/>
      <c r="P1342" s="1" t="n"/>
      <c r="Q1342" s="1" t="n"/>
      <c r="R1342" s="1" t="n"/>
      <c r="S1342" s="1" t="n"/>
      <c r="T1342" s="1" t="n"/>
      <c r="U1342" s="1" t="n"/>
      <c r="V1342" s="1" t="n"/>
      <c r="W1342" s="1" t="n"/>
      <c r="X1342" s="1" t="n"/>
      <c r="Y1342" s="1" t="n"/>
      <c r="Z1342" s="1" t="n"/>
      <c r="AA1342" s="1" t="n"/>
      <c r="AB1342" s="1" t="n"/>
      <c r="AC1342" s="1" t="n"/>
      <c r="AD1342" s="1" t="n"/>
      <c r="AE1342" s="1" t="n"/>
      <c r="AF1342" s="1" t="n"/>
      <c r="AG1342" s="1" t="n"/>
      <c r="AH1342" s="1" t="n"/>
      <c r="AI1342" s="1" t="n"/>
      <c r="AJ1342" s="1" t="n"/>
      <c r="AK1342" s="1" t="n"/>
      <c r="AL1342" s="1" t="n"/>
      <c r="AM1342" s="1" t="n"/>
      <c r="AN1342" s="1" t="n"/>
      <c r="AO1342" s="1" t="n"/>
      <c r="AP1342" s="1" t="n"/>
      <c r="AQ1342" s="1" t="n"/>
      <c r="AR1342" s="1" t="n"/>
      <c r="AS1342" s="1" t="n"/>
      <c r="AT1342" s="1" t="n"/>
      <c r="AU1342" s="1" t="n"/>
      <c r="AV1342" s="1" t="n"/>
      <c r="AW1342" s="1" t="n"/>
      <c r="AX1342" s="1" t="n"/>
      <c r="AY1342" s="1" t="n"/>
      <c r="AZ1342" s="1" t="n"/>
      <c r="BA1342" s="1" t="n"/>
      <c r="BB1342" s="1" t="n"/>
      <c r="BC1342" s="1" t="n"/>
      <c r="BD1342" s="1" t="n"/>
      <c r="BE1342" s="1" t="n"/>
      <c r="BF1342" s="1" t="n"/>
      <c r="BG1342" s="1" t="n"/>
      <c r="BH1342" s="1" t="n"/>
      <c r="BI1342" s="1" t="n"/>
      <c r="BJ1342" s="1" t="n"/>
      <c r="BK1342" s="1" t="n"/>
      <c r="BL1342" s="1" t="n"/>
      <c r="BM1342" s="1" t="n"/>
      <c r="BN1342" s="1" t="n"/>
      <c r="BO1342" s="1" t="n"/>
      <c r="BP1342" s="1" t="n"/>
      <c r="BQ1342" s="1" t="n"/>
      <c r="BR1342" s="1" t="n"/>
      <c r="BS1342" s="1" t="n"/>
      <c r="BT1342" s="1" t="n"/>
      <c r="BU1342" s="1" t="n"/>
      <c r="BV1342" s="1" t="n"/>
      <c r="BW1342" s="1" t="n"/>
      <c r="BX1342" s="1" t="n"/>
      <c r="BY1342" s="1" t="n"/>
      <c r="BZ1342" s="1" t="n"/>
      <c r="CA1342" s="1" t="n"/>
      <c r="CB1342" s="1" t="n"/>
      <c r="CC1342" s="1" t="n"/>
      <c r="CD1342" s="1" t="n"/>
      <c r="CE1342" s="1" t="n"/>
      <c r="CF1342" s="1" t="n"/>
      <c r="CG1342" s="1" t="n"/>
      <c r="CH1342" s="1" t="n"/>
      <c r="CI1342" s="1" t="n"/>
      <c r="CJ1342" s="1" t="n"/>
      <c r="CK1342" s="1" t="n"/>
      <c r="CL1342" s="1" t="n"/>
      <c r="CM1342" s="1" t="n"/>
      <c r="CN1342" s="1" t="n"/>
      <c r="CO1342" s="1" t="n"/>
      <c r="CP1342" s="1" t="n"/>
      <c r="CQ1342" s="1" t="n"/>
      <c r="CR1342" s="1" t="n"/>
      <c r="CS1342" s="1" t="n"/>
      <c r="CT1342" s="1" t="n"/>
      <c r="CU1342" s="1" t="n"/>
      <c r="CV1342" s="1" t="n"/>
      <c r="CW1342" s="1" t="n"/>
      <c r="CX1342" s="1" t="n"/>
      <c r="CY1342" s="1" t="n"/>
      <c r="CZ1342" s="1" t="n"/>
      <c r="DA1342" s="1" t="n"/>
      <c r="DB1342" s="1" t="n"/>
      <c r="DC1342" s="1" t="n"/>
      <c r="DD1342" s="1" t="n"/>
      <c r="DE1342" s="1" t="n"/>
      <c r="DF1342" s="1" t="n"/>
      <c r="DG1342" s="1" t="n"/>
      <c r="DH1342" s="1" t="n"/>
      <c r="DI1342" s="1" t="n"/>
      <c r="DJ1342" s="1" t="n"/>
      <c r="DK1342" s="1" t="n"/>
      <c r="DL1342" s="1" t="n"/>
      <c r="DM1342" s="1" t="n"/>
      <c r="DN1342" s="1" t="n"/>
      <c r="DO1342" s="1" t="n"/>
      <c r="DP1342" s="1" t="n"/>
      <c r="DQ1342" s="1" t="n"/>
      <c r="DR1342" s="1" t="n"/>
      <c r="DS1342" s="1" t="n"/>
      <c r="DT1342" s="1" t="n"/>
      <c r="DU1342" s="1" t="n"/>
      <c r="DV1342" s="1" t="n"/>
      <c r="DW1342" s="1" t="n"/>
      <c r="DX1342" s="1" t="n"/>
      <c r="DY1342" s="1" t="n"/>
      <c r="DZ1342" s="1" t="n"/>
      <c r="EA1342" s="1" t="n"/>
      <c r="EB1342" s="1" t="n"/>
      <c r="EC1342" s="1" t="n"/>
      <c r="ED1342" s="1" t="n"/>
      <c r="EE1342" s="1" t="n"/>
      <c r="EF1342" s="1" t="n"/>
      <c r="EG1342" s="1" t="n"/>
      <c r="EH1342" s="1" t="n"/>
      <c r="EI1342" s="1" t="n"/>
      <c r="EJ1342" s="1" t="n"/>
      <c r="EK1342" s="1" t="n"/>
      <c r="EL1342" s="1" t="n"/>
      <c r="EM1342" s="1" t="n"/>
      <c r="EN1342" s="1" t="n"/>
      <c r="EO1342" s="1" t="n"/>
      <c r="EP1342" s="1" t="n"/>
      <c r="EQ1342" s="1" t="n"/>
      <c r="ER1342" s="1" t="n"/>
      <c r="ES1342" s="1" t="n"/>
      <c r="ET1342" s="1" t="n"/>
      <c r="EU1342" s="1" t="n"/>
      <c r="EV1342" s="1" t="n"/>
    </row>
    <row r="1343" customFormat="1" s="18">
      <c r="A1343" s="1" t="n"/>
      <c r="L1343" s="1" t="n"/>
      <c r="M1343" s="1" t="n"/>
      <c r="N1343" s="1" t="n"/>
      <c r="O1343" s="1" t="n"/>
      <c r="P1343" s="1" t="n"/>
      <c r="Q1343" s="1" t="n"/>
      <c r="R1343" s="1" t="n"/>
      <c r="S1343" s="1" t="n"/>
      <c r="T1343" s="1" t="n"/>
      <c r="U1343" s="1" t="n"/>
      <c r="V1343" s="1" t="n"/>
      <c r="W1343" s="1" t="n"/>
      <c r="X1343" s="1" t="n"/>
      <c r="Y1343" s="1" t="n"/>
      <c r="Z1343" s="1" t="n"/>
      <c r="AA1343" s="1" t="n"/>
      <c r="AB1343" s="1" t="n"/>
      <c r="AC1343" s="1" t="n"/>
      <c r="AD1343" s="1" t="n"/>
      <c r="AE1343" s="1" t="n"/>
      <c r="AF1343" s="1" t="n"/>
      <c r="AG1343" s="1" t="n"/>
      <c r="AH1343" s="1" t="n"/>
      <c r="AI1343" s="1" t="n"/>
      <c r="AJ1343" s="1" t="n"/>
      <c r="AK1343" s="1" t="n"/>
      <c r="AL1343" s="1" t="n"/>
      <c r="AM1343" s="1" t="n"/>
      <c r="AN1343" s="1" t="n"/>
      <c r="AO1343" s="1" t="n"/>
      <c r="AP1343" s="1" t="n"/>
      <c r="AQ1343" s="1" t="n"/>
      <c r="AR1343" s="1" t="n"/>
      <c r="AS1343" s="1" t="n"/>
      <c r="AT1343" s="1" t="n"/>
      <c r="AU1343" s="1" t="n"/>
      <c r="AV1343" s="1" t="n"/>
      <c r="AW1343" s="1" t="n"/>
      <c r="AX1343" s="1" t="n"/>
      <c r="AY1343" s="1" t="n"/>
      <c r="AZ1343" s="1" t="n"/>
      <c r="BA1343" s="1" t="n"/>
      <c r="BB1343" s="1" t="n"/>
      <c r="BC1343" s="1" t="n"/>
      <c r="BD1343" s="1" t="n"/>
      <c r="BE1343" s="1" t="n"/>
      <c r="BF1343" s="1" t="n"/>
      <c r="BG1343" s="1" t="n"/>
      <c r="BH1343" s="1" t="n"/>
      <c r="BI1343" s="1" t="n"/>
      <c r="BJ1343" s="1" t="n"/>
      <c r="BK1343" s="1" t="n"/>
      <c r="BL1343" s="1" t="n"/>
      <c r="BM1343" s="1" t="n"/>
      <c r="BN1343" s="1" t="n"/>
      <c r="BO1343" s="1" t="n"/>
      <c r="BP1343" s="1" t="n"/>
      <c r="BQ1343" s="1" t="n"/>
      <c r="BR1343" s="1" t="n"/>
      <c r="BS1343" s="1" t="n"/>
      <c r="BT1343" s="1" t="n"/>
      <c r="BU1343" s="1" t="n"/>
      <c r="BV1343" s="1" t="n"/>
      <c r="BW1343" s="1" t="n"/>
      <c r="BX1343" s="1" t="n"/>
      <c r="BY1343" s="1" t="n"/>
      <c r="BZ1343" s="1" t="n"/>
      <c r="CA1343" s="1" t="n"/>
      <c r="CB1343" s="1" t="n"/>
      <c r="CC1343" s="1" t="n"/>
      <c r="CD1343" s="1" t="n"/>
      <c r="CE1343" s="1" t="n"/>
      <c r="CF1343" s="1" t="n"/>
      <c r="CG1343" s="1" t="n"/>
      <c r="CH1343" s="1" t="n"/>
      <c r="CI1343" s="1" t="n"/>
      <c r="CJ1343" s="1" t="n"/>
      <c r="CK1343" s="1" t="n"/>
      <c r="CL1343" s="1" t="n"/>
      <c r="CM1343" s="1" t="n"/>
      <c r="CN1343" s="1" t="n"/>
      <c r="CO1343" s="1" t="n"/>
      <c r="CP1343" s="1" t="n"/>
      <c r="CQ1343" s="1" t="n"/>
      <c r="CR1343" s="1" t="n"/>
      <c r="CS1343" s="1" t="n"/>
      <c r="CT1343" s="1" t="n"/>
      <c r="CU1343" s="1" t="n"/>
      <c r="CV1343" s="1" t="n"/>
      <c r="CW1343" s="1" t="n"/>
      <c r="CX1343" s="1" t="n"/>
      <c r="CY1343" s="1" t="n"/>
      <c r="CZ1343" s="1" t="n"/>
      <c r="DA1343" s="1" t="n"/>
      <c r="DB1343" s="1" t="n"/>
      <c r="DC1343" s="1" t="n"/>
      <c r="DD1343" s="1" t="n"/>
      <c r="DE1343" s="1" t="n"/>
      <c r="DF1343" s="1" t="n"/>
      <c r="DG1343" s="1" t="n"/>
      <c r="DH1343" s="1" t="n"/>
      <c r="DI1343" s="1" t="n"/>
      <c r="DJ1343" s="1" t="n"/>
      <c r="DK1343" s="1" t="n"/>
      <c r="DL1343" s="1" t="n"/>
      <c r="DM1343" s="1" t="n"/>
      <c r="DN1343" s="1" t="n"/>
      <c r="DO1343" s="1" t="n"/>
      <c r="DP1343" s="1" t="n"/>
      <c r="DQ1343" s="1" t="n"/>
      <c r="DR1343" s="1" t="n"/>
      <c r="DS1343" s="1" t="n"/>
      <c r="DT1343" s="1" t="n"/>
      <c r="DU1343" s="1" t="n"/>
      <c r="DV1343" s="1" t="n"/>
      <c r="DW1343" s="1" t="n"/>
      <c r="DX1343" s="1" t="n"/>
      <c r="DY1343" s="1" t="n"/>
      <c r="DZ1343" s="1" t="n"/>
      <c r="EA1343" s="1" t="n"/>
      <c r="EB1343" s="1" t="n"/>
      <c r="EC1343" s="1" t="n"/>
      <c r="ED1343" s="1" t="n"/>
      <c r="EE1343" s="1" t="n"/>
      <c r="EF1343" s="1" t="n"/>
      <c r="EG1343" s="1" t="n"/>
      <c r="EH1343" s="1" t="n"/>
      <c r="EI1343" s="1" t="n"/>
      <c r="EJ1343" s="1" t="n"/>
      <c r="EK1343" s="1" t="n"/>
      <c r="EL1343" s="1" t="n"/>
      <c r="EM1343" s="1" t="n"/>
      <c r="EN1343" s="1" t="n"/>
      <c r="EO1343" s="1" t="n"/>
      <c r="EP1343" s="1" t="n"/>
      <c r="EQ1343" s="1" t="n"/>
      <c r="ER1343" s="1" t="n"/>
      <c r="ES1343" s="1" t="n"/>
      <c r="ET1343" s="1" t="n"/>
      <c r="EU1343" s="1" t="n"/>
      <c r="EV1343" s="1" t="n"/>
    </row>
    <row r="1344" customFormat="1" s="18">
      <c r="A1344" s="1" t="n"/>
      <c r="L1344" s="1" t="n"/>
      <c r="M1344" s="1" t="n"/>
      <c r="N1344" s="1" t="n"/>
      <c r="O1344" s="1" t="n"/>
      <c r="P1344" s="1" t="n"/>
      <c r="Q1344" s="1" t="n"/>
      <c r="R1344" s="1" t="n"/>
      <c r="S1344" s="1" t="n"/>
      <c r="T1344" s="1" t="n"/>
      <c r="U1344" s="1" t="n"/>
      <c r="V1344" s="1" t="n"/>
      <c r="W1344" s="1" t="n"/>
      <c r="X1344" s="1" t="n"/>
      <c r="Y1344" s="1" t="n"/>
      <c r="Z1344" s="1" t="n"/>
      <c r="AA1344" s="1" t="n"/>
      <c r="AB1344" s="1" t="n"/>
      <c r="AC1344" s="1" t="n"/>
      <c r="AD1344" s="1" t="n"/>
      <c r="AE1344" s="1" t="n"/>
      <c r="AF1344" s="1" t="n"/>
      <c r="AG1344" s="1" t="n"/>
      <c r="AH1344" s="1" t="n"/>
      <c r="AI1344" s="1" t="n"/>
      <c r="AJ1344" s="1" t="n"/>
      <c r="AK1344" s="1" t="n"/>
      <c r="AL1344" s="1" t="n"/>
      <c r="AM1344" s="1" t="n"/>
      <c r="AN1344" s="1" t="n"/>
      <c r="AO1344" s="1" t="n"/>
      <c r="AP1344" s="1" t="n"/>
      <c r="AQ1344" s="1" t="n"/>
      <c r="AR1344" s="1" t="n"/>
      <c r="AS1344" s="1" t="n"/>
      <c r="AT1344" s="1" t="n"/>
      <c r="AU1344" s="1" t="n"/>
      <c r="AV1344" s="1" t="n"/>
      <c r="AW1344" s="1" t="n"/>
      <c r="AX1344" s="1" t="n"/>
      <c r="AY1344" s="1" t="n"/>
      <c r="AZ1344" s="1" t="n"/>
      <c r="BA1344" s="1" t="n"/>
      <c r="BB1344" s="1" t="n"/>
      <c r="BC1344" s="1" t="n"/>
      <c r="BD1344" s="1" t="n"/>
      <c r="BE1344" s="1" t="n"/>
      <c r="BF1344" s="1" t="n"/>
      <c r="BG1344" s="1" t="n"/>
      <c r="BH1344" s="1" t="n"/>
      <c r="BI1344" s="1" t="n"/>
      <c r="BJ1344" s="1" t="n"/>
      <c r="BK1344" s="1" t="n"/>
      <c r="BL1344" s="1" t="n"/>
      <c r="BM1344" s="1" t="n"/>
      <c r="BN1344" s="1" t="n"/>
      <c r="BO1344" s="1" t="n"/>
      <c r="BP1344" s="1" t="n"/>
      <c r="BQ1344" s="1" t="n"/>
      <c r="BR1344" s="1" t="n"/>
      <c r="BS1344" s="1" t="n"/>
      <c r="BT1344" s="1" t="n"/>
      <c r="BU1344" s="1" t="n"/>
      <c r="BV1344" s="1" t="n"/>
      <c r="BW1344" s="1" t="n"/>
      <c r="BX1344" s="1" t="n"/>
      <c r="BY1344" s="1" t="n"/>
      <c r="BZ1344" s="1" t="n"/>
      <c r="CA1344" s="1" t="n"/>
      <c r="CB1344" s="1" t="n"/>
      <c r="CC1344" s="1" t="n"/>
      <c r="CD1344" s="1" t="n"/>
      <c r="CE1344" s="1" t="n"/>
      <c r="CF1344" s="1" t="n"/>
      <c r="CG1344" s="1" t="n"/>
      <c r="CH1344" s="1" t="n"/>
      <c r="CI1344" s="1" t="n"/>
      <c r="CJ1344" s="1" t="n"/>
      <c r="CK1344" s="1" t="n"/>
      <c r="CL1344" s="1" t="n"/>
      <c r="CM1344" s="1" t="n"/>
      <c r="CN1344" s="1" t="n"/>
      <c r="CO1344" s="1" t="n"/>
      <c r="CP1344" s="1" t="n"/>
      <c r="CQ1344" s="1" t="n"/>
      <c r="CR1344" s="1" t="n"/>
      <c r="CS1344" s="1" t="n"/>
      <c r="CT1344" s="1" t="n"/>
      <c r="CU1344" s="1" t="n"/>
      <c r="CV1344" s="1" t="n"/>
      <c r="CW1344" s="1" t="n"/>
      <c r="CX1344" s="1" t="n"/>
      <c r="CY1344" s="1" t="n"/>
      <c r="CZ1344" s="1" t="n"/>
      <c r="DA1344" s="1" t="n"/>
      <c r="DB1344" s="1" t="n"/>
      <c r="DC1344" s="1" t="n"/>
      <c r="DD1344" s="1" t="n"/>
      <c r="DE1344" s="1" t="n"/>
      <c r="DF1344" s="1" t="n"/>
      <c r="DG1344" s="1" t="n"/>
      <c r="DH1344" s="1" t="n"/>
      <c r="DI1344" s="1" t="n"/>
      <c r="DJ1344" s="1" t="n"/>
      <c r="DK1344" s="1" t="n"/>
      <c r="DL1344" s="1" t="n"/>
      <c r="DM1344" s="1" t="n"/>
      <c r="DN1344" s="1" t="n"/>
      <c r="DO1344" s="1" t="n"/>
      <c r="DP1344" s="1" t="n"/>
      <c r="DQ1344" s="1" t="n"/>
      <c r="DR1344" s="1" t="n"/>
      <c r="DS1344" s="1" t="n"/>
      <c r="DT1344" s="1" t="n"/>
      <c r="DU1344" s="1" t="n"/>
      <c r="DV1344" s="1" t="n"/>
      <c r="DW1344" s="1" t="n"/>
      <c r="DX1344" s="1" t="n"/>
      <c r="DY1344" s="1" t="n"/>
      <c r="DZ1344" s="1" t="n"/>
      <c r="EA1344" s="1" t="n"/>
      <c r="EB1344" s="1" t="n"/>
      <c r="EC1344" s="1" t="n"/>
      <c r="ED1344" s="1" t="n"/>
      <c r="EE1344" s="1" t="n"/>
      <c r="EF1344" s="1" t="n"/>
      <c r="EG1344" s="1" t="n"/>
      <c r="EH1344" s="1" t="n"/>
      <c r="EI1344" s="1" t="n"/>
      <c r="EJ1344" s="1" t="n"/>
      <c r="EK1344" s="1" t="n"/>
      <c r="EL1344" s="1" t="n"/>
      <c r="EM1344" s="1" t="n"/>
      <c r="EN1344" s="1" t="n"/>
      <c r="EO1344" s="1" t="n"/>
      <c r="EP1344" s="1" t="n"/>
      <c r="EQ1344" s="1" t="n"/>
      <c r="ER1344" s="1" t="n"/>
      <c r="ES1344" s="1" t="n"/>
      <c r="ET1344" s="1" t="n"/>
      <c r="EU1344" s="1" t="n"/>
      <c r="EV1344" s="1" t="n"/>
    </row>
    <row r="1345" customFormat="1" s="18">
      <c r="A1345" s="1" t="n"/>
      <c r="L1345" s="1" t="n"/>
      <c r="M1345" s="1" t="n"/>
      <c r="N1345" s="1" t="n"/>
      <c r="O1345" s="1" t="n"/>
      <c r="P1345" s="1" t="n"/>
      <c r="Q1345" s="1" t="n"/>
      <c r="R1345" s="1" t="n"/>
      <c r="S1345" s="1" t="n"/>
      <c r="T1345" s="1" t="n"/>
      <c r="U1345" s="1" t="n"/>
      <c r="V1345" s="1" t="n"/>
      <c r="W1345" s="1" t="n"/>
      <c r="X1345" s="1" t="n"/>
      <c r="Y1345" s="1" t="n"/>
      <c r="Z1345" s="1" t="n"/>
      <c r="AA1345" s="1" t="n"/>
      <c r="AB1345" s="1" t="n"/>
      <c r="AC1345" s="1" t="n"/>
      <c r="AD1345" s="1" t="n"/>
      <c r="AE1345" s="1" t="n"/>
      <c r="AF1345" s="1" t="n"/>
      <c r="AG1345" s="1" t="n"/>
      <c r="AH1345" s="1" t="n"/>
      <c r="AI1345" s="1" t="n"/>
      <c r="AJ1345" s="1" t="n"/>
      <c r="AK1345" s="1" t="n"/>
      <c r="AL1345" s="1" t="n"/>
      <c r="AM1345" s="1" t="n"/>
      <c r="AN1345" s="1" t="n"/>
      <c r="AO1345" s="1" t="n"/>
      <c r="AP1345" s="1" t="n"/>
      <c r="AQ1345" s="1" t="n"/>
      <c r="AR1345" s="1" t="n"/>
      <c r="AS1345" s="1" t="n"/>
      <c r="AT1345" s="1" t="n"/>
      <c r="AU1345" s="1" t="n"/>
      <c r="AV1345" s="1" t="n"/>
      <c r="AW1345" s="1" t="n"/>
      <c r="AX1345" s="1" t="n"/>
      <c r="AY1345" s="1" t="n"/>
      <c r="AZ1345" s="1" t="n"/>
      <c r="BA1345" s="1" t="n"/>
      <c r="BB1345" s="1" t="n"/>
      <c r="BC1345" s="1" t="n"/>
      <c r="BD1345" s="1" t="n"/>
      <c r="BE1345" s="1" t="n"/>
      <c r="BF1345" s="1" t="n"/>
      <c r="BG1345" s="1" t="n"/>
      <c r="BH1345" s="1" t="n"/>
      <c r="BI1345" s="1" t="n"/>
      <c r="BJ1345" s="1" t="n"/>
      <c r="BK1345" s="1" t="n"/>
      <c r="BL1345" s="1" t="n"/>
      <c r="BM1345" s="1" t="n"/>
      <c r="BN1345" s="1" t="n"/>
      <c r="BO1345" s="1" t="n"/>
      <c r="BP1345" s="1" t="n"/>
      <c r="BQ1345" s="1" t="n"/>
      <c r="BR1345" s="1" t="n"/>
      <c r="BS1345" s="1" t="n"/>
      <c r="BT1345" s="1" t="n"/>
      <c r="BU1345" s="1" t="n"/>
      <c r="BV1345" s="1" t="n"/>
      <c r="BW1345" s="1" t="n"/>
      <c r="BX1345" s="1" t="n"/>
      <c r="BY1345" s="1" t="n"/>
      <c r="BZ1345" s="1" t="n"/>
      <c r="CA1345" s="1" t="n"/>
      <c r="CB1345" s="1" t="n"/>
      <c r="CC1345" s="1" t="n"/>
      <c r="CD1345" s="1" t="n"/>
      <c r="CE1345" s="1" t="n"/>
      <c r="CF1345" s="1" t="n"/>
      <c r="CG1345" s="1" t="n"/>
      <c r="CH1345" s="1" t="n"/>
      <c r="CI1345" s="1" t="n"/>
      <c r="CJ1345" s="1" t="n"/>
      <c r="CK1345" s="1" t="n"/>
      <c r="CL1345" s="1" t="n"/>
      <c r="CM1345" s="1" t="n"/>
      <c r="CN1345" s="1" t="n"/>
      <c r="CO1345" s="1" t="n"/>
      <c r="CP1345" s="1" t="n"/>
      <c r="CQ1345" s="1" t="n"/>
      <c r="CR1345" s="1" t="n"/>
      <c r="CS1345" s="1" t="n"/>
      <c r="CT1345" s="1" t="n"/>
      <c r="CU1345" s="1" t="n"/>
      <c r="CV1345" s="1" t="n"/>
      <c r="CW1345" s="1" t="n"/>
      <c r="CX1345" s="1" t="n"/>
      <c r="CY1345" s="1" t="n"/>
      <c r="CZ1345" s="1" t="n"/>
      <c r="DA1345" s="1" t="n"/>
      <c r="DB1345" s="1" t="n"/>
      <c r="DC1345" s="1" t="n"/>
      <c r="DD1345" s="1" t="n"/>
      <c r="DE1345" s="1" t="n"/>
      <c r="DF1345" s="1" t="n"/>
      <c r="DG1345" s="1" t="n"/>
      <c r="DH1345" s="1" t="n"/>
      <c r="DI1345" s="1" t="n"/>
      <c r="DJ1345" s="1" t="n"/>
      <c r="DK1345" s="1" t="n"/>
      <c r="DL1345" s="1" t="n"/>
      <c r="DM1345" s="1" t="n"/>
      <c r="DN1345" s="1" t="n"/>
      <c r="DO1345" s="1" t="n"/>
      <c r="DP1345" s="1" t="n"/>
      <c r="DQ1345" s="1" t="n"/>
      <c r="DR1345" s="1" t="n"/>
      <c r="DS1345" s="1" t="n"/>
      <c r="DT1345" s="1" t="n"/>
      <c r="DU1345" s="1" t="n"/>
      <c r="DV1345" s="1" t="n"/>
      <c r="DW1345" s="1" t="n"/>
      <c r="DX1345" s="1" t="n"/>
      <c r="DY1345" s="1" t="n"/>
      <c r="DZ1345" s="1" t="n"/>
      <c r="EA1345" s="1" t="n"/>
      <c r="EB1345" s="1" t="n"/>
      <c r="EC1345" s="1" t="n"/>
      <c r="ED1345" s="1" t="n"/>
      <c r="EE1345" s="1" t="n"/>
      <c r="EF1345" s="1" t="n"/>
      <c r="EG1345" s="1" t="n"/>
      <c r="EH1345" s="1" t="n"/>
      <c r="EI1345" s="1" t="n"/>
      <c r="EJ1345" s="1" t="n"/>
      <c r="EK1345" s="1" t="n"/>
      <c r="EL1345" s="1" t="n"/>
      <c r="EM1345" s="1" t="n"/>
      <c r="EN1345" s="1" t="n"/>
      <c r="EO1345" s="1" t="n"/>
      <c r="EP1345" s="1" t="n"/>
      <c r="EQ1345" s="1" t="n"/>
      <c r="ER1345" s="1" t="n"/>
      <c r="ES1345" s="1" t="n"/>
      <c r="ET1345" s="1" t="n"/>
      <c r="EU1345" s="1" t="n"/>
      <c r="EV1345" s="1" t="n"/>
    </row>
    <row r="1346" customFormat="1" s="18">
      <c r="A1346" s="1" t="n"/>
      <c r="L1346" s="1" t="n"/>
      <c r="M1346" s="1" t="n"/>
      <c r="N1346" s="1" t="n"/>
      <c r="O1346" s="1" t="n"/>
      <c r="P1346" s="1" t="n"/>
      <c r="Q1346" s="1" t="n"/>
      <c r="R1346" s="1" t="n"/>
      <c r="S1346" s="1" t="n"/>
      <c r="T1346" s="1" t="n"/>
      <c r="U1346" s="1" t="n"/>
      <c r="V1346" s="1" t="n"/>
      <c r="W1346" s="1" t="n"/>
      <c r="X1346" s="1" t="n"/>
      <c r="Y1346" s="1" t="n"/>
      <c r="Z1346" s="1" t="n"/>
      <c r="AA1346" s="1" t="n"/>
      <c r="AB1346" s="1" t="n"/>
      <c r="AC1346" s="1" t="n"/>
      <c r="AD1346" s="1" t="n"/>
      <c r="AE1346" s="1" t="n"/>
      <c r="AF1346" s="1" t="n"/>
      <c r="AG1346" s="1" t="n"/>
      <c r="AH1346" s="1" t="n"/>
      <c r="AI1346" s="1" t="n"/>
      <c r="AJ1346" s="1" t="n"/>
      <c r="AK1346" s="1" t="n"/>
      <c r="AL1346" s="1" t="n"/>
      <c r="AM1346" s="1" t="n"/>
      <c r="AN1346" s="1" t="n"/>
      <c r="AO1346" s="1" t="n"/>
      <c r="AP1346" s="1" t="n"/>
      <c r="AQ1346" s="1" t="n"/>
      <c r="AR1346" s="1" t="n"/>
      <c r="AS1346" s="1" t="n"/>
      <c r="AT1346" s="1" t="n"/>
      <c r="AU1346" s="1" t="n"/>
      <c r="AV1346" s="1" t="n"/>
      <c r="AW1346" s="1" t="n"/>
      <c r="AX1346" s="1" t="n"/>
      <c r="AY1346" s="1" t="n"/>
      <c r="AZ1346" s="1" t="n"/>
      <c r="BA1346" s="1" t="n"/>
      <c r="BB1346" s="1" t="n"/>
      <c r="BC1346" s="1" t="n"/>
      <c r="BD1346" s="1" t="n"/>
      <c r="BE1346" s="1" t="n"/>
      <c r="BF1346" s="1" t="n"/>
      <c r="BG1346" s="1" t="n"/>
      <c r="BH1346" s="1" t="n"/>
      <c r="BI1346" s="1" t="n"/>
      <c r="BJ1346" s="1" t="n"/>
      <c r="BK1346" s="1" t="n"/>
      <c r="BL1346" s="1" t="n"/>
      <c r="BM1346" s="1" t="n"/>
      <c r="BN1346" s="1" t="n"/>
      <c r="BO1346" s="1" t="n"/>
      <c r="BP1346" s="1" t="n"/>
      <c r="BQ1346" s="1" t="n"/>
      <c r="BR1346" s="1" t="n"/>
      <c r="BS1346" s="1" t="n"/>
      <c r="BT1346" s="1" t="n"/>
      <c r="BU1346" s="1" t="n"/>
      <c r="BV1346" s="1" t="n"/>
      <c r="BW1346" s="1" t="n"/>
      <c r="BX1346" s="1" t="n"/>
      <c r="BY1346" s="1" t="n"/>
      <c r="BZ1346" s="1" t="n"/>
      <c r="CA1346" s="1" t="n"/>
      <c r="CB1346" s="1" t="n"/>
      <c r="CC1346" s="1" t="n"/>
      <c r="CD1346" s="1" t="n"/>
      <c r="CE1346" s="1" t="n"/>
      <c r="CF1346" s="1" t="n"/>
      <c r="CG1346" s="1" t="n"/>
      <c r="CH1346" s="1" t="n"/>
      <c r="CI1346" s="1" t="n"/>
      <c r="CJ1346" s="1" t="n"/>
      <c r="CK1346" s="1" t="n"/>
      <c r="CL1346" s="1" t="n"/>
      <c r="CM1346" s="1" t="n"/>
      <c r="CN1346" s="1" t="n"/>
      <c r="CO1346" s="1" t="n"/>
      <c r="CP1346" s="1" t="n"/>
      <c r="CQ1346" s="1" t="n"/>
      <c r="CR1346" s="1" t="n"/>
      <c r="CS1346" s="1" t="n"/>
      <c r="CT1346" s="1" t="n"/>
      <c r="CU1346" s="1" t="n"/>
      <c r="CV1346" s="1" t="n"/>
      <c r="CW1346" s="1" t="n"/>
      <c r="CX1346" s="1" t="n"/>
      <c r="CY1346" s="1" t="n"/>
      <c r="CZ1346" s="1" t="n"/>
      <c r="DA1346" s="1" t="n"/>
      <c r="DB1346" s="1" t="n"/>
      <c r="DC1346" s="1" t="n"/>
      <c r="DD1346" s="1" t="n"/>
      <c r="DE1346" s="1" t="n"/>
      <c r="DF1346" s="1" t="n"/>
      <c r="DG1346" s="1" t="n"/>
      <c r="DH1346" s="1" t="n"/>
      <c r="DI1346" s="1" t="n"/>
      <c r="DJ1346" s="1" t="n"/>
      <c r="DK1346" s="1" t="n"/>
      <c r="DL1346" s="1" t="n"/>
      <c r="DM1346" s="1" t="n"/>
      <c r="DN1346" s="1" t="n"/>
      <c r="DO1346" s="1" t="n"/>
      <c r="DP1346" s="1" t="n"/>
      <c r="DQ1346" s="1" t="n"/>
      <c r="DR1346" s="1" t="n"/>
      <c r="DS1346" s="1" t="n"/>
      <c r="DT1346" s="1" t="n"/>
      <c r="DU1346" s="1" t="n"/>
      <c r="DV1346" s="1" t="n"/>
      <c r="DW1346" s="1" t="n"/>
      <c r="DX1346" s="1" t="n"/>
      <c r="DY1346" s="1" t="n"/>
      <c r="DZ1346" s="1" t="n"/>
      <c r="EA1346" s="1" t="n"/>
      <c r="EB1346" s="1" t="n"/>
      <c r="EC1346" s="1" t="n"/>
      <c r="ED1346" s="1" t="n"/>
      <c r="EE1346" s="1" t="n"/>
      <c r="EF1346" s="1" t="n"/>
      <c r="EG1346" s="1" t="n"/>
      <c r="EH1346" s="1" t="n"/>
      <c r="EI1346" s="1" t="n"/>
      <c r="EJ1346" s="1" t="n"/>
      <c r="EK1346" s="1" t="n"/>
      <c r="EL1346" s="1" t="n"/>
      <c r="EM1346" s="1" t="n"/>
      <c r="EN1346" s="1" t="n"/>
      <c r="EO1346" s="1" t="n"/>
      <c r="EP1346" s="1" t="n"/>
      <c r="EQ1346" s="1" t="n"/>
      <c r="ER1346" s="1" t="n"/>
      <c r="ES1346" s="1" t="n"/>
      <c r="ET1346" s="1" t="n"/>
      <c r="EU1346" s="1" t="n"/>
      <c r="EV1346" s="1" t="n"/>
    </row>
    <row r="1347" customFormat="1" s="18">
      <c r="A1347" s="1" t="n"/>
      <c r="L1347" s="1" t="n"/>
      <c r="M1347" s="1" t="n"/>
      <c r="N1347" s="1" t="n"/>
      <c r="O1347" s="1" t="n"/>
      <c r="P1347" s="1" t="n"/>
      <c r="Q1347" s="1" t="n"/>
      <c r="R1347" s="1" t="n"/>
      <c r="S1347" s="1" t="n"/>
      <c r="T1347" s="1" t="n"/>
      <c r="U1347" s="1" t="n"/>
      <c r="V1347" s="1" t="n"/>
      <c r="W1347" s="1" t="n"/>
      <c r="X1347" s="1" t="n"/>
      <c r="Y1347" s="1" t="n"/>
      <c r="Z1347" s="1" t="n"/>
      <c r="AA1347" s="1" t="n"/>
      <c r="AB1347" s="1" t="n"/>
      <c r="AC1347" s="1" t="n"/>
      <c r="AD1347" s="1" t="n"/>
      <c r="AE1347" s="1" t="n"/>
      <c r="AF1347" s="1" t="n"/>
      <c r="AG1347" s="1" t="n"/>
      <c r="AH1347" s="1" t="n"/>
      <c r="AI1347" s="1" t="n"/>
      <c r="AJ1347" s="1" t="n"/>
      <c r="AK1347" s="1" t="n"/>
      <c r="AL1347" s="1" t="n"/>
      <c r="AM1347" s="1" t="n"/>
      <c r="AN1347" s="1" t="n"/>
      <c r="AO1347" s="1" t="n"/>
      <c r="AP1347" s="1" t="n"/>
      <c r="AQ1347" s="1" t="n"/>
      <c r="AR1347" s="1" t="n"/>
      <c r="AS1347" s="1" t="n"/>
      <c r="AT1347" s="1" t="n"/>
      <c r="AU1347" s="1" t="n"/>
      <c r="AV1347" s="1" t="n"/>
      <c r="AW1347" s="1" t="n"/>
      <c r="AX1347" s="1" t="n"/>
      <c r="AY1347" s="1" t="n"/>
      <c r="AZ1347" s="1" t="n"/>
      <c r="BA1347" s="1" t="n"/>
      <c r="BB1347" s="1" t="n"/>
      <c r="BC1347" s="1" t="n"/>
      <c r="BD1347" s="1" t="n"/>
      <c r="BE1347" s="1" t="n"/>
      <c r="BF1347" s="1" t="n"/>
      <c r="BG1347" s="1" t="n"/>
      <c r="BH1347" s="1" t="n"/>
      <c r="BI1347" s="1" t="n"/>
      <c r="BJ1347" s="1" t="n"/>
      <c r="BK1347" s="1" t="n"/>
      <c r="BL1347" s="1" t="n"/>
      <c r="BM1347" s="1" t="n"/>
      <c r="BN1347" s="1" t="n"/>
      <c r="BO1347" s="1" t="n"/>
      <c r="BP1347" s="1" t="n"/>
      <c r="BQ1347" s="1" t="n"/>
      <c r="BR1347" s="1" t="n"/>
      <c r="BS1347" s="1" t="n"/>
      <c r="BT1347" s="1" t="n"/>
      <c r="BU1347" s="1" t="n"/>
      <c r="BV1347" s="1" t="n"/>
      <c r="BW1347" s="1" t="n"/>
      <c r="BX1347" s="1" t="n"/>
      <c r="BY1347" s="1" t="n"/>
      <c r="BZ1347" s="1" t="n"/>
      <c r="CA1347" s="1" t="n"/>
      <c r="CB1347" s="1" t="n"/>
      <c r="CC1347" s="1" t="n"/>
      <c r="CD1347" s="1" t="n"/>
      <c r="CE1347" s="1" t="n"/>
      <c r="CF1347" s="1" t="n"/>
      <c r="CG1347" s="1" t="n"/>
      <c r="CH1347" s="1" t="n"/>
      <c r="CI1347" s="1" t="n"/>
      <c r="CJ1347" s="1" t="n"/>
      <c r="CK1347" s="1" t="n"/>
      <c r="CL1347" s="1" t="n"/>
      <c r="CM1347" s="1" t="n"/>
      <c r="CN1347" s="1" t="n"/>
      <c r="CO1347" s="1" t="n"/>
      <c r="CP1347" s="1" t="n"/>
      <c r="CQ1347" s="1" t="n"/>
      <c r="CR1347" s="1" t="n"/>
      <c r="CS1347" s="1" t="n"/>
      <c r="CT1347" s="1" t="n"/>
      <c r="CU1347" s="1" t="n"/>
      <c r="CV1347" s="1" t="n"/>
      <c r="CW1347" s="1" t="n"/>
      <c r="CX1347" s="1" t="n"/>
      <c r="CY1347" s="1" t="n"/>
      <c r="CZ1347" s="1" t="n"/>
      <c r="DA1347" s="1" t="n"/>
      <c r="DB1347" s="1" t="n"/>
      <c r="DC1347" s="1" t="n"/>
      <c r="DD1347" s="1" t="n"/>
      <c r="DE1347" s="1" t="n"/>
      <c r="DF1347" s="1" t="n"/>
      <c r="DG1347" s="1" t="n"/>
      <c r="DH1347" s="1" t="n"/>
      <c r="DI1347" s="1" t="n"/>
      <c r="DJ1347" s="1" t="n"/>
      <c r="DK1347" s="1" t="n"/>
      <c r="DL1347" s="1" t="n"/>
      <c r="DM1347" s="1" t="n"/>
      <c r="DN1347" s="1" t="n"/>
      <c r="DO1347" s="1" t="n"/>
      <c r="DP1347" s="1" t="n"/>
      <c r="DQ1347" s="1" t="n"/>
      <c r="DR1347" s="1" t="n"/>
      <c r="DS1347" s="1" t="n"/>
      <c r="DT1347" s="1" t="n"/>
      <c r="DU1347" s="1" t="n"/>
      <c r="DV1347" s="1" t="n"/>
      <c r="DW1347" s="1" t="n"/>
      <c r="DX1347" s="1" t="n"/>
      <c r="DY1347" s="1" t="n"/>
      <c r="DZ1347" s="1" t="n"/>
      <c r="EA1347" s="1" t="n"/>
      <c r="EB1347" s="1" t="n"/>
      <c r="EC1347" s="1" t="n"/>
      <c r="ED1347" s="1" t="n"/>
      <c r="EE1347" s="1" t="n"/>
      <c r="EF1347" s="1" t="n"/>
      <c r="EG1347" s="1" t="n"/>
      <c r="EH1347" s="1" t="n"/>
      <c r="EI1347" s="1" t="n"/>
      <c r="EJ1347" s="1" t="n"/>
      <c r="EK1347" s="1" t="n"/>
      <c r="EL1347" s="1" t="n"/>
      <c r="EM1347" s="1" t="n"/>
      <c r="EN1347" s="1" t="n"/>
      <c r="EO1347" s="1" t="n"/>
      <c r="EP1347" s="1" t="n"/>
      <c r="EQ1347" s="1" t="n"/>
      <c r="ER1347" s="1" t="n"/>
      <c r="ES1347" s="1" t="n"/>
      <c r="ET1347" s="1" t="n"/>
      <c r="EU1347" s="1" t="n"/>
      <c r="EV1347" s="1" t="n"/>
    </row>
    <row r="1348" customFormat="1" s="18">
      <c r="A1348" s="1" t="n"/>
      <c r="L1348" s="1" t="n"/>
      <c r="M1348" s="1" t="n"/>
      <c r="N1348" s="1" t="n"/>
      <c r="O1348" s="1" t="n"/>
      <c r="P1348" s="1" t="n"/>
      <c r="Q1348" s="1" t="n"/>
      <c r="R1348" s="1" t="n"/>
      <c r="S1348" s="1" t="n"/>
      <c r="T1348" s="1" t="n"/>
      <c r="U1348" s="1" t="n"/>
      <c r="V1348" s="1" t="n"/>
      <c r="W1348" s="1" t="n"/>
      <c r="X1348" s="1" t="n"/>
      <c r="Y1348" s="1" t="n"/>
      <c r="Z1348" s="1" t="n"/>
      <c r="AA1348" s="1" t="n"/>
      <c r="AB1348" s="1" t="n"/>
      <c r="AC1348" s="1" t="n"/>
      <c r="AD1348" s="1" t="n"/>
      <c r="AE1348" s="1" t="n"/>
      <c r="AF1348" s="1" t="n"/>
      <c r="AG1348" s="1" t="n"/>
      <c r="AH1348" s="1" t="n"/>
      <c r="AI1348" s="1" t="n"/>
      <c r="AJ1348" s="1" t="n"/>
      <c r="AK1348" s="1" t="n"/>
      <c r="AL1348" s="1" t="n"/>
      <c r="AM1348" s="1" t="n"/>
      <c r="AN1348" s="1" t="n"/>
      <c r="AO1348" s="1" t="n"/>
      <c r="AP1348" s="1" t="n"/>
      <c r="AQ1348" s="1" t="n"/>
      <c r="AR1348" s="1" t="n"/>
      <c r="AS1348" s="1" t="n"/>
      <c r="AT1348" s="1" t="n"/>
      <c r="AU1348" s="1" t="n"/>
      <c r="AV1348" s="1" t="n"/>
      <c r="AW1348" s="1" t="n"/>
      <c r="AX1348" s="1" t="n"/>
      <c r="AY1348" s="1" t="n"/>
      <c r="AZ1348" s="1" t="n"/>
      <c r="BA1348" s="1" t="n"/>
      <c r="BB1348" s="1" t="n"/>
      <c r="BC1348" s="1" t="n"/>
      <c r="BD1348" s="1" t="n"/>
      <c r="BE1348" s="1" t="n"/>
      <c r="BF1348" s="1" t="n"/>
      <c r="BG1348" s="1" t="n"/>
      <c r="BH1348" s="1" t="n"/>
      <c r="BI1348" s="1" t="n"/>
      <c r="BJ1348" s="1" t="n"/>
      <c r="BK1348" s="1" t="n"/>
      <c r="BL1348" s="1" t="n"/>
      <c r="BM1348" s="1" t="n"/>
      <c r="BN1348" s="1" t="n"/>
      <c r="BO1348" s="1" t="n"/>
      <c r="BP1348" s="1" t="n"/>
      <c r="BQ1348" s="1" t="n"/>
      <c r="BR1348" s="1" t="n"/>
      <c r="BS1348" s="1" t="n"/>
      <c r="BT1348" s="1" t="n"/>
      <c r="BU1348" s="1" t="n"/>
      <c r="BV1348" s="1" t="n"/>
      <c r="BW1348" s="1" t="n"/>
      <c r="BX1348" s="1" t="n"/>
      <c r="BY1348" s="1" t="n"/>
      <c r="BZ1348" s="1" t="n"/>
      <c r="CA1348" s="1" t="n"/>
      <c r="CB1348" s="1" t="n"/>
      <c r="CC1348" s="1" t="n"/>
      <c r="CD1348" s="1" t="n"/>
      <c r="CE1348" s="1" t="n"/>
      <c r="CF1348" s="1" t="n"/>
      <c r="CG1348" s="1" t="n"/>
      <c r="CH1348" s="1" t="n"/>
      <c r="CI1348" s="1" t="n"/>
      <c r="CJ1348" s="1" t="n"/>
      <c r="CK1348" s="1" t="n"/>
      <c r="CL1348" s="1" t="n"/>
      <c r="CM1348" s="1" t="n"/>
      <c r="CN1348" s="1" t="n"/>
      <c r="CO1348" s="1" t="n"/>
      <c r="CP1348" s="1" t="n"/>
      <c r="CQ1348" s="1" t="n"/>
      <c r="CR1348" s="1" t="n"/>
      <c r="CS1348" s="1" t="n"/>
      <c r="CT1348" s="1" t="n"/>
      <c r="CU1348" s="1" t="n"/>
      <c r="CV1348" s="1" t="n"/>
      <c r="CW1348" s="1" t="n"/>
      <c r="CX1348" s="1" t="n"/>
      <c r="CY1348" s="1" t="n"/>
      <c r="CZ1348" s="1" t="n"/>
      <c r="DA1348" s="1" t="n"/>
      <c r="DB1348" s="1" t="n"/>
      <c r="DC1348" s="1" t="n"/>
      <c r="DD1348" s="1" t="n"/>
      <c r="DE1348" s="1" t="n"/>
      <c r="DF1348" s="1" t="n"/>
      <c r="DG1348" s="1" t="n"/>
      <c r="DH1348" s="1" t="n"/>
      <c r="DI1348" s="1" t="n"/>
      <c r="DJ1348" s="1" t="n"/>
      <c r="DK1348" s="1" t="n"/>
      <c r="DL1348" s="1" t="n"/>
      <c r="DM1348" s="1" t="n"/>
      <c r="DN1348" s="1" t="n"/>
      <c r="DO1348" s="1" t="n"/>
      <c r="DP1348" s="1" t="n"/>
      <c r="DQ1348" s="1" t="n"/>
      <c r="DR1348" s="1" t="n"/>
      <c r="DS1348" s="1" t="n"/>
      <c r="DT1348" s="1" t="n"/>
      <c r="DU1348" s="1" t="n"/>
      <c r="DV1348" s="1" t="n"/>
      <c r="DW1348" s="1" t="n"/>
      <c r="DX1348" s="1" t="n"/>
      <c r="DY1348" s="1" t="n"/>
      <c r="DZ1348" s="1" t="n"/>
      <c r="EA1348" s="1" t="n"/>
      <c r="EB1348" s="1" t="n"/>
      <c r="EC1348" s="1" t="n"/>
      <c r="ED1348" s="1" t="n"/>
      <c r="EE1348" s="1" t="n"/>
      <c r="EF1348" s="1" t="n"/>
      <c r="EG1348" s="1" t="n"/>
      <c r="EH1348" s="1" t="n"/>
      <c r="EI1348" s="1" t="n"/>
      <c r="EJ1348" s="1" t="n"/>
      <c r="EK1348" s="1" t="n"/>
      <c r="EL1348" s="1" t="n"/>
      <c r="EM1348" s="1" t="n"/>
      <c r="EN1348" s="1" t="n"/>
      <c r="EO1348" s="1" t="n"/>
      <c r="EP1348" s="1" t="n"/>
      <c r="EQ1348" s="1" t="n"/>
      <c r="ER1348" s="1" t="n"/>
      <c r="ES1348" s="1" t="n"/>
      <c r="ET1348" s="1" t="n"/>
      <c r="EU1348" s="1" t="n"/>
      <c r="EV1348" s="1" t="n"/>
    </row>
    <row r="1349" customFormat="1" s="18">
      <c r="A1349" s="1" t="n"/>
      <c r="L1349" s="1" t="n"/>
      <c r="M1349" s="1" t="n"/>
      <c r="N1349" s="1" t="n"/>
      <c r="O1349" s="1" t="n"/>
      <c r="P1349" s="1" t="n"/>
      <c r="Q1349" s="1" t="n"/>
      <c r="R1349" s="1" t="n"/>
      <c r="S1349" s="1" t="n"/>
      <c r="T1349" s="1" t="n"/>
      <c r="U1349" s="1" t="n"/>
      <c r="V1349" s="1" t="n"/>
      <c r="W1349" s="1" t="n"/>
      <c r="X1349" s="1" t="n"/>
      <c r="Y1349" s="1" t="n"/>
      <c r="Z1349" s="1" t="n"/>
      <c r="AA1349" s="1" t="n"/>
      <c r="AB1349" s="1" t="n"/>
      <c r="AC1349" s="1" t="n"/>
      <c r="AD1349" s="1" t="n"/>
      <c r="AE1349" s="1" t="n"/>
      <c r="AF1349" s="1" t="n"/>
      <c r="AG1349" s="1" t="n"/>
      <c r="AH1349" s="1" t="n"/>
      <c r="AI1349" s="1" t="n"/>
      <c r="AJ1349" s="1" t="n"/>
      <c r="AK1349" s="1" t="n"/>
      <c r="AL1349" s="1" t="n"/>
      <c r="AM1349" s="1" t="n"/>
      <c r="AN1349" s="1" t="n"/>
      <c r="AO1349" s="1" t="n"/>
      <c r="AP1349" s="1" t="n"/>
      <c r="AQ1349" s="1" t="n"/>
      <c r="AR1349" s="1" t="n"/>
      <c r="AS1349" s="1" t="n"/>
      <c r="AT1349" s="1" t="n"/>
      <c r="AU1349" s="1" t="n"/>
      <c r="AV1349" s="1" t="n"/>
      <c r="AW1349" s="1" t="n"/>
      <c r="AX1349" s="1" t="n"/>
      <c r="AY1349" s="1" t="n"/>
      <c r="AZ1349" s="1" t="n"/>
      <c r="BA1349" s="1" t="n"/>
      <c r="BB1349" s="1" t="n"/>
      <c r="BC1349" s="1" t="n"/>
      <c r="BD1349" s="1" t="n"/>
      <c r="BE1349" s="1" t="n"/>
      <c r="BF1349" s="1" t="n"/>
      <c r="BG1349" s="1" t="n"/>
      <c r="BH1349" s="1" t="n"/>
      <c r="BI1349" s="1" t="n"/>
      <c r="BJ1349" s="1" t="n"/>
      <c r="BK1349" s="1" t="n"/>
      <c r="BL1349" s="1" t="n"/>
      <c r="BM1349" s="1" t="n"/>
      <c r="BN1349" s="1" t="n"/>
      <c r="BO1349" s="1" t="n"/>
      <c r="BP1349" s="1" t="n"/>
      <c r="BQ1349" s="1" t="n"/>
      <c r="BR1349" s="1" t="n"/>
      <c r="BS1349" s="1" t="n"/>
      <c r="BT1349" s="1" t="n"/>
      <c r="BU1349" s="1" t="n"/>
      <c r="BV1349" s="1" t="n"/>
      <c r="BW1349" s="1" t="n"/>
      <c r="BX1349" s="1" t="n"/>
      <c r="BY1349" s="1" t="n"/>
      <c r="BZ1349" s="1" t="n"/>
      <c r="CA1349" s="1" t="n"/>
      <c r="CB1349" s="1" t="n"/>
      <c r="CC1349" s="1" t="n"/>
      <c r="CD1349" s="1" t="n"/>
      <c r="CE1349" s="1" t="n"/>
      <c r="CF1349" s="1" t="n"/>
      <c r="CG1349" s="1" t="n"/>
      <c r="CH1349" s="1" t="n"/>
      <c r="CI1349" s="1" t="n"/>
      <c r="CJ1349" s="1" t="n"/>
      <c r="CK1349" s="1" t="n"/>
      <c r="CL1349" s="1" t="n"/>
      <c r="CM1349" s="1" t="n"/>
      <c r="CN1349" s="1" t="n"/>
      <c r="CO1349" s="1" t="n"/>
      <c r="CP1349" s="1" t="n"/>
      <c r="CQ1349" s="1" t="n"/>
      <c r="CR1349" s="1" t="n"/>
      <c r="CS1349" s="1" t="n"/>
      <c r="CT1349" s="1" t="n"/>
      <c r="CU1349" s="1" t="n"/>
      <c r="CV1349" s="1" t="n"/>
      <c r="CW1349" s="1" t="n"/>
      <c r="CX1349" s="1" t="n"/>
      <c r="CY1349" s="1" t="n"/>
      <c r="CZ1349" s="1" t="n"/>
      <c r="DA1349" s="1" t="n"/>
      <c r="DB1349" s="1" t="n"/>
      <c r="DC1349" s="1" t="n"/>
      <c r="DD1349" s="1" t="n"/>
      <c r="DE1349" s="1" t="n"/>
      <c r="DF1349" s="1" t="n"/>
      <c r="DG1349" s="1" t="n"/>
      <c r="DH1349" s="1" t="n"/>
      <c r="DI1349" s="1" t="n"/>
      <c r="DJ1349" s="1" t="n"/>
      <c r="DK1349" s="1" t="n"/>
      <c r="DL1349" s="1" t="n"/>
      <c r="DM1349" s="1" t="n"/>
      <c r="DN1349" s="1" t="n"/>
      <c r="DO1349" s="1" t="n"/>
      <c r="DP1349" s="1" t="n"/>
      <c r="DQ1349" s="1" t="n"/>
      <c r="DR1349" s="1" t="n"/>
      <c r="DS1349" s="1" t="n"/>
      <c r="DT1349" s="1" t="n"/>
      <c r="DU1349" s="1" t="n"/>
      <c r="DV1349" s="1" t="n"/>
      <c r="DW1349" s="1" t="n"/>
      <c r="DX1349" s="1" t="n"/>
      <c r="DY1349" s="1" t="n"/>
      <c r="DZ1349" s="1" t="n"/>
      <c r="EA1349" s="1" t="n"/>
      <c r="EB1349" s="1" t="n"/>
      <c r="EC1349" s="1" t="n"/>
      <c r="ED1349" s="1" t="n"/>
      <c r="EE1349" s="1" t="n"/>
      <c r="EF1349" s="1" t="n"/>
      <c r="EG1349" s="1" t="n"/>
      <c r="EH1349" s="1" t="n"/>
      <c r="EI1349" s="1" t="n"/>
      <c r="EJ1349" s="1" t="n"/>
      <c r="EK1349" s="1" t="n"/>
      <c r="EL1349" s="1" t="n"/>
      <c r="EM1349" s="1" t="n"/>
      <c r="EN1349" s="1" t="n"/>
      <c r="EO1349" s="1" t="n"/>
      <c r="EP1349" s="1" t="n"/>
      <c r="EQ1349" s="1" t="n"/>
      <c r="ER1349" s="1" t="n"/>
      <c r="ES1349" s="1" t="n"/>
      <c r="ET1349" s="1" t="n"/>
      <c r="EU1349" s="1" t="n"/>
      <c r="EV1349" s="1" t="n"/>
    </row>
    <row r="1350" customFormat="1" s="18">
      <c r="A1350" s="1" t="n"/>
      <c r="L1350" s="1" t="n"/>
      <c r="M1350" s="1" t="n"/>
      <c r="N1350" s="1" t="n"/>
      <c r="O1350" s="1" t="n"/>
      <c r="P1350" s="1" t="n"/>
      <c r="Q1350" s="1" t="n"/>
      <c r="R1350" s="1" t="n"/>
      <c r="S1350" s="1" t="n"/>
      <c r="T1350" s="1" t="n"/>
      <c r="U1350" s="1" t="n"/>
      <c r="V1350" s="1" t="n"/>
      <c r="W1350" s="1" t="n"/>
      <c r="X1350" s="1" t="n"/>
      <c r="Y1350" s="1" t="n"/>
      <c r="Z1350" s="1" t="n"/>
      <c r="AA1350" s="1" t="n"/>
      <c r="AB1350" s="1" t="n"/>
      <c r="AC1350" s="1" t="n"/>
      <c r="AD1350" s="1" t="n"/>
      <c r="AE1350" s="1" t="n"/>
      <c r="AF1350" s="1" t="n"/>
      <c r="AG1350" s="1" t="n"/>
      <c r="AH1350" s="1" t="n"/>
      <c r="AI1350" s="1" t="n"/>
      <c r="AJ1350" s="1" t="n"/>
      <c r="AK1350" s="1" t="n"/>
      <c r="AL1350" s="1" t="n"/>
      <c r="AM1350" s="1" t="n"/>
      <c r="AN1350" s="1" t="n"/>
      <c r="AO1350" s="1" t="n"/>
      <c r="AP1350" s="1" t="n"/>
      <c r="AQ1350" s="1" t="n"/>
      <c r="AR1350" s="1" t="n"/>
      <c r="AS1350" s="1" t="n"/>
      <c r="AT1350" s="1" t="n"/>
      <c r="AU1350" s="1" t="n"/>
      <c r="AV1350" s="1" t="n"/>
      <c r="AW1350" s="1" t="n"/>
      <c r="AX1350" s="1" t="n"/>
      <c r="AY1350" s="1" t="n"/>
      <c r="AZ1350" s="1" t="n"/>
      <c r="BA1350" s="1" t="n"/>
      <c r="BB1350" s="1" t="n"/>
      <c r="BC1350" s="1" t="n"/>
      <c r="BD1350" s="1" t="n"/>
      <c r="BE1350" s="1" t="n"/>
      <c r="BF1350" s="1" t="n"/>
      <c r="BG1350" s="1" t="n"/>
      <c r="BH1350" s="1" t="n"/>
      <c r="BI1350" s="1" t="n"/>
      <c r="BJ1350" s="1" t="n"/>
      <c r="BK1350" s="1" t="n"/>
      <c r="BL1350" s="1" t="n"/>
      <c r="BM1350" s="1" t="n"/>
      <c r="BN1350" s="1" t="n"/>
      <c r="BO1350" s="1" t="n"/>
      <c r="BP1350" s="1" t="n"/>
      <c r="BQ1350" s="1" t="n"/>
      <c r="BR1350" s="1" t="n"/>
      <c r="BS1350" s="1" t="n"/>
      <c r="BT1350" s="1" t="n"/>
      <c r="BU1350" s="1" t="n"/>
      <c r="BV1350" s="1" t="n"/>
      <c r="BW1350" s="1" t="n"/>
      <c r="BX1350" s="1" t="n"/>
      <c r="BY1350" s="1" t="n"/>
      <c r="BZ1350" s="1" t="n"/>
      <c r="CA1350" s="1" t="n"/>
      <c r="CB1350" s="1" t="n"/>
      <c r="CC1350" s="1" t="n"/>
      <c r="CD1350" s="1" t="n"/>
      <c r="CE1350" s="1" t="n"/>
      <c r="CF1350" s="1" t="n"/>
      <c r="CG1350" s="1" t="n"/>
      <c r="CH1350" s="1" t="n"/>
      <c r="CI1350" s="1" t="n"/>
      <c r="CJ1350" s="1" t="n"/>
      <c r="CK1350" s="1" t="n"/>
      <c r="CL1350" s="1" t="n"/>
      <c r="CM1350" s="1" t="n"/>
      <c r="CN1350" s="1" t="n"/>
      <c r="CO1350" s="1" t="n"/>
      <c r="CP1350" s="1" t="n"/>
      <c r="CQ1350" s="1" t="n"/>
      <c r="CR1350" s="1" t="n"/>
      <c r="CS1350" s="1" t="n"/>
      <c r="CT1350" s="1" t="n"/>
      <c r="CU1350" s="1" t="n"/>
      <c r="CV1350" s="1" t="n"/>
      <c r="CW1350" s="1" t="n"/>
      <c r="CX1350" s="1" t="n"/>
      <c r="CY1350" s="1" t="n"/>
      <c r="CZ1350" s="1" t="n"/>
      <c r="DA1350" s="1" t="n"/>
      <c r="DB1350" s="1" t="n"/>
      <c r="DC1350" s="1" t="n"/>
      <c r="DD1350" s="1" t="n"/>
      <c r="DE1350" s="1" t="n"/>
      <c r="DF1350" s="1" t="n"/>
      <c r="DG1350" s="1" t="n"/>
      <c r="DH1350" s="1" t="n"/>
      <c r="DI1350" s="1" t="n"/>
      <c r="DJ1350" s="1" t="n"/>
      <c r="DK1350" s="1" t="n"/>
      <c r="DL1350" s="1" t="n"/>
      <c r="DM1350" s="1" t="n"/>
      <c r="DN1350" s="1" t="n"/>
      <c r="DO1350" s="1" t="n"/>
      <c r="DP1350" s="1" t="n"/>
      <c r="DQ1350" s="1" t="n"/>
      <c r="DR1350" s="1" t="n"/>
      <c r="DS1350" s="1" t="n"/>
      <c r="DT1350" s="1" t="n"/>
      <c r="DU1350" s="1" t="n"/>
      <c r="DV1350" s="1" t="n"/>
      <c r="DW1350" s="1" t="n"/>
      <c r="DX1350" s="1" t="n"/>
      <c r="DY1350" s="1" t="n"/>
      <c r="DZ1350" s="1" t="n"/>
      <c r="EA1350" s="1" t="n"/>
      <c r="EB1350" s="1" t="n"/>
      <c r="EC1350" s="1" t="n"/>
      <c r="ED1350" s="1" t="n"/>
      <c r="EE1350" s="1" t="n"/>
      <c r="EF1350" s="1" t="n"/>
      <c r="EG1350" s="1" t="n"/>
      <c r="EH1350" s="1" t="n"/>
      <c r="EI1350" s="1" t="n"/>
      <c r="EJ1350" s="1" t="n"/>
      <c r="EK1350" s="1" t="n"/>
      <c r="EL1350" s="1" t="n"/>
      <c r="EM1350" s="1" t="n"/>
      <c r="EN1350" s="1" t="n"/>
      <c r="EO1350" s="1" t="n"/>
      <c r="EP1350" s="1" t="n"/>
      <c r="EQ1350" s="1" t="n"/>
      <c r="ER1350" s="1" t="n"/>
      <c r="ES1350" s="1" t="n"/>
      <c r="ET1350" s="1" t="n"/>
      <c r="EU1350" s="1" t="n"/>
      <c r="EV1350" s="1" t="n"/>
    </row>
    <row r="1351" customFormat="1" s="18">
      <c r="A1351" s="1" t="n"/>
      <c r="L1351" s="1" t="n"/>
      <c r="M1351" s="1" t="n"/>
      <c r="N1351" s="1" t="n"/>
      <c r="O1351" s="1" t="n"/>
      <c r="P1351" s="1" t="n"/>
      <c r="Q1351" s="1" t="n"/>
      <c r="R1351" s="1" t="n"/>
      <c r="S1351" s="1" t="n"/>
      <c r="T1351" s="1" t="n"/>
      <c r="U1351" s="1" t="n"/>
      <c r="V1351" s="1" t="n"/>
      <c r="W1351" s="1" t="n"/>
      <c r="X1351" s="1" t="n"/>
      <c r="Y1351" s="1" t="n"/>
      <c r="Z1351" s="1" t="n"/>
      <c r="AA1351" s="1" t="n"/>
      <c r="AB1351" s="1" t="n"/>
      <c r="AC1351" s="1" t="n"/>
      <c r="AD1351" s="1" t="n"/>
      <c r="AE1351" s="1" t="n"/>
      <c r="AF1351" s="1" t="n"/>
      <c r="AG1351" s="1" t="n"/>
      <c r="AH1351" s="1" t="n"/>
      <c r="AI1351" s="1" t="n"/>
      <c r="AJ1351" s="1" t="n"/>
      <c r="AK1351" s="1" t="n"/>
      <c r="AL1351" s="1" t="n"/>
      <c r="AM1351" s="1" t="n"/>
      <c r="AN1351" s="1" t="n"/>
      <c r="AO1351" s="1" t="n"/>
      <c r="AP1351" s="1" t="n"/>
      <c r="AQ1351" s="1" t="n"/>
      <c r="AR1351" s="1" t="n"/>
      <c r="AS1351" s="1" t="n"/>
      <c r="AT1351" s="1" t="n"/>
      <c r="AU1351" s="1" t="n"/>
      <c r="AV1351" s="1" t="n"/>
      <c r="AW1351" s="1" t="n"/>
      <c r="AX1351" s="1" t="n"/>
      <c r="AY1351" s="1" t="n"/>
      <c r="AZ1351" s="1" t="n"/>
      <c r="BA1351" s="1" t="n"/>
      <c r="BB1351" s="1" t="n"/>
      <c r="BC1351" s="1" t="n"/>
      <c r="BD1351" s="1" t="n"/>
      <c r="BE1351" s="1" t="n"/>
      <c r="BF1351" s="1" t="n"/>
      <c r="BG1351" s="1" t="n"/>
      <c r="BH1351" s="1" t="n"/>
      <c r="BI1351" s="1" t="n"/>
      <c r="BJ1351" s="1" t="n"/>
      <c r="BK1351" s="1" t="n"/>
      <c r="BL1351" s="1" t="n"/>
      <c r="BM1351" s="1" t="n"/>
      <c r="BN1351" s="1" t="n"/>
      <c r="BO1351" s="1" t="n"/>
      <c r="BP1351" s="1" t="n"/>
      <c r="BQ1351" s="1" t="n"/>
      <c r="BR1351" s="1" t="n"/>
      <c r="BS1351" s="1" t="n"/>
      <c r="BT1351" s="1" t="n"/>
      <c r="BU1351" s="1" t="n"/>
      <c r="BV1351" s="1" t="n"/>
      <c r="BW1351" s="1" t="n"/>
      <c r="BX1351" s="1" t="n"/>
      <c r="BY1351" s="1" t="n"/>
      <c r="BZ1351" s="1" t="n"/>
      <c r="CA1351" s="1" t="n"/>
      <c r="CB1351" s="1" t="n"/>
      <c r="CC1351" s="1" t="n"/>
      <c r="CD1351" s="1" t="n"/>
      <c r="CE1351" s="1" t="n"/>
      <c r="CF1351" s="1" t="n"/>
      <c r="CG1351" s="1" t="n"/>
      <c r="CH1351" s="1" t="n"/>
      <c r="CI1351" s="1" t="n"/>
      <c r="CJ1351" s="1" t="n"/>
      <c r="CK1351" s="1" t="n"/>
      <c r="CL1351" s="1" t="n"/>
      <c r="CM1351" s="1" t="n"/>
      <c r="CN1351" s="1" t="n"/>
      <c r="CO1351" s="1" t="n"/>
      <c r="CP1351" s="1" t="n"/>
      <c r="CQ1351" s="1" t="n"/>
      <c r="CR1351" s="1" t="n"/>
      <c r="CS1351" s="1" t="n"/>
      <c r="CT1351" s="1" t="n"/>
      <c r="CU1351" s="1" t="n"/>
      <c r="CV1351" s="1" t="n"/>
      <c r="CW1351" s="1" t="n"/>
      <c r="CX1351" s="1" t="n"/>
      <c r="CY1351" s="1" t="n"/>
      <c r="CZ1351" s="1" t="n"/>
      <c r="DA1351" s="1" t="n"/>
      <c r="DB1351" s="1" t="n"/>
      <c r="DC1351" s="1" t="n"/>
      <c r="DD1351" s="1" t="n"/>
      <c r="DE1351" s="1" t="n"/>
      <c r="DF1351" s="1" t="n"/>
      <c r="DG1351" s="1" t="n"/>
      <c r="DH1351" s="1" t="n"/>
      <c r="DI1351" s="1" t="n"/>
      <c r="DJ1351" s="1" t="n"/>
      <c r="DK1351" s="1" t="n"/>
      <c r="DL1351" s="1" t="n"/>
      <c r="DM1351" s="1" t="n"/>
      <c r="DN1351" s="1" t="n"/>
      <c r="DO1351" s="1" t="n"/>
      <c r="DP1351" s="1" t="n"/>
      <c r="DQ1351" s="1" t="n"/>
      <c r="DR1351" s="1" t="n"/>
      <c r="DS1351" s="1" t="n"/>
      <c r="DT1351" s="1" t="n"/>
      <c r="DU1351" s="1" t="n"/>
      <c r="DV1351" s="1" t="n"/>
      <c r="DW1351" s="1" t="n"/>
      <c r="DX1351" s="1" t="n"/>
      <c r="DY1351" s="1" t="n"/>
      <c r="DZ1351" s="1" t="n"/>
      <c r="EA1351" s="1" t="n"/>
      <c r="EB1351" s="1" t="n"/>
      <c r="EC1351" s="1" t="n"/>
      <c r="ED1351" s="1" t="n"/>
      <c r="EE1351" s="1" t="n"/>
      <c r="EF1351" s="1" t="n"/>
      <c r="EG1351" s="1" t="n"/>
      <c r="EH1351" s="1" t="n"/>
      <c r="EI1351" s="1" t="n"/>
      <c r="EJ1351" s="1" t="n"/>
      <c r="EK1351" s="1" t="n"/>
      <c r="EL1351" s="1" t="n"/>
      <c r="EM1351" s="1" t="n"/>
      <c r="EN1351" s="1" t="n"/>
      <c r="EO1351" s="1" t="n"/>
      <c r="EP1351" s="1" t="n"/>
      <c r="EQ1351" s="1" t="n"/>
      <c r="ER1351" s="1" t="n"/>
      <c r="ES1351" s="1" t="n"/>
      <c r="ET1351" s="1" t="n"/>
      <c r="EU1351" s="1" t="n"/>
      <c r="EV1351" s="1" t="n"/>
    </row>
    <row r="1352" customFormat="1" s="18">
      <c r="A1352" s="1" t="n"/>
      <c r="L1352" s="1" t="n"/>
      <c r="M1352" s="1" t="n"/>
      <c r="N1352" s="1" t="n"/>
      <c r="O1352" s="1" t="n"/>
      <c r="P1352" s="1" t="n"/>
      <c r="Q1352" s="1" t="n"/>
      <c r="R1352" s="1" t="n"/>
      <c r="S1352" s="1" t="n"/>
      <c r="T1352" s="1" t="n"/>
      <c r="U1352" s="1" t="n"/>
      <c r="V1352" s="1" t="n"/>
      <c r="W1352" s="1" t="n"/>
      <c r="X1352" s="1" t="n"/>
      <c r="Y1352" s="1" t="n"/>
      <c r="Z1352" s="1" t="n"/>
      <c r="AA1352" s="1" t="n"/>
      <c r="AB1352" s="1" t="n"/>
      <c r="AC1352" s="1" t="n"/>
      <c r="AD1352" s="1" t="n"/>
      <c r="AE1352" s="1" t="n"/>
      <c r="AF1352" s="1" t="n"/>
      <c r="AG1352" s="1" t="n"/>
      <c r="AH1352" s="1" t="n"/>
      <c r="AI1352" s="1" t="n"/>
      <c r="AJ1352" s="1" t="n"/>
      <c r="AK1352" s="1" t="n"/>
      <c r="AL1352" s="1" t="n"/>
      <c r="AM1352" s="1" t="n"/>
      <c r="AN1352" s="1" t="n"/>
      <c r="AO1352" s="1" t="n"/>
      <c r="AP1352" s="1" t="n"/>
      <c r="AQ1352" s="1" t="n"/>
      <c r="AR1352" s="1" t="n"/>
      <c r="AS1352" s="1" t="n"/>
      <c r="AT1352" s="1" t="n"/>
      <c r="AU1352" s="1" t="n"/>
      <c r="AV1352" s="1" t="n"/>
      <c r="AW1352" s="1" t="n"/>
      <c r="AX1352" s="1" t="n"/>
      <c r="AY1352" s="1" t="n"/>
      <c r="AZ1352" s="1" t="n"/>
      <c r="BA1352" s="1" t="n"/>
      <c r="BB1352" s="1" t="n"/>
      <c r="BC1352" s="1" t="n"/>
      <c r="BD1352" s="1" t="n"/>
      <c r="BE1352" s="1" t="n"/>
      <c r="BF1352" s="1" t="n"/>
      <c r="BG1352" s="1" t="n"/>
      <c r="BH1352" s="1" t="n"/>
      <c r="BI1352" s="1" t="n"/>
      <c r="BJ1352" s="1" t="n"/>
      <c r="BK1352" s="1" t="n"/>
      <c r="BL1352" s="1" t="n"/>
      <c r="BM1352" s="1" t="n"/>
      <c r="BN1352" s="1" t="n"/>
      <c r="BO1352" s="1" t="n"/>
      <c r="BP1352" s="1" t="n"/>
      <c r="BQ1352" s="1" t="n"/>
      <c r="BR1352" s="1" t="n"/>
      <c r="BS1352" s="1" t="n"/>
      <c r="BT1352" s="1" t="n"/>
      <c r="BU1352" s="1" t="n"/>
      <c r="BV1352" s="1" t="n"/>
      <c r="BW1352" s="1" t="n"/>
      <c r="BX1352" s="1" t="n"/>
      <c r="BY1352" s="1" t="n"/>
      <c r="BZ1352" s="1" t="n"/>
      <c r="CA1352" s="1" t="n"/>
      <c r="CB1352" s="1" t="n"/>
      <c r="CC1352" s="1" t="n"/>
      <c r="CD1352" s="1" t="n"/>
      <c r="CE1352" s="1" t="n"/>
      <c r="CF1352" s="1" t="n"/>
      <c r="CG1352" s="1" t="n"/>
      <c r="CH1352" s="1" t="n"/>
      <c r="CI1352" s="1" t="n"/>
      <c r="CJ1352" s="1" t="n"/>
      <c r="CK1352" s="1" t="n"/>
      <c r="CL1352" s="1" t="n"/>
      <c r="CM1352" s="1" t="n"/>
      <c r="CN1352" s="1" t="n"/>
      <c r="CO1352" s="1" t="n"/>
      <c r="CP1352" s="1" t="n"/>
      <c r="CQ1352" s="1" t="n"/>
      <c r="CR1352" s="1" t="n"/>
      <c r="CS1352" s="1" t="n"/>
      <c r="CT1352" s="1" t="n"/>
      <c r="CU1352" s="1" t="n"/>
      <c r="CV1352" s="1" t="n"/>
      <c r="CW1352" s="1" t="n"/>
      <c r="CX1352" s="1" t="n"/>
      <c r="CY1352" s="1" t="n"/>
      <c r="CZ1352" s="1" t="n"/>
      <c r="DA1352" s="1" t="n"/>
      <c r="DB1352" s="1" t="n"/>
      <c r="DC1352" s="1" t="n"/>
      <c r="DD1352" s="1" t="n"/>
      <c r="DE1352" s="1" t="n"/>
      <c r="DF1352" s="1" t="n"/>
      <c r="DG1352" s="1" t="n"/>
      <c r="DH1352" s="1" t="n"/>
      <c r="DI1352" s="1" t="n"/>
      <c r="DJ1352" s="1" t="n"/>
      <c r="DK1352" s="1" t="n"/>
      <c r="DL1352" s="1" t="n"/>
      <c r="DM1352" s="1" t="n"/>
      <c r="DN1352" s="1" t="n"/>
      <c r="DO1352" s="1" t="n"/>
      <c r="DP1352" s="1" t="n"/>
      <c r="DQ1352" s="1" t="n"/>
      <c r="DR1352" s="1" t="n"/>
      <c r="DS1352" s="1" t="n"/>
      <c r="DT1352" s="1" t="n"/>
      <c r="DU1352" s="1" t="n"/>
      <c r="DV1352" s="1" t="n"/>
      <c r="DW1352" s="1" t="n"/>
      <c r="DX1352" s="1" t="n"/>
      <c r="DY1352" s="1" t="n"/>
      <c r="DZ1352" s="1" t="n"/>
      <c r="EA1352" s="1" t="n"/>
      <c r="EB1352" s="1" t="n"/>
      <c r="EC1352" s="1" t="n"/>
      <c r="ED1352" s="1" t="n"/>
      <c r="EE1352" s="1" t="n"/>
      <c r="EF1352" s="1" t="n"/>
      <c r="EG1352" s="1" t="n"/>
      <c r="EH1352" s="1" t="n"/>
      <c r="EI1352" s="1" t="n"/>
      <c r="EJ1352" s="1" t="n"/>
      <c r="EK1352" s="1" t="n"/>
      <c r="EL1352" s="1" t="n"/>
      <c r="EM1352" s="1" t="n"/>
      <c r="EN1352" s="1" t="n"/>
      <c r="EO1352" s="1" t="n"/>
      <c r="EP1352" s="1" t="n"/>
      <c r="EQ1352" s="1" t="n"/>
      <c r="ER1352" s="1" t="n"/>
      <c r="ES1352" s="1" t="n"/>
      <c r="ET1352" s="1" t="n"/>
      <c r="EU1352" s="1" t="n"/>
      <c r="EV1352" s="1" t="n"/>
    </row>
    <row r="1353" customFormat="1" s="18">
      <c r="A1353" s="1" t="n"/>
      <c r="L1353" s="1" t="n"/>
      <c r="M1353" s="1" t="n"/>
      <c r="N1353" s="1" t="n"/>
      <c r="O1353" s="1" t="n"/>
      <c r="P1353" s="1" t="n"/>
      <c r="Q1353" s="1" t="n"/>
      <c r="R1353" s="1" t="n"/>
      <c r="S1353" s="1" t="n"/>
      <c r="T1353" s="1" t="n"/>
      <c r="U1353" s="1" t="n"/>
      <c r="V1353" s="1" t="n"/>
      <c r="W1353" s="1" t="n"/>
      <c r="X1353" s="1" t="n"/>
      <c r="Y1353" s="1" t="n"/>
      <c r="Z1353" s="1" t="n"/>
      <c r="AA1353" s="1" t="n"/>
      <c r="AB1353" s="1" t="n"/>
      <c r="AC1353" s="1" t="n"/>
      <c r="AD1353" s="1" t="n"/>
      <c r="AE1353" s="1" t="n"/>
      <c r="AF1353" s="1" t="n"/>
      <c r="AG1353" s="1" t="n"/>
      <c r="AH1353" s="1" t="n"/>
      <c r="AI1353" s="1" t="n"/>
      <c r="AJ1353" s="1" t="n"/>
      <c r="AK1353" s="1" t="n"/>
      <c r="AL1353" s="1" t="n"/>
      <c r="AM1353" s="1" t="n"/>
      <c r="AN1353" s="1" t="n"/>
      <c r="AO1353" s="1" t="n"/>
      <c r="AP1353" s="1" t="n"/>
      <c r="AQ1353" s="1" t="n"/>
      <c r="AR1353" s="1" t="n"/>
      <c r="AS1353" s="1" t="n"/>
      <c r="AT1353" s="1" t="n"/>
      <c r="AU1353" s="1" t="n"/>
      <c r="AV1353" s="1" t="n"/>
      <c r="AW1353" s="1" t="n"/>
      <c r="AX1353" s="1" t="n"/>
      <c r="AY1353" s="1" t="n"/>
      <c r="AZ1353" s="1" t="n"/>
      <c r="BA1353" s="1" t="n"/>
      <c r="BB1353" s="1" t="n"/>
      <c r="BC1353" s="1" t="n"/>
      <c r="BD1353" s="1" t="n"/>
      <c r="BE1353" s="1" t="n"/>
      <c r="BF1353" s="1" t="n"/>
      <c r="BG1353" s="1" t="n"/>
      <c r="BH1353" s="1" t="n"/>
      <c r="BI1353" s="1" t="n"/>
      <c r="BJ1353" s="1" t="n"/>
      <c r="BK1353" s="1" t="n"/>
      <c r="BL1353" s="1" t="n"/>
      <c r="BM1353" s="1" t="n"/>
      <c r="BN1353" s="1" t="n"/>
      <c r="BO1353" s="1" t="n"/>
      <c r="BP1353" s="1" t="n"/>
      <c r="BQ1353" s="1" t="n"/>
      <c r="BR1353" s="1" t="n"/>
      <c r="BS1353" s="1" t="n"/>
      <c r="BT1353" s="1" t="n"/>
      <c r="BU1353" s="1" t="n"/>
      <c r="BV1353" s="1" t="n"/>
      <c r="BW1353" s="1" t="n"/>
      <c r="BX1353" s="1" t="n"/>
      <c r="BY1353" s="1" t="n"/>
      <c r="BZ1353" s="1" t="n"/>
      <c r="CA1353" s="1" t="n"/>
      <c r="CB1353" s="1" t="n"/>
      <c r="CC1353" s="1" t="n"/>
      <c r="CD1353" s="1" t="n"/>
      <c r="CE1353" s="1" t="n"/>
      <c r="CF1353" s="1" t="n"/>
      <c r="CG1353" s="1" t="n"/>
      <c r="CH1353" s="1" t="n"/>
      <c r="CI1353" s="1" t="n"/>
      <c r="CJ1353" s="1" t="n"/>
      <c r="CK1353" s="1" t="n"/>
      <c r="CL1353" s="1" t="n"/>
      <c r="CM1353" s="1" t="n"/>
      <c r="CN1353" s="1" t="n"/>
      <c r="CO1353" s="1" t="n"/>
      <c r="CP1353" s="1" t="n"/>
      <c r="CQ1353" s="1" t="n"/>
      <c r="CR1353" s="1" t="n"/>
      <c r="CS1353" s="1" t="n"/>
      <c r="CT1353" s="1" t="n"/>
      <c r="CU1353" s="1" t="n"/>
      <c r="CV1353" s="1" t="n"/>
      <c r="CW1353" s="1" t="n"/>
      <c r="CX1353" s="1" t="n"/>
      <c r="CY1353" s="1" t="n"/>
      <c r="CZ1353" s="1" t="n"/>
      <c r="DA1353" s="1" t="n"/>
      <c r="DB1353" s="1" t="n"/>
      <c r="DC1353" s="1" t="n"/>
      <c r="DD1353" s="1" t="n"/>
      <c r="DE1353" s="1" t="n"/>
      <c r="DF1353" s="1" t="n"/>
      <c r="DG1353" s="1" t="n"/>
      <c r="DH1353" s="1" t="n"/>
      <c r="DI1353" s="1" t="n"/>
      <c r="DJ1353" s="1" t="n"/>
      <c r="DK1353" s="1" t="n"/>
      <c r="DL1353" s="1" t="n"/>
      <c r="DM1353" s="1" t="n"/>
      <c r="DN1353" s="1" t="n"/>
      <c r="DO1353" s="1" t="n"/>
      <c r="DP1353" s="1" t="n"/>
      <c r="DQ1353" s="1" t="n"/>
      <c r="DR1353" s="1" t="n"/>
      <c r="DS1353" s="1" t="n"/>
      <c r="DT1353" s="1" t="n"/>
      <c r="DU1353" s="1" t="n"/>
      <c r="DV1353" s="1" t="n"/>
      <c r="DW1353" s="1" t="n"/>
      <c r="DX1353" s="1" t="n"/>
      <c r="DY1353" s="1" t="n"/>
      <c r="DZ1353" s="1" t="n"/>
      <c r="EA1353" s="1" t="n"/>
      <c r="EB1353" s="1" t="n"/>
      <c r="EC1353" s="1" t="n"/>
      <c r="ED1353" s="1" t="n"/>
      <c r="EE1353" s="1" t="n"/>
      <c r="EF1353" s="1" t="n"/>
      <c r="EG1353" s="1" t="n"/>
      <c r="EH1353" s="1" t="n"/>
      <c r="EI1353" s="1" t="n"/>
      <c r="EJ1353" s="1" t="n"/>
      <c r="EK1353" s="1" t="n"/>
      <c r="EL1353" s="1" t="n"/>
      <c r="EM1353" s="1" t="n"/>
      <c r="EN1353" s="1" t="n"/>
      <c r="EO1353" s="1" t="n"/>
      <c r="EP1353" s="1" t="n"/>
      <c r="EQ1353" s="1" t="n"/>
      <c r="ER1353" s="1" t="n"/>
      <c r="ES1353" s="1" t="n"/>
      <c r="ET1353" s="1" t="n"/>
      <c r="EU1353" s="1" t="n"/>
      <c r="EV1353" s="1" t="n"/>
    </row>
    <row r="1354" customFormat="1" s="18">
      <c r="A1354" s="1" t="n"/>
      <c r="L1354" s="1" t="n"/>
      <c r="M1354" s="1" t="n"/>
      <c r="N1354" s="1" t="n"/>
      <c r="O1354" s="1" t="n"/>
      <c r="P1354" s="1" t="n"/>
      <c r="Q1354" s="1" t="n"/>
      <c r="R1354" s="1" t="n"/>
      <c r="S1354" s="1" t="n"/>
      <c r="T1354" s="1" t="n"/>
      <c r="U1354" s="1" t="n"/>
      <c r="V1354" s="1" t="n"/>
      <c r="W1354" s="1" t="n"/>
      <c r="X1354" s="1" t="n"/>
      <c r="Y1354" s="1" t="n"/>
      <c r="Z1354" s="1" t="n"/>
      <c r="AA1354" s="1" t="n"/>
      <c r="AB1354" s="1" t="n"/>
      <c r="AC1354" s="1" t="n"/>
      <c r="AD1354" s="1" t="n"/>
      <c r="AE1354" s="1" t="n"/>
      <c r="AF1354" s="1" t="n"/>
      <c r="AG1354" s="1" t="n"/>
      <c r="AH1354" s="1" t="n"/>
      <c r="AI1354" s="1" t="n"/>
      <c r="AJ1354" s="1" t="n"/>
      <c r="AK1354" s="1" t="n"/>
      <c r="AL1354" s="1" t="n"/>
      <c r="AM1354" s="1" t="n"/>
      <c r="AN1354" s="1" t="n"/>
      <c r="AO1354" s="1" t="n"/>
      <c r="AP1354" s="1" t="n"/>
      <c r="AQ1354" s="1" t="n"/>
      <c r="AR1354" s="1" t="n"/>
      <c r="AS1354" s="1" t="n"/>
      <c r="AT1354" s="1" t="n"/>
      <c r="AU1354" s="1" t="n"/>
      <c r="AV1354" s="1" t="n"/>
      <c r="AW1354" s="1" t="n"/>
      <c r="AX1354" s="1" t="n"/>
      <c r="AY1354" s="1" t="n"/>
      <c r="AZ1354" s="1" t="n"/>
      <c r="BA1354" s="1" t="n"/>
      <c r="BB1354" s="1" t="n"/>
      <c r="BC1354" s="1" t="n"/>
      <c r="BD1354" s="1" t="n"/>
      <c r="BE1354" s="1" t="n"/>
      <c r="BF1354" s="1" t="n"/>
      <c r="BG1354" s="1" t="n"/>
      <c r="BH1354" s="1" t="n"/>
      <c r="BI1354" s="1" t="n"/>
      <c r="BJ1354" s="1" t="n"/>
      <c r="BK1354" s="1" t="n"/>
      <c r="BL1354" s="1" t="n"/>
      <c r="BM1354" s="1" t="n"/>
      <c r="BN1354" s="1" t="n"/>
      <c r="BO1354" s="1" t="n"/>
      <c r="BP1354" s="1" t="n"/>
      <c r="BQ1354" s="1" t="n"/>
      <c r="BR1354" s="1" t="n"/>
      <c r="BS1354" s="1" t="n"/>
      <c r="BT1354" s="1" t="n"/>
      <c r="BU1354" s="1" t="n"/>
      <c r="BV1354" s="1" t="n"/>
      <c r="BW1354" s="1" t="n"/>
      <c r="BX1354" s="1" t="n"/>
      <c r="BY1354" s="1" t="n"/>
      <c r="BZ1354" s="1" t="n"/>
      <c r="CA1354" s="1" t="n"/>
      <c r="CB1354" s="1" t="n"/>
      <c r="CC1354" s="1" t="n"/>
      <c r="CD1354" s="1" t="n"/>
      <c r="CE1354" s="1" t="n"/>
      <c r="CF1354" s="1" t="n"/>
      <c r="CG1354" s="1" t="n"/>
      <c r="CH1354" s="1" t="n"/>
      <c r="CI1354" s="1" t="n"/>
      <c r="CJ1354" s="1" t="n"/>
      <c r="CK1354" s="1" t="n"/>
      <c r="CL1354" s="1" t="n"/>
      <c r="CM1354" s="1" t="n"/>
      <c r="CN1354" s="1" t="n"/>
      <c r="CO1354" s="1" t="n"/>
      <c r="CP1354" s="1" t="n"/>
      <c r="CQ1354" s="1" t="n"/>
      <c r="CR1354" s="1" t="n"/>
      <c r="CS1354" s="1" t="n"/>
      <c r="CT1354" s="1" t="n"/>
      <c r="CU1354" s="1" t="n"/>
      <c r="CV1354" s="1" t="n"/>
      <c r="CW1354" s="1" t="n"/>
      <c r="CX1354" s="1" t="n"/>
      <c r="CY1354" s="1" t="n"/>
      <c r="CZ1354" s="1" t="n"/>
      <c r="DA1354" s="1" t="n"/>
      <c r="DB1354" s="1" t="n"/>
      <c r="DC1354" s="1" t="n"/>
      <c r="DD1354" s="1" t="n"/>
      <c r="DE1354" s="1" t="n"/>
      <c r="DF1354" s="1" t="n"/>
      <c r="DG1354" s="1" t="n"/>
      <c r="DH1354" s="1" t="n"/>
      <c r="DI1354" s="1" t="n"/>
      <c r="DJ1354" s="1" t="n"/>
      <c r="DK1354" s="1" t="n"/>
      <c r="DL1354" s="1" t="n"/>
      <c r="DM1354" s="1" t="n"/>
      <c r="DN1354" s="1" t="n"/>
      <c r="DO1354" s="1" t="n"/>
      <c r="DP1354" s="1" t="n"/>
      <c r="DQ1354" s="1" t="n"/>
      <c r="DR1354" s="1" t="n"/>
      <c r="DS1354" s="1" t="n"/>
      <c r="DT1354" s="1" t="n"/>
      <c r="DU1354" s="1" t="n"/>
      <c r="DV1354" s="1" t="n"/>
      <c r="DW1354" s="1" t="n"/>
      <c r="DX1354" s="1" t="n"/>
      <c r="DY1354" s="1" t="n"/>
      <c r="DZ1354" s="1" t="n"/>
      <c r="EA1354" s="1" t="n"/>
      <c r="EB1354" s="1" t="n"/>
      <c r="EC1354" s="1" t="n"/>
      <c r="ED1354" s="1" t="n"/>
      <c r="EE1354" s="1" t="n"/>
      <c r="EF1354" s="1" t="n"/>
      <c r="EG1354" s="1" t="n"/>
      <c r="EH1354" s="1" t="n"/>
      <c r="EI1354" s="1" t="n"/>
      <c r="EJ1354" s="1" t="n"/>
      <c r="EK1354" s="1" t="n"/>
      <c r="EL1354" s="1" t="n"/>
      <c r="EM1354" s="1" t="n"/>
      <c r="EN1354" s="1" t="n"/>
      <c r="EO1354" s="1" t="n"/>
      <c r="EP1354" s="1" t="n"/>
      <c r="EQ1354" s="1" t="n"/>
      <c r="ER1354" s="1" t="n"/>
      <c r="ES1354" s="1" t="n"/>
      <c r="ET1354" s="1" t="n"/>
      <c r="EU1354" s="1" t="n"/>
      <c r="EV1354" s="1" t="n"/>
    </row>
    <row r="1355" customFormat="1" s="18">
      <c r="A1355" s="1" t="n"/>
      <c r="L1355" s="1" t="n"/>
      <c r="M1355" s="1" t="n"/>
      <c r="N1355" s="1" t="n"/>
      <c r="O1355" s="1" t="n"/>
      <c r="P1355" s="1" t="n"/>
      <c r="Q1355" s="1" t="n"/>
      <c r="R1355" s="1" t="n"/>
      <c r="S1355" s="1" t="n"/>
      <c r="T1355" s="1" t="n"/>
      <c r="U1355" s="1" t="n"/>
      <c r="V1355" s="1" t="n"/>
      <c r="W1355" s="1" t="n"/>
      <c r="X1355" s="1" t="n"/>
      <c r="Y1355" s="1" t="n"/>
      <c r="Z1355" s="1" t="n"/>
      <c r="AA1355" s="1" t="n"/>
      <c r="AB1355" s="1" t="n"/>
      <c r="AC1355" s="1" t="n"/>
      <c r="AD1355" s="1" t="n"/>
      <c r="AE1355" s="1" t="n"/>
      <c r="AF1355" s="1" t="n"/>
      <c r="AG1355" s="1" t="n"/>
      <c r="AH1355" s="1" t="n"/>
      <c r="AI1355" s="1" t="n"/>
      <c r="AJ1355" s="1" t="n"/>
      <c r="AK1355" s="1" t="n"/>
      <c r="AL1355" s="1" t="n"/>
      <c r="AM1355" s="1" t="n"/>
      <c r="AN1355" s="1" t="n"/>
      <c r="AO1355" s="1" t="n"/>
      <c r="AP1355" s="1" t="n"/>
      <c r="AQ1355" s="1" t="n"/>
      <c r="AR1355" s="1" t="n"/>
      <c r="AS1355" s="1" t="n"/>
      <c r="AT1355" s="1" t="n"/>
      <c r="AU1355" s="1" t="n"/>
      <c r="AV1355" s="1" t="n"/>
      <c r="AW1355" s="1" t="n"/>
      <c r="AX1355" s="1" t="n"/>
      <c r="AY1355" s="1" t="n"/>
      <c r="AZ1355" s="1" t="n"/>
      <c r="BA1355" s="1" t="n"/>
      <c r="BB1355" s="1" t="n"/>
      <c r="BC1355" s="1" t="n"/>
      <c r="BD1355" s="1" t="n"/>
      <c r="BE1355" s="1" t="n"/>
      <c r="BF1355" s="1" t="n"/>
      <c r="BG1355" s="1" t="n"/>
      <c r="BH1355" s="1" t="n"/>
      <c r="BI1355" s="1" t="n"/>
      <c r="BJ1355" s="1" t="n"/>
      <c r="BK1355" s="1" t="n"/>
      <c r="BL1355" s="1" t="n"/>
      <c r="BM1355" s="1" t="n"/>
      <c r="BN1355" s="1" t="n"/>
      <c r="BO1355" s="1" t="n"/>
      <c r="BP1355" s="1" t="n"/>
      <c r="BQ1355" s="1" t="n"/>
      <c r="BR1355" s="1" t="n"/>
      <c r="BS1355" s="1" t="n"/>
      <c r="BT1355" s="1" t="n"/>
      <c r="BU1355" s="1" t="n"/>
      <c r="BV1355" s="1" t="n"/>
      <c r="BW1355" s="1" t="n"/>
      <c r="BX1355" s="1" t="n"/>
      <c r="BY1355" s="1" t="n"/>
      <c r="BZ1355" s="1" t="n"/>
      <c r="CA1355" s="1" t="n"/>
      <c r="CB1355" s="1" t="n"/>
      <c r="CC1355" s="1" t="n"/>
      <c r="CD1355" s="1" t="n"/>
      <c r="CE1355" s="1" t="n"/>
      <c r="CF1355" s="1" t="n"/>
      <c r="CG1355" s="1" t="n"/>
      <c r="CH1355" s="1" t="n"/>
      <c r="CI1355" s="1" t="n"/>
      <c r="CJ1355" s="1" t="n"/>
      <c r="CK1355" s="1" t="n"/>
      <c r="CL1355" s="1" t="n"/>
      <c r="CM1355" s="1" t="n"/>
      <c r="CN1355" s="1" t="n"/>
      <c r="CO1355" s="1" t="n"/>
      <c r="CP1355" s="1" t="n"/>
      <c r="CQ1355" s="1" t="n"/>
      <c r="CR1355" s="1" t="n"/>
      <c r="CS1355" s="1" t="n"/>
      <c r="CT1355" s="1" t="n"/>
      <c r="CU1355" s="1" t="n"/>
      <c r="CV1355" s="1" t="n"/>
      <c r="CW1355" s="1" t="n"/>
      <c r="CX1355" s="1" t="n"/>
      <c r="CY1355" s="1" t="n"/>
      <c r="CZ1355" s="1" t="n"/>
      <c r="DA1355" s="1" t="n"/>
      <c r="DB1355" s="1" t="n"/>
      <c r="DC1355" s="1" t="n"/>
      <c r="DD1355" s="1" t="n"/>
      <c r="DE1355" s="1" t="n"/>
      <c r="DF1355" s="1" t="n"/>
      <c r="DG1355" s="1" t="n"/>
      <c r="DH1355" s="1" t="n"/>
      <c r="DI1355" s="1" t="n"/>
      <c r="DJ1355" s="1" t="n"/>
      <c r="DK1355" s="1" t="n"/>
      <c r="DL1355" s="1" t="n"/>
      <c r="DM1355" s="1" t="n"/>
      <c r="DN1355" s="1" t="n"/>
      <c r="DO1355" s="1" t="n"/>
      <c r="DP1355" s="1" t="n"/>
      <c r="DQ1355" s="1" t="n"/>
      <c r="DR1355" s="1" t="n"/>
      <c r="DS1355" s="1" t="n"/>
      <c r="DT1355" s="1" t="n"/>
      <c r="DU1355" s="1" t="n"/>
      <c r="DV1355" s="1" t="n"/>
      <c r="DW1355" s="1" t="n"/>
      <c r="DX1355" s="1" t="n"/>
      <c r="DY1355" s="1" t="n"/>
      <c r="DZ1355" s="1" t="n"/>
      <c r="EA1355" s="1" t="n"/>
      <c r="EB1355" s="1" t="n"/>
      <c r="EC1355" s="1" t="n"/>
      <c r="ED1355" s="1" t="n"/>
      <c r="EE1355" s="1" t="n"/>
      <c r="EF1355" s="1" t="n"/>
      <c r="EG1355" s="1" t="n"/>
      <c r="EH1355" s="1" t="n"/>
      <c r="EI1355" s="1" t="n"/>
      <c r="EJ1355" s="1" t="n"/>
      <c r="EK1355" s="1" t="n"/>
      <c r="EL1355" s="1" t="n"/>
      <c r="EM1355" s="1" t="n"/>
      <c r="EN1355" s="1" t="n"/>
      <c r="EO1355" s="1" t="n"/>
      <c r="EP1355" s="1" t="n"/>
      <c r="EQ1355" s="1" t="n"/>
      <c r="ER1355" s="1" t="n"/>
      <c r="ES1355" s="1" t="n"/>
      <c r="ET1355" s="1" t="n"/>
      <c r="EU1355" s="1" t="n"/>
      <c r="EV1355" s="1" t="n"/>
    </row>
    <row r="1356" customFormat="1" s="18">
      <c r="A1356" s="1" t="n"/>
      <c r="L1356" s="1" t="n"/>
      <c r="M1356" s="1" t="n"/>
      <c r="N1356" s="1" t="n"/>
      <c r="O1356" s="1" t="n"/>
      <c r="P1356" s="1" t="n"/>
      <c r="Q1356" s="1" t="n"/>
      <c r="R1356" s="1" t="n"/>
      <c r="S1356" s="1" t="n"/>
      <c r="T1356" s="1" t="n"/>
      <c r="U1356" s="1" t="n"/>
      <c r="V1356" s="1" t="n"/>
      <c r="W1356" s="1" t="n"/>
      <c r="X1356" s="1" t="n"/>
      <c r="Y1356" s="1" t="n"/>
      <c r="Z1356" s="1" t="n"/>
      <c r="AA1356" s="1" t="n"/>
      <c r="AB1356" s="1" t="n"/>
      <c r="AC1356" s="1" t="n"/>
      <c r="AD1356" s="1" t="n"/>
      <c r="AE1356" s="1" t="n"/>
      <c r="AF1356" s="1" t="n"/>
      <c r="AG1356" s="1" t="n"/>
      <c r="AH1356" s="1" t="n"/>
      <c r="AI1356" s="1" t="n"/>
      <c r="AJ1356" s="1" t="n"/>
      <c r="AK1356" s="1" t="n"/>
      <c r="AL1356" s="1" t="n"/>
      <c r="AM1356" s="1" t="n"/>
      <c r="AN1356" s="1" t="n"/>
      <c r="AO1356" s="1" t="n"/>
      <c r="AP1356" s="1" t="n"/>
      <c r="AQ1356" s="1" t="n"/>
      <c r="AR1356" s="1" t="n"/>
      <c r="AS1356" s="1" t="n"/>
      <c r="AT1356" s="1" t="n"/>
      <c r="AU1356" s="1" t="n"/>
      <c r="AV1356" s="1" t="n"/>
      <c r="AW1356" s="1" t="n"/>
      <c r="AX1356" s="1" t="n"/>
      <c r="AY1356" s="1" t="n"/>
      <c r="AZ1356" s="1" t="n"/>
      <c r="BA1356" s="1" t="n"/>
      <c r="BB1356" s="1" t="n"/>
      <c r="BC1356" s="1" t="n"/>
      <c r="BD1356" s="1" t="n"/>
      <c r="BE1356" s="1" t="n"/>
      <c r="BF1356" s="1" t="n"/>
      <c r="BG1356" s="1" t="n"/>
      <c r="BH1356" s="1" t="n"/>
      <c r="BI1356" s="1" t="n"/>
      <c r="BJ1356" s="1" t="n"/>
      <c r="BK1356" s="1" t="n"/>
      <c r="BL1356" s="1" t="n"/>
      <c r="BM1356" s="1" t="n"/>
      <c r="BN1356" s="1" t="n"/>
      <c r="BO1356" s="1" t="n"/>
      <c r="BP1356" s="1" t="n"/>
      <c r="BQ1356" s="1" t="n"/>
      <c r="BR1356" s="1" t="n"/>
      <c r="BS1356" s="1" t="n"/>
      <c r="BT1356" s="1" t="n"/>
      <c r="BU1356" s="1" t="n"/>
      <c r="BV1356" s="1" t="n"/>
      <c r="BW1356" s="1" t="n"/>
      <c r="BX1356" s="1" t="n"/>
      <c r="BY1356" s="1" t="n"/>
      <c r="BZ1356" s="1" t="n"/>
      <c r="CA1356" s="1" t="n"/>
      <c r="CB1356" s="1" t="n"/>
      <c r="CC1356" s="1" t="n"/>
      <c r="CD1356" s="1" t="n"/>
      <c r="CE1356" s="1" t="n"/>
      <c r="CF1356" s="1" t="n"/>
      <c r="CG1356" s="1" t="n"/>
      <c r="CH1356" s="1" t="n"/>
      <c r="CI1356" s="1" t="n"/>
      <c r="CJ1356" s="1" t="n"/>
      <c r="CK1356" s="1" t="n"/>
      <c r="CL1356" s="1" t="n"/>
      <c r="CM1356" s="1" t="n"/>
      <c r="CN1356" s="1" t="n"/>
      <c r="CO1356" s="1" t="n"/>
      <c r="CP1356" s="1" t="n"/>
      <c r="CQ1356" s="1" t="n"/>
      <c r="CR1356" s="1" t="n"/>
      <c r="CS1356" s="1" t="n"/>
      <c r="CT1356" s="1" t="n"/>
      <c r="CU1356" s="1" t="n"/>
      <c r="CV1356" s="1" t="n"/>
      <c r="CW1356" s="1" t="n"/>
      <c r="CX1356" s="1" t="n"/>
      <c r="CY1356" s="1" t="n"/>
      <c r="CZ1356" s="1" t="n"/>
      <c r="DA1356" s="1" t="n"/>
      <c r="DB1356" s="1" t="n"/>
      <c r="DC1356" s="1" t="n"/>
      <c r="DD1356" s="1" t="n"/>
      <c r="DE1356" s="1" t="n"/>
      <c r="DF1356" s="1" t="n"/>
      <c r="DG1356" s="1" t="n"/>
      <c r="DH1356" s="1" t="n"/>
      <c r="DI1356" s="1" t="n"/>
      <c r="DJ1356" s="1" t="n"/>
      <c r="DK1356" s="1" t="n"/>
      <c r="DL1356" s="1" t="n"/>
      <c r="DM1356" s="1" t="n"/>
      <c r="DN1356" s="1" t="n"/>
      <c r="DO1356" s="1" t="n"/>
      <c r="DP1356" s="1" t="n"/>
      <c r="DQ1356" s="1" t="n"/>
      <c r="DR1356" s="1" t="n"/>
      <c r="DS1356" s="1" t="n"/>
      <c r="DT1356" s="1" t="n"/>
      <c r="DU1356" s="1" t="n"/>
      <c r="DV1356" s="1" t="n"/>
      <c r="DW1356" s="1" t="n"/>
      <c r="DX1356" s="1" t="n"/>
      <c r="DY1356" s="1" t="n"/>
      <c r="DZ1356" s="1" t="n"/>
      <c r="EA1356" s="1" t="n"/>
      <c r="EB1356" s="1" t="n"/>
      <c r="EC1356" s="1" t="n"/>
      <c r="ED1356" s="1" t="n"/>
      <c r="EE1356" s="1" t="n"/>
      <c r="EF1356" s="1" t="n"/>
      <c r="EG1356" s="1" t="n"/>
      <c r="EH1356" s="1" t="n"/>
      <c r="EI1356" s="1" t="n"/>
      <c r="EJ1356" s="1" t="n"/>
      <c r="EK1356" s="1" t="n"/>
      <c r="EL1356" s="1" t="n"/>
      <c r="EM1356" s="1" t="n"/>
      <c r="EN1356" s="1" t="n"/>
      <c r="EO1356" s="1" t="n"/>
      <c r="EP1356" s="1" t="n"/>
      <c r="EQ1356" s="1" t="n"/>
      <c r="ER1356" s="1" t="n"/>
      <c r="ES1356" s="1" t="n"/>
      <c r="ET1356" s="1" t="n"/>
      <c r="EU1356" s="1" t="n"/>
      <c r="EV1356" s="1" t="n"/>
    </row>
    <row r="1357" customFormat="1" s="18">
      <c r="A1357" s="1" t="n"/>
      <c r="L1357" s="1" t="n"/>
      <c r="M1357" s="1" t="n"/>
      <c r="N1357" s="1" t="n"/>
      <c r="O1357" s="1" t="n"/>
      <c r="P1357" s="1" t="n"/>
      <c r="Q1357" s="1" t="n"/>
      <c r="R1357" s="1" t="n"/>
      <c r="S1357" s="1" t="n"/>
      <c r="T1357" s="1" t="n"/>
      <c r="U1357" s="1" t="n"/>
      <c r="V1357" s="1" t="n"/>
      <c r="W1357" s="1" t="n"/>
      <c r="X1357" s="1" t="n"/>
      <c r="Y1357" s="1" t="n"/>
      <c r="Z1357" s="1" t="n"/>
      <c r="AA1357" s="1" t="n"/>
      <c r="AB1357" s="1" t="n"/>
      <c r="AC1357" s="1" t="n"/>
      <c r="AD1357" s="1" t="n"/>
      <c r="AE1357" s="1" t="n"/>
      <c r="AF1357" s="1" t="n"/>
      <c r="AG1357" s="1" t="n"/>
      <c r="AH1357" s="1" t="n"/>
      <c r="AI1357" s="1" t="n"/>
      <c r="AJ1357" s="1" t="n"/>
      <c r="AK1357" s="1" t="n"/>
      <c r="AL1357" s="1" t="n"/>
      <c r="AM1357" s="1" t="n"/>
      <c r="AN1357" s="1" t="n"/>
      <c r="AO1357" s="1" t="n"/>
      <c r="AP1357" s="1" t="n"/>
      <c r="AQ1357" s="1" t="n"/>
      <c r="AR1357" s="1" t="n"/>
      <c r="AS1357" s="1" t="n"/>
      <c r="AT1357" s="1" t="n"/>
      <c r="AU1357" s="1" t="n"/>
      <c r="AV1357" s="1" t="n"/>
      <c r="AW1357" s="1" t="n"/>
      <c r="AX1357" s="1" t="n"/>
      <c r="AY1357" s="1" t="n"/>
      <c r="AZ1357" s="1" t="n"/>
      <c r="BA1357" s="1" t="n"/>
      <c r="BB1357" s="1" t="n"/>
      <c r="BC1357" s="1" t="n"/>
      <c r="BD1357" s="1" t="n"/>
      <c r="BE1357" s="1" t="n"/>
      <c r="BF1357" s="1" t="n"/>
      <c r="BG1357" s="1" t="n"/>
      <c r="BH1357" s="1" t="n"/>
      <c r="BI1357" s="1" t="n"/>
      <c r="BJ1357" s="1" t="n"/>
      <c r="BK1357" s="1" t="n"/>
      <c r="BL1357" s="1" t="n"/>
      <c r="BM1357" s="1" t="n"/>
      <c r="BN1357" s="1" t="n"/>
      <c r="BO1357" s="1" t="n"/>
      <c r="BP1357" s="1" t="n"/>
      <c r="BQ1357" s="1" t="n"/>
      <c r="BR1357" s="1" t="n"/>
      <c r="BS1357" s="1" t="n"/>
      <c r="BT1357" s="1" t="n"/>
      <c r="BU1357" s="1" t="n"/>
      <c r="BV1357" s="1" t="n"/>
      <c r="BW1357" s="1" t="n"/>
      <c r="BX1357" s="1" t="n"/>
      <c r="BY1357" s="1" t="n"/>
      <c r="BZ1357" s="1" t="n"/>
      <c r="CA1357" s="1" t="n"/>
      <c r="CB1357" s="1" t="n"/>
      <c r="CC1357" s="1" t="n"/>
      <c r="CD1357" s="1" t="n"/>
      <c r="CE1357" s="1" t="n"/>
      <c r="CF1357" s="1" t="n"/>
      <c r="CG1357" s="1" t="n"/>
      <c r="CH1357" s="1" t="n"/>
      <c r="CI1357" s="1" t="n"/>
      <c r="CJ1357" s="1" t="n"/>
      <c r="CK1357" s="1" t="n"/>
      <c r="CL1357" s="1" t="n"/>
      <c r="CM1357" s="1" t="n"/>
      <c r="CN1357" s="1" t="n"/>
      <c r="CO1357" s="1" t="n"/>
      <c r="CP1357" s="1" t="n"/>
      <c r="CQ1357" s="1" t="n"/>
      <c r="CR1357" s="1" t="n"/>
      <c r="CS1357" s="1" t="n"/>
      <c r="CT1357" s="1" t="n"/>
      <c r="CU1357" s="1" t="n"/>
      <c r="CV1357" s="1" t="n"/>
      <c r="CW1357" s="1" t="n"/>
      <c r="CX1357" s="1" t="n"/>
      <c r="CY1357" s="1" t="n"/>
      <c r="CZ1357" s="1" t="n"/>
      <c r="DA1357" s="1" t="n"/>
      <c r="DB1357" s="1" t="n"/>
      <c r="DC1357" s="1" t="n"/>
      <c r="DD1357" s="1" t="n"/>
      <c r="DE1357" s="1" t="n"/>
      <c r="DF1357" s="1" t="n"/>
      <c r="DG1357" s="1" t="n"/>
      <c r="DH1357" s="1" t="n"/>
      <c r="DI1357" s="1" t="n"/>
      <c r="DJ1357" s="1" t="n"/>
      <c r="DK1357" s="1" t="n"/>
      <c r="DL1357" s="1" t="n"/>
      <c r="DM1357" s="1" t="n"/>
      <c r="DN1357" s="1" t="n"/>
      <c r="DO1357" s="1" t="n"/>
      <c r="DP1357" s="1" t="n"/>
      <c r="DQ1357" s="1" t="n"/>
      <c r="DR1357" s="1" t="n"/>
      <c r="DS1357" s="1" t="n"/>
      <c r="DT1357" s="1" t="n"/>
      <c r="DU1357" s="1" t="n"/>
      <c r="DV1357" s="1" t="n"/>
      <c r="DW1357" s="1" t="n"/>
      <c r="DX1357" s="1" t="n"/>
      <c r="DY1357" s="1" t="n"/>
      <c r="DZ1357" s="1" t="n"/>
      <c r="EA1357" s="1" t="n"/>
      <c r="EB1357" s="1" t="n"/>
      <c r="EC1357" s="1" t="n"/>
      <c r="ED1357" s="1" t="n"/>
      <c r="EE1357" s="1" t="n"/>
      <c r="EF1357" s="1" t="n"/>
      <c r="EG1357" s="1" t="n"/>
      <c r="EH1357" s="1" t="n"/>
      <c r="EI1357" s="1" t="n"/>
      <c r="EJ1357" s="1" t="n"/>
      <c r="EK1357" s="1" t="n"/>
      <c r="EL1357" s="1" t="n"/>
      <c r="EM1357" s="1" t="n"/>
      <c r="EN1357" s="1" t="n"/>
      <c r="EO1357" s="1" t="n"/>
      <c r="EP1357" s="1" t="n"/>
      <c r="EQ1357" s="1" t="n"/>
      <c r="ER1357" s="1" t="n"/>
      <c r="ES1357" s="1" t="n"/>
      <c r="ET1357" s="1" t="n"/>
      <c r="EU1357" s="1" t="n"/>
      <c r="EV1357" s="1" t="n"/>
    </row>
    <row r="1358" customFormat="1" s="18">
      <c r="A1358" s="1" t="n"/>
      <c r="L1358" s="1" t="n"/>
      <c r="M1358" s="1" t="n"/>
      <c r="N1358" s="1" t="n"/>
      <c r="O1358" s="1" t="n"/>
      <c r="P1358" s="1" t="n"/>
      <c r="Q1358" s="1" t="n"/>
      <c r="R1358" s="1" t="n"/>
      <c r="S1358" s="1" t="n"/>
      <c r="T1358" s="1" t="n"/>
      <c r="U1358" s="1" t="n"/>
      <c r="V1358" s="1" t="n"/>
      <c r="W1358" s="1" t="n"/>
      <c r="X1358" s="1" t="n"/>
      <c r="Y1358" s="1" t="n"/>
      <c r="Z1358" s="1" t="n"/>
      <c r="AA1358" s="1" t="n"/>
      <c r="AB1358" s="1" t="n"/>
      <c r="AC1358" s="1" t="n"/>
      <c r="AD1358" s="1" t="n"/>
      <c r="AE1358" s="1" t="n"/>
      <c r="AF1358" s="1" t="n"/>
      <c r="AG1358" s="1" t="n"/>
      <c r="AH1358" s="1" t="n"/>
      <c r="AI1358" s="1" t="n"/>
      <c r="AJ1358" s="1" t="n"/>
      <c r="AK1358" s="1" t="n"/>
      <c r="AL1358" s="1" t="n"/>
      <c r="AM1358" s="1" t="n"/>
      <c r="AN1358" s="1" t="n"/>
      <c r="AO1358" s="1" t="n"/>
      <c r="AP1358" s="1" t="n"/>
      <c r="AQ1358" s="1" t="n"/>
      <c r="AR1358" s="1" t="n"/>
      <c r="AS1358" s="1" t="n"/>
      <c r="AT1358" s="1" t="n"/>
      <c r="AU1358" s="1" t="n"/>
      <c r="AV1358" s="1" t="n"/>
      <c r="AW1358" s="1" t="n"/>
      <c r="AX1358" s="1" t="n"/>
      <c r="AY1358" s="1" t="n"/>
      <c r="AZ1358" s="1" t="n"/>
      <c r="BA1358" s="1" t="n"/>
      <c r="BB1358" s="1" t="n"/>
      <c r="BC1358" s="1" t="n"/>
      <c r="BD1358" s="1" t="n"/>
      <c r="BE1358" s="1" t="n"/>
      <c r="BF1358" s="1" t="n"/>
      <c r="BG1358" s="1" t="n"/>
      <c r="BH1358" s="1" t="n"/>
      <c r="BI1358" s="1" t="n"/>
      <c r="BJ1358" s="1" t="n"/>
      <c r="BK1358" s="1" t="n"/>
      <c r="BL1358" s="1" t="n"/>
      <c r="BM1358" s="1" t="n"/>
      <c r="BN1358" s="1" t="n"/>
      <c r="BO1358" s="1" t="n"/>
      <c r="BP1358" s="1" t="n"/>
      <c r="BQ1358" s="1" t="n"/>
      <c r="BR1358" s="1" t="n"/>
      <c r="BS1358" s="1" t="n"/>
      <c r="BT1358" s="1" t="n"/>
      <c r="BU1358" s="1" t="n"/>
      <c r="BV1358" s="1" t="n"/>
      <c r="BW1358" s="1" t="n"/>
      <c r="BX1358" s="1" t="n"/>
      <c r="BY1358" s="1" t="n"/>
      <c r="BZ1358" s="1" t="n"/>
      <c r="CA1358" s="1" t="n"/>
      <c r="CB1358" s="1" t="n"/>
      <c r="CC1358" s="1" t="n"/>
      <c r="CD1358" s="1" t="n"/>
      <c r="CE1358" s="1" t="n"/>
      <c r="CF1358" s="1" t="n"/>
      <c r="CG1358" s="1" t="n"/>
      <c r="CH1358" s="1" t="n"/>
      <c r="CI1358" s="1" t="n"/>
      <c r="CJ1358" s="1" t="n"/>
      <c r="CK1358" s="1" t="n"/>
      <c r="CL1358" s="1" t="n"/>
      <c r="CM1358" s="1" t="n"/>
      <c r="CN1358" s="1" t="n"/>
      <c r="CO1358" s="1" t="n"/>
      <c r="CP1358" s="1" t="n"/>
      <c r="CQ1358" s="1" t="n"/>
      <c r="CR1358" s="1" t="n"/>
      <c r="CS1358" s="1" t="n"/>
      <c r="CT1358" s="1" t="n"/>
      <c r="CU1358" s="1" t="n"/>
      <c r="CV1358" s="1" t="n"/>
      <c r="CW1358" s="1" t="n"/>
      <c r="CX1358" s="1" t="n"/>
      <c r="CY1358" s="1" t="n"/>
      <c r="CZ1358" s="1" t="n"/>
      <c r="DA1358" s="1" t="n"/>
      <c r="DB1358" s="1" t="n"/>
      <c r="DC1358" s="1" t="n"/>
      <c r="DD1358" s="1" t="n"/>
      <c r="DE1358" s="1" t="n"/>
      <c r="DF1358" s="1" t="n"/>
      <c r="DG1358" s="1" t="n"/>
      <c r="DH1358" s="1" t="n"/>
      <c r="DI1358" s="1" t="n"/>
      <c r="DJ1358" s="1" t="n"/>
      <c r="DK1358" s="1" t="n"/>
      <c r="DL1358" s="1" t="n"/>
      <c r="DM1358" s="1" t="n"/>
      <c r="DN1358" s="1" t="n"/>
      <c r="DO1358" s="1" t="n"/>
      <c r="DP1358" s="1" t="n"/>
      <c r="DQ1358" s="1" t="n"/>
      <c r="DR1358" s="1" t="n"/>
      <c r="DS1358" s="1" t="n"/>
      <c r="DT1358" s="1" t="n"/>
      <c r="DU1358" s="1" t="n"/>
      <c r="DV1358" s="1" t="n"/>
      <c r="DW1358" s="1" t="n"/>
      <c r="DX1358" s="1" t="n"/>
      <c r="DY1358" s="1" t="n"/>
      <c r="DZ1358" s="1" t="n"/>
      <c r="EA1358" s="1" t="n"/>
      <c r="EB1358" s="1" t="n"/>
      <c r="EC1358" s="1" t="n"/>
      <c r="ED1358" s="1" t="n"/>
      <c r="EE1358" s="1" t="n"/>
      <c r="EF1358" s="1" t="n"/>
      <c r="EG1358" s="1" t="n"/>
      <c r="EH1358" s="1" t="n"/>
      <c r="EI1358" s="1" t="n"/>
      <c r="EJ1358" s="1" t="n"/>
      <c r="EK1358" s="1" t="n"/>
      <c r="EL1358" s="1" t="n"/>
      <c r="EM1358" s="1" t="n"/>
      <c r="EN1358" s="1" t="n"/>
      <c r="EO1358" s="1" t="n"/>
      <c r="EP1358" s="1" t="n"/>
      <c r="EQ1358" s="1" t="n"/>
      <c r="ER1358" s="1" t="n"/>
      <c r="ES1358" s="1" t="n"/>
      <c r="ET1358" s="1" t="n"/>
      <c r="EU1358" s="1" t="n"/>
      <c r="EV1358" s="1" t="n"/>
    </row>
    <row r="1359" customFormat="1" s="18">
      <c r="A1359" s="1" t="n"/>
      <c r="L1359" s="1" t="n"/>
      <c r="M1359" s="1" t="n"/>
      <c r="N1359" s="1" t="n"/>
      <c r="O1359" s="1" t="n"/>
      <c r="P1359" s="1" t="n"/>
      <c r="Q1359" s="1" t="n"/>
      <c r="R1359" s="1" t="n"/>
      <c r="S1359" s="1" t="n"/>
      <c r="T1359" s="1" t="n"/>
      <c r="U1359" s="1" t="n"/>
      <c r="V1359" s="1" t="n"/>
      <c r="W1359" s="1" t="n"/>
      <c r="X1359" s="1" t="n"/>
      <c r="Y1359" s="1" t="n"/>
      <c r="Z1359" s="1" t="n"/>
      <c r="AA1359" s="1" t="n"/>
      <c r="AB1359" s="1" t="n"/>
      <c r="AC1359" s="1" t="n"/>
      <c r="AD1359" s="1" t="n"/>
      <c r="AE1359" s="1" t="n"/>
      <c r="AF1359" s="1" t="n"/>
      <c r="AG1359" s="1" t="n"/>
      <c r="AH1359" s="1" t="n"/>
      <c r="AI1359" s="1" t="n"/>
      <c r="AJ1359" s="1" t="n"/>
      <c r="AK1359" s="1" t="n"/>
      <c r="AL1359" s="1" t="n"/>
      <c r="AM1359" s="1" t="n"/>
      <c r="AN1359" s="1" t="n"/>
      <c r="AO1359" s="1" t="n"/>
      <c r="AP1359" s="1" t="n"/>
      <c r="AQ1359" s="1" t="n"/>
      <c r="AR1359" s="1" t="n"/>
      <c r="AS1359" s="1" t="n"/>
      <c r="AT1359" s="1" t="n"/>
      <c r="AU1359" s="1" t="n"/>
      <c r="AV1359" s="1" t="n"/>
      <c r="AW1359" s="1" t="n"/>
      <c r="AX1359" s="1" t="n"/>
      <c r="AY1359" s="1" t="n"/>
      <c r="AZ1359" s="1" t="n"/>
      <c r="BA1359" s="1" t="n"/>
      <c r="BB1359" s="1" t="n"/>
      <c r="BC1359" s="1" t="n"/>
      <c r="BD1359" s="1" t="n"/>
      <c r="BE1359" s="1" t="n"/>
      <c r="BF1359" s="1" t="n"/>
      <c r="BG1359" s="1" t="n"/>
      <c r="BH1359" s="1" t="n"/>
      <c r="BI1359" s="1" t="n"/>
      <c r="BJ1359" s="1" t="n"/>
      <c r="BK1359" s="1" t="n"/>
      <c r="BL1359" s="1" t="n"/>
      <c r="BM1359" s="1" t="n"/>
      <c r="BN1359" s="1" t="n"/>
      <c r="BO1359" s="1" t="n"/>
      <c r="BP1359" s="1" t="n"/>
      <c r="BQ1359" s="1" t="n"/>
      <c r="BR1359" s="1" t="n"/>
      <c r="BS1359" s="1" t="n"/>
      <c r="BT1359" s="1" t="n"/>
      <c r="BU1359" s="1" t="n"/>
      <c r="BV1359" s="1" t="n"/>
      <c r="BW1359" s="1" t="n"/>
      <c r="BX1359" s="1" t="n"/>
      <c r="BY1359" s="1" t="n"/>
      <c r="BZ1359" s="1" t="n"/>
      <c r="CA1359" s="1" t="n"/>
      <c r="CB1359" s="1" t="n"/>
      <c r="CC1359" s="1" t="n"/>
      <c r="CD1359" s="1" t="n"/>
      <c r="CE1359" s="1" t="n"/>
      <c r="CF1359" s="1" t="n"/>
      <c r="CG1359" s="1" t="n"/>
      <c r="CH1359" s="1" t="n"/>
      <c r="CI1359" s="1" t="n"/>
      <c r="CJ1359" s="1" t="n"/>
      <c r="CK1359" s="1" t="n"/>
      <c r="CL1359" s="1" t="n"/>
      <c r="CM1359" s="1" t="n"/>
      <c r="CN1359" s="1" t="n"/>
      <c r="CO1359" s="1" t="n"/>
      <c r="CP1359" s="1" t="n"/>
      <c r="CQ1359" s="1" t="n"/>
      <c r="CR1359" s="1" t="n"/>
      <c r="CS1359" s="1" t="n"/>
      <c r="CT1359" s="1" t="n"/>
      <c r="CU1359" s="1" t="n"/>
      <c r="CV1359" s="1" t="n"/>
      <c r="CW1359" s="1" t="n"/>
      <c r="CX1359" s="1" t="n"/>
      <c r="CY1359" s="1" t="n"/>
      <c r="CZ1359" s="1" t="n"/>
      <c r="DA1359" s="1" t="n"/>
      <c r="DB1359" s="1" t="n"/>
      <c r="DC1359" s="1" t="n"/>
      <c r="DD1359" s="1" t="n"/>
      <c r="DE1359" s="1" t="n"/>
      <c r="DF1359" s="1" t="n"/>
      <c r="DG1359" s="1" t="n"/>
      <c r="DH1359" s="1" t="n"/>
      <c r="DI1359" s="1" t="n"/>
      <c r="DJ1359" s="1" t="n"/>
      <c r="DK1359" s="1" t="n"/>
      <c r="DL1359" s="1" t="n"/>
      <c r="DM1359" s="1" t="n"/>
      <c r="DN1359" s="1" t="n"/>
      <c r="DO1359" s="1" t="n"/>
      <c r="DP1359" s="1" t="n"/>
      <c r="DQ1359" s="1" t="n"/>
      <c r="DR1359" s="1" t="n"/>
      <c r="DS1359" s="1" t="n"/>
      <c r="DT1359" s="1" t="n"/>
      <c r="DU1359" s="1" t="n"/>
      <c r="DV1359" s="1" t="n"/>
      <c r="DW1359" s="1" t="n"/>
      <c r="DX1359" s="1" t="n"/>
      <c r="DY1359" s="1" t="n"/>
      <c r="DZ1359" s="1" t="n"/>
      <c r="EA1359" s="1" t="n"/>
      <c r="EB1359" s="1" t="n"/>
      <c r="EC1359" s="1" t="n"/>
      <c r="ED1359" s="1" t="n"/>
      <c r="EE1359" s="1" t="n"/>
      <c r="EF1359" s="1" t="n"/>
      <c r="EG1359" s="1" t="n"/>
      <c r="EH1359" s="1" t="n"/>
      <c r="EI1359" s="1" t="n"/>
      <c r="EJ1359" s="1" t="n"/>
      <c r="EK1359" s="1" t="n"/>
      <c r="EL1359" s="1" t="n"/>
      <c r="EM1359" s="1" t="n"/>
      <c r="EN1359" s="1" t="n"/>
      <c r="EO1359" s="1" t="n"/>
      <c r="EP1359" s="1" t="n"/>
      <c r="EQ1359" s="1" t="n"/>
      <c r="ER1359" s="1" t="n"/>
      <c r="ES1359" s="1" t="n"/>
      <c r="ET1359" s="1" t="n"/>
      <c r="EU1359" s="1" t="n"/>
      <c r="EV1359" s="1" t="n"/>
    </row>
    <row r="1360" customFormat="1" s="18">
      <c r="A1360" s="1" t="n"/>
      <c r="L1360" s="1" t="n"/>
      <c r="M1360" s="1" t="n"/>
      <c r="N1360" s="1" t="n"/>
      <c r="O1360" s="1" t="n"/>
      <c r="P1360" s="1" t="n"/>
      <c r="Q1360" s="1" t="n"/>
      <c r="R1360" s="1" t="n"/>
      <c r="S1360" s="1" t="n"/>
      <c r="T1360" s="1" t="n"/>
      <c r="U1360" s="1" t="n"/>
      <c r="V1360" s="1" t="n"/>
      <c r="W1360" s="1" t="n"/>
      <c r="X1360" s="1" t="n"/>
      <c r="Y1360" s="1" t="n"/>
      <c r="Z1360" s="1" t="n"/>
      <c r="AA1360" s="1" t="n"/>
      <c r="AB1360" s="1" t="n"/>
      <c r="AC1360" s="1" t="n"/>
      <c r="AD1360" s="1" t="n"/>
      <c r="AE1360" s="1" t="n"/>
      <c r="AF1360" s="1" t="n"/>
      <c r="AG1360" s="1" t="n"/>
      <c r="AH1360" s="1" t="n"/>
      <c r="AI1360" s="1" t="n"/>
      <c r="AJ1360" s="1" t="n"/>
      <c r="AK1360" s="1" t="n"/>
      <c r="AL1360" s="1" t="n"/>
      <c r="AM1360" s="1" t="n"/>
      <c r="AN1360" s="1" t="n"/>
      <c r="AO1360" s="1" t="n"/>
      <c r="AP1360" s="1" t="n"/>
      <c r="AQ1360" s="1" t="n"/>
      <c r="AR1360" s="1" t="n"/>
      <c r="AS1360" s="1" t="n"/>
      <c r="AT1360" s="1" t="n"/>
      <c r="AU1360" s="1" t="n"/>
      <c r="AV1360" s="1" t="n"/>
      <c r="AW1360" s="1" t="n"/>
      <c r="AX1360" s="1" t="n"/>
      <c r="AY1360" s="1" t="n"/>
      <c r="AZ1360" s="1" t="n"/>
      <c r="BA1360" s="1" t="n"/>
      <c r="BB1360" s="1" t="n"/>
      <c r="BC1360" s="1" t="n"/>
      <c r="BD1360" s="1" t="n"/>
      <c r="BE1360" s="1" t="n"/>
      <c r="BF1360" s="1" t="n"/>
      <c r="BG1360" s="1" t="n"/>
      <c r="BH1360" s="1" t="n"/>
      <c r="BI1360" s="1" t="n"/>
      <c r="BJ1360" s="1" t="n"/>
      <c r="BK1360" s="1" t="n"/>
      <c r="BL1360" s="1" t="n"/>
      <c r="BM1360" s="1" t="n"/>
      <c r="BN1360" s="1" t="n"/>
      <c r="BO1360" s="1" t="n"/>
      <c r="BP1360" s="1" t="n"/>
      <c r="BQ1360" s="1" t="n"/>
      <c r="BR1360" s="1" t="n"/>
      <c r="BS1360" s="1" t="n"/>
      <c r="BT1360" s="1" t="n"/>
      <c r="BU1360" s="1" t="n"/>
      <c r="BV1360" s="1" t="n"/>
      <c r="BW1360" s="1" t="n"/>
      <c r="BX1360" s="1" t="n"/>
      <c r="BY1360" s="1" t="n"/>
      <c r="BZ1360" s="1" t="n"/>
      <c r="CA1360" s="1" t="n"/>
      <c r="CB1360" s="1" t="n"/>
      <c r="CC1360" s="1" t="n"/>
      <c r="CD1360" s="1" t="n"/>
      <c r="CE1360" s="1" t="n"/>
      <c r="CF1360" s="1" t="n"/>
      <c r="CG1360" s="1" t="n"/>
      <c r="CH1360" s="1" t="n"/>
      <c r="CI1360" s="1" t="n"/>
      <c r="CJ1360" s="1" t="n"/>
      <c r="CK1360" s="1" t="n"/>
      <c r="CL1360" s="1" t="n"/>
      <c r="CM1360" s="1" t="n"/>
      <c r="CN1360" s="1" t="n"/>
      <c r="CO1360" s="1" t="n"/>
      <c r="CP1360" s="1" t="n"/>
      <c r="CQ1360" s="1" t="n"/>
      <c r="CR1360" s="1" t="n"/>
      <c r="CS1360" s="1" t="n"/>
      <c r="CT1360" s="1" t="n"/>
      <c r="CU1360" s="1" t="n"/>
      <c r="CV1360" s="1" t="n"/>
      <c r="CW1360" s="1" t="n"/>
      <c r="CX1360" s="1" t="n"/>
      <c r="CY1360" s="1" t="n"/>
      <c r="CZ1360" s="1" t="n"/>
      <c r="DA1360" s="1" t="n"/>
      <c r="DB1360" s="1" t="n"/>
      <c r="DC1360" s="1" t="n"/>
      <c r="DD1360" s="1" t="n"/>
      <c r="DE1360" s="1" t="n"/>
      <c r="DF1360" s="1" t="n"/>
      <c r="DG1360" s="1" t="n"/>
      <c r="DH1360" s="1" t="n"/>
      <c r="DI1360" s="1" t="n"/>
      <c r="DJ1360" s="1" t="n"/>
      <c r="DK1360" s="1" t="n"/>
      <c r="DL1360" s="1" t="n"/>
      <c r="DM1360" s="1" t="n"/>
      <c r="DN1360" s="1" t="n"/>
      <c r="DO1360" s="1" t="n"/>
      <c r="DP1360" s="1" t="n"/>
      <c r="DQ1360" s="1" t="n"/>
      <c r="DR1360" s="1" t="n"/>
      <c r="DS1360" s="1" t="n"/>
      <c r="DT1360" s="1" t="n"/>
      <c r="DU1360" s="1" t="n"/>
      <c r="DV1360" s="1" t="n"/>
      <c r="DW1360" s="1" t="n"/>
      <c r="DX1360" s="1" t="n"/>
      <c r="DY1360" s="1" t="n"/>
      <c r="DZ1360" s="1" t="n"/>
      <c r="EA1360" s="1" t="n"/>
      <c r="EB1360" s="1" t="n"/>
      <c r="EC1360" s="1" t="n"/>
      <c r="ED1360" s="1" t="n"/>
      <c r="EE1360" s="1" t="n"/>
      <c r="EF1360" s="1" t="n"/>
      <c r="EG1360" s="1" t="n"/>
      <c r="EH1360" s="1" t="n"/>
      <c r="EI1360" s="1" t="n"/>
      <c r="EJ1360" s="1" t="n"/>
      <c r="EK1360" s="1" t="n"/>
      <c r="EL1360" s="1" t="n"/>
      <c r="EM1360" s="1" t="n"/>
      <c r="EN1360" s="1" t="n"/>
      <c r="EO1360" s="1" t="n"/>
      <c r="EP1360" s="1" t="n"/>
      <c r="EQ1360" s="1" t="n"/>
      <c r="ER1360" s="1" t="n"/>
      <c r="ES1360" s="1" t="n"/>
      <c r="ET1360" s="1" t="n"/>
      <c r="EU1360" s="1" t="n"/>
      <c r="EV1360" s="1" t="n"/>
    </row>
    <row r="1361" customFormat="1" s="18">
      <c r="A1361" s="1" t="n"/>
      <c r="L1361" s="1" t="n"/>
      <c r="M1361" s="1" t="n"/>
      <c r="N1361" s="1" t="n"/>
      <c r="O1361" s="1" t="n"/>
      <c r="P1361" s="1" t="n"/>
      <c r="Q1361" s="1" t="n"/>
      <c r="R1361" s="1" t="n"/>
      <c r="S1361" s="1" t="n"/>
      <c r="T1361" s="1" t="n"/>
      <c r="U1361" s="1" t="n"/>
      <c r="V1361" s="1" t="n"/>
      <c r="W1361" s="1" t="n"/>
      <c r="X1361" s="1" t="n"/>
      <c r="Y1361" s="1" t="n"/>
      <c r="Z1361" s="1" t="n"/>
      <c r="AA1361" s="1" t="n"/>
      <c r="AB1361" s="1" t="n"/>
      <c r="AC1361" s="1" t="n"/>
      <c r="AD1361" s="1" t="n"/>
      <c r="AE1361" s="1" t="n"/>
      <c r="AF1361" s="1" t="n"/>
      <c r="AG1361" s="1" t="n"/>
      <c r="AH1361" s="1" t="n"/>
      <c r="AI1361" s="1" t="n"/>
      <c r="AJ1361" s="1" t="n"/>
      <c r="AK1361" s="1" t="n"/>
      <c r="AL1361" s="1" t="n"/>
      <c r="AM1361" s="1" t="n"/>
      <c r="AN1361" s="1" t="n"/>
      <c r="AO1361" s="1" t="n"/>
      <c r="AP1361" s="1" t="n"/>
      <c r="AQ1361" s="1" t="n"/>
      <c r="AR1361" s="1" t="n"/>
      <c r="AS1361" s="1" t="n"/>
      <c r="AT1361" s="1" t="n"/>
      <c r="AU1361" s="1" t="n"/>
      <c r="AV1361" s="1" t="n"/>
      <c r="AW1361" s="1" t="n"/>
      <c r="AX1361" s="1" t="n"/>
      <c r="AY1361" s="1" t="n"/>
      <c r="AZ1361" s="1" t="n"/>
      <c r="BA1361" s="1" t="n"/>
      <c r="BB1361" s="1" t="n"/>
      <c r="BC1361" s="1" t="n"/>
      <c r="BD1361" s="1" t="n"/>
      <c r="BE1361" s="1" t="n"/>
      <c r="BF1361" s="1" t="n"/>
      <c r="BG1361" s="1" t="n"/>
      <c r="BH1361" s="1" t="n"/>
      <c r="BI1361" s="1" t="n"/>
      <c r="BJ1361" s="1" t="n"/>
      <c r="BK1361" s="1" t="n"/>
      <c r="BL1361" s="1" t="n"/>
      <c r="BM1361" s="1" t="n"/>
      <c r="BN1361" s="1" t="n"/>
      <c r="BO1361" s="1" t="n"/>
      <c r="BP1361" s="1" t="n"/>
      <c r="BQ1361" s="1" t="n"/>
      <c r="BR1361" s="1" t="n"/>
      <c r="BS1361" s="1" t="n"/>
      <c r="BT1361" s="1" t="n"/>
      <c r="BU1361" s="1" t="n"/>
      <c r="BV1361" s="1" t="n"/>
      <c r="BW1361" s="1" t="n"/>
      <c r="BX1361" s="1" t="n"/>
      <c r="BY1361" s="1" t="n"/>
      <c r="BZ1361" s="1" t="n"/>
      <c r="CA1361" s="1" t="n"/>
      <c r="CB1361" s="1" t="n"/>
      <c r="CC1361" s="1" t="n"/>
      <c r="CD1361" s="1" t="n"/>
      <c r="CE1361" s="1" t="n"/>
      <c r="CF1361" s="1" t="n"/>
      <c r="CG1361" s="1" t="n"/>
      <c r="CH1361" s="1" t="n"/>
      <c r="CI1361" s="1" t="n"/>
      <c r="CJ1361" s="1" t="n"/>
      <c r="CK1361" s="1" t="n"/>
      <c r="CL1361" s="1" t="n"/>
      <c r="CM1361" s="1" t="n"/>
      <c r="CN1361" s="1" t="n"/>
      <c r="CO1361" s="1" t="n"/>
      <c r="CP1361" s="1" t="n"/>
      <c r="CQ1361" s="1" t="n"/>
      <c r="CR1361" s="1" t="n"/>
      <c r="CS1361" s="1" t="n"/>
      <c r="CT1361" s="1" t="n"/>
      <c r="CU1361" s="1" t="n"/>
      <c r="CV1361" s="1" t="n"/>
      <c r="CW1361" s="1" t="n"/>
      <c r="CX1361" s="1" t="n"/>
      <c r="CY1361" s="1" t="n"/>
      <c r="CZ1361" s="1" t="n"/>
      <c r="DA1361" s="1" t="n"/>
      <c r="DB1361" s="1" t="n"/>
      <c r="DC1361" s="1" t="n"/>
      <c r="DD1361" s="1" t="n"/>
      <c r="DE1361" s="1" t="n"/>
      <c r="DF1361" s="1" t="n"/>
      <c r="DG1361" s="1" t="n"/>
      <c r="DH1361" s="1" t="n"/>
      <c r="DI1361" s="1" t="n"/>
      <c r="DJ1361" s="1" t="n"/>
      <c r="DK1361" s="1" t="n"/>
      <c r="DL1361" s="1" t="n"/>
      <c r="DM1361" s="1" t="n"/>
      <c r="DN1361" s="1" t="n"/>
      <c r="DO1361" s="1" t="n"/>
      <c r="DP1361" s="1" t="n"/>
      <c r="DQ1361" s="1" t="n"/>
      <c r="DR1361" s="1" t="n"/>
      <c r="DS1361" s="1" t="n"/>
      <c r="DT1361" s="1" t="n"/>
      <c r="DU1361" s="1" t="n"/>
      <c r="DV1361" s="1" t="n"/>
      <c r="DW1361" s="1" t="n"/>
      <c r="DX1361" s="1" t="n"/>
      <c r="DY1361" s="1" t="n"/>
      <c r="DZ1361" s="1" t="n"/>
      <c r="EA1361" s="1" t="n"/>
      <c r="EB1361" s="1" t="n"/>
      <c r="EC1361" s="1" t="n"/>
      <c r="ED1361" s="1" t="n"/>
      <c r="EE1361" s="1" t="n"/>
      <c r="EF1361" s="1" t="n"/>
      <c r="EG1361" s="1" t="n"/>
      <c r="EH1361" s="1" t="n"/>
      <c r="EI1361" s="1" t="n"/>
      <c r="EJ1361" s="1" t="n"/>
      <c r="EK1361" s="1" t="n"/>
      <c r="EL1361" s="1" t="n"/>
      <c r="EM1361" s="1" t="n"/>
      <c r="EN1361" s="1" t="n"/>
      <c r="EO1361" s="1" t="n"/>
      <c r="EP1361" s="1" t="n"/>
      <c r="EQ1361" s="1" t="n"/>
      <c r="ER1361" s="1" t="n"/>
      <c r="ES1361" s="1" t="n"/>
      <c r="ET1361" s="1" t="n"/>
      <c r="EU1361" s="1" t="n"/>
      <c r="EV1361" s="1" t="n"/>
    </row>
    <row r="1362" customFormat="1" s="18">
      <c r="A1362" s="1" t="n"/>
      <c r="L1362" s="1" t="n"/>
      <c r="M1362" s="1" t="n"/>
      <c r="N1362" s="1" t="n"/>
      <c r="O1362" s="1" t="n"/>
      <c r="P1362" s="1" t="n"/>
      <c r="Q1362" s="1" t="n"/>
      <c r="R1362" s="1" t="n"/>
      <c r="S1362" s="1" t="n"/>
      <c r="T1362" s="1" t="n"/>
      <c r="U1362" s="1" t="n"/>
      <c r="V1362" s="1" t="n"/>
      <c r="W1362" s="1" t="n"/>
      <c r="X1362" s="1" t="n"/>
      <c r="Y1362" s="1" t="n"/>
      <c r="Z1362" s="1" t="n"/>
      <c r="AA1362" s="1" t="n"/>
      <c r="AB1362" s="1" t="n"/>
      <c r="AC1362" s="1" t="n"/>
      <c r="AD1362" s="1" t="n"/>
      <c r="AE1362" s="1" t="n"/>
      <c r="AF1362" s="1" t="n"/>
      <c r="AG1362" s="1" t="n"/>
      <c r="AH1362" s="1" t="n"/>
      <c r="AI1362" s="1" t="n"/>
      <c r="AJ1362" s="1" t="n"/>
      <c r="AK1362" s="1" t="n"/>
      <c r="AL1362" s="1" t="n"/>
      <c r="AM1362" s="1" t="n"/>
      <c r="AN1362" s="1" t="n"/>
      <c r="AO1362" s="1" t="n"/>
      <c r="AP1362" s="1" t="n"/>
      <c r="AQ1362" s="1" t="n"/>
      <c r="AR1362" s="1" t="n"/>
      <c r="AS1362" s="1" t="n"/>
      <c r="AT1362" s="1" t="n"/>
      <c r="AU1362" s="1" t="n"/>
      <c r="AV1362" s="1" t="n"/>
      <c r="AW1362" s="1" t="n"/>
      <c r="AX1362" s="1" t="n"/>
      <c r="AY1362" s="1" t="n"/>
      <c r="AZ1362" s="1" t="n"/>
      <c r="BA1362" s="1" t="n"/>
      <c r="BB1362" s="1" t="n"/>
      <c r="BC1362" s="1" t="n"/>
      <c r="BD1362" s="1" t="n"/>
      <c r="BE1362" s="1" t="n"/>
      <c r="BF1362" s="1" t="n"/>
      <c r="BG1362" s="1" t="n"/>
      <c r="BH1362" s="1" t="n"/>
      <c r="BI1362" s="1" t="n"/>
      <c r="BJ1362" s="1" t="n"/>
      <c r="BK1362" s="1" t="n"/>
      <c r="BL1362" s="1" t="n"/>
      <c r="BM1362" s="1" t="n"/>
      <c r="BN1362" s="1" t="n"/>
      <c r="BO1362" s="1" t="n"/>
      <c r="BP1362" s="1" t="n"/>
      <c r="BQ1362" s="1" t="n"/>
      <c r="BR1362" s="1" t="n"/>
      <c r="BS1362" s="1" t="n"/>
      <c r="BT1362" s="1" t="n"/>
      <c r="BU1362" s="1" t="n"/>
      <c r="BV1362" s="1" t="n"/>
      <c r="BW1362" s="1" t="n"/>
      <c r="BX1362" s="1" t="n"/>
      <c r="BY1362" s="1" t="n"/>
      <c r="BZ1362" s="1" t="n"/>
      <c r="CA1362" s="1" t="n"/>
      <c r="CB1362" s="1" t="n"/>
      <c r="CC1362" s="1" t="n"/>
      <c r="CD1362" s="1" t="n"/>
      <c r="CE1362" s="1" t="n"/>
      <c r="CF1362" s="1" t="n"/>
      <c r="CG1362" s="1" t="n"/>
      <c r="CH1362" s="1" t="n"/>
      <c r="CI1362" s="1" t="n"/>
      <c r="CJ1362" s="1" t="n"/>
      <c r="CK1362" s="1" t="n"/>
      <c r="CL1362" s="1" t="n"/>
      <c r="CM1362" s="1" t="n"/>
      <c r="CN1362" s="1" t="n"/>
      <c r="CO1362" s="1" t="n"/>
      <c r="CP1362" s="1" t="n"/>
      <c r="CQ1362" s="1" t="n"/>
      <c r="CR1362" s="1" t="n"/>
      <c r="CS1362" s="1" t="n"/>
      <c r="CT1362" s="1" t="n"/>
      <c r="CU1362" s="1" t="n"/>
      <c r="CV1362" s="1" t="n"/>
      <c r="CW1362" s="1" t="n"/>
      <c r="CX1362" s="1" t="n"/>
      <c r="CY1362" s="1" t="n"/>
      <c r="CZ1362" s="1" t="n"/>
      <c r="DA1362" s="1" t="n"/>
      <c r="DB1362" s="1" t="n"/>
      <c r="DC1362" s="1" t="n"/>
      <c r="DD1362" s="1" t="n"/>
      <c r="DE1362" s="1" t="n"/>
      <c r="DF1362" s="1" t="n"/>
      <c r="DG1362" s="1" t="n"/>
      <c r="DH1362" s="1" t="n"/>
      <c r="DI1362" s="1" t="n"/>
      <c r="DJ1362" s="1" t="n"/>
      <c r="DK1362" s="1" t="n"/>
      <c r="DL1362" s="1" t="n"/>
      <c r="DM1362" s="1" t="n"/>
      <c r="DN1362" s="1" t="n"/>
      <c r="DO1362" s="1" t="n"/>
      <c r="DP1362" s="1" t="n"/>
      <c r="DQ1362" s="1" t="n"/>
      <c r="DR1362" s="1" t="n"/>
      <c r="DS1362" s="1" t="n"/>
      <c r="DT1362" s="1" t="n"/>
      <c r="DU1362" s="1" t="n"/>
      <c r="DV1362" s="1" t="n"/>
      <c r="DW1362" s="1" t="n"/>
      <c r="DX1362" s="1" t="n"/>
      <c r="DY1362" s="1" t="n"/>
      <c r="DZ1362" s="1" t="n"/>
      <c r="EA1362" s="1" t="n"/>
      <c r="EB1362" s="1" t="n"/>
      <c r="EC1362" s="1" t="n"/>
      <c r="ED1362" s="1" t="n"/>
      <c r="EE1362" s="1" t="n"/>
      <c r="EF1362" s="1" t="n"/>
      <c r="EG1362" s="1" t="n"/>
      <c r="EH1362" s="1" t="n"/>
      <c r="EI1362" s="1" t="n"/>
      <c r="EJ1362" s="1" t="n"/>
      <c r="EK1362" s="1" t="n"/>
      <c r="EL1362" s="1" t="n"/>
      <c r="EM1362" s="1" t="n"/>
      <c r="EN1362" s="1" t="n"/>
      <c r="EO1362" s="1" t="n"/>
      <c r="EP1362" s="1" t="n"/>
      <c r="EQ1362" s="1" t="n"/>
      <c r="ER1362" s="1" t="n"/>
      <c r="ES1362" s="1" t="n"/>
      <c r="ET1362" s="1" t="n"/>
      <c r="EU1362" s="1" t="n"/>
      <c r="EV1362" s="1" t="n"/>
    </row>
    <row r="1363" customFormat="1" s="18">
      <c r="A1363" s="1" t="n"/>
      <c r="L1363" s="1" t="n"/>
      <c r="M1363" s="1" t="n"/>
      <c r="N1363" s="1" t="n"/>
      <c r="O1363" s="1" t="n"/>
      <c r="P1363" s="1" t="n"/>
      <c r="Q1363" s="1" t="n"/>
      <c r="R1363" s="1" t="n"/>
      <c r="S1363" s="1" t="n"/>
      <c r="T1363" s="1" t="n"/>
      <c r="U1363" s="1" t="n"/>
      <c r="V1363" s="1" t="n"/>
      <c r="W1363" s="1" t="n"/>
      <c r="X1363" s="1" t="n"/>
      <c r="Y1363" s="1" t="n"/>
      <c r="Z1363" s="1" t="n"/>
      <c r="AA1363" s="1" t="n"/>
      <c r="AB1363" s="1" t="n"/>
      <c r="AC1363" s="1" t="n"/>
      <c r="AD1363" s="1" t="n"/>
      <c r="AE1363" s="1" t="n"/>
      <c r="AF1363" s="1" t="n"/>
      <c r="AG1363" s="1" t="n"/>
      <c r="AH1363" s="1" t="n"/>
      <c r="AI1363" s="1" t="n"/>
      <c r="AJ1363" s="1" t="n"/>
      <c r="AK1363" s="1" t="n"/>
      <c r="AL1363" s="1" t="n"/>
      <c r="AM1363" s="1" t="n"/>
      <c r="AN1363" s="1" t="n"/>
      <c r="AO1363" s="1" t="n"/>
      <c r="AP1363" s="1" t="n"/>
      <c r="AQ1363" s="1" t="n"/>
      <c r="AR1363" s="1" t="n"/>
      <c r="AS1363" s="1" t="n"/>
      <c r="AT1363" s="1" t="n"/>
      <c r="AU1363" s="1" t="n"/>
      <c r="AV1363" s="1" t="n"/>
      <c r="AW1363" s="1" t="n"/>
      <c r="AX1363" s="1" t="n"/>
      <c r="AY1363" s="1" t="n"/>
      <c r="AZ1363" s="1" t="n"/>
      <c r="BA1363" s="1" t="n"/>
      <c r="BB1363" s="1" t="n"/>
      <c r="BC1363" s="1" t="n"/>
      <c r="BD1363" s="1" t="n"/>
      <c r="BE1363" s="1" t="n"/>
      <c r="BF1363" s="1" t="n"/>
      <c r="BG1363" s="1" t="n"/>
      <c r="BH1363" s="1" t="n"/>
      <c r="BI1363" s="1" t="n"/>
      <c r="BJ1363" s="1" t="n"/>
      <c r="BK1363" s="1" t="n"/>
      <c r="BL1363" s="1" t="n"/>
      <c r="BM1363" s="1" t="n"/>
      <c r="BN1363" s="1" t="n"/>
      <c r="BO1363" s="1" t="n"/>
      <c r="BP1363" s="1" t="n"/>
      <c r="BQ1363" s="1" t="n"/>
      <c r="BR1363" s="1" t="n"/>
      <c r="BS1363" s="1" t="n"/>
      <c r="BT1363" s="1" t="n"/>
      <c r="BU1363" s="1" t="n"/>
      <c r="BV1363" s="1" t="n"/>
      <c r="BW1363" s="1" t="n"/>
      <c r="BX1363" s="1" t="n"/>
      <c r="BY1363" s="1" t="n"/>
      <c r="BZ1363" s="1" t="n"/>
      <c r="CA1363" s="1" t="n"/>
      <c r="CB1363" s="1" t="n"/>
      <c r="CC1363" s="1" t="n"/>
      <c r="CD1363" s="1" t="n"/>
      <c r="CE1363" s="1" t="n"/>
      <c r="CF1363" s="1" t="n"/>
      <c r="CG1363" s="1" t="n"/>
      <c r="CH1363" s="1" t="n"/>
      <c r="CI1363" s="1" t="n"/>
      <c r="CJ1363" s="1" t="n"/>
      <c r="CK1363" s="1" t="n"/>
      <c r="CL1363" s="1" t="n"/>
      <c r="CM1363" s="1" t="n"/>
      <c r="CN1363" s="1" t="n"/>
      <c r="CO1363" s="1" t="n"/>
      <c r="CP1363" s="1" t="n"/>
      <c r="CQ1363" s="1" t="n"/>
      <c r="CR1363" s="1" t="n"/>
      <c r="CS1363" s="1" t="n"/>
      <c r="CT1363" s="1" t="n"/>
      <c r="CU1363" s="1" t="n"/>
      <c r="CV1363" s="1" t="n"/>
      <c r="CW1363" s="1" t="n"/>
      <c r="CX1363" s="1" t="n"/>
      <c r="CY1363" s="1" t="n"/>
      <c r="CZ1363" s="1" t="n"/>
      <c r="DA1363" s="1" t="n"/>
      <c r="DB1363" s="1" t="n"/>
      <c r="DC1363" s="1" t="n"/>
      <c r="DD1363" s="1" t="n"/>
      <c r="DE1363" s="1" t="n"/>
      <c r="DF1363" s="1" t="n"/>
      <c r="DG1363" s="1" t="n"/>
      <c r="DH1363" s="1" t="n"/>
      <c r="DI1363" s="1" t="n"/>
      <c r="DJ1363" s="1" t="n"/>
      <c r="DK1363" s="1" t="n"/>
      <c r="DL1363" s="1" t="n"/>
      <c r="DM1363" s="1" t="n"/>
      <c r="DN1363" s="1" t="n"/>
      <c r="DO1363" s="1" t="n"/>
      <c r="DP1363" s="1" t="n"/>
      <c r="DQ1363" s="1" t="n"/>
      <c r="DR1363" s="1" t="n"/>
      <c r="DS1363" s="1" t="n"/>
      <c r="DT1363" s="1" t="n"/>
      <c r="DU1363" s="1" t="n"/>
      <c r="DV1363" s="1" t="n"/>
      <c r="DW1363" s="1" t="n"/>
      <c r="DX1363" s="1" t="n"/>
      <c r="DY1363" s="1" t="n"/>
      <c r="DZ1363" s="1" t="n"/>
      <c r="EA1363" s="1" t="n"/>
      <c r="EB1363" s="1" t="n"/>
      <c r="EC1363" s="1" t="n"/>
      <c r="ED1363" s="1" t="n"/>
      <c r="EE1363" s="1" t="n"/>
      <c r="EF1363" s="1" t="n"/>
      <c r="EG1363" s="1" t="n"/>
      <c r="EH1363" s="1" t="n"/>
      <c r="EI1363" s="1" t="n"/>
      <c r="EJ1363" s="1" t="n"/>
      <c r="EK1363" s="1" t="n"/>
      <c r="EL1363" s="1" t="n"/>
      <c r="EM1363" s="1" t="n"/>
      <c r="EN1363" s="1" t="n"/>
      <c r="EO1363" s="1" t="n"/>
      <c r="EP1363" s="1" t="n"/>
      <c r="EQ1363" s="1" t="n"/>
      <c r="ER1363" s="1" t="n"/>
      <c r="ES1363" s="1" t="n"/>
      <c r="ET1363" s="1" t="n"/>
      <c r="EU1363" s="1" t="n"/>
      <c r="EV1363" s="1" t="n"/>
    </row>
    <row r="1364" customFormat="1" s="18">
      <c r="A1364" s="1" t="n"/>
      <c r="L1364" s="1" t="n"/>
      <c r="M1364" s="1" t="n"/>
      <c r="N1364" s="1" t="n"/>
      <c r="O1364" s="1" t="n"/>
      <c r="P1364" s="1" t="n"/>
      <c r="Q1364" s="1" t="n"/>
      <c r="R1364" s="1" t="n"/>
      <c r="S1364" s="1" t="n"/>
      <c r="T1364" s="1" t="n"/>
      <c r="U1364" s="1" t="n"/>
      <c r="V1364" s="1" t="n"/>
      <c r="W1364" s="1" t="n"/>
      <c r="X1364" s="1" t="n"/>
      <c r="Y1364" s="1" t="n"/>
      <c r="Z1364" s="1" t="n"/>
      <c r="AA1364" s="1" t="n"/>
      <c r="AB1364" s="1" t="n"/>
      <c r="AC1364" s="1" t="n"/>
      <c r="AD1364" s="1" t="n"/>
      <c r="AE1364" s="1" t="n"/>
      <c r="AF1364" s="1" t="n"/>
      <c r="AG1364" s="1" t="n"/>
      <c r="AH1364" s="1" t="n"/>
      <c r="AI1364" s="1" t="n"/>
      <c r="AJ1364" s="1" t="n"/>
      <c r="AK1364" s="1" t="n"/>
      <c r="AL1364" s="1" t="n"/>
      <c r="AM1364" s="1" t="n"/>
      <c r="AN1364" s="1" t="n"/>
      <c r="AO1364" s="1" t="n"/>
      <c r="AP1364" s="1" t="n"/>
      <c r="AQ1364" s="1" t="n"/>
      <c r="AR1364" s="1" t="n"/>
      <c r="AS1364" s="1" t="n"/>
      <c r="AT1364" s="1" t="n"/>
      <c r="AU1364" s="1" t="n"/>
      <c r="AV1364" s="1" t="n"/>
      <c r="AW1364" s="1" t="n"/>
      <c r="AX1364" s="1" t="n"/>
      <c r="AY1364" s="1" t="n"/>
      <c r="AZ1364" s="1" t="n"/>
      <c r="BA1364" s="1" t="n"/>
      <c r="BB1364" s="1" t="n"/>
      <c r="BC1364" s="1" t="n"/>
      <c r="BD1364" s="1" t="n"/>
      <c r="BE1364" s="1" t="n"/>
      <c r="BF1364" s="1" t="n"/>
      <c r="BG1364" s="1" t="n"/>
      <c r="BH1364" s="1" t="n"/>
      <c r="BI1364" s="1" t="n"/>
      <c r="BJ1364" s="1" t="n"/>
      <c r="BK1364" s="1" t="n"/>
      <c r="BL1364" s="1" t="n"/>
      <c r="BM1364" s="1" t="n"/>
      <c r="BN1364" s="1" t="n"/>
      <c r="BO1364" s="1" t="n"/>
      <c r="BP1364" s="1" t="n"/>
      <c r="BQ1364" s="1" t="n"/>
      <c r="BR1364" s="1" t="n"/>
      <c r="BS1364" s="1" t="n"/>
      <c r="BT1364" s="1" t="n"/>
      <c r="BU1364" s="1" t="n"/>
      <c r="BV1364" s="1" t="n"/>
      <c r="BW1364" s="1" t="n"/>
      <c r="BX1364" s="1" t="n"/>
      <c r="BY1364" s="1" t="n"/>
      <c r="BZ1364" s="1" t="n"/>
      <c r="CA1364" s="1" t="n"/>
      <c r="CB1364" s="1" t="n"/>
      <c r="CC1364" s="1" t="n"/>
      <c r="CD1364" s="1" t="n"/>
      <c r="CE1364" s="1" t="n"/>
      <c r="CF1364" s="1" t="n"/>
      <c r="CG1364" s="1" t="n"/>
      <c r="CH1364" s="1" t="n"/>
      <c r="CI1364" s="1" t="n"/>
      <c r="CJ1364" s="1" t="n"/>
      <c r="CK1364" s="1" t="n"/>
      <c r="CL1364" s="1" t="n"/>
      <c r="CM1364" s="1" t="n"/>
      <c r="CN1364" s="1" t="n"/>
      <c r="CO1364" s="1" t="n"/>
      <c r="CP1364" s="1" t="n"/>
      <c r="CQ1364" s="1" t="n"/>
      <c r="CR1364" s="1" t="n"/>
      <c r="CS1364" s="1" t="n"/>
      <c r="CT1364" s="1" t="n"/>
      <c r="CU1364" s="1" t="n"/>
      <c r="CV1364" s="1" t="n"/>
      <c r="CW1364" s="1" t="n"/>
      <c r="CX1364" s="1" t="n"/>
      <c r="CY1364" s="1" t="n"/>
      <c r="CZ1364" s="1" t="n"/>
      <c r="DA1364" s="1" t="n"/>
      <c r="DB1364" s="1" t="n"/>
      <c r="DC1364" s="1" t="n"/>
      <c r="DD1364" s="1" t="n"/>
      <c r="DE1364" s="1" t="n"/>
      <c r="DF1364" s="1" t="n"/>
      <c r="DG1364" s="1" t="n"/>
      <c r="DH1364" s="1" t="n"/>
      <c r="DI1364" s="1" t="n"/>
      <c r="DJ1364" s="1" t="n"/>
      <c r="DK1364" s="1" t="n"/>
      <c r="DL1364" s="1" t="n"/>
      <c r="DM1364" s="1" t="n"/>
      <c r="DN1364" s="1" t="n"/>
      <c r="DO1364" s="1" t="n"/>
      <c r="DP1364" s="1" t="n"/>
      <c r="DQ1364" s="1" t="n"/>
      <c r="DR1364" s="1" t="n"/>
      <c r="DS1364" s="1" t="n"/>
      <c r="DT1364" s="1" t="n"/>
      <c r="DU1364" s="1" t="n"/>
      <c r="DV1364" s="1" t="n"/>
      <c r="DW1364" s="1" t="n"/>
      <c r="DX1364" s="1" t="n"/>
      <c r="DY1364" s="1" t="n"/>
      <c r="DZ1364" s="1" t="n"/>
      <c r="EA1364" s="1" t="n"/>
      <c r="EB1364" s="1" t="n"/>
      <c r="EC1364" s="1" t="n"/>
      <c r="ED1364" s="1" t="n"/>
      <c r="EE1364" s="1" t="n"/>
      <c r="EF1364" s="1" t="n"/>
      <c r="EG1364" s="1" t="n"/>
      <c r="EH1364" s="1" t="n"/>
      <c r="EI1364" s="1" t="n"/>
      <c r="EJ1364" s="1" t="n"/>
      <c r="EK1364" s="1" t="n"/>
      <c r="EL1364" s="1" t="n"/>
      <c r="EM1364" s="1" t="n"/>
      <c r="EN1364" s="1" t="n"/>
      <c r="EO1364" s="1" t="n"/>
      <c r="EP1364" s="1" t="n"/>
      <c r="EQ1364" s="1" t="n"/>
      <c r="ER1364" s="1" t="n"/>
      <c r="ES1364" s="1" t="n"/>
      <c r="ET1364" s="1" t="n"/>
      <c r="EU1364" s="1" t="n"/>
      <c r="EV1364" s="1" t="n"/>
    </row>
    <row r="1365" customFormat="1" s="18">
      <c r="A1365" s="1" t="n"/>
      <c r="L1365" s="1" t="n"/>
      <c r="M1365" s="1" t="n"/>
      <c r="N1365" s="1" t="n"/>
      <c r="O1365" s="1" t="n"/>
      <c r="P1365" s="1" t="n"/>
      <c r="Q1365" s="1" t="n"/>
      <c r="R1365" s="1" t="n"/>
      <c r="S1365" s="1" t="n"/>
      <c r="T1365" s="1" t="n"/>
      <c r="U1365" s="1" t="n"/>
      <c r="V1365" s="1" t="n"/>
      <c r="W1365" s="1" t="n"/>
      <c r="X1365" s="1" t="n"/>
      <c r="Y1365" s="1" t="n"/>
      <c r="Z1365" s="1" t="n"/>
      <c r="AA1365" s="1" t="n"/>
      <c r="AB1365" s="1" t="n"/>
      <c r="AC1365" s="1" t="n"/>
      <c r="AD1365" s="1" t="n"/>
      <c r="AE1365" s="1" t="n"/>
      <c r="AF1365" s="1" t="n"/>
      <c r="AG1365" s="1" t="n"/>
      <c r="AH1365" s="1" t="n"/>
      <c r="AI1365" s="1" t="n"/>
      <c r="AJ1365" s="1" t="n"/>
      <c r="AK1365" s="1" t="n"/>
      <c r="AL1365" s="1" t="n"/>
      <c r="AM1365" s="1" t="n"/>
      <c r="AN1365" s="1" t="n"/>
      <c r="AO1365" s="1" t="n"/>
      <c r="AP1365" s="1" t="n"/>
      <c r="AQ1365" s="1" t="n"/>
      <c r="AR1365" s="1" t="n"/>
      <c r="AS1365" s="1" t="n"/>
      <c r="AT1365" s="1" t="n"/>
      <c r="AU1365" s="1" t="n"/>
      <c r="AV1365" s="1" t="n"/>
      <c r="AW1365" s="1" t="n"/>
      <c r="AX1365" s="1" t="n"/>
      <c r="AY1365" s="1" t="n"/>
      <c r="AZ1365" s="1" t="n"/>
      <c r="BA1365" s="1" t="n"/>
      <c r="BB1365" s="1" t="n"/>
      <c r="BC1365" s="1" t="n"/>
      <c r="BD1365" s="1" t="n"/>
      <c r="BE1365" s="1" t="n"/>
      <c r="BF1365" s="1" t="n"/>
      <c r="BG1365" s="1" t="n"/>
      <c r="BH1365" s="1" t="n"/>
      <c r="BI1365" s="1" t="n"/>
      <c r="BJ1365" s="1" t="n"/>
      <c r="BK1365" s="1" t="n"/>
      <c r="BL1365" s="1" t="n"/>
      <c r="BM1365" s="1" t="n"/>
      <c r="BN1365" s="1" t="n"/>
      <c r="BO1365" s="1" t="n"/>
      <c r="BP1365" s="1" t="n"/>
      <c r="BQ1365" s="1" t="n"/>
      <c r="BR1365" s="1" t="n"/>
      <c r="BS1365" s="1" t="n"/>
      <c r="BT1365" s="1" t="n"/>
      <c r="BU1365" s="1" t="n"/>
      <c r="BV1365" s="1" t="n"/>
      <c r="BW1365" s="1" t="n"/>
      <c r="BX1365" s="1" t="n"/>
      <c r="BY1365" s="1" t="n"/>
      <c r="BZ1365" s="1" t="n"/>
      <c r="CA1365" s="1" t="n"/>
      <c r="CB1365" s="1" t="n"/>
      <c r="CC1365" s="1" t="n"/>
      <c r="CD1365" s="1" t="n"/>
      <c r="CE1365" s="1" t="n"/>
      <c r="CF1365" s="1" t="n"/>
      <c r="CG1365" s="1" t="n"/>
      <c r="CH1365" s="1" t="n"/>
      <c r="CI1365" s="1" t="n"/>
      <c r="CJ1365" s="1" t="n"/>
      <c r="CK1365" s="1" t="n"/>
      <c r="CL1365" s="1" t="n"/>
      <c r="CM1365" s="1" t="n"/>
      <c r="CN1365" s="1" t="n"/>
      <c r="CO1365" s="1" t="n"/>
      <c r="CP1365" s="1" t="n"/>
      <c r="CQ1365" s="1" t="n"/>
      <c r="CR1365" s="1" t="n"/>
      <c r="CS1365" s="1" t="n"/>
      <c r="CT1365" s="1" t="n"/>
      <c r="CU1365" s="1" t="n"/>
      <c r="CV1365" s="1" t="n"/>
      <c r="CW1365" s="1" t="n"/>
      <c r="CX1365" s="1" t="n"/>
      <c r="CY1365" s="1" t="n"/>
      <c r="CZ1365" s="1" t="n"/>
      <c r="DA1365" s="1" t="n"/>
      <c r="DB1365" s="1" t="n"/>
      <c r="DC1365" s="1" t="n"/>
      <c r="DD1365" s="1" t="n"/>
      <c r="DE1365" s="1" t="n"/>
      <c r="DF1365" s="1" t="n"/>
      <c r="DG1365" s="1" t="n"/>
      <c r="DH1365" s="1" t="n"/>
      <c r="DI1365" s="1" t="n"/>
      <c r="DJ1365" s="1" t="n"/>
      <c r="DK1365" s="1" t="n"/>
      <c r="DL1365" s="1" t="n"/>
      <c r="DM1365" s="1" t="n"/>
      <c r="DN1365" s="1" t="n"/>
      <c r="DO1365" s="1" t="n"/>
      <c r="DP1365" s="1" t="n"/>
      <c r="DQ1365" s="1" t="n"/>
      <c r="DR1365" s="1" t="n"/>
      <c r="DS1365" s="1" t="n"/>
      <c r="DT1365" s="1" t="n"/>
      <c r="DU1365" s="1" t="n"/>
      <c r="DV1365" s="1" t="n"/>
      <c r="DW1365" s="1" t="n"/>
      <c r="DX1365" s="1" t="n"/>
      <c r="DY1365" s="1" t="n"/>
      <c r="DZ1365" s="1" t="n"/>
      <c r="EA1365" s="1" t="n"/>
      <c r="EB1365" s="1" t="n"/>
      <c r="EC1365" s="1" t="n"/>
      <c r="ED1365" s="1" t="n"/>
      <c r="EE1365" s="1" t="n"/>
      <c r="EF1365" s="1" t="n"/>
      <c r="EG1365" s="1" t="n"/>
      <c r="EH1365" s="1" t="n"/>
      <c r="EI1365" s="1" t="n"/>
      <c r="EJ1365" s="1" t="n"/>
      <c r="EK1365" s="1" t="n"/>
      <c r="EL1365" s="1" t="n"/>
      <c r="EM1365" s="1" t="n"/>
      <c r="EN1365" s="1" t="n"/>
      <c r="EO1365" s="1" t="n"/>
      <c r="EP1365" s="1" t="n"/>
      <c r="EQ1365" s="1" t="n"/>
      <c r="ER1365" s="1" t="n"/>
      <c r="ES1365" s="1" t="n"/>
      <c r="ET1365" s="1" t="n"/>
      <c r="EU1365" s="1" t="n"/>
      <c r="EV1365" s="1" t="n"/>
    </row>
    <row r="1366" customFormat="1" s="18">
      <c r="A1366" s="1" t="n"/>
      <c r="L1366" s="1" t="n"/>
      <c r="M1366" s="1" t="n"/>
      <c r="N1366" s="1" t="n"/>
      <c r="O1366" s="1" t="n"/>
      <c r="P1366" s="1" t="n"/>
      <c r="Q1366" s="1" t="n"/>
      <c r="R1366" s="1" t="n"/>
      <c r="S1366" s="1" t="n"/>
      <c r="T1366" s="1" t="n"/>
      <c r="U1366" s="1" t="n"/>
      <c r="V1366" s="1" t="n"/>
      <c r="W1366" s="1" t="n"/>
      <c r="X1366" s="1" t="n"/>
      <c r="Y1366" s="1" t="n"/>
      <c r="Z1366" s="1" t="n"/>
      <c r="AA1366" s="1" t="n"/>
      <c r="AB1366" s="1" t="n"/>
      <c r="AC1366" s="1" t="n"/>
      <c r="AD1366" s="1" t="n"/>
      <c r="AE1366" s="1" t="n"/>
      <c r="AF1366" s="1" t="n"/>
      <c r="AG1366" s="1" t="n"/>
      <c r="AH1366" s="1" t="n"/>
      <c r="AI1366" s="1" t="n"/>
      <c r="AJ1366" s="1" t="n"/>
      <c r="AK1366" s="1" t="n"/>
      <c r="AL1366" s="1" t="n"/>
      <c r="AM1366" s="1" t="n"/>
      <c r="AN1366" s="1" t="n"/>
      <c r="AO1366" s="1" t="n"/>
      <c r="AP1366" s="1" t="n"/>
      <c r="AQ1366" s="1" t="n"/>
      <c r="AR1366" s="1" t="n"/>
      <c r="AS1366" s="1" t="n"/>
      <c r="AT1366" s="1" t="n"/>
      <c r="AU1366" s="1" t="n"/>
      <c r="AV1366" s="1" t="n"/>
      <c r="AW1366" s="1" t="n"/>
      <c r="AX1366" s="1" t="n"/>
      <c r="AY1366" s="1" t="n"/>
      <c r="AZ1366" s="1" t="n"/>
      <c r="BA1366" s="1" t="n"/>
      <c r="BB1366" s="1" t="n"/>
      <c r="BC1366" s="1" t="n"/>
      <c r="BD1366" s="1" t="n"/>
      <c r="BE1366" s="1" t="n"/>
      <c r="BF1366" s="1" t="n"/>
      <c r="BG1366" s="1" t="n"/>
      <c r="BH1366" s="1" t="n"/>
      <c r="BI1366" s="1" t="n"/>
      <c r="BJ1366" s="1" t="n"/>
      <c r="BK1366" s="1" t="n"/>
      <c r="BL1366" s="1" t="n"/>
      <c r="BM1366" s="1" t="n"/>
      <c r="BN1366" s="1" t="n"/>
      <c r="BO1366" s="1" t="n"/>
      <c r="BP1366" s="1" t="n"/>
      <c r="BQ1366" s="1" t="n"/>
      <c r="BR1366" s="1" t="n"/>
      <c r="BS1366" s="1" t="n"/>
      <c r="BT1366" s="1" t="n"/>
      <c r="BU1366" s="1" t="n"/>
      <c r="BV1366" s="1" t="n"/>
      <c r="BW1366" s="1" t="n"/>
      <c r="BX1366" s="1" t="n"/>
      <c r="BY1366" s="1" t="n"/>
      <c r="BZ1366" s="1" t="n"/>
      <c r="CA1366" s="1" t="n"/>
      <c r="CB1366" s="1" t="n"/>
      <c r="CC1366" s="1" t="n"/>
      <c r="CD1366" s="1" t="n"/>
      <c r="CE1366" s="1" t="n"/>
      <c r="CF1366" s="1" t="n"/>
      <c r="CG1366" s="1" t="n"/>
      <c r="CH1366" s="1" t="n"/>
      <c r="CI1366" s="1" t="n"/>
      <c r="CJ1366" s="1" t="n"/>
      <c r="CK1366" s="1" t="n"/>
      <c r="CL1366" s="1" t="n"/>
      <c r="CM1366" s="1" t="n"/>
      <c r="CN1366" s="1" t="n"/>
      <c r="CO1366" s="1" t="n"/>
      <c r="CP1366" s="1" t="n"/>
      <c r="CQ1366" s="1" t="n"/>
      <c r="CR1366" s="1" t="n"/>
      <c r="CS1366" s="1" t="n"/>
      <c r="CT1366" s="1" t="n"/>
      <c r="CU1366" s="1" t="n"/>
      <c r="CV1366" s="1" t="n"/>
      <c r="CW1366" s="1" t="n"/>
      <c r="CX1366" s="1" t="n"/>
      <c r="CY1366" s="1" t="n"/>
      <c r="CZ1366" s="1" t="n"/>
      <c r="DA1366" s="1" t="n"/>
      <c r="DB1366" s="1" t="n"/>
      <c r="DC1366" s="1" t="n"/>
      <c r="DD1366" s="1" t="n"/>
      <c r="DE1366" s="1" t="n"/>
      <c r="DF1366" s="1" t="n"/>
      <c r="DG1366" s="1" t="n"/>
      <c r="DH1366" s="1" t="n"/>
      <c r="DI1366" s="1" t="n"/>
      <c r="DJ1366" s="1" t="n"/>
      <c r="DK1366" s="1" t="n"/>
      <c r="DL1366" s="1" t="n"/>
      <c r="DM1366" s="1" t="n"/>
      <c r="DN1366" s="1" t="n"/>
      <c r="DO1366" s="1" t="n"/>
      <c r="DP1366" s="1" t="n"/>
      <c r="DQ1366" s="1" t="n"/>
      <c r="DR1366" s="1" t="n"/>
      <c r="DS1366" s="1" t="n"/>
      <c r="DT1366" s="1" t="n"/>
      <c r="DU1366" s="1" t="n"/>
      <c r="DV1366" s="1" t="n"/>
      <c r="DW1366" s="1" t="n"/>
      <c r="DX1366" s="1" t="n"/>
      <c r="DY1366" s="1" t="n"/>
      <c r="DZ1366" s="1" t="n"/>
      <c r="EA1366" s="1" t="n"/>
      <c r="EB1366" s="1" t="n"/>
      <c r="EC1366" s="1" t="n"/>
      <c r="ED1366" s="1" t="n"/>
      <c r="EE1366" s="1" t="n"/>
      <c r="EF1366" s="1" t="n"/>
      <c r="EG1366" s="1" t="n"/>
      <c r="EH1366" s="1" t="n"/>
      <c r="EI1366" s="1" t="n"/>
      <c r="EJ1366" s="1" t="n"/>
      <c r="EK1366" s="1" t="n"/>
      <c r="EL1366" s="1" t="n"/>
      <c r="EM1366" s="1" t="n"/>
      <c r="EN1366" s="1" t="n"/>
      <c r="EO1366" s="1" t="n"/>
      <c r="EP1366" s="1" t="n"/>
      <c r="EQ1366" s="1" t="n"/>
      <c r="ER1366" s="1" t="n"/>
      <c r="ES1366" s="1" t="n"/>
      <c r="ET1366" s="1" t="n"/>
      <c r="EU1366" s="1" t="n"/>
      <c r="EV1366" s="1" t="n"/>
    </row>
    <row r="1367" customFormat="1" s="18">
      <c r="A1367" s="1" t="n"/>
      <c r="L1367" s="1" t="n"/>
      <c r="M1367" s="1" t="n"/>
      <c r="N1367" s="1" t="n"/>
      <c r="O1367" s="1" t="n"/>
      <c r="P1367" s="1" t="n"/>
      <c r="Q1367" s="1" t="n"/>
      <c r="R1367" s="1" t="n"/>
      <c r="S1367" s="1" t="n"/>
      <c r="T1367" s="1" t="n"/>
      <c r="U1367" s="1" t="n"/>
      <c r="V1367" s="1" t="n"/>
      <c r="W1367" s="1" t="n"/>
      <c r="X1367" s="1" t="n"/>
      <c r="Y1367" s="1" t="n"/>
      <c r="Z1367" s="1" t="n"/>
      <c r="AA1367" s="1" t="n"/>
      <c r="AB1367" s="1" t="n"/>
      <c r="AC1367" s="1" t="n"/>
      <c r="AD1367" s="1" t="n"/>
      <c r="AE1367" s="1" t="n"/>
      <c r="AF1367" s="1" t="n"/>
      <c r="AG1367" s="1" t="n"/>
      <c r="AH1367" s="1" t="n"/>
      <c r="AI1367" s="1" t="n"/>
      <c r="AJ1367" s="1" t="n"/>
      <c r="AK1367" s="1" t="n"/>
      <c r="AL1367" s="1" t="n"/>
      <c r="AM1367" s="1" t="n"/>
      <c r="AN1367" s="1" t="n"/>
      <c r="AO1367" s="1" t="n"/>
      <c r="AP1367" s="1" t="n"/>
      <c r="AQ1367" s="1" t="n"/>
      <c r="AR1367" s="1" t="n"/>
      <c r="AS1367" s="1" t="n"/>
      <c r="AT1367" s="1" t="n"/>
      <c r="AU1367" s="1" t="n"/>
      <c r="AV1367" s="1" t="n"/>
      <c r="AW1367" s="1" t="n"/>
      <c r="AX1367" s="1" t="n"/>
      <c r="AY1367" s="1" t="n"/>
      <c r="AZ1367" s="1" t="n"/>
      <c r="BA1367" s="1" t="n"/>
      <c r="BB1367" s="1" t="n"/>
      <c r="BC1367" s="1" t="n"/>
      <c r="BD1367" s="1" t="n"/>
      <c r="BE1367" s="1" t="n"/>
      <c r="BF1367" s="1" t="n"/>
      <c r="BG1367" s="1" t="n"/>
      <c r="BH1367" s="1" t="n"/>
      <c r="BI1367" s="1" t="n"/>
      <c r="BJ1367" s="1" t="n"/>
      <c r="BK1367" s="1" t="n"/>
      <c r="BL1367" s="1" t="n"/>
      <c r="BM1367" s="1" t="n"/>
      <c r="BN1367" s="1" t="n"/>
      <c r="BO1367" s="1" t="n"/>
      <c r="BP1367" s="1" t="n"/>
      <c r="BQ1367" s="1" t="n"/>
      <c r="BR1367" s="1" t="n"/>
      <c r="BS1367" s="1" t="n"/>
      <c r="BT1367" s="1" t="n"/>
      <c r="BU1367" s="1" t="n"/>
      <c r="BV1367" s="1" t="n"/>
      <c r="BW1367" s="1" t="n"/>
      <c r="BX1367" s="1" t="n"/>
      <c r="BY1367" s="1" t="n"/>
      <c r="BZ1367" s="1" t="n"/>
      <c r="CA1367" s="1" t="n"/>
      <c r="CB1367" s="1" t="n"/>
      <c r="CC1367" s="1" t="n"/>
      <c r="CD1367" s="1" t="n"/>
      <c r="CE1367" s="1" t="n"/>
      <c r="CF1367" s="1" t="n"/>
      <c r="CG1367" s="1" t="n"/>
      <c r="CH1367" s="1" t="n"/>
      <c r="CI1367" s="1" t="n"/>
      <c r="CJ1367" s="1" t="n"/>
      <c r="CK1367" s="1" t="n"/>
      <c r="CL1367" s="1" t="n"/>
      <c r="CM1367" s="1" t="n"/>
      <c r="CN1367" s="1" t="n"/>
      <c r="CO1367" s="1" t="n"/>
      <c r="CP1367" s="1" t="n"/>
      <c r="CQ1367" s="1" t="n"/>
      <c r="CR1367" s="1" t="n"/>
      <c r="CS1367" s="1" t="n"/>
      <c r="CT1367" s="1" t="n"/>
      <c r="CU1367" s="1" t="n"/>
      <c r="CV1367" s="1" t="n"/>
      <c r="CW1367" s="1" t="n"/>
      <c r="CX1367" s="1" t="n"/>
      <c r="CY1367" s="1" t="n"/>
      <c r="CZ1367" s="1" t="n"/>
      <c r="DA1367" s="1" t="n"/>
      <c r="DB1367" s="1" t="n"/>
      <c r="DC1367" s="1" t="n"/>
      <c r="DD1367" s="1" t="n"/>
      <c r="DE1367" s="1" t="n"/>
      <c r="DF1367" s="1" t="n"/>
      <c r="DG1367" s="1" t="n"/>
      <c r="DH1367" s="1" t="n"/>
      <c r="DI1367" s="1" t="n"/>
      <c r="DJ1367" s="1" t="n"/>
      <c r="DK1367" s="1" t="n"/>
      <c r="DL1367" s="1" t="n"/>
      <c r="DM1367" s="1" t="n"/>
      <c r="DN1367" s="1" t="n"/>
      <c r="DO1367" s="1" t="n"/>
      <c r="DP1367" s="1" t="n"/>
      <c r="DQ1367" s="1" t="n"/>
      <c r="DR1367" s="1" t="n"/>
      <c r="DS1367" s="1" t="n"/>
      <c r="DT1367" s="1" t="n"/>
      <c r="DU1367" s="1" t="n"/>
      <c r="DV1367" s="1" t="n"/>
      <c r="DW1367" s="1" t="n"/>
      <c r="DX1367" s="1" t="n"/>
      <c r="DY1367" s="1" t="n"/>
      <c r="DZ1367" s="1" t="n"/>
      <c r="EA1367" s="1" t="n"/>
      <c r="EB1367" s="1" t="n"/>
      <c r="EC1367" s="1" t="n"/>
      <c r="ED1367" s="1" t="n"/>
      <c r="EE1367" s="1" t="n"/>
      <c r="EF1367" s="1" t="n"/>
      <c r="EG1367" s="1" t="n"/>
      <c r="EH1367" s="1" t="n"/>
      <c r="EI1367" s="1" t="n"/>
      <c r="EJ1367" s="1" t="n"/>
      <c r="EK1367" s="1" t="n"/>
      <c r="EL1367" s="1" t="n"/>
      <c r="EM1367" s="1" t="n"/>
      <c r="EN1367" s="1" t="n"/>
      <c r="EO1367" s="1" t="n"/>
      <c r="EP1367" s="1" t="n"/>
      <c r="EQ1367" s="1" t="n"/>
      <c r="ER1367" s="1" t="n"/>
      <c r="ES1367" s="1" t="n"/>
      <c r="ET1367" s="1" t="n"/>
      <c r="EU1367" s="1" t="n"/>
      <c r="EV1367" s="1" t="n"/>
    </row>
    <row r="1368" customFormat="1" s="18">
      <c r="A1368" s="1" t="n"/>
      <c r="L1368" s="1" t="n"/>
      <c r="M1368" s="1" t="n"/>
      <c r="N1368" s="1" t="n"/>
      <c r="O1368" s="1" t="n"/>
      <c r="P1368" s="1" t="n"/>
      <c r="Q1368" s="1" t="n"/>
      <c r="R1368" s="1" t="n"/>
      <c r="S1368" s="1" t="n"/>
      <c r="T1368" s="1" t="n"/>
      <c r="U1368" s="1" t="n"/>
      <c r="V1368" s="1" t="n"/>
      <c r="W1368" s="1" t="n"/>
      <c r="X1368" s="1" t="n"/>
      <c r="Y1368" s="1" t="n"/>
      <c r="Z1368" s="1" t="n"/>
      <c r="AA1368" s="1" t="n"/>
      <c r="AB1368" s="1" t="n"/>
      <c r="AC1368" s="1" t="n"/>
      <c r="AD1368" s="1" t="n"/>
      <c r="AE1368" s="1" t="n"/>
      <c r="AF1368" s="1" t="n"/>
      <c r="AG1368" s="1" t="n"/>
      <c r="AH1368" s="1" t="n"/>
      <c r="AI1368" s="1" t="n"/>
      <c r="AJ1368" s="1" t="n"/>
      <c r="AK1368" s="1" t="n"/>
      <c r="AL1368" s="1" t="n"/>
      <c r="AM1368" s="1" t="n"/>
      <c r="AN1368" s="1" t="n"/>
      <c r="AO1368" s="1" t="n"/>
      <c r="AP1368" s="1" t="n"/>
      <c r="AQ1368" s="1" t="n"/>
      <c r="AR1368" s="1" t="n"/>
      <c r="AS1368" s="1" t="n"/>
      <c r="AT1368" s="1" t="n"/>
      <c r="AU1368" s="1" t="n"/>
      <c r="AV1368" s="1" t="n"/>
      <c r="AW1368" s="1" t="n"/>
      <c r="AX1368" s="1" t="n"/>
      <c r="AY1368" s="1" t="n"/>
      <c r="AZ1368" s="1" t="n"/>
      <c r="BA1368" s="1" t="n"/>
      <c r="BB1368" s="1" t="n"/>
      <c r="BC1368" s="1" t="n"/>
      <c r="BD1368" s="1" t="n"/>
      <c r="BE1368" s="1" t="n"/>
      <c r="BF1368" s="1" t="n"/>
      <c r="BG1368" s="1" t="n"/>
      <c r="BH1368" s="1" t="n"/>
      <c r="BI1368" s="1" t="n"/>
      <c r="BJ1368" s="1" t="n"/>
      <c r="BK1368" s="1" t="n"/>
      <c r="BL1368" s="1" t="n"/>
      <c r="BM1368" s="1" t="n"/>
      <c r="BN1368" s="1" t="n"/>
      <c r="BO1368" s="1" t="n"/>
      <c r="BP1368" s="1" t="n"/>
      <c r="BQ1368" s="1" t="n"/>
      <c r="BR1368" s="1" t="n"/>
      <c r="BS1368" s="1" t="n"/>
      <c r="BT1368" s="1" t="n"/>
      <c r="BU1368" s="1" t="n"/>
      <c r="BV1368" s="1" t="n"/>
      <c r="BW1368" s="1" t="n"/>
      <c r="BX1368" s="1" t="n"/>
      <c r="BY1368" s="1" t="n"/>
      <c r="BZ1368" s="1" t="n"/>
      <c r="CA1368" s="1" t="n"/>
      <c r="CB1368" s="1" t="n"/>
      <c r="CC1368" s="1" t="n"/>
      <c r="CD1368" s="1" t="n"/>
      <c r="CE1368" s="1" t="n"/>
      <c r="CF1368" s="1" t="n"/>
      <c r="CG1368" s="1" t="n"/>
      <c r="CH1368" s="1" t="n"/>
      <c r="CI1368" s="1" t="n"/>
      <c r="CJ1368" s="1" t="n"/>
      <c r="CK1368" s="1" t="n"/>
      <c r="CL1368" s="1" t="n"/>
      <c r="CM1368" s="1" t="n"/>
      <c r="CN1368" s="1" t="n"/>
      <c r="CO1368" s="1" t="n"/>
      <c r="CP1368" s="1" t="n"/>
      <c r="CQ1368" s="1" t="n"/>
      <c r="CR1368" s="1" t="n"/>
      <c r="CS1368" s="1" t="n"/>
      <c r="CT1368" s="1" t="n"/>
      <c r="CU1368" s="1" t="n"/>
      <c r="CV1368" s="1" t="n"/>
      <c r="CW1368" s="1" t="n"/>
      <c r="CX1368" s="1" t="n"/>
      <c r="CY1368" s="1" t="n"/>
      <c r="CZ1368" s="1" t="n"/>
      <c r="DA1368" s="1" t="n"/>
      <c r="DB1368" s="1" t="n"/>
      <c r="DC1368" s="1" t="n"/>
      <c r="DD1368" s="1" t="n"/>
      <c r="DE1368" s="1" t="n"/>
      <c r="DF1368" s="1" t="n"/>
      <c r="DG1368" s="1" t="n"/>
      <c r="DH1368" s="1" t="n"/>
      <c r="DI1368" s="1" t="n"/>
      <c r="DJ1368" s="1" t="n"/>
      <c r="DK1368" s="1" t="n"/>
      <c r="DL1368" s="1" t="n"/>
      <c r="DM1368" s="1" t="n"/>
      <c r="DN1368" s="1" t="n"/>
      <c r="DO1368" s="1" t="n"/>
      <c r="DP1368" s="1" t="n"/>
      <c r="DQ1368" s="1" t="n"/>
      <c r="DR1368" s="1" t="n"/>
      <c r="DS1368" s="1" t="n"/>
      <c r="DT1368" s="1" t="n"/>
      <c r="DU1368" s="1" t="n"/>
      <c r="DV1368" s="1" t="n"/>
      <c r="DW1368" s="1" t="n"/>
      <c r="DX1368" s="1" t="n"/>
      <c r="DY1368" s="1" t="n"/>
      <c r="DZ1368" s="1" t="n"/>
      <c r="EA1368" s="1" t="n"/>
      <c r="EB1368" s="1" t="n"/>
      <c r="EC1368" s="1" t="n"/>
      <c r="ED1368" s="1" t="n"/>
      <c r="EE1368" s="1" t="n"/>
      <c r="EF1368" s="1" t="n"/>
      <c r="EG1368" s="1" t="n"/>
      <c r="EH1368" s="1" t="n"/>
      <c r="EI1368" s="1" t="n"/>
      <c r="EJ1368" s="1" t="n"/>
      <c r="EK1368" s="1" t="n"/>
      <c r="EL1368" s="1" t="n"/>
      <c r="EM1368" s="1" t="n"/>
      <c r="EN1368" s="1" t="n"/>
      <c r="EO1368" s="1" t="n"/>
      <c r="EP1368" s="1" t="n"/>
      <c r="EQ1368" s="1" t="n"/>
      <c r="ER1368" s="1" t="n"/>
      <c r="ES1368" s="1" t="n"/>
      <c r="ET1368" s="1" t="n"/>
      <c r="EU1368" s="1" t="n"/>
      <c r="EV1368" s="1" t="n"/>
    </row>
    <row r="1369" customFormat="1" s="18">
      <c r="A1369" s="1" t="n"/>
      <c r="L1369" s="1" t="n"/>
      <c r="M1369" s="1" t="n"/>
      <c r="N1369" s="1" t="n"/>
      <c r="O1369" s="1" t="n"/>
      <c r="P1369" s="1" t="n"/>
      <c r="Q1369" s="1" t="n"/>
      <c r="R1369" s="1" t="n"/>
      <c r="S1369" s="1" t="n"/>
      <c r="T1369" s="1" t="n"/>
      <c r="U1369" s="1" t="n"/>
      <c r="V1369" s="1" t="n"/>
      <c r="W1369" s="1" t="n"/>
      <c r="X1369" s="1" t="n"/>
      <c r="Y1369" s="1" t="n"/>
      <c r="Z1369" s="1" t="n"/>
      <c r="AA1369" s="1" t="n"/>
      <c r="AB1369" s="1" t="n"/>
      <c r="AC1369" s="1" t="n"/>
      <c r="AD1369" s="1" t="n"/>
      <c r="AE1369" s="1" t="n"/>
      <c r="AF1369" s="1" t="n"/>
      <c r="AG1369" s="1" t="n"/>
      <c r="AH1369" s="1" t="n"/>
      <c r="AI1369" s="1" t="n"/>
      <c r="AJ1369" s="1" t="n"/>
      <c r="AK1369" s="1" t="n"/>
      <c r="AL1369" s="1" t="n"/>
      <c r="AM1369" s="1" t="n"/>
      <c r="AN1369" s="1" t="n"/>
      <c r="AO1369" s="1" t="n"/>
      <c r="AP1369" s="1" t="n"/>
      <c r="AQ1369" s="1" t="n"/>
      <c r="AR1369" s="1" t="n"/>
      <c r="AS1369" s="1" t="n"/>
      <c r="AT1369" s="1" t="n"/>
      <c r="AU1369" s="1" t="n"/>
      <c r="AV1369" s="1" t="n"/>
      <c r="AW1369" s="1" t="n"/>
      <c r="AX1369" s="1" t="n"/>
      <c r="AY1369" s="1" t="n"/>
      <c r="AZ1369" s="1" t="n"/>
      <c r="BA1369" s="1" t="n"/>
      <c r="BB1369" s="1" t="n"/>
      <c r="BC1369" s="1" t="n"/>
      <c r="BD1369" s="1" t="n"/>
      <c r="BE1369" s="1" t="n"/>
      <c r="BF1369" s="1" t="n"/>
      <c r="BG1369" s="1" t="n"/>
      <c r="BH1369" s="1" t="n"/>
      <c r="BI1369" s="1" t="n"/>
      <c r="BJ1369" s="1" t="n"/>
      <c r="BK1369" s="1" t="n"/>
      <c r="BL1369" s="1" t="n"/>
      <c r="BM1369" s="1" t="n"/>
      <c r="BN1369" s="1" t="n"/>
      <c r="BO1369" s="1" t="n"/>
      <c r="BP1369" s="1" t="n"/>
      <c r="BQ1369" s="1" t="n"/>
      <c r="BR1369" s="1" t="n"/>
      <c r="BS1369" s="1" t="n"/>
      <c r="BT1369" s="1" t="n"/>
      <c r="BU1369" s="1" t="n"/>
      <c r="BV1369" s="1" t="n"/>
      <c r="BW1369" s="1" t="n"/>
      <c r="BX1369" s="1" t="n"/>
      <c r="BY1369" s="1" t="n"/>
      <c r="BZ1369" s="1" t="n"/>
      <c r="CA1369" s="1" t="n"/>
      <c r="CB1369" s="1" t="n"/>
      <c r="CC1369" s="1" t="n"/>
      <c r="CD1369" s="1" t="n"/>
      <c r="CE1369" s="1" t="n"/>
      <c r="CF1369" s="1" t="n"/>
      <c r="CG1369" s="1" t="n"/>
      <c r="CH1369" s="1" t="n"/>
      <c r="CI1369" s="1" t="n"/>
      <c r="CJ1369" s="1" t="n"/>
      <c r="CK1369" s="1" t="n"/>
      <c r="CL1369" s="1" t="n"/>
      <c r="CM1369" s="1" t="n"/>
      <c r="CN1369" s="1" t="n"/>
      <c r="CO1369" s="1" t="n"/>
      <c r="CP1369" s="1" t="n"/>
      <c r="CQ1369" s="1" t="n"/>
      <c r="CR1369" s="1" t="n"/>
      <c r="CS1369" s="1" t="n"/>
      <c r="CT1369" s="1" t="n"/>
      <c r="CU1369" s="1" t="n"/>
      <c r="CV1369" s="1" t="n"/>
      <c r="CW1369" s="1" t="n"/>
      <c r="CX1369" s="1" t="n"/>
      <c r="CY1369" s="1" t="n"/>
      <c r="CZ1369" s="1" t="n"/>
      <c r="DA1369" s="1" t="n"/>
      <c r="DB1369" s="1" t="n"/>
      <c r="DC1369" s="1" t="n"/>
      <c r="DD1369" s="1" t="n"/>
      <c r="DE1369" s="1" t="n"/>
      <c r="DF1369" s="1" t="n"/>
      <c r="DG1369" s="1" t="n"/>
      <c r="DH1369" s="1" t="n"/>
      <c r="DI1369" s="1" t="n"/>
      <c r="DJ1369" s="1" t="n"/>
      <c r="DK1369" s="1" t="n"/>
      <c r="DL1369" s="1" t="n"/>
      <c r="DM1369" s="1" t="n"/>
      <c r="DN1369" s="1" t="n"/>
      <c r="DO1369" s="1" t="n"/>
      <c r="DP1369" s="1" t="n"/>
      <c r="DQ1369" s="1" t="n"/>
      <c r="DR1369" s="1" t="n"/>
      <c r="DS1369" s="1" t="n"/>
      <c r="DT1369" s="1" t="n"/>
      <c r="DU1369" s="1" t="n"/>
      <c r="DV1369" s="1" t="n"/>
      <c r="DW1369" s="1" t="n"/>
      <c r="DX1369" s="1" t="n"/>
      <c r="DY1369" s="1" t="n"/>
      <c r="DZ1369" s="1" t="n"/>
      <c r="EA1369" s="1" t="n"/>
      <c r="EB1369" s="1" t="n"/>
      <c r="EC1369" s="1" t="n"/>
      <c r="ED1369" s="1" t="n"/>
      <c r="EE1369" s="1" t="n"/>
      <c r="EF1369" s="1" t="n"/>
      <c r="EG1369" s="1" t="n"/>
      <c r="EH1369" s="1" t="n"/>
      <c r="EI1369" s="1" t="n"/>
      <c r="EJ1369" s="1" t="n"/>
      <c r="EK1369" s="1" t="n"/>
      <c r="EL1369" s="1" t="n"/>
      <c r="EM1369" s="1" t="n"/>
      <c r="EN1369" s="1" t="n"/>
      <c r="EO1369" s="1" t="n"/>
      <c r="EP1369" s="1" t="n"/>
      <c r="EQ1369" s="1" t="n"/>
      <c r="ER1369" s="1" t="n"/>
      <c r="ES1369" s="1" t="n"/>
      <c r="ET1369" s="1" t="n"/>
      <c r="EU1369" s="1" t="n"/>
      <c r="EV1369" s="1" t="n"/>
    </row>
    <row r="1370" customFormat="1" s="18">
      <c r="A1370" s="1" t="n"/>
      <c r="L1370" s="1" t="n"/>
      <c r="M1370" s="1" t="n"/>
      <c r="N1370" s="1" t="n"/>
      <c r="O1370" s="1" t="n"/>
      <c r="P1370" s="1" t="n"/>
      <c r="Q1370" s="1" t="n"/>
      <c r="R1370" s="1" t="n"/>
      <c r="S1370" s="1" t="n"/>
      <c r="T1370" s="1" t="n"/>
      <c r="U1370" s="1" t="n"/>
      <c r="V1370" s="1" t="n"/>
      <c r="W1370" s="1" t="n"/>
      <c r="X1370" s="1" t="n"/>
      <c r="Y1370" s="1" t="n"/>
      <c r="Z1370" s="1" t="n"/>
      <c r="AA1370" s="1" t="n"/>
      <c r="AB1370" s="1" t="n"/>
      <c r="AC1370" s="1" t="n"/>
      <c r="AD1370" s="1" t="n"/>
      <c r="AE1370" s="1" t="n"/>
      <c r="AF1370" s="1" t="n"/>
      <c r="AG1370" s="1" t="n"/>
      <c r="AH1370" s="1" t="n"/>
      <c r="AI1370" s="1" t="n"/>
      <c r="AJ1370" s="1" t="n"/>
      <c r="AK1370" s="1" t="n"/>
      <c r="AL1370" s="1" t="n"/>
      <c r="AM1370" s="1" t="n"/>
      <c r="AN1370" s="1" t="n"/>
      <c r="AO1370" s="1" t="n"/>
      <c r="AP1370" s="1" t="n"/>
      <c r="AQ1370" s="1" t="n"/>
      <c r="AR1370" s="1" t="n"/>
      <c r="AS1370" s="1" t="n"/>
      <c r="AT1370" s="1" t="n"/>
      <c r="AU1370" s="1" t="n"/>
      <c r="AV1370" s="1" t="n"/>
      <c r="AW1370" s="1" t="n"/>
      <c r="AX1370" s="1" t="n"/>
      <c r="AY1370" s="1" t="n"/>
      <c r="AZ1370" s="1" t="n"/>
      <c r="BA1370" s="1" t="n"/>
      <c r="BB1370" s="1" t="n"/>
      <c r="BC1370" s="1" t="n"/>
      <c r="BD1370" s="1" t="n"/>
      <c r="BE1370" s="1" t="n"/>
      <c r="BF1370" s="1" t="n"/>
      <c r="BG1370" s="1" t="n"/>
      <c r="BH1370" s="1" t="n"/>
      <c r="BI1370" s="1" t="n"/>
      <c r="BJ1370" s="1" t="n"/>
      <c r="BK1370" s="1" t="n"/>
      <c r="BL1370" s="1" t="n"/>
      <c r="BM1370" s="1" t="n"/>
      <c r="BN1370" s="1" t="n"/>
      <c r="BO1370" s="1" t="n"/>
      <c r="BP1370" s="1" t="n"/>
      <c r="BQ1370" s="1" t="n"/>
      <c r="BR1370" s="1" t="n"/>
      <c r="BS1370" s="1" t="n"/>
      <c r="BT1370" s="1" t="n"/>
      <c r="BU1370" s="1" t="n"/>
      <c r="BV1370" s="1" t="n"/>
      <c r="BW1370" s="1" t="n"/>
      <c r="BX1370" s="1" t="n"/>
      <c r="BY1370" s="1" t="n"/>
      <c r="BZ1370" s="1" t="n"/>
      <c r="CA1370" s="1" t="n"/>
      <c r="CB1370" s="1" t="n"/>
      <c r="CC1370" s="1" t="n"/>
      <c r="CD1370" s="1" t="n"/>
      <c r="CE1370" s="1" t="n"/>
      <c r="CF1370" s="1" t="n"/>
      <c r="CG1370" s="1" t="n"/>
      <c r="CH1370" s="1" t="n"/>
      <c r="CI1370" s="1" t="n"/>
      <c r="CJ1370" s="1" t="n"/>
      <c r="CK1370" s="1" t="n"/>
      <c r="CL1370" s="1" t="n"/>
      <c r="CM1370" s="1" t="n"/>
      <c r="CN1370" s="1" t="n"/>
      <c r="CO1370" s="1" t="n"/>
      <c r="CP1370" s="1" t="n"/>
      <c r="CQ1370" s="1" t="n"/>
      <c r="CR1370" s="1" t="n"/>
      <c r="CS1370" s="1" t="n"/>
      <c r="CT1370" s="1" t="n"/>
      <c r="CU1370" s="1" t="n"/>
      <c r="CV1370" s="1" t="n"/>
      <c r="CW1370" s="1" t="n"/>
      <c r="CX1370" s="1" t="n"/>
      <c r="CY1370" s="1" t="n"/>
      <c r="CZ1370" s="1" t="n"/>
      <c r="DA1370" s="1" t="n"/>
      <c r="DB1370" s="1" t="n"/>
      <c r="DC1370" s="1" t="n"/>
      <c r="DD1370" s="1" t="n"/>
      <c r="DE1370" s="1" t="n"/>
      <c r="DF1370" s="1" t="n"/>
      <c r="DG1370" s="1" t="n"/>
      <c r="DH1370" s="1" t="n"/>
      <c r="DI1370" s="1" t="n"/>
      <c r="DJ1370" s="1" t="n"/>
      <c r="DK1370" s="1" t="n"/>
      <c r="DL1370" s="1" t="n"/>
      <c r="DM1370" s="1" t="n"/>
      <c r="DN1370" s="1" t="n"/>
      <c r="DO1370" s="1" t="n"/>
      <c r="DP1370" s="1" t="n"/>
      <c r="DQ1370" s="1" t="n"/>
      <c r="DR1370" s="1" t="n"/>
      <c r="DS1370" s="1" t="n"/>
      <c r="DT1370" s="1" t="n"/>
      <c r="DU1370" s="1" t="n"/>
      <c r="DV1370" s="1" t="n"/>
      <c r="DW1370" s="1" t="n"/>
      <c r="DX1370" s="1" t="n"/>
      <c r="DY1370" s="1" t="n"/>
      <c r="DZ1370" s="1" t="n"/>
      <c r="EA1370" s="1" t="n"/>
      <c r="EB1370" s="1" t="n"/>
      <c r="EC1370" s="1" t="n"/>
      <c r="ED1370" s="1" t="n"/>
      <c r="EE1370" s="1" t="n"/>
      <c r="EF1370" s="1" t="n"/>
      <c r="EG1370" s="1" t="n"/>
      <c r="EH1370" s="1" t="n"/>
      <c r="EI1370" s="1" t="n"/>
      <c r="EJ1370" s="1" t="n"/>
      <c r="EK1370" s="1" t="n"/>
      <c r="EL1370" s="1" t="n"/>
      <c r="EM1370" s="1" t="n"/>
      <c r="EN1370" s="1" t="n"/>
      <c r="EO1370" s="1" t="n"/>
      <c r="EP1370" s="1" t="n"/>
      <c r="EQ1370" s="1" t="n"/>
      <c r="ER1370" s="1" t="n"/>
      <c r="ES1370" s="1" t="n"/>
      <c r="ET1370" s="1" t="n"/>
      <c r="EU1370" s="1" t="n"/>
      <c r="EV1370" s="1" t="n"/>
    </row>
    <row r="1371" customFormat="1" s="18">
      <c r="A1371" s="1" t="n"/>
      <c r="L1371" s="1" t="n"/>
      <c r="M1371" s="1" t="n"/>
      <c r="N1371" s="1" t="n"/>
      <c r="O1371" s="1" t="n"/>
      <c r="P1371" s="1" t="n"/>
      <c r="Q1371" s="1" t="n"/>
      <c r="R1371" s="1" t="n"/>
      <c r="S1371" s="1" t="n"/>
      <c r="T1371" s="1" t="n"/>
      <c r="U1371" s="1" t="n"/>
      <c r="V1371" s="1" t="n"/>
      <c r="W1371" s="1" t="n"/>
      <c r="X1371" s="1" t="n"/>
      <c r="Y1371" s="1" t="n"/>
      <c r="Z1371" s="1" t="n"/>
      <c r="AA1371" s="1" t="n"/>
      <c r="AB1371" s="1" t="n"/>
      <c r="AC1371" s="1" t="n"/>
      <c r="AD1371" s="1" t="n"/>
      <c r="AE1371" s="1" t="n"/>
      <c r="AF1371" s="1" t="n"/>
      <c r="AG1371" s="1" t="n"/>
      <c r="AH1371" s="1" t="n"/>
      <c r="AI1371" s="1" t="n"/>
      <c r="AJ1371" s="1" t="n"/>
      <c r="AK1371" s="1" t="n"/>
      <c r="AL1371" s="1" t="n"/>
      <c r="AM1371" s="1" t="n"/>
      <c r="AN1371" s="1" t="n"/>
      <c r="AO1371" s="1" t="n"/>
      <c r="AP1371" s="1" t="n"/>
      <c r="AQ1371" s="1" t="n"/>
      <c r="AR1371" s="1" t="n"/>
      <c r="AS1371" s="1" t="n"/>
      <c r="AT1371" s="1" t="n"/>
      <c r="AU1371" s="1" t="n"/>
      <c r="AV1371" s="1" t="n"/>
      <c r="AW1371" s="1" t="n"/>
      <c r="AX1371" s="1" t="n"/>
      <c r="AY1371" s="1" t="n"/>
      <c r="AZ1371" s="1" t="n"/>
      <c r="BA1371" s="1" t="n"/>
      <c r="BB1371" s="1" t="n"/>
      <c r="BC1371" s="1" t="n"/>
      <c r="BD1371" s="1" t="n"/>
      <c r="BE1371" s="1" t="n"/>
      <c r="BF1371" s="1" t="n"/>
      <c r="BG1371" s="1" t="n"/>
      <c r="BH1371" s="1" t="n"/>
      <c r="BI1371" s="1" t="n"/>
      <c r="BJ1371" s="1" t="n"/>
      <c r="BK1371" s="1" t="n"/>
      <c r="BL1371" s="1" t="n"/>
      <c r="BM1371" s="1" t="n"/>
      <c r="BN1371" s="1" t="n"/>
      <c r="BO1371" s="1" t="n"/>
      <c r="BP1371" s="1" t="n"/>
      <c r="BQ1371" s="1" t="n"/>
      <c r="BR1371" s="1" t="n"/>
      <c r="BS1371" s="1" t="n"/>
      <c r="BT1371" s="1" t="n"/>
      <c r="BU1371" s="1" t="n"/>
      <c r="BV1371" s="1" t="n"/>
      <c r="BW1371" s="1" t="n"/>
      <c r="BX1371" s="1" t="n"/>
      <c r="BY1371" s="1" t="n"/>
      <c r="BZ1371" s="1" t="n"/>
      <c r="CA1371" s="1" t="n"/>
      <c r="CB1371" s="1" t="n"/>
      <c r="CC1371" s="1" t="n"/>
      <c r="CD1371" s="1" t="n"/>
      <c r="CE1371" s="1" t="n"/>
      <c r="CF1371" s="1" t="n"/>
      <c r="CG1371" s="1" t="n"/>
      <c r="CH1371" s="1" t="n"/>
      <c r="CI1371" s="1" t="n"/>
      <c r="CJ1371" s="1" t="n"/>
      <c r="CK1371" s="1" t="n"/>
      <c r="CL1371" s="1" t="n"/>
      <c r="CM1371" s="1" t="n"/>
      <c r="CN1371" s="1" t="n"/>
      <c r="CO1371" s="1" t="n"/>
      <c r="CP1371" s="1" t="n"/>
      <c r="CQ1371" s="1" t="n"/>
      <c r="CR1371" s="1" t="n"/>
      <c r="CS1371" s="1" t="n"/>
      <c r="CT1371" s="1" t="n"/>
      <c r="CU1371" s="1" t="n"/>
      <c r="CV1371" s="1" t="n"/>
      <c r="CW1371" s="1" t="n"/>
      <c r="CX1371" s="1" t="n"/>
      <c r="CY1371" s="1" t="n"/>
      <c r="CZ1371" s="1" t="n"/>
      <c r="DA1371" s="1" t="n"/>
      <c r="DB1371" s="1" t="n"/>
      <c r="DC1371" s="1" t="n"/>
      <c r="DD1371" s="1" t="n"/>
      <c r="DE1371" s="1" t="n"/>
      <c r="DF1371" s="1" t="n"/>
      <c r="DG1371" s="1" t="n"/>
      <c r="DH1371" s="1" t="n"/>
      <c r="DI1371" s="1" t="n"/>
      <c r="DJ1371" s="1" t="n"/>
      <c r="DK1371" s="1" t="n"/>
      <c r="DL1371" s="1" t="n"/>
      <c r="DM1371" s="1" t="n"/>
      <c r="DN1371" s="1" t="n"/>
      <c r="DO1371" s="1" t="n"/>
      <c r="DP1371" s="1" t="n"/>
      <c r="DQ1371" s="1" t="n"/>
      <c r="DR1371" s="1" t="n"/>
      <c r="DS1371" s="1" t="n"/>
      <c r="DT1371" s="1" t="n"/>
      <c r="DU1371" s="1" t="n"/>
      <c r="DV1371" s="1" t="n"/>
      <c r="DW1371" s="1" t="n"/>
      <c r="DX1371" s="1" t="n"/>
      <c r="DY1371" s="1" t="n"/>
      <c r="DZ1371" s="1" t="n"/>
      <c r="EA1371" s="1" t="n"/>
      <c r="EB1371" s="1" t="n"/>
      <c r="EC1371" s="1" t="n"/>
      <c r="ED1371" s="1" t="n"/>
      <c r="EE1371" s="1" t="n"/>
      <c r="EF1371" s="1" t="n"/>
      <c r="EG1371" s="1" t="n"/>
      <c r="EH1371" s="1" t="n"/>
      <c r="EI1371" s="1" t="n"/>
      <c r="EJ1371" s="1" t="n"/>
      <c r="EK1371" s="1" t="n"/>
      <c r="EL1371" s="1" t="n"/>
      <c r="EM1371" s="1" t="n"/>
      <c r="EN1371" s="1" t="n"/>
      <c r="EO1371" s="1" t="n"/>
      <c r="EP1371" s="1" t="n"/>
      <c r="EQ1371" s="1" t="n"/>
      <c r="ER1371" s="1" t="n"/>
      <c r="ES1371" s="1" t="n"/>
      <c r="ET1371" s="1" t="n"/>
      <c r="EU1371" s="1" t="n"/>
      <c r="EV1371" s="1" t="n"/>
    </row>
    <row r="1372" customFormat="1" s="18">
      <c r="A1372" s="1" t="n"/>
      <c r="L1372" s="1" t="n"/>
      <c r="M1372" s="1" t="n"/>
      <c r="N1372" s="1" t="n"/>
      <c r="O1372" s="1" t="n"/>
      <c r="P1372" s="1" t="n"/>
      <c r="Q1372" s="1" t="n"/>
      <c r="R1372" s="1" t="n"/>
      <c r="S1372" s="1" t="n"/>
      <c r="T1372" s="1" t="n"/>
      <c r="U1372" s="1" t="n"/>
      <c r="V1372" s="1" t="n"/>
      <c r="W1372" s="1" t="n"/>
      <c r="X1372" s="1" t="n"/>
      <c r="Y1372" s="1" t="n"/>
      <c r="Z1372" s="1" t="n"/>
      <c r="AA1372" s="1" t="n"/>
      <c r="AB1372" s="1" t="n"/>
      <c r="AC1372" s="1" t="n"/>
      <c r="AD1372" s="1" t="n"/>
      <c r="AE1372" s="1" t="n"/>
      <c r="AF1372" s="1" t="n"/>
      <c r="AG1372" s="1" t="n"/>
      <c r="AH1372" s="1" t="n"/>
      <c r="AI1372" s="1" t="n"/>
      <c r="AJ1372" s="1" t="n"/>
      <c r="AK1372" s="1" t="n"/>
      <c r="AL1372" s="1" t="n"/>
      <c r="AM1372" s="1" t="n"/>
      <c r="AN1372" s="1" t="n"/>
      <c r="AO1372" s="1" t="n"/>
      <c r="AP1372" s="1" t="n"/>
      <c r="AQ1372" s="1" t="n"/>
      <c r="AR1372" s="1" t="n"/>
      <c r="AS1372" s="1" t="n"/>
      <c r="AT1372" s="1" t="n"/>
      <c r="AU1372" s="1" t="n"/>
      <c r="AV1372" s="1" t="n"/>
      <c r="AW1372" s="1" t="n"/>
      <c r="AX1372" s="1" t="n"/>
      <c r="AY1372" s="1" t="n"/>
      <c r="AZ1372" s="1" t="n"/>
      <c r="BA1372" s="1" t="n"/>
      <c r="BB1372" s="1" t="n"/>
      <c r="BC1372" s="1" t="n"/>
      <c r="BD1372" s="1" t="n"/>
      <c r="BE1372" s="1" t="n"/>
      <c r="BF1372" s="1" t="n"/>
      <c r="BG1372" s="1" t="n"/>
      <c r="BH1372" s="1" t="n"/>
      <c r="BI1372" s="1" t="n"/>
      <c r="BJ1372" s="1" t="n"/>
      <c r="BK1372" s="1" t="n"/>
      <c r="BL1372" s="1" t="n"/>
      <c r="BM1372" s="1" t="n"/>
      <c r="BN1372" s="1" t="n"/>
      <c r="BO1372" s="1" t="n"/>
      <c r="BP1372" s="1" t="n"/>
      <c r="BQ1372" s="1" t="n"/>
      <c r="BR1372" s="1" t="n"/>
      <c r="BS1372" s="1" t="n"/>
      <c r="BT1372" s="1" t="n"/>
      <c r="BU1372" s="1" t="n"/>
      <c r="BV1372" s="1" t="n"/>
      <c r="BW1372" s="1" t="n"/>
      <c r="BX1372" s="1" t="n"/>
      <c r="BY1372" s="1" t="n"/>
      <c r="BZ1372" s="1" t="n"/>
      <c r="CA1372" s="1" t="n"/>
      <c r="CB1372" s="1" t="n"/>
      <c r="CC1372" s="1" t="n"/>
      <c r="CD1372" s="1" t="n"/>
      <c r="CE1372" s="1" t="n"/>
      <c r="CF1372" s="1" t="n"/>
      <c r="CG1372" s="1" t="n"/>
      <c r="CH1372" s="1" t="n"/>
      <c r="CI1372" s="1" t="n"/>
      <c r="CJ1372" s="1" t="n"/>
      <c r="CK1372" s="1" t="n"/>
      <c r="CL1372" s="1" t="n"/>
      <c r="CM1372" s="1" t="n"/>
      <c r="CN1372" s="1" t="n"/>
      <c r="CO1372" s="1" t="n"/>
      <c r="CP1372" s="1" t="n"/>
      <c r="CQ1372" s="1" t="n"/>
      <c r="CR1372" s="1" t="n"/>
      <c r="CS1372" s="1" t="n"/>
      <c r="CT1372" s="1" t="n"/>
      <c r="CU1372" s="1" t="n"/>
      <c r="CV1372" s="1" t="n"/>
      <c r="CW1372" s="1" t="n"/>
      <c r="CX1372" s="1" t="n"/>
      <c r="CY1372" s="1" t="n"/>
      <c r="CZ1372" s="1" t="n"/>
      <c r="DA1372" s="1" t="n"/>
      <c r="DB1372" s="1" t="n"/>
      <c r="DC1372" s="1" t="n"/>
      <c r="DD1372" s="1" t="n"/>
      <c r="DE1372" s="1" t="n"/>
      <c r="DF1372" s="1" t="n"/>
      <c r="DG1372" s="1" t="n"/>
      <c r="DH1372" s="1" t="n"/>
      <c r="DI1372" s="1" t="n"/>
      <c r="DJ1372" s="1" t="n"/>
      <c r="DK1372" s="1" t="n"/>
      <c r="DL1372" s="1" t="n"/>
      <c r="DM1372" s="1" t="n"/>
      <c r="DN1372" s="1" t="n"/>
      <c r="DO1372" s="1" t="n"/>
      <c r="DP1372" s="1" t="n"/>
      <c r="DQ1372" s="1" t="n"/>
      <c r="DR1372" s="1" t="n"/>
      <c r="DS1372" s="1" t="n"/>
      <c r="DT1372" s="1" t="n"/>
      <c r="DU1372" s="1" t="n"/>
      <c r="DV1372" s="1" t="n"/>
      <c r="DW1372" s="1" t="n"/>
      <c r="DX1372" s="1" t="n"/>
      <c r="DY1372" s="1" t="n"/>
      <c r="DZ1372" s="1" t="n"/>
      <c r="EA1372" s="1" t="n"/>
      <c r="EB1372" s="1" t="n"/>
      <c r="EC1372" s="1" t="n"/>
      <c r="ED1372" s="1" t="n"/>
      <c r="EE1372" s="1" t="n"/>
      <c r="EF1372" s="1" t="n"/>
      <c r="EG1372" s="1" t="n"/>
      <c r="EH1372" s="1" t="n"/>
      <c r="EI1372" s="1" t="n"/>
      <c r="EJ1372" s="1" t="n"/>
      <c r="EK1372" s="1" t="n"/>
      <c r="EL1372" s="1" t="n"/>
      <c r="EM1372" s="1" t="n"/>
      <c r="EN1372" s="1" t="n"/>
      <c r="EO1372" s="1" t="n"/>
      <c r="EP1372" s="1" t="n"/>
      <c r="EQ1372" s="1" t="n"/>
      <c r="ER1372" s="1" t="n"/>
      <c r="ES1372" s="1" t="n"/>
      <c r="ET1372" s="1" t="n"/>
      <c r="EU1372" s="1" t="n"/>
      <c r="EV1372" s="1" t="n"/>
    </row>
    <row r="1373" customFormat="1" s="18">
      <c r="A1373" s="1" t="n"/>
      <c r="L1373" s="1" t="n"/>
      <c r="M1373" s="1" t="n"/>
      <c r="N1373" s="1" t="n"/>
      <c r="O1373" s="1" t="n"/>
      <c r="P1373" s="1" t="n"/>
      <c r="Q1373" s="1" t="n"/>
      <c r="R1373" s="1" t="n"/>
      <c r="S1373" s="1" t="n"/>
      <c r="T1373" s="1" t="n"/>
      <c r="U1373" s="1" t="n"/>
      <c r="V1373" s="1" t="n"/>
      <c r="W1373" s="1" t="n"/>
      <c r="X1373" s="1" t="n"/>
      <c r="Y1373" s="1" t="n"/>
      <c r="Z1373" s="1" t="n"/>
      <c r="AA1373" s="1" t="n"/>
      <c r="AB1373" s="1" t="n"/>
      <c r="AC1373" s="1" t="n"/>
      <c r="AD1373" s="1" t="n"/>
      <c r="AE1373" s="1" t="n"/>
      <c r="AF1373" s="1" t="n"/>
      <c r="AG1373" s="1" t="n"/>
      <c r="AH1373" s="1" t="n"/>
      <c r="AI1373" s="1" t="n"/>
      <c r="AJ1373" s="1" t="n"/>
      <c r="AK1373" s="1" t="n"/>
      <c r="AL1373" s="1" t="n"/>
      <c r="AM1373" s="1" t="n"/>
      <c r="AN1373" s="1" t="n"/>
      <c r="AO1373" s="1" t="n"/>
      <c r="AP1373" s="1" t="n"/>
      <c r="AQ1373" s="1" t="n"/>
      <c r="AR1373" s="1" t="n"/>
      <c r="AS1373" s="1" t="n"/>
      <c r="AT1373" s="1" t="n"/>
      <c r="AU1373" s="1" t="n"/>
      <c r="AV1373" s="1" t="n"/>
      <c r="AW1373" s="1" t="n"/>
      <c r="AX1373" s="1" t="n"/>
      <c r="AY1373" s="1" t="n"/>
      <c r="AZ1373" s="1" t="n"/>
      <c r="BA1373" s="1" t="n"/>
      <c r="BB1373" s="1" t="n"/>
      <c r="BC1373" s="1" t="n"/>
      <c r="BD1373" s="1" t="n"/>
      <c r="BE1373" s="1" t="n"/>
      <c r="BF1373" s="1" t="n"/>
      <c r="BG1373" s="1" t="n"/>
      <c r="BH1373" s="1" t="n"/>
      <c r="BI1373" s="1" t="n"/>
      <c r="BJ1373" s="1" t="n"/>
      <c r="BK1373" s="1" t="n"/>
      <c r="BL1373" s="1" t="n"/>
      <c r="BM1373" s="1" t="n"/>
      <c r="BN1373" s="1" t="n"/>
      <c r="BO1373" s="1" t="n"/>
      <c r="BP1373" s="1" t="n"/>
      <c r="BQ1373" s="1" t="n"/>
      <c r="BR1373" s="1" t="n"/>
      <c r="BS1373" s="1" t="n"/>
      <c r="BT1373" s="1" t="n"/>
      <c r="BU1373" s="1" t="n"/>
      <c r="BV1373" s="1" t="n"/>
      <c r="BW1373" s="1" t="n"/>
      <c r="BX1373" s="1" t="n"/>
      <c r="BY1373" s="1" t="n"/>
      <c r="BZ1373" s="1" t="n"/>
      <c r="CA1373" s="1" t="n"/>
      <c r="CB1373" s="1" t="n"/>
      <c r="CC1373" s="1" t="n"/>
      <c r="CD1373" s="1" t="n"/>
      <c r="CE1373" s="1" t="n"/>
      <c r="CF1373" s="1" t="n"/>
      <c r="CG1373" s="1" t="n"/>
      <c r="CH1373" s="1" t="n"/>
      <c r="CI1373" s="1" t="n"/>
      <c r="CJ1373" s="1" t="n"/>
      <c r="CK1373" s="1" t="n"/>
      <c r="CL1373" s="1" t="n"/>
      <c r="CM1373" s="1" t="n"/>
      <c r="CN1373" s="1" t="n"/>
      <c r="CO1373" s="1" t="n"/>
      <c r="CP1373" s="1" t="n"/>
      <c r="CQ1373" s="1" t="n"/>
      <c r="CR1373" s="1" t="n"/>
      <c r="CS1373" s="1" t="n"/>
      <c r="CT1373" s="1" t="n"/>
      <c r="CU1373" s="1" t="n"/>
      <c r="CV1373" s="1" t="n"/>
      <c r="CW1373" s="1" t="n"/>
      <c r="CX1373" s="1" t="n"/>
      <c r="CY1373" s="1" t="n"/>
      <c r="CZ1373" s="1" t="n"/>
      <c r="DA1373" s="1" t="n"/>
      <c r="DB1373" s="1" t="n"/>
      <c r="DC1373" s="1" t="n"/>
      <c r="DD1373" s="1" t="n"/>
      <c r="DE1373" s="1" t="n"/>
      <c r="DF1373" s="1" t="n"/>
      <c r="DG1373" s="1" t="n"/>
      <c r="DH1373" s="1" t="n"/>
      <c r="DI1373" s="1" t="n"/>
      <c r="DJ1373" s="1" t="n"/>
      <c r="DK1373" s="1" t="n"/>
      <c r="DL1373" s="1" t="n"/>
      <c r="DM1373" s="1" t="n"/>
      <c r="DN1373" s="1" t="n"/>
      <c r="DO1373" s="1" t="n"/>
      <c r="DP1373" s="1" t="n"/>
      <c r="DQ1373" s="1" t="n"/>
      <c r="DR1373" s="1" t="n"/>
      <c r="DS1373" s="1" t="n"/>
      <c r="DT1373" s="1" t="n"/>
      <c r="DU1373" s="1" t="n"/>
      <c r="DV1373" s="1" t="n"/>
      <c r="DW1373" s="1" t="n"/>
      <c r="DX1373" s="1" t="n"/>
      <c r="DY1373" s="1" t="n"/>
      <c r="DZ1373" s="1" t="n"/>
      <c r="EA1373" s="1" t="n"/>
      <c r="EB1373" s="1" t="n"/>
      <c r="EC1373" s="1" t="n"/>
      <c r="ED1373" s="1" t="n"/>
      <c r="EE1373" s="1" t="n"/>
      <c r="EF1373" s="1" t="n"/>
      <c r="EG1373" s="1" t="n"/>
      <c r="EH1373" s="1" t="n"/>
      <c r="EI1373" s="1" t="n"/>
      <c r="EJ1373" s="1" t="n"/>
      <c r="EK1373" s="1" t="n"/>
      <c r="EL1373" s="1" t="n"/>
      <c r="EM1373" s="1" t="n"/>
      <c r="EN1373" s="1" t="n"/>
      <c r="EO1373" s="1" t="n"/>
      <c r="EP1373" s="1" t="n"/>
      <c r="EQ1373" s="1" t="n"/>
      <c r="ER1373" s="1" t="n"/>
      <c r="ES1373" s="1" t="n"/>
      <c r="ET1373" s="1" t="n"/>
      <c r="EU1373" s="1" t="n"/>
      <c r="EV1373" s="1" t="n"/>
    </row>
    <row r="1374" customFormat="1" s="18">
      <c r="A1374" s="1" t="n"/>
      <c r="L1374" s="1" t="n"/>
      <c r="M1374" s="1" t="n"/>
      <c r="N1374" s="1" t="n"/>
      <c r="O1374" s="1" t="n"/>
      <c r="P1374" s="1" t="n"/>
      <c r="Q1374" s="1" t="n"/>
      <c r="R1374" s="1" t="n"/>
      <c r="S1374" s="1" t="n"/>
      <c r="T1374" s="1" t="n"/>
      <c r="U1374" s="1" t="n"/>
      <c r="V1374" s="1" t="n"/>
      <c r="W1374" s="1" t="n"/>
      <c r="X1374" s="1" t="n"/>
      <c r="Y1374" s="1" t="n"/>
      <c r="Z1374" s="1" t="n"/>
      <c r="AA1374" s="1" t="n"/>
      <c r="AB1374" s="1" t="n"/>
      <c r="AC1374" s="1" t="n"/>
      <c r="AD1374" s="1" t="n"/>
      <c r="AE1374" s="1" t="n"/>
      <c r="AF1374" s="1" t="n"/>
      <c r="AG1374" s="1" t="n"/>
      <c r="AH1374" s="1" t="n"/>
      <c r="AI1374" s="1" t="n"/>
      <c r="AJ1374" s="1" t="n"/>
      <c r="AK1374" s="1" t="n"/>
      <c r="AL1374" s="1" t="n"/>
      <c r="AM1374" s="1" t="n"/>
      <c r="AN1374" s="1" t="n"/>
      <c r="AO1374" s="1" t="n"/>
      <c r="AP1374" s="1" t="n"/>
      <c r="AQ1374" s="1" t="n"/>
      <c r="AR1374" s="1" t="n"/>
      <c r="AS1374" s="1" t="n"/>
      <c r="AT1374" s="1" t="n"/>
      <c r="AU1374" s="1" t="n"/>
      <c r="AV1374" s="1" t="n"/>
      <c r="AW1374" s="1" t="n"/>
      <c r="AX1374" s="1" t="n"/>
      <c r="AY1374" s="1" t="n"/>
      <c r="AZ1374" s="1" t="n"/>
      <c r="BA1374" s="1" t="n"/>
      <c r="BB1374" s="1" t="n"/>
      <c r="BC1374" s="1" t="n"/>
      <c r="BD1374" s="1" t="n"/>
      <c r="BE1374" s="1" t="n"/>
      <c r="BF1374" s="1" t="n"/>
      <c r="BG1374" s="1" t="n"/>
      <c r="BH1374" s="1" t="n"/>
      <c r="BI1374" s="1" t="n"/>
      <c r="BJ1374" s="1" t="n"/>
      <c r="BK1374" s="1" t="n"/>
      <c r="BL1374" s="1" t="n"/>
      <c r="BM1374" s="1" t="n"/>
      <c r="BN1374" s="1" t="n"/>
      <c r="BO1374" s="1" t="n"/>
      <c r="BP1374" s="1" t="n"/>
      <c r="BQ1374" s="1" t="n"/>
      <c r="BR1374" s="1" t="n"/>
      <c r="BS1374" s="1" t="n"/>
      <c r="BT1374" s="1" t="n"/>
      <c r="BU1374" s="1" t="n"/>
      <c r="BV1374" s="1" t="n"/>
      <c r="BW1374" s="1" t="n"/>
      <c r="BX1374" s="1" t="n"/>
      <c r="BY1374" s="1" t="n"/>
      <c r="BZ1374" s="1" t="n"/>
      <c r="CA1374" s="1" t="n"/>
      <c r="CB1374" s="1" t="n"/>
      <c r="CC1374" s="1" t="n"/>
      <c r="CD1374" s="1" t="n"/>
      <c r="CE1374" s="1" t="n"/>
      <c r="CF1374" s="1" t="n"/>
      <c r="CG1374" s="1" t="n"/>
      <c r="CH1374" s="1" t="n"/>
      <c r="CI1374" s="1" t="n"/>
      <c r="CJ1374" s="1" t="n"/>
      <c r="CK1374" s="1" t="n"/>
      <c r="CL1374" s="1" t="n"/>
      <c r="CM1374" s="1" t="n"/>
      <c r="CN1374" s="1" t="n"/>
      <c r="CO1374" s="1" t="n"/>
      <c r="CP1374" s="1" t="n"/>
      <c r="CQ1374" s="1" t="n"/>
      <c r="CR1374" s="1" t="n"/>
      <c r="CS1374" s="1" t="n"/>
      <c r="CT1374" s="1" t="n"/>
      <c r="CU1374" s="1" t="n"/>
      <c r="CV1374" s="1" t="n"/>
      <c r="CW1374" s="1" t="n"/>
      <c r="CX1374" s="1" t="n"/>
      <c r="CY1374" s="1" t="n"/>
      <c r="CZ1374" s="1" t="n"/>
      <c r="DA1374" s="1" t="n"/>
      <c r="DB1374" s="1" t="n"/>
      <c r="DC1374" s="1" t="n"/>
      <c r="DD1374" s="1" t="n"/>
      <c r="DE1374" s="1" t="n"/>
      <c r="DF1374" s="1" t="n"/>
      <c r="DG1374" s="1" t="n"/>
      <c r="DH1374" s="1" t="n"/>
      <c r="DI1374" s="1" t="n"/>
      <c r="DJ1374" s="1" t="n"/>
      <c r="DK1374" s="1" t="n"/>
      <c r="DL1374" s="1" t="n"/>
      <c r="DM1374" s="1" t="n"/>
      <c r="DN1374" s="1" t="n"/>
      <c r="DO1374" s="1" t="n"/>
      <c r="DP1374" s="1" t="n"/>
      <c r="DQ1374" s="1" t="n"/>
      <c r="DR1374" s="1" t="n"/>
      <c r="DS1374" s="1" t="n"/>
      <c r="DT1374" s="1" t="n"/>
      <c r="DU1374" s="1" t="n"/>
      <c r="DV1374" s="1" t="n"/>
      <c r="DW1374" s="1" t="n"/>
      <c r="DX1374" s="1" t="n"/>
      <c r="DY1374" s="1" t="n"/>
      <c r="DZ1374" s="1" t="n"/>
      <c r="EA1374" s="1" t="n"/>
      <c r="EB1374" s="1" t="n"/>
      <c r="EC1374" s="1" t="n"/>
      <c r="ED1374" s="1" t="n"/>
      <c r="EE1374" s="1" t="n"/>
      <c r="EF1374" s="1" t="n"/>
      <c r="EG1374" s="1" t="n"/>
      <c r="EH1374" s="1" t="n"/>
      <c r="EI1374" s="1" t="n"/>
      <c r="EJ1374" s="1" t="n"/>
      <c r="EK1374" s="1" t="n"/>
      <c r="EL1374" s="1" t="n"/>
      <c r="EM1374" s="1" t="n"/>
      <c r="EN1374" s="1" t="n"/>
      <c r="EO1374" s="1" t="n"/>
      <c r="EP1374" s="1" t="n"/>
      <c r="EQ1374" s="1" t="n"/>
      <c r="ER1374" s="1" t="n"/>
      <c r="ES1374" s="1" t="n"/>
      <c r="ET1374" s="1" t="n"/>
      <c r="EU1374" s="1" t="n"/>
      <c r="EV1374" s="1" t="n"/>
    </row>
    <row r="1375" customFormat="1" s="18">
      <c r="A1375" s="1" t="n"/>
      <c r="L1375" s="1" t="n"/>
      <c r="M1375" s="1" t="n"/>
      <c r="N1375" s="1" t="n"/>
      <c r="O1375" s="1" t="n"/>
      <c r="P1375" s="1" t="n"/>
      <c r="Q1375" s="1" t="n"/>
      <c r="R1375" s="1" t="n"/>
      <c r="S1375" s="1" t="n"/>
      <c r="T1375" s="1" t="n"/>
      <c r="U1375" s="1" t="n"/>
      <c r="V1375" s="1" t="n"/>
      <c r="W1375" s="1" t="n"/>
      <c r="X1375" s="1" t="n"/>
      <c r="Y1375" s="1" t="n"/>
      <c r="Z1375" s="1" t="n"/>
      <c r="AA1375" s="1" t="n"/>
      <c r="AB1375" s="1" t="n"/>
      <c r="AC1375" s="1" t="n"/>
      <c r="AD1375" s="1" t="n"/>
      <c r="AE1375" s="1" t="n"/>
      <c r="AF1375" s="1" t="n"/>
      <c r="AG1375" s="1" t="n"/>
      <c r="AH1375" s="1" t="n"/>
      <c r="AI1375" s="1" t="n"/>
      <c r="AJ1375" s="1" t="n"/>
      <c r="AK1375" s="1" t="n"/>
      <c r="AL1375" s="1" t="n"/>
      <c r="AM1375" s="1" t="n"/>
      <c r="AN1375" s="1" t="n"/>
      <c r="AO1375" s="1" t="n"/>
      <c r="AP1375" s="1" t="n"/>
      <c r="AQ1375" s="1" t="n"/>
      <c r="AR1375" s="1" t="n"/>
      <c r="AS1375" s="1" t="n"/>
      <c r="AT1375" s="1" t="n"/>
      <c r="AU1375" s="1" t="n"/>
      <c r="AV1375" s="1" t="n"/>
      <c r="AW1375" s="1" t="n"/>
      <c r="AX1375" s="1" t="n"/>
      <c r="AY1375" s="1" t="n"/>
      <c r="AZ1375" s="1" t="n"/>
      <c r="BA1375" s="1" t="n"/>
      <c r="BB1375" s="1" t="n"/>
      <c r="BC1375" s="1" t="n"/>
      <c r="BD1375" s="1" t="n"/>
      <c r="BE1375" s="1" t="n"/>
      <c r="BF1375" s="1" t="n"/>
      <c r="BG1375" s="1" t="n"/>
      <c r="BH1375" s="1" t="n"/>
      <c r="BI1375" s="1" t="n"/>
      <c r="BJ1375" s="1" t="n"/>
      <c r="BK1375" s="1" t="n"/>
      <c r="BL1375" s="1" t="n"/>
      <c r="BM1375" s="1" t="n"/>
      <c r="BN1375" s="1" t="n"/>
      <c r="BO1375" s="1" t="n"/>
      <c r="BP1375" s="1" t="n"/>
      <c r="BQ1375" s="1" t="n"/>
      <c r="BR1375" s="1" t="n"/>
      <c r="BS1375" s="1" t="n"/>
      <c r="BT1375" s="1" t="n"/>
      <c r="BU1375" s="1" t="n"/>
      <c r="BV1375" s="1" t="n"/>
      <c r="BW1375" s="1" t="n"/>
      <c r="BX1375" s="1" t="n"/>
      <c r="BY1375" s="1" t="n"/>
      <c r="BZ1375" s="1" t="n"/>
      <c r="CA1375" s="1" t="n"/>
      <c r="CB1375" s="1" t="n"/>
      <c r="CC1375" s="1" t="n"/>
      <c r="CD1375" s="1" t="n"/>
      <c r="CE1375" s="1" t="n"/>
      <c r="CF1375" s="1" t="n"/>
      <c r="CG1375" s="1" t="n"/>
      <c r="CH1375" s="1" t="n"/>
      <c r="CI1375" s="1" t="n"/>
      <c r="CJ1375" s="1" t="n"/>
      <c r="CK1375" s="1" t="n"/>
      <c r="CL1375" s="1" t="n"/>
      <c r="CM1375" s="1" t="n"/>
      <c r="CN1375" s="1" t="n"/>
      <c r="CO1375" s="1" t="n"/>
      <c r="CP1375" s="1" t="n"/>
      <c r="CQ1375" s="1" t="n"/>
      <c r="CR1375" s="1" t="n"/>
      <c r="CS1375" s="1" t="n"/>
      <c r="CT1375" s="1" t="n"/>
      <c r="CU1375" s="1" t="n"/>
      <c r="CV1375" s="1" t="n"/>
      <c r="CW1375" s="1" t="n"/>
      <c r="CX1375" s="1" t="n"/>
      <c r="CY1375" s="1" t="n"/>
      <c r="CZ1375" s="1" t="n"/>
      <c r="DA1375" s="1" t="n"/>
      <c r="DB1375" s="1" t="n"/>
      <c r="DC1375" s="1" t="n"/>
      <c r="DD1375" s="1" t="n"/>
      <c r="DE1375" s="1" t="n"/>
      <c r="DF1375" s="1" t="n"/>
      <c r="DG1375" s="1" t="n"/>
      <c r="DH1375" s="1" t="n"/>
      <c r="DI1375" s="1" t="n"/>
      <c r="DJ1375" s="1" t="n"/>
      <c r="DK1375" s="1" t="n"/>
      <c r="DL1375" s="1" t="n"/>
      <c r="DM1375" s="1" t="n"/>
      <c r="DN1375" s="1" t="n"/>
      <c r="DO1375" s="1" t="n"/>
      <c r="DP1375" s="1" t="n"/>
      <c r="DQ1375" s="1" t="n"/>
      <c r="DR1375" s="1" t="n"/>
      <c r="DS1375" s="1" t="n"/>
      <c r="DT1375" s="1" t="n"/>
      <c r="DU1375" s="1" t="n"/>
      <c r="DV1375" s="1" t="n"/>
      <c r="DW1375" s="1" t="n"/>
      <c r="DX1375" s="1" t="n"/>
      <c r="DY1375" s="1" t="n"/>
      <c r="DZ1375" s="1" t="n"/>
      <c r="EA1375" s="1" t="n"/>
      <c r="EB1375" s="1" t="n"/>
      <c r="EC1375" s="1" t="n"/>
      <c r="ED1375" s="1" t="n"/>
      <c r="EE1375" s="1" t="n"/>
      <c r="EF1375" s="1" t="n"/>
      <c r="EG1375" s="1" t="n"/>
      <c r="EH1375" s="1" t="n"/>
      <c r="EI1375" s="1" t="n"/>
      <c r="EJ1375" s="1" t="n"/>
      <c r="EK1375" s="1" t="n"/>
      <c r="EL1375" s="1" t="n"/>
      <c r="EM1375" s="1" t="n"/>
      <c r="EN1375" s="1" t="n"/>
      <c r="EO1375" s="1" t="n"/>
      <c r="EP1375" s="1" t="n"/>
      <c r="EQ1375" s="1" t="n"/>
      <c r="ER1375" s="1" t="n"/>
      <c r="ES1375" s="1" t="n"/>
      <c r="ET1375" s="1" t="n"/>
      <c r="EU1375" s="1" t="n"/>
      <c r="EV1375" s="1" t="n"/>
    </row>
    <row r="1376" customFormat="1" s="18">
      <c r="A1376" s="1" t="n"/>
      <c r="L1376" s="1" t="n"/>
      <c r="M1376" s="1" t="n"/>
      <c r="N1376" s="1" t="n"/>
      <c r="O1376" s="1" t="n"/>
      <c r="P1376" s="1" t="n"/>
      <c r="Q1376" s="1" t="n"/>
      <c r="R1376" s="1" t="n"/>
      <c r="S1376" s="1" t="n"/>
      <c r="T1376" s="1" t="n"/>
      <c r="U1376" s="1" t="n"/>
      <c r="V1376" s="1" t="n"/>
      <c r="W1376" s="1" t="n"/>
      <c r="X1376" s="1" t="n"/>
      <c r="Y1376" s="1" t="n"/>
      <c r="Z1376" s="1" t="n"/>
      <c r="AA1376" s="1" t="n"/>
      <c r="AB1376" s="1" t="n"/>
      <c r="AC1376" s="1" t="n"/>
      <c r="AD1376" s="1" t="n"/>
      <c r="AE1376" s="1" t="n"/>
      <c r="AF1376" s="1" t="n"/>
      <c r="AG1376" s="1" t="n"/>
      <c r="AH1376" s="1" t="n"/>
      <c r="AI1376" s="1" t="n"/>
      <c r="AJ1376" s="1" t="n"/>
      <c r="AK1376" s="1" t="n"/>
      <c r="AL1376" s="1" t="n"/>
      <c r="AM1376" s="1" t="n"/>
      <c r="AN1376" s="1" t="n"/>
      <c r="AO1376" s="1" t="n"/>
      <c r="AP1376" s="1" t="n"/>
      <c r="AQ1376" s="1" t="n"/>
      <c r="AR1376" s="1" t="n"/>
      <c r="AS1376" s="1" t="n"/>
      <c r="AT1376" s="1" t="n"/>
      <c r="AU1376" s="1" t="n"/>
      <c r="AV1376" s="1" t="n"/>
      <c r="AW1376" s="1" t="n"/>
      <c r="AX1376" s="1" t="n"/>
      <c r="AY1376" s="1" t="n"/>
      <c r="AZ1376" s="1" t="n"/>
      <c r="BA1376" s="1" t="n"/>
      <c r="BB1376" s="1" t="n"/>
      <c r="BC1376" s="1" t="n"/>
      <c r="BD1376" s="1" t="n"/>
      <c r="BE1376" s="1" t="n"/>
      <c r="BF1376" s="1" t="n"/>
      <c r="BG1376" s="1" t="n"/>
      <c r="BH1376" s="1" t="n"/>
      <c r="BI1376" s="1" t="n"/>
      <c r="BJ1376" s="1" t="n"/>
      <c r="BK1376" s="1" t="n"/>
      <c r="BL1376" s="1" t="n"/>
      <c r="BM1376" s="1" t="n"/>
      <c r="BN1376" s="1" t="n"/>
      <c r="BO1376" s="1" t="n"/>
      <c r="BP1376" s="1" t="n"/>
      <c r="BQ1376" s="1" t="n"/>
      <c r="BR1376" s="1" t="n"/>
      <c r="BS1376" s="1" t="n"/>
      <c r="BT1376" s="1" t="n"/>
      <c r="BU1376" s="1" t="n"/>
      <c r="BV1376" s="1" t="n"/>
      <c r="BW1376" s="1" t="n"/>
      <c r="BX1376" s="1" t="n"/>
      <c r="BY1376" s="1" t="n"/>
      <c r="BZ1376" s="1" t="n"/>
      <c r="CA1376" s="1" t="n"/>
      <c r="CB1376" s="1" t="n"/>
      <c r="CC1376" s="1" t="n"/>
      <c r="CD1376" s="1" t="n"/>
      <c r="CE1376" s="1" t="n"/>
      <c r="CF1376" s="1" t="n"/>
      <c r="CG1376" s="1" t="n"/>
      <c r="CH1376" s="1" t="n"/>
      <c r="CI1376" s="1" t="n"/>
      <c r="CJ1376" s="1" t="n"/>
      <c r="CK1376" s="1" t="n"/>
      <c r="CL1376" s="1" t="n"/>
      <c r="CM1376" s="1" t="n"/>
      <c r="CN1376" s="1" t="n"/>
      <c r="CO1376" s="1" t="n"/>
      <c r="CP1376" s="1" t="n"/>
      <c r="CQ1376" s="1" t="n"/>
      <c r="CR1376" s="1" t="n"/>
      <c r="CS1376" s="1" t="n"/>
      <c r="CT1376" s="1" t="n"/>
      <c r="CU1376" s="1" t="n"/>
      <c r="CV1376" s="1" t="n"/>
      <c r="CW1376" s="1" t="n"/>
      <c r="CX1376" s="1" t="n"/>
      <c r="CY1376" s="1" t="n"/>
      <c r="CZ1376" s="1" t="n"/>
      <c r="DA1376" s="1" t="n"/>
      <c r="DB1376" s="1" t="n"/>
      <c r="DC1376" s="1" t="n"/>
      <c r="DD1376" s="1" t="n"/>
      <c r="DE1376" s="1" t="n"/>
      <c r="DF1376" s="1" t="n"/>
      <c r="DG1376" s="1" t="n"/>
      <c r="DH1376" s="1" t="n"/>
      <c r="DI1376" s="1" t="n"/>
      <c r="DJ1376" s="1" t="n"/>
      <c r="DK1376" s="1" t="n"/>
      <c r="DL1376" s="1" t="n"/>
      <c r="DM1376" s="1" t="n"/>
      <c r="DN1376" s="1" t="n"/>
      <c r="DO1376" s="1" t="n"/>
      <c r="DP1376" s="1" t="n"/>
      <c r="DQ1376" s="1" t="n"/>
      <c r="DR1376" s="1" t="n"/>
      <c r="DS1376" s="1" t="n"/>
      <c r="DT1376" s="1" t="n"/>
      <c r="DU1376" s="1" t="n"/>
      <c r="DV1376" s="1" t="n"/>
      <c r="DW1376" s="1" t="n"/>
      <c r="DX1376" s="1" t="n"/>
      <c r="DY1376" s="1" t="n"/>
      <c r="DZ1376" s="1" t="n"/>
      <c r="EA1376" s="1" t="n"/>
      <c r="EB1376" s="1" t="n"/>
      <c r="EC1376" s="1" t="n"/>
      <c r="ED1376" s="1" t="n"/>
      <c r="EE1376" s="1" t="n"/>
      <c r="EF1376" s="1" t="n"/>
      <c r="EG1376" s="1" t="n"/>
      <c r="EH1376" s="1" t="n"/>
      <c r="EI1376" s="1" t="n"/>
      <c r="EJ1376" s="1" t="n"/>
      <c r="EK1376" s="1" t="n"/>
      <c r="EL1376" s="1" t="n"/>
      <c r="EM1376" s="1" t="n"/>
      <c r="EN1376" s="1" t="n"/>
      <c r="EO1376" s="1" t="n"/>
      <c r="EP1376" s="1" t="n"/>
      <c r="EQ1376" s="1" t="n"/>
      <c r="ER1376" s="1" t="n"/>
      <c r="ES1376" s="1" t="n"/>
      <c r="ET1376" s="1" t="n"/>
      <c r="EU1376" s="1" t="n"/>
      <c r="EV1376" s="1" t="n"/>
    </row>
    <row r="1377" customFormat="1" s="18">
      <c r="A1377" s="1" t="n"/>
      <c r="L1377" s="1" t="n"/>
      <c r="M1377" s="1" t="n"/>
      <c r="N1377" s="1" t="n"/>
      <c r="O1377" s="1" t="n"/>
      <c r="P1377" s="1" t="n"/>
      <c r="Q1377" s="1" t="n"/>
      <c r="R1377" s="1" t="n"/>
      <c r="S1377" s="1" t="n"/>
      <c r="T1377" s="1" t="n"/>
      <c r="U1377" s="1" t="n"/>
      <c r="V1377" s="1" t="n"/>
      <c r="W1377" s="1" t="n"/>
      <c r="X1377" s="1" t="n"/>
      <c r="Y1377" s="1" t="n"/>
      <c r="Z1377" s="1" t="n"/>
      <c r="AA1377" s="1" t="n"/>
      <c r="AB1377" s="1" t="n"/>
      <c r="AC1377" s="1" t="n"/>
      <c r="AD1377" s="1" t="n"/>
      <c r="AE1377" s="1" t="n"/>
      <c r="AF1377" s="1" t="n"/>
      <c r="AG1377" s="1" t="n"/>
      <c r="AH1377" s="1" t="n"/>
      <c r="AI1377" s="1" t="n"/>
      <c r="AJ1377" s="1" t="n"/>
      <c r="AK1377" s="1" t="n"/>
      <c r="AL1377" s="1" t="n"/>
      <c r="AM1377" s="1" t="n"/>
      <c r="AN1377" s="1" t="n"/>
      <c r="AO1377" s="1" t="n"/>
      <c r="AP1377" s="1" t="n"/>
      <c r="AQ1377" s="1" t="n"/>
      <c r="AR1377" s="1" t="n"/>
      <c r="AS1377" s="1" t="n"/>
      <c r="AT1377" s="1" t="n"/>
      <c r="AU1377" s="1" t="n"/>
      <c r="AV1377" s="1" t="n"/>
      <c r="AW1377" s="1" t="n"/>
      <c r="AX1377" s="1" t="n"/>
      <c r="AY1377" s="1" t="n"/>
      <c r="AZ1377" s="1" t="n"/>
      <c r="BA1377" s="1" t="n"/>
      <c r="BB1377" s="1" t="n"/>
      <c r="BC1377" s="1" t="n"/>
      <c r="BD1377" s="1" t="n"/>
      <c r="BE1377" s="1" t="n"/>
      <c r="BF1377" s="1" t="n"/>
      <c r="BG1377" s="1" t="n"/>
      <c r="BH1377" s="1" t="n"/>
      <c r="BI1377" s="1" t="n"/>
      <c r="BJ1377" s="1" t="n"/>
      <c r="BK1377" s="1" t="n"/>
      <c r="BL1377" s="1" t="n"/>
      <c r="BM1377" s="1" t="n"/>
      <c r="BN1377" s="1" t="n"/>
      <c r="BO1377" s="1" t="n"/>
      <c r="BP1377" s="1" t="n"/>
      <c r="BQ1377" s="1" t="n"/>
      <c r="BR1377" s="1" t="n"/>
      <c r="BS1377" s="1" t="n"/>
      <c r="BT1377" s="1" t="n"/>
      <c r="BU1377" s="1" t="n"/>
      <c r="BV1377" s="1" t="n"/>
      <c r="BW1377" s="1" t="n"/>
      <c r="BX1377" s="1" t="n"/>
      <c r="BY1377" s="1" t="n"/>
      <c r="BZ1377" s="1" t="n"/>
      <c r="CA1377" s="1" t="n"/>
      <c r="CB1377" s="1" t="n"/>
      <c r="CC1377" s="1" t="n"/>
      <c r="CD1377" s="1" t="n"/>
      <c r="CE1377" s="1" t="n"/>
      <c r="CF1377" s="1" t="n"/>
      <c r="CG1377" s="1" t="n"/>
      <c r="CH1377" s="1" t="n"/>
      <c r="CI1377" s="1" t="n"/>
      <c r="CJ1377" s="1" t="n"/>
      <c r="CK1377" s="1" t="n"/>
      <c r="CL1377" s="1" t="n"/>
      <c r="CM1377" s="1" t="n"/>
      <c r="CN1377" s="1" t="n"/>
      <c r="CO1377" s="1" t="n"/>
      <c r="CP1377" s="1" t="n"/>
      <c r="CQ1377" s="1" t="n"/>
      <c r="CR1377" s="1" t="n"/>
      <c r="CS1377" s="1" t="n"/>
      <c r="CT1377" s="1" t="n"/>
      <c r="CU1377" s="1" t="n"/>
      <c r="CV1377" s="1" t="n"/>
      <c r="CW1377" s="1" t="n"/>
      <c r="CX1377" s="1" t="n"/>
      <c r="CY1377" s="1" t="n"/>
      <c r="CZ1377" s="1" t="n"/>
      <c r="DA1377" s="1" t="n"/>
      <c r="DB1377" s="1" t="n"/>
      <c r="DC1377" s="1" t="n"/>
      <c r="DD1377" s="1" t="n"/>
      <c r="DE1377" s="1" t="n"/>
      <c r="DF1377" s="1" t="n"/>
      <c r="DG1377" s="1" t="n"/>
      <c r="DH1377" s="1" t="n"/>
      <c r="DI1377" s="1" t="n"/>
      <c r="DJ1377" s="1" t="n"/>
      <c r="DK1377" s="1" t="n"/>
      <c r="DL1377" s="1" t="n"/>
      <c r="DM1377" s="1" t="n"/>
      <c r="DN1377" s="1" t="n"/>
      <c r="DO1377" s="1" t="n"/>
      <c r="DP1377" s="1" t="n"/>
      <c r="DQ1377" s="1" t="n"/>
      <c r="DR1377" s="1" t="n"/>
      <c r="DS1377" s="1" t="n"/>
      <c r="DT1377" s="1" t="n"/>
      <c r="DU1377" s="1" t="n"/>
      <c r="DV1377" s="1" t="n"/>
      <c r="DW1377" s="1" t="n"/>
      <c r="DX1377" s="1" t="n"/>
      <c r="DY1377" s="1" t="n"/>
      <c r="DZ1377" s="1" t="n"/>
      <c r="EA1377" s="1" t="n"/>
      <c r="EB1377" s="1" t="n"/>
      <c r="EC1377" s="1" t="n"/>
      <c r="ED1377" s="1" t="n"/>
      <c r="EE1377" s="1" t="n"/>
      <c r="EF1377" s="1" t="n"/>
      <c r="EG1377" s="1" t="n"/>
      <c r="EH1377" s="1" t="n"/>
      <c r="EI1377" s="1" t="n"/>
      <c r="EJ1377" s="1" t="n"/>
      <c r="EK1377" s="1" t="n"/>
      <c r="EL1377" s="1" t="n"/>
      <c r="EM1377" s="1" t="n"/>
      <c r="EN1377" s="1" t="n"/>
      <c r="EO1377" s="1" t="n"/>
      <c r="EP1377" s="1" t="n"/>
      <c r="EQ1377" s="1" t="n"/>
      <c r="ER1377" s="1" t="n"/>
      <c r="ES1377" s="1" t="n"/>
      <c r="ET1377" s="1" t="n"/>
      <c r="EU1377" s="1" t="n"/>
      <c r="EV1377" s="1" t="n"/>
    </row>
    <row r="1378" customFormat="1" s="18">
      <c r="A1378" s="1" t="n"/>
      <c r="L1378" s="1" t="n"/>
      <c r="M1378" s="1" t="n"/>
      <c r="N1378" s="1" t="n"/>
      <c r="O1378" s="1" t="n"/>
      <c r="P1378" s="1" t="n"/>
      <c r="Q1378" s="1" t="n"/>
      <c r="R1378" s="1" t="n"/>
      <c r="S1378" s="1" t="n"/>
      <c r="T1378" s="1" t="n"/>
      <c r="U1378" s="1" t="n"/>
      <c r="V1378" s="1" t="n"/>
      <c r="W1378" s="1" t="n"/>
      <c r="X1378" s="1" t="n"/>
      <c r="Y1378" s="1" t="n"/>
      <c r="Z1378" s="1" t="n"/>
      <c r="AA1378" s="1" t="n"/>
      <c r="AB1378" s="1" t="n"/>
      <c r="AC1378" s="1" t="n"/>
      <c r="AD1378" s="1" t="n"/>
      <c r="AE1378" s="1" t="n"/>
      <c r="AF1378" s="1" t="n"/>
      <c r="AG1378" s="1" t="n"/>
      <c r="AH1378" s="1" t="n"/>
      <c r="AI1378" s="1" t="n"/>
      <c r="AJ1378" s="1" t="n"/>
      <c r="AK1378" s="1" t="n"/>
      <c r="AL1378" s="1" t="n"/>
      <c r="AM1378" s="1" t="n"/>
      <c r="AN1378" s="1" t="n"/>
      <c r="AO1378" s="1" t="n"/>
      <c r="AP1378" s="1" t="n"/>
      <c r="AQ1378" s="1" t="n"/>
      <c r="AR1378" s="1" t="n"/>
      <c r="AS1378" s="1" t="n"/>
      <c r="AT1378" s="1" t="n"/>
      <c r="AU1378" s="1" t="n"/>
      <c r="AV1378" s="1" t="n"/>
      <c r="AW1378" s="1" t="n"/>
      <c r="AX1378" s="1" t="n"/>
      <c r="AY1378" s="1" t="n"/>
      <c r="AZ1378" s="1" t="n"/>
      <c r="BA1378" s="1" t="n"/>
      <c r="BB1378" s="1" t="n"/>
      <c r="BC1378" s="1" t="n"/>
      <c r="BD1378" s="1" t="n"/>
      <c r="BE1378" s="1" t="n"/>
      <c r="BF1378" s="1" t="n"/>
      <c r="BG1378" s="1" t="n"/>
      <c r="BH1378" s="1" t="n"/>
      <c r="BI1378" s="1" t="n"/>
      <c r="BJ1378" s="1" t="n"/>
      <c r="BK1378" s="1" t="n"/>
      <c r="BL1378" s="1" t="n"/>
      <c r="BM1378" s="1" t="n"/>
      <c r="BN1378" s="1" t="n"/>
      <c r="BO1378" s="1" t="n"/>
      <c r="BP1378" s="1" t="n"/>
      <c r="BQ1378" s="1" t="n"/>
      <c r="BR1378" s="1" t="n"/>
      <c r="BS1378" s="1" t="n"/>
      <c r="BT1378" s="1" t="n"/>
      <c r="BU1378" s="1" t="n"/>
      <c r="BV1378" s="1" t="n"/>
      <c r="BW1378" s="1" t="n"/>
      <c r="BX1378" s="1" t="n"/>
      <c r="BY1378" s="1" t="n"/>
      <c r="BZ1378" s="1" t="n"/>
      <c r="CA1378" s="1" t="n"/>
      <c r="CB1378" s="1" t="n"/>
      <c r="CC1378" s="1" t="n"/>
      <c r="CD1378" s="1" t="n"/>
      <c r="CE1378" s="1" t="n"/>
      <c r="CF1378" s="1" t="n"/>
      <c r="CG1378" s="1" t="n"/>
      <c r="CH1378" s="1" t="n"/>
      <c r="CI1378" s="1" t="n"/>
      <c r="CJ1378" s="1" t="n"/>
      <c r="CK1378" s="1" t="n"/>
      <c r="CL1378" s="1" t="n"/>
      <c r="CM1378" s="1" t="n"/>
      <c r="CN1378" s="1" t="n"/>
      <c r="CO1378" s="1" t="n"/>
      <c r="CP1378" s="1" t="n"/>
      <c r="CQ1378" s="1" t="n"/>
      <c r="CR1378" s="1" t="n"/>
      <c r="CS1378" s="1" t="n"/>
      <c r="CT1378" s="1" t="n"/>
      <c r="CU1378" s="1" t="n"/>
      <c r="CV1378" s="1" t="n"/>
      <c r="CW1378" s="1" t="n"/>
      <c r="CX1378" s="1" t="n"/>
      <c r="CY1378" s="1" t="n"/>
      <c r="CZ1378" s="1" t="n"/>
      <c r="DA1378" s="1" t="n"/>
      <c r="DB1378" s="1" t="n"/>
      <c r="DC1378" s="1" t="n"/>
      <c r="DD1378" s="1" t="n"/>
      <c r="DE1378" s="1" t="n"/>
      <c r="DF1378" s="1" t="n"/>
      <c r="DG1378" s="1" t="n"/>
      <c r="DH1378" s="1" t="n"/>
      <c r="DI1378" s="1" t="n"/>
      <c r="DJ1378" s="1" t="n"/>
      <c r="DK1378" s="1" t="n"/>
      <c r="DL1378" s="1" t="n"/>
      <c r="DM1378" s="1" t="n"/>
      <c r="DN1378" s="1" t="n"/>
      <c r="DO1378" s="1" t="n"/>
      <c r="DP1378" s="1" t="n"/>
      <c r="DQ1378" s="1" t="n"/>
      <c r="DR1378" s="1" t="n"/>
      <c r="DS1378" s="1" t="n"/>
      <c r="DT1378" s="1" t="n"/>
      <c r="DU1378" s="1" t="n"/>
      <c r="DV1378" s="1" t="n"/>
      <c r="DW1378" s="1" t="n"/>
      <c r="DX1378" s="1" t="n"/>
      <c r="DY1378" s="1" t="n"/>
      <c r="DZ1378" s="1" t="n"/>
      <c r="EA1378" s="1" t="n"/>
      <c r="EB1378" s="1" t="n"/>
      <c r="EC1378" s="1" t="n"/>
      <c r="ED1378" s="1" t="n"/>
      <c r="EE1378" s="1" t="n"/>
      <c r="EF1378" s="1" t="n"/>
      <c r="EG1378" s="1" t="n"/>
      <c r="EH1378" s="1" t="n"/>
      <c r="EI1378" s="1" t="n"/>
      <c r="EJ1378" s="1" t="n"/>
      <c r="EK1378" s="1" t="n"/>
      <c r="EL1378" s="1" t="n"/>
      <c r="EM1378" s="1" t="n"/>
      <c r="EN1378" s="1" t="n"/>
      <c r="EO1378" s="1" t="n"/>
      <c r="EP1378" s="1" t="n"/>
      <c r="EQ1378" s="1" t="n"/>
      <c r="ER1378" s="1" t="n"/>
      <c r="ES1378" s="1" t="n"/>
      <c r="ET1378" s="1" t="n"/>
      <c r="EU1378" s="1" t="n"/>
      <c r="EV1378" s="1" t="n"/>
    </row>
    <row r="1379" customFormat="1" s="18">
      <c r="A1379" s="1" t="n"/>
      <c r="L1379" s="1" t="n"/>
      <c r="M1379" s="1" t="n"/>
      <c r="N1379" s="1" t="n"/>
      <c r="O1379" s="1" t="n"/>
      <c r="P1379" s="1" t="n"/>
      <c r="Q1379" s="1" t="n"/>
      <c r="R1379" s="1" t="n"/>
      <c r="S1379" s="1" t="n"/>
      <c r="T1379" s="1" t="n"/>
      <c r="U1379" s="1" t="n"/>
      <c r="V1379" s="1" t="n"/>
      <c r="W1379" s="1" t="n"/>
      <c r="X1379" s="1" t="n"/>
      <c r="Y1379" s="1" t="n"/>
      <c r="Z1379" s="1" t="n"/>
      <c r="AA1379" s="1" t="n"/>
      <c r="AB1379" s="1" t="n"/>
      <c r="AC1379" s="1" t="n"/>
      <c r="AD1379" s="1" t="n"/>
      <c r="AE1379" s="1" t="n"/>
      <c r="AF1379" s="1" t="n"/>
      <c r="AG1379" s="1" t="n"/>
      <c r="AH1379" s="1" t="n"/>
      <c r="AI1379" s="1" t="n"/>
      <c r="AJ1379" s="1" t="n"/>
      <c r="AK1379" s="1" t="n"/>
      <c r="AL1379" s="1" t="n"/>
      <c r="AM1379" s="1" t="n"/>
      <c r="AN1379" s="1" t="n"/>
      <c r="AO1379" s="1" t="n"/>
      <c r="AP1379" s="1" t="n"/>
      <c r="AQ1379" s="1" t="n"/>
      <c r="AR1379" s="1" t="n"/>
      <c r="AS1379" s="1" t="n"/>
      <c r="AT1379" s="1" t="n"/>
      <c r="AU1379" s="1" t="n"/>
      <c r="AV1379" s="1" t="n"/>
      <c r="AW1379" s="1" t="n"/>
      <c r="AX1379" s="1" t="n"/>
      <c r="AY1379" s="1" t="n"/>
      <c r="AZ1379" s="1" t="n"/>
      <c r="BA1379" s="1" t="n"/>
      <c r="BB1379" s="1" t="n"/>
      <c r="BC1379" s="1" t="n"/>
      <c r="BD1379" s="1" t="n"/>
      <c r="BE1379" s="1" t="n"/>
      <c r="BF1379" s="1" t="n"/>
      <c r="BG1379" s="1" t="n"/>
      <c r="BH1379" s="1" t="n"/>
      <c r="BI1379" s="1" t="n"/>
      <c r="BJ1379" s="1" t="n"/>
      <c r="BK1379" s="1" t="n"/>
      <c r="BL1379" s="1" t="n"/>
      <c r="BM1379" s="1" t="n"/>
      <c r="BN1379" s="1" t="n"/>
      <c r="BO1379" s="1" t="n"/>
      <c r="BP1379" s="1" t="n"/>
      <c r="BQ1379" s="1" t="n"/>
      <c r="BR1379" s="1" t="n"/>
      <c r="BS1379" s="1" t="n"/>
      <c r="BT1379" s="1" t="n"/>
      <c r="BU1379" s="1" t="n"/>
      <c r="BV1379" s="1" t="n"/>
      <c r="BW1379" s="1" t="n"/>
      <c r="BX1379" s="1" t="n"/>
      <c r="BY1379" s="1" t="n"/>
      <c r="BZ1379" s="1" t="n"/>
      <c r="CA1379" s="1" t="n"/>
      <c r="CB1379" s="1" t="n"/>
      <c r="CC1379" s="1" t="n"/>
      <c r="CD1379" s="1" t="n"/>
      <c r="CE1379" s="1" t="n"/>
      <c r="CF1379" s="1" t="n"/>
      <c r="CG1379" s="1" t="n"/>
      <c r="CH1379" s="1" t="n"/>
      <c r="CI1379" s="1" t="n"/>
      <c r="CJ1379" s="1" t="n"/>
      <c r="CK1379" s="1" t="n"/>
      <c r="CL1379" s="1" t="n"/>
      <c r="CM1379" s="1" t="n"/>
      <c r="CN1379" s="1" t="n"/>
      <c r="CO1379" s="1" t="n"/>
      <c r="CP1379" s="1" t="n"/>
      <c r="CQ1379" s="1" t="n"/>
      <c r="CR1379" s="1" t="n"/>
      <c r="CS1379" s="1" t="n"/>
      <c r="CT1379" s="1" t="n"/>
      <c r="CU1379" s="1" t="n"/>
      <c r="CV1379" s="1" t="n"/>
      <c r="CW1379" s="1" t="n"/>
      <c r="CX1379" s="1" t="n"/>
      <c r="CY1379" s="1" t="n"/>
      <c r="CZ1379" s="1" t="n"/>
      <c r="DA1379" s="1" t="n"/>
      <c r="DB1379" s="1" t="n"/>
      <c r="DC1379" s="1" t="n"/>
      <c r="DD1379" s="1" t="n"/>
      <c r="DE1379" s="1" t="n"/>
      <c r="DF1379" s="1" t="n"/>
      <c r="DG1379" s="1" t="n"/>
      <c r="DH1379" s="1" t="n"/>
      <c r="DI1379" s="1" t="n"/>
      <c r="DJ1379" s="1" t="n"/>
      <c r="DK1379" s="1" t="n"/>
      <c r="DL1379" s="1" t="n"/>
      <c r="DM1379" s="1" t="n"/>
      <c r="DN1379" s="1" t="n"/>
      <c r="DO1379" s="1" t="n"/>
      <c r="DP1379" s="1" t="n"/>
      <c r="DQ1379" s="1" t="n"/>
      <c r="DR1379" s="1" t="n"/>
      <c r="DS1379" s="1" t="n"/>
      <c r="DT1379" s="1" t="n"/>
      <c r="DU1379" s="1" t="n"/>
      <c r="DV1379" s="1" t="n"/>
      <c r="DW1379" s="1" t="n"/>
      <c r="DX1379" s="1" t="n"/>
      <c r="DY1379" s="1" t="n"/>
      <c r="DZ1379" s="1" t="n"/>
      <c r="EA1379" s="1" t="n"/>
      <c r="EB1379" s="1" t="n"/>
      <c r="EC1379" s="1" t="n"/>
      <c r="ED1379" s="1" t="n"/>
      <c r="EE1379" s="1" t="n"/>
      <c r="EF1379" s="1" t="n"/>
      <c r="EG1379" s="1" t="n"/>
      <c r="EH1379" s="1" t="n"/>
      <c r="EI1379" s="1" t="n"/>
      <c r="EJ1379" s="1" t="n"/>
      <c r="EK1379" s="1" t="n"/>
      <c r="EL1379" s="1" t="n"/>
      <c r="EM1379" s="1" t="n"/>
      <c r="EN1379" s="1" t="n"/>
      <c r="EO1379" s="1" t="n"/>
      <c r="EP1379" s="1" t="n"/>
      <c r="EQ1379" s="1" t="n"/>
      <c r="ER1379" s="1" t="n"/>
      <c r="ES1379" s="1" t="n"/>
      <c r="ET1379" s="1" t="n"/>
      <c r="EU1379" s="1" t="n"/>
      <c r="EV1379" s="1" t="n"/>
    </row>
    <row r="1380" customFormat="1" s="18">
      <c r="A1380" s="1" t="n"/>
      <c r="L1380" s="1" t="n"/>
      <c r="M1380" s="1" t="n"/>
      <c r="N1380" s="1" t="n"/>
      <c r="O1380" s="1" t="n"/>
      <c r="P1380" s="1" t="n"/>
      <c r="Q1380" s="1" t="n"/>
      <c r="R1380" s="1" t="n"/>
      <c r="S1380" s="1" t="n"/>
      <c r="T1380" s="1" t="n"/>
      <c r="U1380" s="1" t="n"/>
      <c r="V1380" s="1" t="n"/>
      <c r="W1380" s="1" t="n"/>
      <c r="X1380" s="1" t="n"/>
      <c r="Y1380" s="1" t="n"/>
      <c r="Z1380" s="1" t="n"/>
      <c r="AA1380" s="1" t="n"/>
      <c r="AB1380" s="1" t="n"/>
      <c r="AC1380" s="1" t="n"/>
      <c r="AD1380" s="1" t="n"/>
      <c r="AE1380" s="1" t="n"/>
      <c r="AF1380" s="1" t="n"/>
      <c r="AG1380" s="1" t="n"/>
      <c r="AH1380" s="1" t="n"/>
      <c r="AI1380" s="1" t="n"/>
      <c r="AJ1380" s="1" t="n"/>
      <c r="AK1380" s="1" t="n"/>
      <c r="AL1380" s="1" t="n"/>
      <c r="AM1380" s="1" t="n"/>
      <c r="AN1380" s="1" t="n"/>
      <c r="AO1380" s="1" t="n"/>
      <c r="AP1380" s="1" t="n"/>
      <c r="AQ1380" s="1" t="n"/>
      <c r="AR1380" s="1" t="n"/>
      <c r="AS1380" s="1" t="n"/>
      <c r="AT1380" s="1" t="n"/>
      <c r="AU1380" s="1" t="n"/>
      <c r="AV1380" s="1" t="n"/>
      <c r="AW1380" s="1" t="n"/>
      <c r="AX1380" s="1" t="n"/>
      <c r="AY1380" s="1" t="n"/>
      <c r="AZ1380" s="1" t="n"/>
      <c r="BA1380" s="1" t="n"/>
      <c r="BB1380" s="1" t="n"/>
      <c r="BC1380" s="1" t="n"/>
      <c r="BD1380" s="1" t="n"/>
      <c r="BE1380" s="1" t="n"/>
      <c r="BF1380" s="1" t="n"/>
      <c r="BG1380" s="1" t="n"/>
      <c r="BH1380" s="1" t="n"/>
      <c r="BI1380" s="1" t="n"/>
      <c r="BJ1380" s="1" t="n"/>
      <c r="BK1380" s="1" t="n"/>
      <c r="BL1380" s="1" t="n"/>
      <c r="BM1380" s="1" t="n"/>
      <c r="BN1380" s="1" t="n"/>
      <c r="BO1380" s="1" t="n"/>
      <c r="BP1380" s="1" t="n"/>
      <c r="BQ1380" s="1" t="n"/>
      <c r="BR1380" s="1" t="n"/>
      <c r="BS1380" s="1" t="n"/>
      <c r="BT1380" s="1" t="n"/>
      <c r="BU1380" s="1" t="n"/>
      <c r="BV1380" s="1" t="n"/>
      <c r="BW1380" s="1" t="n"/>
      <c r="BX1380" s="1" t="n"/>
      <c r="BY1380" s="1" t="n"/>
      <c r="BZ1380" s="1" t="n"/>
      <c r="CA1380" s="1" t="n"/>
      <c r="CB1380" s="1" t="n"/>
      <c r="CC1380" s="1" t="n"/>
      <c r="CD1380" s="1" t="n"/>
      <c r="CE1380" s="1" t="n"/>
      <c r="CF1380" s="1" t="n"/>
      <c r="CG1380" s="1" t="n"/>
      <c r="CH1380" s="1" t="n"/>
      <c r="CI1380" s="1" t="n"/>
      <c r="CJ1380" s="1" t="n"/>
      <c r="CK1380" s="1" t="n"/>
      <c r="CL1380" s="1" t="n"/>
      <c r="CM1380" s="1" t="n"/>
      <c r="CN1380" s="1" t="n"/>
      <c r="CO1380" s="1" t="n"/>
      <c r="CP1380" s="1" t="n"/>
      <c r="CQ1380" s="1" t="n"/>
      <c r="CR1380" s="1" t="n"/>
      <c r="CS1380" s="1" t="n"/>
      <c r="CT1380" s="1" t="n"/>
      <c r="CU1380" s="1" t="n"/>
      <c r="CV1380" s="1" t="n"/>
      <c r="CW1380" s="1" t="n"/>
      <c r="CX1380" s="1" t="n"/>
      <c r="CY1380" s="1" t="n"/>
      <c r="CZ1380" s="1" t="n"/>
      <c r="DA1380" s="1" t="n"/>
      <c r="DB1380" s="1" t="n"/>
      <c r="DC1380" s="1" t="n"/>
      <c r="DD1380" s="1" t="n"/>
      <c r="DE1380" s="1" t="n"/>
      <c r="DF1380" s="1" t="n"/>
      <c r="DG1380" s="1" t="n"/>
      <c r="DH1380" s="1" t="n"/>
      <c r="DI1380" s="1" t="n"/>
      <c r="DJ1380" s="1" t="n"/>
      <c r="DK1380" s="1" t="n"/>
      <c r="DL1380" s="1" t="n"/>
      <c r="DM1380" s="1" t="n"/>
      <c r="DN1380" s="1" t="n"/>
      <c r="DO1380" s="1" t="n"/>
      <c r="DP1380" s="1" t="n"/>
      <c r="DQ1380" s="1" t="n"/>
      <c r="DR1380" s="1" t="n"/>
      <c r="DS1380" s="1" t="n"/>
      <c r="DT1380" s="1" t="n"/>
      <c r="DU1380" s="1" t="n"/>
      <c r="DV1380" s="1" t="n"/>
      <c r="DW1380" s="1" t="n"/>
      <c r="DX1380" s="1" t="n"/>
      <c r="DY1380" s="1" t="n"/>
      <c r="DZ1380" s="1" t="n"/>
      <c r="EA1380" s="1" t="n"/>
      <c r="EB1380" s="1" t="n"/>
      <c r="EC1380" s="1" t="n"/>
      <c r="ED1380" s="1" t="n"/>
      <c r="EE1380" s="1" t="n"/>
      <c r="EF1380" s="1" t="n"/>
      <c r="EG1380" s="1" t="n"/>
      <c r="EH1380" s="1" t="n"/>
      <c r="EI1380" s="1" t="n"/>
      <c r="EJ1380" s="1" t="n"/>
      <c r="EK1380" s="1" t="n"/>
      <c r="EL1380" s="1" t="n"/>
      <c r="EM1380" s="1" t="n"/>
      <c r="EN1380" s="1" t="n"/>
      <c r="EO1380" s="1" t="n"/>
      <c r="EP1380" s="1" t="n"/>
      <c r="EQ1380" s="1" t="n"/>
      <c r="ER1380" s="1" t="n"/>
      <c r="ES1380" s="1" t="n"/>
      <c r="ET1380" s="1" t="n"/>
      <c r="EU1380" s="1" t="n"/>
      <c r="EV1380" s="1" t="n"/>
    </row>
    <row r="1381" customFormat="1" s="18">
      <c r="A1381" s="1" t="n"/>
      <c r="L1381" s="1" t="n"/>
      <c r="M1381" s="1" t="n"/>
      <c r="N1381" s="1" t="n"/>
      <c r="O1381" s="1" t="n"/>
      <c r="P1381" s="1" t="n"/>
      <c r="Q1381" s="1" t="n"/>
      <c r="R1381" s="1" t="n"/>
      <c r="S1381" s="1" t="n"/>
      <c r="T1381" s="1" t="n"/>
      <c r="U1381" s="1" t="n"/>
      <c r="V1381" s="1" t="n"/>
      <c r="W1381" s="1" t="n"/>
      <c r="X1381" s="1" t="n"/>
      <c r="Y1381" s="1" t="n"/>
      <c r="Z1381" s="1" t="n"/>
      <c r="AA1381" s="1" t="n"/>
      <c r="AB1381" s="1" t="n"/>
      <c r="AC1381" s="1" t="n"/>
      <c r="AD1381" s="1" t="n"/>
      <c r="AE1381" s="1" t="n"/>
      <c r="AF1381" s="1" t="n"/>
      <c r="AG1381" s="1" t="n"/>
      <c r="AH1381" s="1" t="n"/>
      <c r="AI1381" s="1" t="n"/>
      <c r="AJ1381" s="1" t="n"/>
      <c r="AK1381" s="1" t="n"/>
      <c r="AL1381" s="1" t="n"/>
      <c r="AM1381" s="1" t="n"/>
      <c r="AN1381" s="1" t="n"/>
      <c r="AO1381" s="1" t="n"/>
      <c r="AP1381" s="1" t="n"/>
      <c r="AQ1381" s="1" t="n"/>
      <c r="AR1381" s="1" t="n"/>
      <c r="AS1381" s="1" t="n"/>
      <c r="AT1381" s="1" t="n"/>
      <c r="AU1381" s="1" t="n"/>
      <c r="AV1381" s="1" t="n"/>
      <c r="AW1381" s="1" t="n"/>
      <c r="AX1381" s="1" t="n"/>
      <c r="AY1381" s="1" t="n"/>
      <c r="AZ1381" s="1" t="n"/>
      <c r="BA1381" s="1" t="n"/>
      <c r="BB1381" s="1" t="n"/>
      <c r="BC1381" s="1" t="n"/>
      <c r="BD1381" s="1" t="n"/>
      <c r="BE1381" s="1" t="n"/>
      <c r="BF1381" s="1" t="n"/>
      <c r="BG1381" s="1" t="n"/>
      <c r="BH1381" s="1" t="n"/>
      <c r="BI1381" s="1" t="n"/>
      <c r="BJ1381" s="1" t="n"/>
      <c r="BK1381" s="1" t="n"/>
      <c r="BL1381" s="1" t="n"/>
      <c r="BM1381" s="1" t="n"/>
      <c r="BN1381" s="1" t="n"/>
      <c r="BO1381" s="1" t="n"/>
      <c r="BP1381" s="1" t="n"/>
      <c r="BQ1381" s="1" t="n"/>
      <c r="BR1381" s="1" t="n"/>
      <c r="BS1381" s="1" t="n"/>
      <c r="BT1381" s="1" t="n"/>
      <c r="BU1381" s="1" t="n"/>
      <c r="BV1381" s="1" t="n"/>
      <c r="BW1381" s="1" t="n"/>
      <c r="BX1381" s="1" t="n"/>
      <c r="BY1381" s="1" t="n"/>
      <c r="BZ1381" s="1" t="n"/>
      <c r="CA1381" s="1" t="n"/>
      <c r="CB1381" s="1" t="n"/>
      <c r="CC1381" s="1" t="n"/>
      <c r="CD1381" s="1" t="n"/>
      <c r="CE1381" s="1" t="n"/>
      <c r="CF1381" s="1" t="n"/>
      <c r="CG1381" s="1" t="n"/>
      <c r="CH1381" s="1" t="n"/>
      <c r="CI1381" s="1" t="n"/>
      <c r="CJ1381" s="1" t="n"/>
      <c r="CK1381" s="1" t="n"/>
      <c r="CL1381" s="1" t="n"/>
      <c r="CM1381" s="1" t="n"/>
      <c r="CN1381" s="1" t="n"/>
      <c r="CO1381" s="1" t="n"/>
      <c r="CP1381" s="1" t="n"/>
      <c r="CQ1381" s="1" t="n"/>
      <c r="CR1381" s="1" t="n"/>
      <c r="CS1381" s="1" t="n"/>
      <c r="CT1381" s="1" t="n"/>
      <c r="CU1381" s="1" t="n"/>
      <c r="CV1381" s="1" t="n"/>
      <c r="CW1381" s="1" t="n"/>
      <c r="CX1381" s="1" t="n"/>
      <c r="CY1381" s="1" t="n"/>
      <c r="CZ1381" s="1" t="n"/>
      <c r="DA1381" s="1" t="n"/>
      <c r="DB1381" s="1" t="n"/>
      <c r="DC1381" s="1" t="n"/>
      <c r="DD1381" s="1" t="n"/>
      <c r="DE1381" s="1" t="n"/>
      <c r="DF1381" s="1" t="n"/>
      <c r="DG1381" s="1" t="n"/>
      <c r="DH1381" s="1" t="n"/>
      <c r="DI1381" s="1" t="n"/>
      <c r="DJ1381" s="1" t="n"/>
      <c r="DK1381" s="1" t="n"/>
      <c r="DL1381" s="1" t="n"/>
      <c r="DM1381" s="1" t="n"/>
      <c r="DN1381" s="1" t="n"/>
      <c r="DO1381" s="1" t="n"/>
      <c r="DP1381" s="1" t="n"/>
      <c r="DQ1381" s="1" t="n"/>
      <c r="DR1381" s="1" t="n"/>
      <c r="DS1381" s="1" t="n"/>
      <c r="DT1381" s="1" t="n"/>
      <c r="DU1381" s="1" t="n"/>
      <c r="DV1381" s="1" t="n"/>
      <c r="DW1381" s="1" t="n"/>
      <c r="DX1381" s="1" t="n"/>
      <c r="DY1381" s="1" t="n"/>
      <c r="DZ1381" s="1" t="n"/>
      <c r="EA1381" s="1" t="n"/>
      <c r="EB1381" s="1" t="n"/>
      <c r="EC1381" s="1" t="n"/>
      <c r="ED1381" s="1" t="n"/>
      <c r="EE1381" s="1" t="n"/>
      <c r="EF1381" s="1" t="n"/>
      <c r="EG1381" s="1" t="n"/>
      <c r="EH1381" s="1" t="n"/>
      <c r="EI1381" s="1" t="n"/>
      <c r="EJ1381" s="1" t="n"/>
      <c r="EK1381" s="1" t="n"/>
      <c r="EL1381" s="1" t="n"/>
      <c r="EM1381" s="1" t="n"/>
      <c r="EN1381" s="1" t="n"/>
      <c r="EO1381" s="1" t="n"/>
      <c r="EP1381" s="1" t="n"/>
      <c r="EQ1381" s="1" t="n"/>
      <c r="ER1381" s="1" t="n"/>
      <c r="ES1381" s="1" t="n"/>
      <c r="ET1381" s="1" t="n"/>
      <c r="EU1381" s="1" t="n"/>
      <c r="EV1381" s="1" t="n"/>
    </row>
    <row r="1382" customFormat="1" s="18">
      <c r="A1382" s="1" t="n"/>
      <c r="L1382" s="1" t="n"/>
      <c r="M1382" s="1" t="n"/>
      <c r="N1382" s="1" t="n"/>
      <c r="O1382" s="1" t="n"/>
      <c r="P1382" s="1" t="n"/>
      <c r="Q1382" s="1" t="n"/>
      <c r="R1382" s="1" t="n"/>
      <c r="S1382" s="1" t="n"/>
      <c r="T1382" s="1" t="n"/>
      <c r="U1382" s="1" t="n"/>
      <c r="V1382" s="1" t="n"/>
      <c r="W1382" s="1" t="n"/>
      <c r="X1382" s="1" t="n"/>
      <c r="Y1382" s="1" t="n"/>
      <c r="Z1382" s="1" t="n"/>
      <c r="AA1382" s="1" t="n"/>
      <c r="AB1382" s="1" t="n"/>
      <c r="AC1382" s="1" t="n"/>
      <c r="AD1382" s="1" t="n"/>
      <c r="AE1382" s="1" t="n"/>
      <c r="AF1382" s="1" t="n"/>
      <c r="AG1382" s="1" t="n"/>
      <c r="AH1382" s="1" t="n"/>
      <c r="AI1382" s="1" t="n"/>
      <c r="AJ1382" s="1" t="n"/>
      <c r="AK1382" s="1" t="n"/>
      <c r="AL1382" s="1" t="n"/>
      <c r="AM1382" s="1" t="n"/>
      <c r="AN1382" s="1" t="n"/>
      <c r="AO1382" s="1" t="n"/>
      <c r="AP1382" s="1" t="n"/>
      <c r="AQ1382" s="1" t="n"/>
      <c r="AR1382" s="1" t="n"/>
      <c r="AS1382" s="1" t="n"/>
      <c r="AT1382" s="1" t="n"/>
      <c r="AU1382" s="1" t="n"/>
      <c r="AV1382" s="1" t="n"/>
      <c r="AW1382" s="1" t="n"/>
      <c r="AX1382" s="1" t="n"/>
      <c r="AY1382" s="1" t="n"/>
      <c r="AZ1382" s="1" t="n"/>
      <c r="BA1382" s="1" t="n"/>
      <c r="BB1382" s="1" t="n"/>
      <c r="BC1382" s="1" t="n"/>
      <c r="BD1382" s="1" t="n"/>
      <c r="BE1382" s="1" t="n"/>
      <c r="BF1382" s="1" t="n"/>
      <c r="BG1382" s="1" t="n"/>
      <c r="BH1382" s="1" t="n"/>
      <c r="BI1382" s="1" t="n"/>
      <c r="BJ1382" s="1" t="n"/>
      <c r="BK1382" s="1" t="n"/>
      <c r="BL1382" s="1" t="n"/>
      <c r="BM1382" s="1" t="n"/>
      <c r="BN1382" s="1" t="n"/>
      <c r="BO1382" s="1" t="n"/>
      <c r="BP1382" s="1" t="n"/>
      <c r="BQ1382" s="1" t="n"/>
      <c r="BR1382" s="1" t="n"/>
      <c r="BS1382" s="1" t="n"/>
      <c r="BT1382" s="1" t="n"/>
      <c r="BU1382" s="1" t="n"/>
      <c r="BV1382" s="1" t="n"/>
      <c r="BW1382" s="1" t="n"/>
      <c r="BX1382" s="1" t="n"/>
      <c r="BY1382" s="1" t="n"/>
      <c r="BZ1382" s="1" t="n"/>
      <c r="CA1382" s="1" t="n"/>
      <c r="CB1382" s="1" t="n"/>
      <c r="CC1382" s="1" t="n"/>
      <c r="CD1382" s="1" t="n"/>
      <c r="CE1382" s="1" t="n"/>
      <c r="CF1382" s="1" t="n"/>
      <c r="CG1382" s="1" t="n"/>
      <c r="CH1382" s="1" t="n"/>
      <c r="CI1382" s="1" t="n"/>
      <c r="CJ1382" s="1" t="n"/>
      <c r="CK1382" s="1" t="n"/>
      <c r="CL1382" s="1" t="n"/>
      <c r="CM1382" s="1" t="n"/>
      <c r="CN1382" s="1" t="n"/>
      <c r="CO1382" s="1" t="n"/>
      <c r="CP1382" s="1" t="n"/>
      <c r="CQ1382" s="1" t="n"/>
      <c r="CR1382" s="1" t="n"/>
      <c r="CS1382" s="1" t="n"/>
      <c r="CT1382" s="1" t="n"/>
      <c r="CU1382" s="1" t="n"/>
      <c r="CV1382" s="1" t="n"/>
      <c r="CW1382" s="1" t="n"/>
      <c r="CX1382" s="1" t="n"/>
      <c r="CY1382" s="1" t="n"/>
      <c r="CZ1382" s="1" t="n"/>
      <c r="DA1382" s="1" t="n"/>
      <c r="DB1382" s="1" t="n"/>
      <c r="DC1382" s="1" t="n"/>
      <c r="DD1382" s="1" t="n"/>
      <c r="DE1382" s="1" t="n"/>
      <c r="DF1382" s="1" t="n"/>
      <c r="DG1382" s="1" t="n"/>
      <c r="DH1382" s="1" t="n"/>
      <c r="DI1382" s="1" t="n"/>
      <c r="DJ1382" s="1" t="n"/>
      <c r="DK1382" s="1" t="n"/>
      <c r="DL1382" s="1" t="n"/>
      <c r="DM1382" s="1" t="n"/>
      <c r="DN1382" s="1" t="n"/>
      <c r="DO1382" s="1" t="n"/>
      <c r="DP1382" s="1" t="n"/>
      <c r="DQ1382" s="1" t="n"/>
      <c r="DR1382" s="1" t="n"/>
      <c r="DS1382" s="1" t="n"/>
      <c r="DT1382" s="1" t="n"/>
      <c r="DU1382" s="1" t="n"/>
      <c r="DV1382" s="1" t="n"/>
      <c r="DW1382" s="1" t="n"/>
      <c r="DX1382" s="1" t="n"/>
      <c r="DY1382" s="1" t="n"/>
      <c r="DZ1382" s="1" t="n"/>
      <c r="EA1382" s="1" t="n"/>
      <c r="EB1382" s="1" t="n"/>
      <c r="EC1382" s="1" t="n"/>
      <c r="ED1382" s="1" t="n"/>
      <c r="EE1382" s="1" t="n"/>
      <c r="EF1382" s="1" t="n"/>
      <c r="EG1382" s="1" t="n"/>
      <c r="EH1382" s="1" t="n"/>
      <c r="EI1382" s="1" t="n"/>
      <c r="EJ1382" s="1" t="n"/>
      <c r="EK1382" s="1" t="n"/>
      <c r="EL1382" s="1" t="n"/>
      <c r="EM1382" s="1" t="n"/>
      <c r="EN1382" s="1" t="n"/>
      <c r="EO1382" s="1" t="n"/>
      <c r="EP1382" s="1" t="n"/>
      <c r="EQ1382" s="1" t="n"/>
      <c r="ER1382" s="1" t="n"/>
      <c r="ES1382" s="1" t="n"/>
      <c r="ET1382" s="1" t="n"/>
      <c r="EU1382" s="1" t="n"/>
      <c r="EV1382" s="1" t="n"/>
    </row>
    <row r="1383" customFormat="1" s="18">
      <c r="A1383" s="1" t="n"/>
      <c r="L1383" s="1" t="n"/>
      <c r="M1383" s="1" t="n"/>
      <c r="N1383" s="1" t="n"/>
      <c r="O1383" s="1" t="n"/>
      <c r="P1383" s="1" t="n"/>
      <c r="Q1383" s="1" t="n"/>
      <c r="R1383" s="1" t="n"/>
      <c r="S1383" s="1" t="n"/>
      <c r="T1383" s="1" t="n"/>
      <c r="U1383" s="1" t="n"/>
      <c r="V1383" s="1" t="n"/>
      <c r="W1383" s="1" t="n"/>
      <c r="X1383" s="1" t="n"/>
      <c r="Y1383" s="1" t="n"/>
      <c r="Z1383" s="1" t="n"/>
      <c r="AA1383" s="1" t="n"/>
      <c r="AB1383" s="1" t="n"/>
      <c r="AC1383" s="1" t="n"/>
      <c r="AD1383" s="1" t="n"/>
      <c r="AE1383" s="1" t="n"/>
      <c r="AF1383" s="1" t="n"/>
      <c r="AG1383" s="1" t="n"/>
      <c r="AH1383" s="1" t="n"/>
      <c r="AI1383" s="1" t="n"/>
      <c r="AJ1383" s="1" t="n"/>
      <c r="AK1383" s="1" t="n"/>
      <c r="AL1383" s="1" t="n"/>
      <c r="AM1383" s="1" t="n"/>
      <c r="AN1383" s="1" t="n"/>
      <c r="AO1383" s="1" t="n"/>
      <c r="AP1383" s="1" t="n"/>
      <c r="AQ1383" s="1" t="n"/>
      <c r="AR1383" s="1" t="n"/>
      <c r="AS1383" s="1" t="n"/>
      <c r="AT1383" s="1" t="n"/>
      <c r="AU1383" s="1" t="n"/>
      <c r="AV1383" s="1" t="n"/>
      <c r="AW1383" s="1" t="n"/>
      <c r="AX1383" s="1" t="n"/>
      <c r="AY1383" s="1" t="n"/>
      <c r="AZ1383" s="1" t="n"/>
      <c r="BA1383" s="1" t="n"/>
      <c r="BB1383" s="1" t="n"/>
      <c r="BC1383" s="1" t="n"/>
      <c r="BD1383" s="1" t="n"/>
      <c r="BE1383" s="1" t="n"/>
      <c r="BF1383" s="1" t="n"/>
      <c r="BG1383" s="1" t="n"/>
      <c r="BH1383" s="1" t="n"/>
      <c r="BI1383" s="1" t="n"/>
      <c r="BJ1383" s="1" t="n"/>
      <c r="BK1383" s="1" t="n"/>
      <c r="BL1383" s="1" t="n"/>
      <c r="BM1383" s="1" t="n"/>
      <c r="BN1383" s="1" t="n"/>
      <c r="BO1383" s="1" t="n"/>
      <c r="BP1383" s="1" t="n"/>
      <c r="BQ1383" s="1" t="n"/>
      <c r="BR1383" s="1" t="n"/>
      <c r="BS1383" s="1" t="n"/>
      <c r="BT1383" s="1" t="n"/>
      <c r="BU1383" s="1" t="n"/>
      <c r="BV1383" s="1" t="n"/>
      <c r="BW1383" s="1" t="n"/>
      <c r="BX1383" s="1" t="n"/>
      <c r="BY1383" s="1" t="n"/>
      <c r="BZ1383" s="1" t="n"/>
      <c r="CA1383" s="1" t="n"/>
      <c r="CB1383" s="1" t="n"/>
      <c r="CC1383" s="1" t="n"/>
      <c r="CD1383" s="1" t="n"/>
      <c r="CE1383" s="1" t="n"/>
      <c r="CF1383" s="1" t="n"/>
      <c r="CG1383" s="1" t="n"/>
      <c r="CH1383" s="1" t="n"/>
      <c r="CI1383" s="1" t="n"/>
      <c r="CJ1383" s="1" t="n"/>
      <c r="CK1383" s="1" t="n"/>
      <c r="CL1383" s="1" t="n"/>
      <c r="CM1383" s="1" t="n"/>
      <c r="CN1383" s="1" t="n"/>
      <c r="CO1383" s="1" t="n"/>
      <c r="CP1383" s="1" t="n"/>
      <c r="CQ1383" s="1" t="n"/>
      <c r="CR1383" s="1" t="n"/>
      <c r="CS1383" s="1" t="n"/>
      <c r="CT1383" s="1" t="n"/>
      <c r="CU1383" s="1" t="n"/>
      <c r="CV1383" s="1" t="n"/>
      <c r="CW1383" s="1" t="n"/>
      <c r="CX1383" s="1" t="n"/>
      <c r="CY1383" s="1" t="n"/>
      <c r="CZ1383" s="1" t="n"/>
      <c r="DA1383" s="1" t="n"/>
      <c r="DB1383" s="1" t="n"/>
      <c r="DC1383" s="1" t="n"/>
      <c r="DD1383" s="1" t="n"/>
      <c r="DE1383" s="1" t="n"/>
      <c r="DF1383" s="1" t="n"/>
      <c r="DG1383" s="1" t="n"/>
      <c r="DH1383" s="1" t="n"/>
      <c r="DI1383" s="1" t="n"/>
      <c r="DJ1383" s="1" t="n"/>
      <c r="DK1383" s="1" t="n"/>
      <c r="DL1383" s="1" t="n"/>
      <c r="DM1383" s="1" t="n"/>
      <c r="DN1383" s="1" t="n"/>
      <c r="DO1383" s="1" t="n"/>
      <c r="DP1383" s="1" t="n"/>
      <c r="DQ1383" s="1" t="n"/>
      <c r="DR1383" s="1" t="n"/>
      <c r="DS1383" s="1" t="n"/>
      <c r="DT1383" s="1" t="n"/>
      <c r="DU1383" s="1" t="n"/>
      <c r="DV1383" s="1" t="n"/>
      <c r="DW1383" s="1" t="n"/>
      <c r="DX1383" s="1" t="n"/>
      <c r="DY1383" s="1" t="n"/>
      <c r="DZ1383" s="1" t="n"/>
      <c r="EA1383" s="1" t="n"/>
      <c r="EB1383" s="1" t="n"/>
      <c r="EC1383" s="1" t="n"/>
      <c r="ED1383" s="1" t="n"/>
      <c r="EE1383" s="1" t="n"/>
      <c r="EF1383" s="1" t="n"/>
      <c r="EG1383" s="1" t="n"/>
      <c r="EH1383" s="1" t="n"/>
      <c r="EI1383" s="1" t="n"/>
      <c r="EJ1383" s="1" t="n"/>
      <c r="EK1383" s="1" t="n"/>
      <c r="EL1383" s="1" t="n"/>
      <c r="EM1383" s="1" t="n"/>
      <c r="EN1383" s="1" t="n"/>
      <c r="EO1383" s="1" t="n"/>
      <c r="EP1383" s="1" t="n"/>
      <c r="EQ1383" s="1" t="n"/>
      <c r="ER1383" s="1" t="n"/>
      <c r="ES1383" s="1" t="n"/>
      <c r="ET1383" s="1" t="n"/>
      <c r="EU1383" s="1" t="n"/>
      <c r="EV1383" s="1" t="n"/>
    </row>
    <row r="1384" customFormat="1" s="18">
      <c r="A1384" s="1" t="n"/>
      <c r="L1384" s="1" t="n"/>
      <c r="M1384" s="1" t="n"/>
      <c r="N1384" s="1" t="n"/>
      <c r="O1384" s="1" t="n"/>
      <c r="P1384" s="1" t="n"/>
      <c r="Q1384" s="1" t="n"/>
      <c r="R1384" s="1" t="n"/>
      <c r="S1384" s="1" t="n"/>
      <c r="T1384" s="1" t="n"/>
      <c r="U1384" s="1" t="n"/>
      <c r="V1384" s="1" t="n"/>
      <c r="W1384" s="1" t="n"/>
      <c r="X1384" s="1" t="n"/>
      <c r="Y1384" s="1" t="n"/>
      <c r="Z1384" s="1" t="n"/>
      <c r="AA1384" s="1" t="n"/>
      <c r="AB1384" s="1" t="n"/>
      <c r="AC1384" s="1" t="n"/>
      <c r="AD1384" s="1" t="n"/>
      <c r="AE1384" s="1" t="n"/>
      <c r="AF1384" s="1" t="n"/>
      <c r="AG1384" s="1" t="n"/>
      <c r="AH1384" s="1" t="n"/>
      <c r="AI1384" s="1" t="n"/>
      <c r="AJ1384" s="1" t="n"/>
      <c r="AK1384" s="1" t="n"/>
      <c r="AL1384" s="1" t="n"/>
      <c r="AM1384" s="1" t="n"/>
      <c r="AN1384" s="1" t="n"/>
      <c r="AO1384" s="1" t="n"/>
      <c r="AP1384" s="1" t="n"/>
      <c r="AQ1384" s="1" t="n"/>
      <c r="AR1384" s="1" t="n"/>
      <c r="AS1384" s="1" t="n"/>
      <c r="AT1384" s="1" t="n"/>
      <c r="AU1384" s="1" t="n"/>
      <c r="AV1384" s="1" t="n"/>
      <c r="AW1384" s="1" t="n"/>
      <c r="AX1384" s="1" t="n"/>
      <c r="AY1384" s="1" t="n"/>
      <c r="AZ1384" s="1" t="n"/>
      <c r="BA1384" s="1" t="n"/>
      <c r="BB1384" s="1" t="n"/>
      <c r="BC1384" s="1" t="n"/>
      <c r="BD1384" s="1" t="n"/>
      <c r="BE1384" s="1" t="n"/>
      <c r="BF1384" s="1" t="n"/>
      <c r="BG1384" s="1" t="n"/>
      <c r="BH1384" s="1" t="n"/>
      <c r="BI1384" s="1" t="n"/>
      <c r="BJ1384" s="1" t="n"/>
      <c r="BK1384" s="1" t="n"/>
      <c r="BL1384" s="1" t="n"/>
      <c r="BM1384" s="1" t="n"/>
      <c r="BN1384" s="1" t="n"/>
      <c r="BO1384" s="1" t="n"/>
      <c r="BP1384" s="1" t="n"/>
      <c r="BQ1384" s="1" t="n"/>
      <c r="BR1384" s="1" t="n"/>
      <c r="BS1384" s="1" t="n"/>
      <c r="BT1384" s="1" t="n"/>
      <c r="BU1384" s="1" t="n"/>
      <c r="BV1384" s="1" t="n"/>
      <c r="BW1384" s="1" t="n"/>
      <c r="BX1384" s="1" t="n"/>
      <c r="BY1384" s="1" t="n"/>
      <c r="BZ1384" s="1" t="n"/>
      <c r="CA1384" s="1" t="n"/>
      <c r="CB1384" s="1" t="n"/>
      <c r="CC1384" s="1" t="n"/>
      <c r="CD1384" s="1" t="n"/>
      <c r="CE1384" s="1" t="n"/>
      <c r="CF1384" s="1" t="n"/>
      <c r="CG1384" s="1" t="n"/>
      <c r="CH1384" s="1" t="n"/>
      <c r="CI1384" s="1" t="n"/>
      <c r="CJ1384" s="1" t="n"/>
      <c r="CK1384" s="1" t="n"/>
      <c r="CL1384" s="1" t="n"/>
      <c r="CM1384" s="1" t="n"/>
      <c r="CN1384" s="1" t="n"/>
      <c r="CO1384" s="1" t="n"/>
      <c r="CP1384" s="1" t="n"/>
      <c r="CQ1384" s="1" t="n"/>
      <c r="CR1384" s="1" t="n"/>
      <c r="CS1384" s="1" t="n"/>
      <c r="CT1384" s="1" t="n"/>
      <c r="CU1384" s="1" t="n"/>
      <c r="CV1384" s="1" t="n"/>
      <c r="CW1384" s="1" t="n"/>
      <c r="CX1384" s="1" t="n"/>
      <c r="CY1384" s="1" t="n"/>
      <c r="CZ1384" s="1" t="n"/>
      <c r="DA1384" s="1" t="n"/>
      <c r="DB1384" s="1" t="n"/>
      <c r="DC1384" s="1" t="n"/>
      <c r="DD1384" s="1" t="n"/>
      <c r="DE1384" s="1" t="n"/>
      <c r="DF1384" s="1" t="n"/>
      <c r="DG1384" s="1" t="n"/>
      <c r="DH1384" s="1" t="n"/>
      <c r="DI1384" s="1" t="n"/>
      <c r="DJ1384" s="1" t="n"/>
      <c r="DK1384" s="1" t="n"/>
      <c r="DL1384" s="1" t="n"/>
      <c r="DM1384" s="1" t="n"/>
      <c r="DN1384" s="1" t="n"/>
      <c r="DO1384" s="1" t="n"/>
      <c r="DP1384" s="1" t="n"/>
      <c r="DQ1384" s="1" t="n"/>
      <c r="DR1384" s="1" t="n"/>
      <c r="DS1384" s="1" t="n"/>
      <c r="DT1384" s="1" t="n"/>
      <c r="DU1384" s="1" t="n"/>
      <c r="DV1384" s="1" t="n"/>
      <c r="DW1384" s="1" t="n"/>
      <c r="DX1384" s="1" t="n"/>
      <c r="DY1384" s="1" t="n"/>
      <c r="DZ1384" s="1" t="n"/>
      <c r="EA1384" s="1" t="n"/>
      <c r="EB1384" s="1" t="n"/>
      <c r="EC1384" s="1" t="n"/>
      <c r="ED1384" s="1" t="n"/>
      <c r="EE1384" s="1" t="n"/>
      <c r="EF1384" s="1" t="n"/>
      <c r="EG1384" s="1" t="n"/>
      <c r="EH1384" s="1" t="n"/>
      <c r="EI1384" s="1" t="n"/>
      <c r="EJ1384" s="1" t="n"/>
      <c r="EK1384" s="1" t="n"/>
      <c r="EL1384" s="1" t="n"/>
      <c r="EM1384" s="1" t="n"/>
      <c r="EN1384" s="1" t="n"/>
      <c r="EO1384" s="1" t="n"/>
      <c r="EP1384" s="1" t="n"/>
      <c r="EQ1384" s="1" t="n"/>
      <c r="ER1384" s="1" t="n"/>
      <c r="ES1384" s="1" t="n"/>
      <c r="ET1384" s="1" t="n"/>
      <c r="EU1384" s="1" t="n"/>
      <c r="EV1384" s="1" t="n"/>
    </row>
    <row r="1385" customFormat="1" s="18">
      <c r="A1385" s="1" t="n"/>
      <c r="L1385" s="1" t="n"/>
      <c r="M1385" s="1" t="n"/>
      <c r="N1385" s="1" t="n"/>
      <c r="O1385" s="1" t="n"/>
      <c r="P1385" s="1" t="n"/>
      <c r="Q1385" s="1" t="n"/>
      <c r="R1385" s="1" t="n"/>
      <c r="S1385" s="1" t="n"/>
      <c r="T1385" s="1" t="n"/>
      <c r="U1385" s="1" t="n"/>
      <c r="V1385" s="1" t="n"/>
      <c r="W1385" s="1" t="n"/>
      <c r="X1385" s="1" t="n"/>
      <c r="Y1385" s="1" t="n"/>
      <c r="Z1385" s="1" t="n"/>
      <c r="AA1385" s="1" t="n"/>
      <c r="AB1385" s="1" t="n"/>
      <c r="AC1385" s="1" t="n"/>
      <c r="AD1385" s="1" t="n"/>
      <c r="AE1385" s="1" t="n"/>
      <c r="AF1385" s="1" t="n"/>
      <c r="AG1385" s="1" t="n"/>
      <c r="AH1385" s="1" t="n"/>
      <c r="AI1385" s="1" t="n"/>
      <c r="AJ1385" s="1" t="n"/>
      <c r="AK1385" s="1" t="n"/>
      <c r="AL1385" s="1" t="n"/>
      <c r="AM1385" s="1" t="n"/>
      <c r="AN1385" s="1" t="n"/>
      <c r="AO1385" s="1" t="n"/>
      <c r="AP1385" s="1" t="n"/>
      <c r="AQ1385" s="1" t="n"/>
      <c r="AR1385" s="1" t="n"/>
      <c r="AS1385" s="1" t="n"/>
      <c r="AT1385" s="1" t="n"/>
      <c r="AU1385" s="1" t="n"/>
      <c r="AV1385" s="1" t="n"/>
      <c r="AW1385" s="1" t="n"/>
      <c r="AX1385" s="1" t="n"/>
      <c r="AY1385" s="1" t="n"/>
      <c r="AZ1385" s="1" t="n"/>
      <c r="BA1385" s="1" t="n"/>
      <c r="BB1385" s="1" t="n"/>
      <c r="BC1385" s="1" t="n"/>
      <c r="BD1385" s="1" t="n"/>
      <c r="BE1385" s="1" t="n"/>
      <c r="BF1385" s="1" t="n"/>
      <c r="BG1385" s="1" t="n"/>
      <c r="BH1385" s="1" t="n"/>
      <c r="BI1385" s="1" t="n"/>
      <c r="BJ1385" s="1" t="n"/>
      <c r="BK1385" s="1" t="n"/>
      <c r="BL1385" s="1" t="n"/>
      <c r="BM1385" s="1" t="n"/>
      <c r="BN1385" s="1" t="n"/>
      <c r="BO1385" s="1" t="n"/>
      <c r="BP1385" s="1" t="n"/>
      <c r="BQ1385" s="1" t="n"/>
      <c r="BR1385" s="1" t="n"/>
      <c r="BS1385" s="1" t="n"/>
      <c r="BT1385" s="1" t="n"/>
      <c r="BU1385" s="1" t="n"/>
      <c r="BV1385" s="1" t="n"/>
      <c r="BW1385" s="1" t="n"/>
      <c r="BX1385" s="1" t="n"/>
      <c r="BY1385" s="1" t="n"/>
      <c r="BZ1385" s="1" t="n"/>
      <c r="CA1385" s="1" t="n"/>
      <c r="CB1385" s="1" t="n"/>
      <c r="CC1385" s="1" t="n"/>
      <c r="CD1385" s="1" t="n"/>
      <c r="CE1385" s="1" t="n"/>
      <c r="CF1385" s="1" t="n"/>
      <c r="CG1385" s="1" t="n"/>
      <c r="CH1385" s="1" t="n"/>
      <c r="CI1385" s="1" t="n"/>
      <c r="CJ1385" s="1" t="n"/>
      <c r="CK1385" s="1" t="n"/>
      <c r="CL1385" s="1" t="n"/>
      <c r="CM1385" s="1" t="n"/>
      <c r="CN1385" s="1" t="n"/>
      <c r="CO1385" s="1" t="n"/>
      <c r="CP1385" s="1" t="n"/>
      <c r="CQ1385" s="1" t="n"/>
      <c r="CR1385" s="1" t="n"/>
      <c r="CS1385" s="1" t="n"/>
      <c r="CT1385" s="1" t="n"/>
      <c r="CU1385" s="1" t="n"/>
      <c r="CV1385" s="1" t="n"/>
      <c r="CW1385" s="1" t="n"/>
      <c r="CX1385" s="1" t="n"/>
      <c r="CY1385" s="1" t="n"/>
      <c r="CZ1385" s="1" t="n"/>
      <c r="DA1385" s="1" t="n"/>
      <c r="DB1385" s="1" t="n"/>
      <c r="DC1385" s="1" t="n"/>
      <c r="DD1385" s="1" t="n"/>
      <c r="DE1385" s="1" t="n"/>
      <c r="DF1385" s="1" t="n"/>
      <c r="DG1385" s="1" t="n"/>
      <c r="DH1385" s="1" t="n"/>
      <c r="DI1385" s="1" t="n"/>
      <c r="DJ1385" s="1" t="n"/>
      <c r="DK1385" s="1" t="n"/>
      <c r="DL1385" s="1" t="n"/>
      <c r="DM1385" s="1" t="n"/>
      <c r="DN1385" s="1" t="n"/>
      <c r="DO1385" s="1" t="n"/>
      <c r="DP1385" s="1" t="n"/>
      <c r="DQ1385" s="1" t="n"/>
      <c r="DR1385" s="1" t="n"/>
      <c r="DS1385" s="1" t="n"/>
      <c r="DT1385" s="1" t="n"/>
      <c r="DU1385" s="1" t="n"/>
      <c r="DV1385" s="1" t="n"/>
      <c r="DW1385" s="1" t="n"/>
      <c r="DX1385" s="1" t="n"/>
      <c r="DY1385" s="1" t="n"/>
      <c r="DZ1385" s="1" t="n"/>
      <c r="EA1385" s="1" t="n"/>
      <c r="EB1385" s="1" t="n"/>
      <c r="EC1385" s="1" t="n"/>
      <c r="ED1385" s="1" t="n"/>
      <c r="EE1385" s="1" t="n"/>
      <c r="EF1385" s="1" t="n"/>
      <c r="EG1385" s="1" t="n"/>
      <c r="EH1385" s="1" t="n"/>
      <c r="EI1385" s="1" t="n"/>
      <c r="EJ1385" s="1" t="n"/>
      <c r="EK1385" s="1" t="n"/>
      <c r="EL1385" s="1" t="n"/>
      <c r="EM1385" s="1" t="n"/>
      <c r="EN1385" s="1" t="n"/>
      <c r="EO1385" s="1" t="n"/>
      <c r="EP1385" s="1" t="n"/>
      <c r="EQ1385" s="1" t="n"/>
      <c r="ER1385" s="1" t="n"/>
      <c r="ES1385" s="1" t="n"/>
      <c r="ET1385" s="1" t="n"/>
      <c r="EU1385" s="1" t="n"/>
      <c r="EV1385" s="1" t="n"/>
    </row>
    <row r="1386" customFormat="1" s="18">
      <c r="A1386" s="1" t="n"/>
      <c r="L1386" s="1" t="n"/>
      <c r="M1386" s="1" t="n"/>
      <c r="N1386" s="1" t="n"/>
      <c r="O1386" s="1" t="n"/>
      <c r="P1386" s="1" t="n"/>
      <c r="Q1386" s="1" t="n"/>
      <c r="R1386" s="1" t="n"/>
      <c r="S1386" s="1" t="n"/>
      <c r="T1386" s="1" t="n"/>
      <c r="U1386" s="1" t="n"/>
      <c r="V1386" s="1" t="n"/>
      <c r="W1386" s="1" t="n"/>
      <c r="X1386" s="1" t="n"/>
      <c r="Y1386" s="1" t="n"/>
      <c r="Z1386" s="1" t="n"/>
      <c r="AA1386" s="1" t="n"/>
      <c r="AB1386" s="1" t="n"/>
      <c r="AC1386" s="1" t="n"/>
      <c r="AD1386" s="1" t="n"/>
      <c r="AE1386" s="1" t="n"/>
      <c r="AF1386" s="1" t="n"/>
      <c r="AG1386" s="1" t="n"/>
      <c r="AH1386" s="1" t="n"/>
      <c r="AI1386" s="1" t="n"/>
      <c r="AJ1386" s="1" t="n"/>
      <c r="AK1386" s="1" t="n"/>
      <c r="AL1386" s="1" t="n"/>
      <c r="AM1386" s="1" t="n"/>
      <c r="AN1386" s="1" t="n"/>
      <c r="AO1386" s="1" t="n"/>
      <c r="AP1386" s="1" t="n"/>
      <c r="AQ1386" s="1" t="n"/>
      <c r="AR1386" s="1" t="n"/>
      <c r="AS1386" s="1" t="n"/>
      <c r="AT1386" s="1" t="n"/>
      <c r="AU1386" s="1" t="n"/>
      <c r="AV1386" s="1" t="n"/>
      <c r="AW1386" s="1" t="n"/>
      <c r="AX1386" s="1" t="n"/>
      <c r="AY1386" s="1" t="n"/>
      <c r="AZ1386" s="1" t="n"/>
      <c r="BA1386" s="1" t="n"/>
      <c r="BB1386" s="1" t="n"/>
      <c r="BC1386" s="1" t="n"/>
      <c r="BD1386" s="1" t="n"/>
      <c r="BE1386" s="1" t="n"/>
      <c r="BF1386" s="1" t="n"/>
      <c r="BG1386" s="1" t="n"/>
      <c r="BH1386" s="1" t="n"/>
      <c r="BI1386" s="1" t="n"/>
      <c r="BJ1386" s="1" t="n"/>
      <c r="BK1386" s="1" t="n"/>
      <c r="BL1386" s="1" t="n"/>
      <c r="BM1386" s="1" t="n"/>
      <c r="BN1386" s="1" t="n"/>
      <c r="BO1386" s="1" t="n"/>
      <c r="BP1386" s="1" t="n"/>
      <c r="BQ1386" s="1" t="n"/>
      <c r="BR1386" s="1" t="n"/>
      <c r="BS1386" s="1" t="n"/>
      <c r="BT1386" s="1" t="n"/>
      <c r="BU1386" s="1" t="n"/>
      <c r="BV1386" s="1" t="n"/>
      <c r="BW1386" s="1" t="n"/>
      <c r="BX1386" s="1" t="n"/>
      <c r="BY1386" s="1" t="n"/>
      <c r="BZ1386" s="1" t="n"/>
      <c r="CA1386" s="1" t="n"/>
      <c r="CB1386" s="1" t="n"/>
      <c r="CC1386" s="1" t="n"/>
      <c r="CD1386" s="1" t="n"/>
      <c r="CE1386" s="1" t="n"/>
      <c r="CF1386" s="1" t="n"/>
      <c r="CG1386" s="1" t="n"/>
      <c r="CH1386" s="1" t="n"/>
      <c r="CI1386" s="1" t="n"/>
      <c r="CJ1386" s="1" t="n"/>
      <c r="CK1386" s="1" t="n"/>
      <c r="CL1386" s="1" t="n"/>
      <c r="CM1386" s="1" t="n"/>
      <c r="CN1386" s="1" t="n"/>
      <c r="CO1386" s="1" t="n"/>
      <c r="CP1386" s="1" t="n"/>
      <c r="CQ1386" s="1" t="n"/>
      <c r="CR1386" s="1" t="n"/>
      <c r="CS1386" s="1" t="n"/>
      <c r="CT1386" s="1" t="n"/>
      <c r="CU1386" s="1" t="n"/>
      <c r="CV1386" s="1" t="n"/>
      <c r="CW1386" s="1" t="n"/>
      <c r="CX1386" s="1" t="n"/>
      <c r="CY1386" s="1" t="n"/>
      <c r="CZ1386" s="1" t="n"/>
      <c r="DA1386" s="1" t="n"/>
      <c r="DB1386" s="1" t="n"/>
      <c r="DC1386" s="1" t="n"/>
      <c r="DD1386" s="1" t="n"/>
      <c r="DE1386" s="1" t="n"/>
      <c r="DF1386" s="1" t="n"/>
      <c r="DG1386" s="1" t="n"/>
      <c r="DH1386" s="1" t="n"/>
      <c r="DI1386" s="1" t="n"/>
      <c r="DJ1386" s="1" t="n"/>
      <c r="DK1386" s="1" t="n"/>
      <c r="DL1386" s="1" t="n"/>
      <c r="DM1386" s="1" t="n"/>
      <c r="DN1386" s="1" t="n"/>
      <c r="DO1386" s="1" t="n"/>
      <c r="DP1386" s="1" t="n"/>
      <c r="DQ1386" s="1" t="n"/>
      <c r="DR1386" s="1" t="n"/>
      <c r="DS1386" s="1" t="n"/>
      <c r="DT1386" s="1" t="n"/>
      <c r="DU1386" s="1" t="n"/>
      <c r="DV1386" s="1" t="n"/>
      <c r="DW1386" s="1" t="n"/>
      <c r="DX1386" s="1" t="n"/>
      <c r="DY1386" s="1" t="n"/>
      <c r="DZ1386" s="1" t="n"/>
      <c r="EA1386" s="1" t="n"/>
      <c r="EB1386" s="1" t="n"/>
      <c r="EC1386" s="1" t="n"/>
      <c r="ED1386" s="1" t="n"/>
      <c r="EE1386" s="1" t="n"/>
      <c r="EF1386" s="1" t="n"/>
      <c r="EG1386" s="1" t="n"/>
      <c r="EH1386" s="1" t="n"/>
      <c r="EI1386" s="1" t="n"/>
      <c r="EJ1386" s="1" t="n"/>
      <c r="EK1386" s="1" t="n"/>
      <c r="EL1386" s="1" t="n"/>
      <c r="EM1386" s="1" t="n"/>
      <c r="EN1386" s="1" t="n"/>
      <c r="EO1386" s="1" t="n"/>
      <c r="EP1386" s="1" t="n"/>
      <c r="EQ1386" s="1" t="n"/>
      <c r="ER1386" s="1" t="n"/>
      <c r="ES1386" s="1" t="n"/>
      <c r="ET1386" s="1" t="n"/>
      <c r="EU1386" s="1" t="n"/>
      <c r="EV1386" s="1" t="n"/>
    </row>
    <row r="1387" customFormat="1" s="18">
      <c r="A1387" s="1" t="n"/>
      <c r="L1387" s="1" t="n"/>
      <c r="M1387" s="1" t="n"/>
      <c r="N1387" s="1" t="n"/>
      <c r="O1387" s="1" t="n"/>
      <c r="P1387" s="1" t="n"/>
      <c r="Q1387" s="1" t="n"/>
      <c r="R1387" s="1" t="n"/>
      <c r="S1387" s="1" t="n"/>
      <c r="T1387" s="1" t="n"/>
      <c r="U1387" s="1" t="n"/>
      <c r="V1387" s="1" t="n"/>
      <c r="W1387" s="1" t="n"/>
      <c r="X1387" s="1" t="n"/>
      <c r="Y1387" s="1" t="n"/>
      <c r="Z1387" s="1" t="n"/>
      <c r="AA1387" s="1" t="n"/>
      <c r="AB1387" s="1" t="n"/>
      <c r="AC1387" s="1" t="n"/>
      <c r="AD1387" s="1" t="n"/>
      <c r="AE1387" s="1" t="n"/>
      <c r="AF1387" s="1" t="n"/>
      <c r="AG1387" s="1" t="n"/>
      <c r="AH1387" s="1" t="n"/>
      <c r="AI1387" s="1" t="n"/>
      <c r="AJ1387" s="1" t="n"/>
      <c r="AK1387" s="1" t="n"/>
      <c r="AL1387" s="1" t="n"/>
      <c r="AM1387" s="1" t="n"/>
      <c r="AN1387" s="1" t="n"/>
      <c r="AO1387" s="1" t="n"/>
      <c r="AP1387" s="1" t="n"/>
      <c r="AQ1387" s="1" t="n"/>
      <c r="AR1387" s="1" t="n"/>
      <c r="AS1387" s="1" t="n"/>
      <c r="AT1387" s="1" t="n"/>
      <c r="AU1387" s="1" t="n"/>
      <c r="AV1387" s="1" t="n"/>
      <c r="AW1387" s="1" t="n"/>
      <c r="AX1387" s="1" t="n"/>
      <c r="AY1387" s="1" t="n"/>
      <c r="AZ1387" s="1" t="n"/>
      <c r="BA1387" s="1" t="n"/>
      <c r="BB1387" s="1" t="n"/>
      <c r="BC1387" s="1" t="n"/>
      <c r="BD1387" s="1" t="n"/>
      <c r="BE1387" s="1" t="n"/>
      <c r="BF1387" s="1" t="n"/>
      <c r="BG1387" s="1" t="n"/>
      <c r="BH1387" s="1" t="n"/>
      <c r="BI1387" s="1" t="n"/>
      <c r="BJ1387" s="1" t="n"/>
      <c r="BK1387" s="1" t="n"/>
      <c r="BL1387" s="1" t="n"/>
      <c r="BM1387" s="1" t="n"/>
      <c r="BN1387" s="1" t="n"/>
      <c r="BO1387" s="1" t="n"/>
      <c r="BP1387" s="1" t="n"/>
      <c r="BQ1387" s="1" t="n"/>
      <c r="BR1387" s="1" t="n"/>
      <c r="BS1387" s="1" t="n"/>
      <c r="BT1387" s="1" t="n"/>
      <c r="BU1387" s="1" t="n"/>
      <c r="BV1387" s="1" t="n"/>
      <c r="BW1387" s="1" t="n"/>
      <c r="BX1387" s="1" t="n"/>
      <c r="BY1387" s="1" t="n"/>
      <c r="BZ1387" s="1" t="n"/>
      <c r="CA1387" s="1" t="n"/>
      <c r="CB1387" s="1" t="n"/>
      <c r="CC1387" s="1" t="n"/>
      <c r="CD1387" s="1" t="n"/>
      <c r="CE1387" s="1" t="n"/>
      <c r="CF1387" s="1" t="n"/>
      <c r="CG1387" s="1" t="n"/>
      <c r="CH1387" s="1" t="n"/>
      <c r="CI1387" s="1" t="n"/>
      <c r="CJ1387" s="1" t="n"/>
      <c r="CK1387" s="1" t="n"/>
      <c r="CL1387" s="1" t="n"/>
      <c r="CM1387" s="1" t="n"/>
      <c r="CN1387" s="1" t="n"/>
      <c r="CO1387" s="1" t="n"/>
      <c r="CP1387" s="1" t="n"/>
      <c r="CQ1387" s="1" t="n"/>
      <c r="CR1387" s="1" t="n"/>
      <c r="CS1387" s="1" t="n"/>
      <c r="CT1387" s="1" t="n"/>
      <c r="CU1387" s="1" t="n"/>
      <c r="CV1387" s="1" t="n"/>
      <c r="CW1387" s="1" t="n"/>
      <c r="CX1387" s="1" t="n"/>
      <c r="CY1387" s="1" t="n"/>
      <c r="CZ1387" s="1" t="n"/>
      <c r="DA1387" s="1" t="n"/>
      <c r="DB1387" s="1" t="n"/>
      <c r="DC1387" s="1" t="n"/>
      <c r="DD1387" s="1" t="n"/>
      <c r="DE1387" s="1" t="n"/>
      <c r="DF1387" s="1" t="n"/>
      <c r="DG1387" s="1" t="n"/>
      <c r="DH1387" s="1" t="n"/>
      <c r="DI1387" s="1" t="n"/>
      <c r="DJ1387" s="1" t="n"/>
      <c r="DK1387" s="1" t="n"/>
      <c r="DL1387" s="1" t="n"/>
      <c r="DM1387" s="1" t="n"/>
      <c r="DN1387" s="1" t="n"/>
      <c r="DO1387" s="1" t="n"/>
      <c r="DP1387" s="1" t="n"/>
      <c r="DQ1387" s="1" t="n"/>
      <c r="DR1387" s="1" t="n"/>
      <c r="DS1387" s="1" t="n"/>
      <c r="DT1387" s="1" t="n"/>
      <c r="DU1387" s="1" t="n"/>
      <c r="DV1387" s="1" t="n"/>
      <c r="DW1387" s="1" t="n"/>
      <c r="DX1387" s="1" t="n"/>
      <c r="DY1387" s="1" t="n"/>
      <c r="DZ1387" s="1" t="n"/>
      <c r="EA1387" s="1" t="n"/>
      <c r="EB1387" s="1" t="n"/>
      <c r="EC1387" s="1" t="n"/>
      <c r="ED1387" s="1" t="n"/>
      <c r="EE1387" s="1" t="n"/>
      <c r="EF1387" s="1" t="n"/>
      <c r="EG1387" s="1" t="n"/>
      <c r="EH1387" s="1" t="n"/>
      <c r="EI1387" s="1" t="n"/>
      <c r="EJ1387" s="1" t="n"/>
      <c r="EK1387" s="1" t="n"/>
      <c r="EL1387" s="1" t="n"/>
      <c r="EM1387" s="1" t="n"/>
      <c r="EN1387" s="1" t="n"/>
      <c r="EO1387" s="1" t="n"/>
      <c r="EP1387" s="1" t="n"/>
      <c r="EQ1387" s="1" t="n"/>
      <c r="ER1387" s="1" t="n"/>
      <c r="ES1387" s="1" t="n"/>
      <c r="ET1387" s="1" t="n"/>
      <c r="EU1387" s="1" t="n"/>
      <c r="EV1387" s="1" t="n"/>
    </row>
    <row r="1388" customFormat="1" s="18">
      <c r="A1388" s="1" t="n"/>
      <c r="L1388" s="1" t="n"/>
      <c r="M1388" s="1" t="n"/>
      <c r="N1388" s="1" t="n"/>
      <c r="O1388" s="1" t="n"/>
      <c r="P1388" s="1" t="n"/>
      <c r="Q1388" s="1" t="n"/>
      <c r="R1388" s="1" t="n"/>
      <c r="S1388" s="1" t="n"/>
      <c r="T1388" s="1" t="n"/>
      <c r="U1388" s="1" t="n"/>
      <c r="V1388" s="1" t="n"/>
      <c r="W1388" s="1" t="n"/>
      <c r="X1388" s="1" t="n"/>
      <c r="Y1388" s="1" t="n"/>
      <c r="Z1388" s="1" t="n"/>
      <c r="AA1388" s="1" t="n"/>
      <c r="AB1388" s="1" t="n"/>
      <c r="AC1388" s="1" t="n"/>
      <c r="AD1388" s="1" t="n"/>
      <c r="AE1388" s="1" t="n"/>
      <c r="AF1388" s="1" t="n"/>
      <c r="AG1388" s="1" t="n"/>
      <c r="AH1388" s="1" t="n"/>
      <c r="AI1388" s="1" t="n"/>
      <c r="AJ1388" s="1" t="n"/>
      <c r="AK1388" s="1" t="n"/>
      <c r="AL1388" s="1" t="n"/>
      <c r="AM1388" s="1" t="n"/>
      <c r="AN1388" s="1" t="n"/>
      <c r="AO1388" s="1" t="n"/>
      <c r="AP1388" s="1" t="n"/>
      <c r="AQ1388" s="1" t="n"/>
      <c r="AR1388" s="1" t="n"/>
      <c r="AS1388" s="1" t="n"/>
      <c r="AT1388" s="1" t="n"/>
      <c r="AU1388" s="1" t="n"/>
      <c r="AV1388" s="1" t="n"/>
      <c r="AW1388" s="1" t="n"/>
      <c r="AX1388" s="1" t="n"/>
      <c r="AY1388" s="1" t="n"/>
      <c r="AZ1388" s="1" t="n"/>
      <c r="BA1388" s="1" t="n"/>
      <c r="BB1388" s="1" t="n"/>
      <c r="BC1388" s="1" t="n"/>
      <c r="BD1388" s="1" t="n"/>
      <c r="BE1388" s="1" t="n"/>
      <c r="BF1388" s="1" t="n"/>
      <c r="BG1388" s="1" t="n"/>
      <c r="BH1388" s="1" t="n"/>
      <c r="BI1388" s="1" t="n"/>
      <c r="BJ1388" s="1" t="n"/>
      <c r="BK1388" s="1" t="n"/>
      <c r="BL1388" s="1" t="n"/>
      <c r="BM1388" s="1" t="n"/>
      <c r="BN1388" s="1" t="n"/>
      <c r="BO1388" s="1" t="n"/>
      <c r="BP1388" s="1" t="n"/>
      <c r="BQ1388" s="1" t="n"/>
      <c r="BR1388" s="1" t="n"/>
      <c r="BS1388" s="1" t="n"/>
      <c r="BT1388" s="1" t="n"/>
      <c r="BU1388" s="1" t="n"/>
      <c r="BV1388" s="1" t="n"/>
      <c r="BW1388" s="1" t="n"/>
      <c r="BX1388" s="1" t="n"/>
      <c r="BY1388" s="1" t="n"/>
      <c r="BZ1388" s="1" t="n"/>
      <c r="CA1388" s="1" t="n"/>
      <c r="CB1388" s="1" t="n"/>
      <c r="CC1388" s="1" t="n"/>
      <c r="CD1388" s="1" t="n"/>
      <c r="CE1388" s="1" t="n"/>
      <c r="CF1388" s="1" t="n"/>
      <c r="CG1388" s="1" t="n"/>
      <c r="CH1388" s="1" t="n"/>
      <c r="CI1388" s="1" t="n"/>
      <c r="CJ1388" s="1" t="n"/>
      <c r="CK1388" s="1" t="n"/>
      <c r="CL1388" s="1" t="n"/>
      <c r="CM1388" s="1" t="n"/>
      <c r="CN1388" s="1" t="n"/>
      <c r="CO1388" s="1" t="n"/>
      <c r="CP1388" s="1" t="n"/>
      <c r="CQ1388" s="1" t="n"/>
      <c r="CR1388" s="1" t="n"/>
      <c r="CS1388" s="1" t="n"/>
      <c r="CT1388" s="1" t="n"/>
      <c r="CU1388" s="1" t="n"/>
      <c r="CV1388" s="1" t="n"/>
      <c r="CW1388" s="1" t="n"/>
      <c r="CX1388" s="1" t="n"/>
      <c r="CY1388" s="1" t="n"/>
      <c r="CZ1388" s="1" t="n"/>
      <c r="DA1388" s="1" t="n"/>
      <c r="DB1388" s="1" t="n"/>
      <c r="DC1388" s="1" t="n"/>
      <c r="DD1388" s="1" t="n"/>
      <c r="DE1388" s="1" t="n"/>
      <c r="DF1388" s="1" t="n"/>
      <c r="DG1388" s="1" t="n"/>
      <c r="DH1388" s="1" t="n"/>
      <c r="DI1388" s="1" t="n"/>
      <c r="DJ1388" s="1" t="n"/>
      <c r="DK1388" s="1" t="n"/>
      <c r="DL1388" s="1" t="n"/>
      <c r="DM1388" s="1" t="n"/>
      <c r="DN1388" s="1" t="n"/>
      <c r="DO1388" s="1" t="n"/>
      <c r="DP1388" s="1" t="n"/>
      <c r="DQ1388" s="1" t="n"/>
      <c r="DR1388" s="1" t="n"/>
      <c r="DS1388" s="1" t="n"/>
      <c r="DT1388" s="1" t="n"/>
      <c r="DU1388" s="1" t="n"/>
      <c r="DV1388" s="1" t="n"/>
      <c r="DW1388" s="1" t="n"/>
      <c r="DX1388" s="1" t="n"/>
      <c r="DY1388" s="1" t="n"/>
      <c r="DZ1388" s="1" t="n"/>
      <c r="EA1388" s="1" t="n"/>
      <c r="EB1388" s="1" t="n"/>
      <c r="EC1388" s="1" t="n"/>
      <c r="ED1388" s="1" t="n"/>
      <c r="EE1388" s="1" t="n"/>
      <c r="EF1388" s="1" t="n"/>
      <c r="EG1388" s="1" t="n"/>
      <c r="EH1388" s="1" t="n"/>
      <c r="EI1388" s="1" t="n"/>
      <c r="EJ1388" s="1" t="n"/>
      <c r="EK1388" s="1" t="n"/>
      <c r="EL1388" s="1" t="n"/>
      <c r="EM1388" s="1" t="n"/>
      <c r="EN1388" s="1" t="n"/>
      <c r="EO1388" s="1" t="n"/>
      <c r="EP1388" s="1" t="n"/>
      <c r="EQ1388" s="1" t="n"/>
      <c r="ER1388" s="1" t="n"/>
      <c r="ES1388" s="1" t="n"/>
      <c r="ET1388" s="1" t="n"/>
      <c r="EU1388" s="1" t="n"/>
      <c r="EV1388" s="1" t="n"/>
    </row>
    <row r="1389" customFormat="1" s="18">
      <c r="A1389" s="1" t="n"/>
      <c r="L1389" s="1" t="n"/>
      <c r="M1389" s="1" t="n"/>
      <c r="N1389" s="1" t="n"/>
      <c r="O1389" s="1" t="n"/>
      <c r="P1389" s="1" t="n"/>
      <c r="Q1389" s="1" t="n"/>
      <c r="R1389" s="1" t="n"/>
      <c r="S1389" s="1" t="n"/>
      <c r="T1389" s="1" t="n"/>
      <c r="U1389" s="1" t="n"/>
      <c r="V1389" s="1" t="n"/>
      <c r="W1389" s="1" t="n"/>
      <c r="X1389" s="1" t="n"/>
      <c r="Y1389" s="1" t="n"/>
      <c r="Z1389" s="1" t="n"/>
      <c r="AA1389" s="1" t="n"/>
      <c r="AB1389" s="1" t="n"/>
      <c r="AC1389" s="1" t="n"/>
      <c r="AD1389" s="1" t="n"/>
      <c r="AE1389" s="1" t="n"/>
      <c r="AF1389" s="1" t="n"/>
      <c r="AG1389" s="1" t="n"/>
      <c r="AH1389" s="1" t="n"/>
      <c r="AI1389" s="1" t="n"/>
      <c r="AJ1389" s="1" t="n"/>
      <c r="AK1389" s="1" t="n"/>
      <c r="AL1389" s="1" t="n"/>
      <c r="AM1389" s="1" t="n"/>
      <c r="AN1389" s="1" t="n"/>
      <c r="AO1389" s="1" t="n"/>
      <c r="AP1389" s="1" t="n"/>
      <c r="AQ1389" s="1" t="n"/>
      <c r="AR1389" s="1" t="n"/>
      <c r="AS1389" s="1" t="n"/>
      <c r="AT1389" s="1" t="n"/>
      <c r="AU1389" s="1" t="n"/>
      <c r="AV1389" s="1" t="n"/>
      <c r="AW1389" s="1" t="n"/>
      <c r="AX1389" s="1" t="n"/>
      <c r="AY1389" s="1" t="n"/>
      <c r="AZ1389" s="1" t="n"/>
      <c r="BA1389" s="1" t="n"/>
      <c r="BB1389" s="1" t="n"/>
      <c r="BC1389" s="1" t="n"/>
      <c r="BD1389" s="1" t="n"/>
      <c r="BE1389" s="1" t="n"/>
      <c r="BF1389" s="1" t="n"/>
      <c r="BG1389" s="1" t="n"/>
      <c r="BH1389" s="1" t="n"/>
      <c r="BI1389" s="1" t="n"/>
      <c r="BJ1389" s="1" t="n"/>
      <c r="BK1389" s="1" t="n"/>
      <c r="BL1389" s="1" t="n"/>
      <c r="BM1389" s="1" t="n"/>
      <c r="BN1389" s="1" t="n"/>
      <c r="BO1389" s="1" t="n"/>
      <c r="BP1389" s="1" t="n"/>
      <c r="BQ1389" s="1" t="n"/>
      <c r="BR1389" s="1" t="n"/>
      <c r="BS1389" s="1" t="n"/>
      <c r="BT1389" s="1" t="n"/>
      <c r="BU1389" s="1" t="n"/>
      <c r="BV1389" s="1" t="n"/>
      <c r="BW1389" s="1" t="n"/>
      <c r="BX1389" s="1" t="n"/>
      <c r="BY1389" s="1" t="n"/>
      <c r="BZ1389" s="1" t="n"/>
      <c r="CA1389" s="1" t="n"/>
      <c r="CB1389" s="1" t="n"/>
      <c r="CC1389" s="1" t="n"/>
      <c r="CD1389" s="1" t="n"/>
      <c r="CE1389" s="1" t="n"/>
      <c r="CF1389" s="1" t="n"/>
      <c r="CG1389" s="1" t="n"/>
      <c r="CH1389" s="1" t="n"/>
      <c r="CI1389" s="1" t="n"/>
      <c r="CJ1389" s="1" t="n"/>
      <c r="CK1389" s="1" t="n"/>
      <c r="CL1389" s="1" t="n"/>
      <c r="CM1389" s="1" t="n"/>
      <c r="CN1389" s="1" t="n"/>
      <c r="CO1389" s="1" t="n"/>
      <c r="CP1389" s="1" t="n"/>
      <c r="CQ1389" s="1" t="n"/>
      <c r="CR1389" s="1" t="n"/>
      <c r="CS1389" s="1" t="n"/>
      <c r="CT1389" s="1" t="n"/>
      <c r="CU1389" s="1" t="n"/>
      <c r="CV1389" s="1" t="n"/>
      <c r="CW1389" s="1" t="n"/>
      <c r="CX1389" s="1" t="n"/>
      <c r="CY1389" s="1" t="n"/>
      <c r="CZ1389" s="1" t="n"/>
      <c r="DA1389" s="1" t="n"/>
      <c r="DB1389" s="1" t="n"/>
      <c r="DC1389" s="1" t="n"/>
      <c r="DD1389" s="1" t="n"/>
      <c r="DE1389" s="1" t="n"/>
      <c r="DF1389" s="1" t="n"/>
      <c r="DG1389" s="1" t="n"/>
      <c r="DH1389" s="1" t="n"/>
      <c r="DI1389" s="1" t="n"/>
      <c r="DJ1389" s="1" t="n"/>
      <c r="DK1389" s="1" t="n"/>
      <c r="DL1389" s="1" t="n"/>
      <c r="DM1389" s="1" t="n"/>
      <c r="DN1389" s="1" t="n"/>
      <c r="DO1389" s="1" t="n"/>
      <c r="DP1389" s="1" t="n"/>
      <c r="DQ1389" s="1" t="n"/>
      <c r="DR1389" s="1" t="n"/>
      <c r="DS1389" s="1" t="n"/>
      <c r="DT1389" s="1" t="n"/>
      <c r="DU1389" s="1" t="n"/>
      <c r="DV1389" s="1" t="n"/>
      <c r="DW1389" s="1" t="n"/>
      <c r="DX1389" s="1" t="n"/>
      <c r="DY1389" s="1" t="n"/>
      <c r="DZ1389" s="1" t="n"/>
      <c r="EA1389" s="1" t="n"/>
      <c r="EB1389" s="1" t="n"/>
      <c r="EC1389" s="1" t="n"/>
      <c r="ED1389" s="1" t="n"/>
      <c r="EE1389" s="1" t="n"/>
      <c r="EF1389" s="1" t="n"/>
      <c r="EG1389" s="1" t="n"/>
      <c r="EH1389" s="1" t="n"/>
      <c r="EI1389" s="1" t="n"/>
      <c r="EJ1389" s="1" t="n"/>
      <c r="EK1389" s="1" t="n"/>
      <c r="EL1389" s="1" t="n"/>
      <c r="EM1389" s="1" t="n"/>
      <c r="EN1389" s="1" t="n"/>
      <c r="EO1389" s="1" t="n"/>
      <c r="EP1389" s="1" t="n"/>
      <c r="EQ1389" s="1" t="n"/>
      <c r="ER1389" s="1" t="n"/>
      <c r="ES1389" s="1" t="n"/>
      <c r="ET1389" s="1" t="n"/>
      <c r="EU1389" s="1" t="n"/>
      <c r="EV1389" s="1" t="n"/>
    </row>
    <row r="1390" customFormat="1" s="18">
      <c r="A1390" s="1" t="n"/>
      <c r="L1390" s="1" t="n"/>
      <c r="M1390" s="1" t="n"/>
      <c r="N1390" s="1" t="n"/>
      <c r="O1390" s="1" t="n"/>
      <c r="P1390" s="1" t="n"/>
      <c r="Q1390" s="1" t="n"/>
      <c r="R1390" s="1" t="n"/>
      <c r="S1390" s="1" t="n"/>
      <c r="T1390" s="1" t="n"/>
      <c r="U1390" s="1" t="n"/>
      <c r="V1390" s="1" t="n"/>
      <c r="W1390" s="1" t="n"/>
      <c r="X1390" s="1" t="n"/>
      <c r="Y1390" s="1" t="n"/>
      <c r="Z1390" s="1" t="n"/>
      <c r="AA1390" s="1" t="n"/>
      <c r="AB1390" s="1" t="n"/>
      <c r="AC1390" s="1" t="n"/>
      <c r="AD1390" s="1" t="n"/>
      <c r="AE1390" s="1" t="n"/>
      <c r="AF1390" s="1" t="n"/>
      <c r="AG1390" s="1" t="n"/>
      <c r="AH1390" s="1" t="n"/>
      <c r="AI1390" s="1" t="n"/>
      <c r="AJ1390" s="1" t="n"/>
      <c r="AK1390" s="1" t="n"/>
      <c r="AL1390" s="1" t="n"/>
      <c r="AM1390" s="1" t="n"/>
      <c r="AN1390" s="1" t="n"/>
      <c r="AO1390" s="1" t="n"/>
      <c r="AP1390" s="1" t="n"/>
      <c r="AQ1390" s="1" t="n"/>
      <c r="AR1390" s="1" t="n"/>
      <c r="AS1390" s="1" t="n"/>
      <c r="AT1390" s="1" t="n"/>
      <c r="AU1390" s="1" t="n"/>
      <c r="AV1390" s="1" t="n"/>
      <c r="AW1390" s="1" t="n"/>
      <c r="AX1390" s="1" t="n"/>
      <c r="AY1390" s="1" t="n"/>
      <c r="AZ1390" s="1" t="n"/>
      <c r="BA1390" s="1" t="n"/>
      <c r="BB1390" s="1" t="n"/>
      <c r="BC1390" s="1" t="n"/>
      <c r="BD1390" s="1" t="n"/>
      <c r="BE1390" s="1" t="n"/>
      <c r="BF1390" s="1" t="n"/>
      <c r="BG1390" s="1" t="n"/>
      <c r="BH1390" s="1" t="n"/>
      <c r="BI1390" s="1" t="n"/>
      <c r="BJ1390" s="1" t="n"/>
      <c r="BK1390" s="1" t="n"/>
      <c r="BL1390" s="1" t="n"/>
      <c r="BM1390" s="1" t="n"/>
      <c r="BN1390" s="1" t="n"/>
      <c r="BO1390" s="1" t="n"/>
      <c r="BP1390" s="1" t="n"/>
      <c r="BQ1390" s="1" t="n"/>
      <c r="BR1390" s="1" t="n"/>
      <c r="BS1390" s="1" t="n"/>
      <c r="BT1390" s="1" t="n"/>
      <c r="BU1390" s="1" t="n"/>
      <c r="BV1390" s="1" t="n"/>
      <c r="BW1390" s="1" t="n"/>
      <c r="BX1390" s="1" t="n"/>
      <c r="BY1390" s="1" t="n"/>
      <c r="BZ1390" s="1" t="n"/>
      <c r="CA1390" s="1" t="n"/>
      <c r="CB1390" s="1" t="n"/>
      <c r="CC1390" s="1" t="n"/>
      <c r="CD1390" s="1" t="n"/>
      <c r="CE1390" s="1" t="n"/>
      <c r="CF1390" s="1" t="n"/>
      <c r="CG1390" s="1" t="n"/>
      <c r="CH1390" s="1" t="n"/>
      <c r="CI1390" s="1" t="n"/>
      <c r="CJ1390" s="1" t="n"/>
      <c r="CK1390" s="1" t="n"/>
      <c r="CL1390" s="1" t="n"/>
      <c r="CM1390" s="1" t="n"/>
      <c r="CN1390" s="1" t="n"/>
      <c r="CO1390" s="1" t="n"/>
      <c r="CP1390" s="1" t="n"/>
      <c r="CQ1390" s="1" t="n"/>
      <c r="CR1390" s="1" t="n"/>
      <c r="CS1390" s="1" t="n"/>
      <c r="CT1390" s="1" t="n"/>
      <c r="CU1390" s="1" t="n"/>
      <c r="CV1390" s="1" t="n"/>
      <c r="CW1390" s="1" t="n"/>
      <c r="CX1390" s="1" t="n"/>
      <c r="CY1390" s="1" t="n"/>
      <c r="CZ1390" s="1" t="n"/>
      <c r="DA1390" s="1" t="n"/>
      <c r="DB1390" s="1" t="n"/>
      <c r="DC1390" s="1" t="n"/>
      <c r="DD1390" s="1" t="n"/>
      <c r="DE1390" s="1" t="n"/>
      <c r="DF1390" s="1" t="n"/>
      <c r="DG1390" s="1" t="n"/>
      <c r="DH1390" s="1" t="n"/>
      <c r="DI1390" s="1" t="n"/>
      <c r="DJ1390" s="1" t="n"/>
      <c r="DK1390" s="1" t="n"/>
      <c r="DL1390" s="1" t="n"/>
      <c r="DM1390" s="1" t="n"/>
      <c r="DN1390" s="1" t="n"/>
      <c r="DO1390" s="1" t="n"/>
      <c r="DP1390" s="1" t="n"/>
      <c r="DQ1390" s="1" t="n"/>
      <c r="DR1390" s="1" t="n"/>
      <c r="DS1390" s="1" t="n"/>
      <c r="DT1390" s="1" t="n"/>
      <c r="DU1390" s="1" t="n"/>
      <c r="DV1390" s="1" t="n"/>
      <c r="DW1390" s="1" t="n"/>
      <c r="DX1390" s="1" t="n"/>
      <c r="DY1390" s="1" t="n"/>
      <c r="DZ1390" s="1" t="n"/>
      <c r="EA1390" s="1" t="n"/>
      <c r="EB1390" s="1" t="n"/>
      <c r="EC1390" s="1" t="n"/>
      <c r="ED1390" s="1" t="n"/>
      <c r="EE1390" s="1" t="n"/>
      <c r="EF1390" s="1" t="n"/>
      <c r="EG1390" s="1" t="n"/>
      <c r="EH1390" s="1" t="n"/>
      <c r="EI1390" s="1" t="n"/>
      <c r="EJ1390" s="1" t="n"/>
      <c r="EK1390" s="1" t="n"/>
      <c r="EL1390" s="1" t="n"/>
      <c r="EM1390" s="1" t="n"/>
      <c r="EN1390" s="1" t="n"/>
      <c r="EO1390" s="1" t="n"/>
      <c r="EP1390" s="1" t="n"/>
      <c r="EQ1390" s="1" t="n"/>
      <c r="ER1390" s="1" t="n"/>
      <c r="ES1390" s="1" t="n"/>
      <c r="ET1390" s="1" t="n"/>
      <c r="EU1390" s="1" t="n"/>
      <c r="EV1390" s="1" t="n"/>
    </row>
    <row r="1391" customFormat="1" s="18">
      <c r="A1391" s="1" t="n"/>
      <c r="L1391" s="1" t="n"/>
      <c r="M1391" s="1" t="n"/>
      <c r="N1391" s="1" t="n"/>
      <c r="O1391" s="1" t="n"/>
      <c r="P1391" s="1" t="n"/>
      <c r="Q1391" s="1" t="n"/>
      <c r="R1391" s="1" t="n"/>
      <c r="S1391" s="1" t="n"/>
      <c r="T1391" s="1" t="n"/>
      <c r="U1391" s="1" t="n"/>
      <c r="V1391" s="1" t="n"/>
      <c r="W1391" s="1" t="n"/>
      <c r="X1391" s="1" t="n"/>
      <c r="Y1391" s="1" t="n"/>
      <c r="Z1391" s="1" t="n"/>
      <c r="AA1391" s="1" t="n"/>
      <c r="AB1391" s="1" t="n"/>
      <c r="AC1391" s="1" t="n"/>
      <c r="AD1391" s="1" t="n"/>
      <c r="AE1391" s="1" t="n"/>
      <c r="AF1391" s="1" t="n"/>
      <c r="AG1391" s="1" t="n"/>
      <c r="AH1391" s="1" t="n"/>
      <c r="AI1391" s="1" t="n"/>
      <c r="AJ1391" s="1" t="n"/>
      <c r="AK1391" s="1" t="n"/>
      <c r="AL1391" s="1" t="n"/>
      <c r="AM1391" s="1" t="n"/>
      <c r="AN1391" s="1" t="n"/>
      <c r="AO1391" s="1" t="n"/>
      <c r="AP1391" s="1" t="n"/>
      <c r="AQ1391" s="1" t="n"/>
      <c r="AR1391" s="1" t="n"/>
      <c r="AS1391" s="1" t="n"/>
      <c r="AT1391" s="1" t="n"/>
      <c r="AU1391" s="1" t="n"/>
      <c r="AV1391" s="1" t="n"/>
      <c r="AW1391" s="1" t="n"/>
      <c r="AX1391" s="1" t="n"/>
      <c r="AY1391" s="1" t="n"/>
      <c r="AZ1391" s="1" t="n"/>
      <c r="BA1391" s="1" t="n"/>
      <c r="BB1391" s="1" t="n"/>
      <c r="BC1391" s="1" t="n"/>
      <c r="BD1391" s="1" t="n"/>
      <c r="BE1391" s="1" t="n"/>
      <c r="BF1391" s="1" t="n"/>
      <c r="BG1391" s="1" t="n"/>
      <c r="BH1391" s="1" t="n"/>
      <c r="BI1391" s="1" t="n"/>
      <c r="BJ1391" s="1" t="n"/>
      <c r="BK1391" s="1" t="n"/>
      <c r="BL1391" s="1" t="n"/>
      <c r="BM1391" s="1" t="n"/>
      <c r="BN1391" s="1" t="n"/>
      <c r="BO1391" s="1" t="n"/>
      <c r="BP1391" s="1" t="n"/>
      <c r="BQ1391" s="1" t="n"/>
      <c r="BR1391" s="1" t="n"/>
      <c r="BS1391" s="1" t="n"/>
      <c r="BT1391" s="1" t="n"/>
      <c r="BU1391" s="1" t="n"/>
      <c r="BV1391" s="1" t="n"/>
      <c r="BW1391" s="1" t="n"/>
      <c r="BX1391" s="1" t="n"/>
      <c r="BY1391" s="1" t="n"/>
      <c r="BZ1391" s="1" t="n"/>
      <c r="CA1391" s="1" t="n"/>
      <c r="CB1391" s="1" t="n"/>
      <c r="CC1391" s="1" t="n"/>
      <c r="CD1391" s="1" t="n"/>
      <c r="CE1391" s="1" t="n"/>
      <c r="CF1391" s="1" t="n"/>
      <c r="CG1391" s="1" t="n"/>
      <c r="CH1391" s="1" t="n"/>
      <c r="CI1391" s="1" t="n"/>
      <c r="CJ1391" s="1" t="n"/>
      <c r="CK1391" s="1" t="n"/>
      <c r="CL1391" s="1" t="n"/>
      <c r="CM1391" s="1" t="n"/>
      <c r="CN1391" s="1" t="n"/>
      <c r="CO1391" s="1" t="n"/>
      <c r="CP1391" s="1" t="n"/>
      <c r="CQ1391" s="1" t="n"/>
      <c r="CR1391" s="1" t="n"/>
      <c r="CS1391" s="1" t="n"/>
      <c r="CT1391" s="1" t="n"/>
      <c r="CU1391" s="1" t="n"/>
      <c r="CV1391" s="1" t="n"/>
      <c r="CW1391" s="1" t="n"/>
      <c r="CX1391" s="1" t="n"/>
      <c r="CY1391" s="1" t="n"/>
      <c r="CZ1391" s="1" t="n"/>
      <c r="DA1391" s="1" t="n"/>
      <c r="DB1391" s="1" t="n"/>
      <c r="DC1391" s="1" t="n"/>
      <c r="DD1391" s="1" t="n"/>
      <c r="DE1391" s="1" t="n"/>
      <c r="DF1391" s="1" t="n"/>
      <c r="DG1391" s="1" t="n"/>
      <c r="DH1391" s="1" t="n"/>
      <c r="DI1391" s="1" t="n"/>
      <c r="DJ1391" s="1" t="n"/>
      <c r="DK1391" s="1" t="n"/>
      <c r="DL1391" s="1" t="n"/>
      <c r="DM1391" s="1" t="n"/>
      <c r="DN1391" s="1" t="n"/>
      <c r="DO1391" s="1" t="n"/>
      <c r="DP1391" s="1" t="n"/>
      <c r="DQ1391" s="1" t="n"/>
      <c r="DR1391" s="1" t="n"/>
      <c r="DS1391" s="1" t="n"/>
      <c r="DT1391" s="1" t="n"/>
      <c r="DU1391" s="1" t="n"/>
      <c r="DV1391" s="1" t="n"/>
      <c r="DW1391" s="1" t="n"/>
      <c r="DX1391" s="1" t="n"/>
      <c r="DY1391" s="1" t="n"/>
      <c r="DZ1391" s="1" t="n"/>
      <c r="EA1391" s="1" t="n"/>
      <c r="EB1391" s="1" t="n"/>
      <c r="EC1391" s="1" t="n"/>
      <c r="ED1391" s="1" t="n"/>
      <c r="EE1391" s="1" t="n"/>
      <c r="EF1391" s="1" t="n"/>
      <c r="EG1391" s="1" t="n"/>
      <c r="EH1391" s="1" t="n"/>
      <c r="EI1391" s="1" t="n"/>
      <c r="EJ1391" s="1" t="n"/>
      <c r="EK1391" s="1" t="n"/>
      <c r="EL1391" s="1" t="n"/>
      <c r="EM1391" s="1" t="n"/>
      <c r="EN1391" s="1" t="n"/>
      <c r="EO1391" s="1" t="n"/>
      <c r="EP1391" s="1" t="n"/>
      <c r="EQ1391" s="1" t="n"/>
      <c r="ER1391" s="1" t="n"/>
      <c r="ES1391" s="1" t="n"/>
      <c r="ET1391" s="1" t="n"/>
      <c r="EU1391" s="1" t="n"/>
      <c r="EV1391" s="1" t="n"/>
    </row>
    <row r="1392" customFormat="1" s="18">
      <c r="A1392" s="1" t="n"/>
      <c r="L1392" s="1" t="n"/>
      <c r="M1392" s="1" t="n"/>
      <c r="N1392" s="1" t="n"/>
      <c r="O1392" s="1" t="n"/>
      <c r="P1392" s="1" t="n"/>
      <c r="Q1392" s="1" t="n"/>
      <c r="R1392" s="1" t="n"/>
      <c r="S1392" s="1" t="n"/>
      <c r="T1392" s="1" t="n"/>
      <c r="U1392" s="1" t="n"/>
      <c r="V1392" s="1" t="n"/>
      <c r="W1392" s="1" t="n"/>
      <c r="X1392" s="1" t="n"/>
      <c r="Y1392" s="1" t="n"/>
      <c r="Z1392" s="1" t="n"/>
      <c r="AA1392" s="1" t="n"/>
      <c r="AB1392" s="1" t="n"/>
      <c r="AC1392" s="1" t="n"/>
      <c r="AD1392" s="1" t="n"/>
      <c r="AE1392" s="1" t="n"/>
      <c r="AF1392" s="1" t="n"/>
      <c r="AG1392" s="1" t="n"/>
      <c r="AH1392" s="1" t="n"/>
      <c r="AI1392" s="1" t="n"/>
      <c r="AJ1392" s="1" t="n"/>
      <c r="AK1392" s="1" t="n"/>
      <c r="AL1392" s="1" t="n"/>
      <c r="AM1392" s="1" t="n"/>
      <c r="AN1392" s="1" t="n"/>
      <c r="AO1392" s="1" t="n"/>
      <c r="AP1392" s="1" t="n"/>
      <c r="AQ1392" s="1" t="n"/>
      <c r="AR1392" s="1" t="n"/>
      <c r="AS1392" s="1" t="n"/>
      <c r="AT1392" s="1" t="n"/>
      <c r="AU1392" s="1" t="n"/>
      <c r="AV1392" s="1" t="n"/>
      <c r="AW1392" s="1" t="n"/>
      <c r="AX1392" s="1" t="n"/>
      <c r="AY1392" s="1" t="n"/>
      <c r="AZ1392" s="1" t="n"/>
      <c r="BA1392" s="1" t="n"/>
      <c r="BB1392" s="1" t="n"/>
      <c r="BC1392" s="1" t="n"/>
      <c r="BD1392" s="1" t="n"/>
      <c r="BE1392" s="1" t="n"/>
      <c r="BF1392" s="1" t="n"/>
      <c r="BG1392" s="1" t="n"/>
      <c r="BH1392" s="1" t="n"/>
      <c r="BI1392" s="1" t="n"/>
      <c r="BJ1392" s="1" t="n"/>
      <c r="BK1392" s="1" t="n"/>
      <c r="BL1392" s="1" t="n"/>
      <c r="BM1392" s="1" t="n"/>
      <c r="BN1392" s="1" t="n"/>
      <c r="BO1392" s="1" t="n"/>
      <c r="BP1392" s="1" t="n"/>
      <c r="BQ1392" s="1" t="n"/>
      <c r="BR1392" s="1" t="n"/>
      <c r="BS1392" s="1" t="n"/>
      <c r="BT1392" s="1" t="n"/>
      <c r="BU1392" s="1" t="n"/>
      <c r="BV1392" s="1" t="n"/>
      <c r="BW1392" s="1" t="n"/>
      <c r="BX1392" s="1" t="n"/>
      <c r="BY1392" s="1" t="n"/>
      <c r="BZ1392" s="1" t="n"/>
      <c r="CA1392" s="1" t="n"/>
      <c r="CB1392" s="1" t="n"/>
      <c r="CC1392" s="1" t="n"/>
      <c r="CD1392" s="1" t="n"/>
      <c r="CE1392" s="1" t="n"/>
      <c r="CF1392" s="1" t="n"/>
      <c r="CG1392" s="1" t="n"/>
      <c r="CH1392" s="1" t="n"/>
      <c r="CI1392" s="1" t="n"/>
      <c r="CJ1392" s="1" t="n"/>
      <c r="CK1392" s="1" t="n"/>
      <c r="CL1392" s="1" t="n"/>
      <c r="CM1392" s="1" t="n"/>
      <c r="CN1392" s="1" t="n"/>
      <c r="CO1392" s="1" t="n"/>
      <c r="CP1392" s="1" t="n"/>
      <c r="CQ1392" s="1" t="n"/>
      <c r="CR1392" s="1" t="n"/>
      <c r="CS1392" s="1" t="n"/>
      <c r="CT1392" s="1" t="n"/>
      <c r="CU1392" s="1" t="n"/>
      <c r="CV1392" s="1" t="n"/>
      <c r="CW1392" s="1" t="n"/>
      <c r="CX1392" s="1" t="n"/>
      <c r="CY1392" s="1" t="n"/>
      <c r="CZ1392" s="1" t="n"/>
      <c r="DA1392" s="1" t="n"/>
      <c r="DB1392" s="1" t="n"/>
      <c r="DC1392" s="1" t="n"/>
      <c r="DD1392" s="1" t="n"/>
      <c r="DE1392" s="1" t="n"/>
      <c r="DF1392" s="1" t="n"/>
      <c r="DG1392" s="1" t="n"/>
      <c r="DH1392" s="1" t="n"/>
      <c r="DI1392" s="1" t="n"/>
      <c r="DJ1392" s="1" t="n"/>
      <c r="DK1392" s="1" t="n"/>
      <c r="DL1392" s="1" t="n"/>
      <c r="DM1392" s="1" t="n"/>
      <c r="DN1392" s="1" t="n"/>
      <c r="DO1392" s="1" t="n"/>
      <c r="DP1392" s="1" t="n"/>
      <c r="DQ1392" s="1" t="n"/>
      <c r="DR1392" s="1" t="n"/>
      <c r="DS1392" s="1" t="n"/>
      <c r="DT1392" s="1" t="n"/>
      <c r="DU1392" s="1" t="n"/>
      <c r="DV1392" s="1" t="n"/>
      <c r="DW1392" s="1" t="n"/>
      <c r="DX1392" s="1" t="n"/>
      <c r="DY1392" s="1" t="n"/>
      <c r="DZ1392" s="1" t="n"/>
      <c r="EA1392" s="1" t="n"/>
      <c r="EB1392" s="1" t="n"/>
      <c r="EC1392" s="1" t="n"/>
      <c r="ED1392" s="1" t="n"/>
      <c r="EE1392" s="1" t="n"/>
      <c r="EF1392" s="1" t="n"/>
      <c r="EG1392" s="1" t="n"/>
      <c r="EH1392" s="1" t="n"/>
      <c r="EI1392" s="1" t="n"/>
      <c r="EJ1392" s="1" t="n"/>
      <c r="EK1392" s="1" t="n"/>
      <c r="EL1392" s="1" t="n"/>
      <c r="EM1392" s="1" t="n"/>
      <c r="EN1392" s="1" t="n"/>
      <c r="EO1392" s="1" t="n"/>
      <c r="EP1392" s="1" t="n"/>
      <c r="EQ1392" s="1" t="n"/>
      <c r="ER1392" s="1" t="n"/>
      <c r="ES1392" s="1" t="n"/>
      <c r="ET1392" s="1" t="n"/>
      <c r="EU1392" s="1" t="n"/>
      <c r="EV1392" s="1" t="n"/>
    </row>
    <row r="1393" customFormat="1" s="18">
      <c r="A1393" s="1" t="n"/>
      <c r="L1393" s="1" t="n"/>
      <c r="M1393" s="1" t="n"/>
      <c r="N1393" s="1" t="n"/>
      <c r="O1393" s="1" t="n"/>
      <c r="P1393" s="1" t="n"/>
      <c r="Q1393" s="1" t="n"/>
      <c r="R1393" s="1" t="n"/>
      <c r="S1393" s="1" t="n"/>
      <c r="T1393" s="1" t="n"/>
      <c r="U1393" s="1" t="n"/>
      <c r="V1393" s="1" t="n"/>
      <c r="W1393" s="1" t="n"/>
      <c r="X1393" s="1" t="n"/>
      <c r="Y1393" s="1" t="n"/>
      <c r="Z1393" s="1" t="n"/>
      <c r="AA1393" s="1" t="n"/>
      <c r="AB1393" s="1" t="n"/>
      <c r="AC1393" s="1" t="n"/>
      <c r="AD1393" s="1" t="n"/>
      <c r="AE1393" s="1" t="n"/>
      <c r="AF1393" s="1" t="n"/>
      <c r="AG1393" s="1" t="n"/>
      <c r="AH1393" s="1" t="n"/>
      <c r="AI1393" s="1" t="n"/>
      <c r="AJ1393" s="1" t="n"/>
      <c r="AK1393" s="1" t="n"/>
      <c r="AL1393" s="1" t="n"/>
      <c r="AM1393" s="1" t="n"/>
      <c r="AN1393" s="1" t="n"/>
      <c r="AO1393" s="1" t="n"/>
      <c r="AP1393" s="1" t="n"/>
      <c r="AQ1393" s="1" t="n"/>
      <c r="AR1393" s="1" t="n"/>
      <c r="AS1393" s="1" t="n"/>
      <c r="AT1393" s="1" t="n"/>
      <c r="AU1393" s="1" t="n"/>
      <c r="AV1393" s="1" t="n"/>
      <c r="AW1393" s="1" t="n"/>
      <c r="AX1393" s="1" t="n"/>
      <c r="AY1393" s="1" t="n"/>
      <c r="AZ1393" s="1" t="n"/>
      <c r="BA1393" s="1" t="n"/>
      <c r="BB1393" s="1" t="n"/>
      <c r="BC1393" s="1" t="n"/>
      <c r="BD1393" s="1" t="n"/>
      <c r="BE1393" s="1" t="n"/>
      <c r="BF1393" s="1" t="n"/>
      <c r="BG1393" s="1" t="n"/>
      <c r="BH1393" s="1" t="n"/>
      <c r="BI1393" s="1" t="n"/>
      <c r="BJ1393" s="1" t="n"/>
      <c r="BK1393" s="1" t="n"/>
      <c r="BL1393" s="1" t="n"/>
      <c r="BM1393" s="1" t="n"/>
      <c r="BN1393" s="1" t="n"/>
      <c r="BO1393" s="1" t="n"/>
      <c r="BP1393" s="1" t="n"/>
      <c r="BQ1393" s="1" t="n"/>
      <c r="BR1393" s="1" t="n"/>
      <c r="BS1393" s="1" t="n"/>
      <c r="BT1393" s="1" t="n"/>
      <c r="BU1393" s="1" t="n"/>
      <c r="BV1393" s="1" t="n"/>
      <c r="BW1393" s="1" t="n"/>
      <c r="BX1393" s="1" t="n"/>
      <c r="BY1393" s="1" t="n"/>
      <c r="BZ1393" s="1" t="n"/>
      <c r="CA1393" s="1" t="n"/>
      <c r="CB1393" s="1" t="n"/>
      <c r="CC1393" s="1" t="n"/>
      <c r="CD1393" s="1" t="n"/>
      <c r="CE1393" s="1" t="n"/>
      <c r="CF1393" s="1" t="n"/>
      <c r="CG1393" s="1" t="n"/>
      <c r="CH1393" s="1" t="n"/>
      <c r="CI1393" s="1" t="n"/>
      <c r="CJ1393" s="1" t="n"/>
      <c r="CK1393" s="1" t="n"/>
      <c r="CL1393" s="1" t="n"/>
      <c r="CM1393" s="1" t="n"/>
      <c r="CN1393" s="1" t="n"/>
      <c r="CO1393" s="1" t="n"/>
      <c r="CP1393" s="1" t="n"/>
      <c r="CQ1393" s="1" t="n"/>
      <c r="CR1393" s="1" t="n"/>
      <c r="CS1393" s="1" t="n"/>
      <c r="CT1393" s="1" t="n"/>
      <c r="CU1393" s="1" t="n"/>
      <c r="CV1393" s="1" t="n"/>
      <c r="CW1393" s="1" t="n"/>
      <c r="CX1393" s="1" t="n"/>
      <c r="CY1393" s="1" t="n"/>
      <c r="CZ1393" s="1" t="n"/>
      <c r="DA1393" s="1" t="n"/>
      <c r="DB1393" s="1" t="n"/>
      <c r="DC1393" s="1" t="n"/>
      <c r="DD1393" s="1" t="n"/>
      <c r="DE1393" s="1" t="n"/>
      <c r="DF1393" s="1" t="n"/>
      <c r="DG1393" s="1" t="n"/>
      <c r="DH1393" s="1" t="n"/>
      <c r="DI1393" s="1" t="n"/>
      <c r="DJ1393" s="1" t="n"/>
      <c r="DK1393" s="1" t="n"/>
      <c r="DL1393" s="1" t="n"/>
      <c r="DM1393" s="1" t="n"/>
      <c r="DN1393" s="1" t="n"/>
      <c r="DO1393" s="1" t="n"/>
      <c r="DP1393" s="1" t="n"/>
      <c r="DQ1393" s="1" t="n"/>
      <c r="DR1393" s="1" t="n"/>
      <c r="DS1393" s="1" t="n"/>
      <c r="DT1393" s="1" t="n"/>
      <c r="DU1393" s="1" t="n"/>
      <c r="DV1393" s="1" t="n"/>
      <c r="DW1393" s="1" t="n"/>
      <c r="DX1393" s="1" t="n"/>
      <c r="DY1393" s="1" t="n"/>
      <c r="DZ1393" s="1" t="n"/>
      <c r="EA1393" s="1" t="n"/>
      <c r="EB1393" s="1" t="n"/>
      <c r="EC1393" s="1" t="n"/>
      <c r="ED1393" s="1" t="n"/>
      <c r="EE1393" s="1" t="n"/>
      <c r="EF1393" s="1" t="n"/>
      <c r="EG1393" s="1" t="n"/>
      <c r="EH1393" s="1" t="n"/>
      <c r="EI1393" s="1" t="n"/>
      <c r="EJ1393" s="1" t="n"/>
      <c r="EK1393" s="1" t="n"/>
      <c r="EL1393" s="1" t="n"/>
      <c r="EM1393" s="1" t="n"/>
      <c r="EN1393" s="1" t="n"/>
      <c r="EO1393" s="1" t="n"/>
      <c r="EP1393" s="1" t="n"/>
      <c r="EQ1393" s="1" t="n"/>
      <c r="ER1393" s="1" t="n"/>
      <c r="ES1393" s="1" t="n"/>
      <c r="ET1393" s="1" t="n"/>
      <c r="EU1393" s="1" t="n"/>
      <c r="EV1393" s="1" t="n"/>
    </row>
    <row r="1394" customFormat="1" s="18">
      <c r="A1394" s="1" t="n"/>
      <c r="L1394" s="1" t="n"/>
      <c r="M1394" s="1" t="n"/>
      <c r="N1394" s="1" t="n"/>
      <c r="O1394" s="1" t="n"/>
      <c r="P1394" s="1" t="n"/>
      <c r="Q1394" s="1" t="n"/>
      <c r="R1394" s="1" t="n"/>
      <c r="S1394" s="1" t="n"/>
      <c r="T1394" s="1" t="n"/>
      <c r="U1394" s="1" t="n"/>
      <c r="V1394" s="1" t="n"/>
      <c r="W1394" s="1" t="n"/>
      <c r="X1394" s="1" t="n"/>
      <c r="Y1394" s="1" t="n"/>
      <c r="Z1394" s="1" t="n"/>
      <c r="AA1394" s="1" t="n"/>
      <c r="AB1394" s="1" t="n"/>
      <c r="AC1394" s="1" t="n"/>
      <c r="AD1394" s="1" t="n"/>
      <c r="AE1394" s="1" t="n"/>
      <c r="AF1394" s="1" t="n"/>
      <c r="AG1394" s="1" t="n"/>
      <c r="AH1394" s="1" t="n"/>
      <c r="AI1394" s="1" t="n"/>
      <c r="AJ1394" s="1" t="n"/>
      <c r="AK1394" s="1" t="n"/>
      <c r="AL1394" s="1" t="n"/>
      <c r="AM1394" s="1" t="n"/>
      <c r="AN1394" s="1" t="n"/>
      <c r="AO1394" s="1" t="n"/>
      <c r="AP1394" s="1" t="n"/>
      <c r="AQ1394" s="1" t="n"/>
      <c r="AR1394" s="1" t="n"/>
      <c r="AS1394" s="1" t="n"/>
      <c r="AT1394" s="1" t="n"/>
      <c r="AU1394" s="1" t="n"/>
      <c r="AV1394" s="1" t="n"/>
      <c r="AW1394" s="1" t="n"/>
      <c r="AX1394" s="1" t="n"/>
      <c r="AY1394" s="1" t="n"/>
      <c r="AZ1394" s="1" t="n"/>
      <c r="BA1394" s="1" t="n"/>
      <c r="BB1394" s="1" t="n"/>
      <c r="BC1394" s="1" t="n"/>
      <c r="BD1394" s="1" t="n"/>
      <c r="BE1394" s="1" t="n"/>
      <c r="BF1394" s="1" t="n"/>
      <c r="BG1394" s="1" t="n"/>
      <c r="BH1394" s="1" t="n"/>
      <c r="BI1394" s="1" t="n"/>
      <c r="BJ1394" s="1" t="n"/>
      <c r="BK1394" s="1" t="n"/>
      <c r="BL1394" s="1" t="n"/>
      <c r="BM1394" s="1" t="n"/>
      <c r="BN1394" s="1" t="n"/>
      <c r="BO1394" s="1" t="n"/>
      <c r="BP1394" s="1" t="n"/>
      <c r="BQ1394" s="1" t="n"/>
      <c r="BR1394" s="1" t="n"/>
      <c r="BS1394" s="1" t="n"/>
      <c r="BT1394" s="1" t="n"/>
      <c r="BU1394" s="1" t="n"/>
      <c r="BV1394" s="1" t="n"/>
      <c r="BW1394" s="1" t="n"/>
      <c r="BX1394" s="1" t="n"/>
      <c r="BY1394" s="1" t="n"/>
      <c r="BZ1394" s="1" t="n"/>
      <c r="CA1394" s="1" t="n"/>
      <c r="CB1394" s="1" t="n"/>
      <c r="CC1394" s="1" t="n"/>
      <c r="CD1394" s="1" t="n"/>
      <c r="CE1394" s="1" t="n"/>
      <c r="CF1394" s="1" t="n"/>
      <c r="CG1394" s="1" t="n"/>
      <c r="CH1394" s="1" t="n"/>
      <c r="CI1394" s="1" t="n"/>
      <c r="CJ1394" s="1" t="n"/>
      <c r="CK1394" s="1" t="n"/>
      <c r="CL1394" s="1" t="n"/>
      <c r="CM1394" s="1" t="n"/>
      <c r="CN1394" s="1" t="n"/>
      <c r="CO1394" s="1" t="n"/>
      <c r="CP1394" s="1" t="n"/>
      <c r="CQ1394" s="1" t="n"/>
      <c r="CR1394" s="1" t="n"/>
      <c r="CS1394" s="1" t="n"/>
      <c r="CT1394" s="1" t="n"/>
      <c r="CU1394" s="1" t="n"/>
      <c r="CV1394" s="1" t="n"/>
      <c r="CW1394" s="1" t="n"/>
      <c r="CX1394" s="1" t="n"/>
      <c r="CY1394" s="1" t="n"/>
      <c r="CZ1394" s="1" t="n"/>
      <c r="DA1394" s="1" t="n"/>
      <c r="DB1394" s="1" t="n"/>
      <c r="DC1394" s="1" t="n"/>
      <c r="DD1394" s="1" t="n"/>
      <c r="DE1394" s="1" t="n"/>
      <c r="DF1394" s="1" t="n"/>
      <c r="DG1394" s="1" t="n"/>
      <c r="DH1394" s="1" t="n"/>
      <c r="DI1394" s="1" t="n"/>
      <c r="DJ1394" s="1" t="n"/>
      <c r="DK1394" s="1" t="n"/>
      <c r="DL1394" s="1" t="n"/>
      <c r="DM1394" s="1" t="n"/>
      <c r="DN1394" s="1" t="n"/>
      <c r="DO1394" s="1" t="n"/>
      <c r="DP1394" s="1" t="n"/>
      <c r="DQ1394" s="1" t="n"/>
      <c r="DR1394" s="1" t="n"/>
      <c r="DS1394" s="1" t="n"/>
      <c r="DT1394" s="1" t="n"/>
      <c r="DU1394" s="1" t="n"/>
      <c r="DV1394" s="1" t="n"/>
      <c r="DW1394" s="1" t="n"/>
      <c r="DX1394" s="1" t="n"/>
      <c r="DY1394" s="1" t="n"/>
      <c r="DZ1394" s="1" t="n"/>
      <c r="EA1394" s="1" t="n"/>
      <c r="EB1394" s="1" t="n"/>
      <c r="EC1394" s="1" t="n"/>
      <c r="ED1394" s="1" t="n"/>
      <c r="EE1394" s="1" t="n"/>
      <c r="EF1394" s="1" t="n"/>
      <c r="EG1394" s="1" t="n"/>
      <c r="EH1394" s="1" t="n"/>
      <c r="EI1394" s="1" t="n"/>
      <c r="EJ1394" s="1" t="n"/>
      <c r="EK1394" s="1" t="n"/>
      <c r="EL1394" s="1" t="n"/>
      <c r="EM1394" s="1" t="n"/>
      <c r="EN1394" s="1" t="n"/>
      <c r="EO1394" s="1" t="n"/>
      <c r="EP1394" s="1" t="n"/>
      <c r="EQ1394" s="1" t="n"/>
      <c r="ER1394" s="1" t="n"/>
      <c r="ES1394" s="1" t="n"/>
      <c r="ET1394" s="1" t="n"/>
      <c r="EU1394" s="1" t="n"/>
      <c r="EV1394" s="1" t="n"/>
    </row>
    <row r="1395" customFormat="1" s="18">
      <c r="A1395" s="1" t="n"/>
      <c r="L1395" s="1" t="n"/>
      <c r="M1395" s="1" t="n"/>
      <c r="N1395" s="1" t="n"/>
      <c r="O1395" s="1" t="n"/>
      <c r="P1395" s="1" t="n"/>
      <c r="Q1395" s="1" t="n"/>
      <c r="R1395" s="1" t="n"/>
      <c r="S1395" s="1" t="n"/>
      <c r="T1395" s="1" t="n"/>
      <c r="U1395" s="1" t="n"/>
      <c r="V1395" s="1" t="n"/>
      <c r="W1395" s="1" t="n"/>
      <c r="X1395" s="1" t="n"/>
      <c r="Y1395" s="1" t="n"/>
      <c r="Z1395" s="1" t="n"/>
      <c r="AA1395" s="1" t="n"/>
      <c r="AB1395" s="1" t="n"/>
      <c r="AC1395" s="1" t="n"/>
      <c r="AD1395" s="1" t="n"/>
      <c r="AE1395" s="1" t="n"/>
      <c r="AF1395" s="1" t="n"/>
      <c r="AG1395" s="1" t="n"/>
      <c r="AH1395" s="1" t="n"/>
      <c r="AI1395" s="1" t="n"/>
      <c r="AJ1395" s="1" t="n"/>
      <c r="AK1395" s="1" t="n"/>
      <c r="AL1395" s="1" t="n"/>
      <c r="AM1395" s="1" t="n"/>
      <c r="AN1395" s="1" t="n"/>
      <c r="AO1395" s="1" t="n"/>
      <c r="AP1395" s="1" t="n"/>
      <c r="AQ1395" s="1" t="n"/>
      <c r="AR1395" s="1" t="n"/>
      <c r="AS1395" s="1" t="n"/>
      <c r="AT1395" s="1" t="n"/>
      <c r="AU1395" s="1" t="n"/>
      <c r="AV1395" s="1" t="n"/>
      <c r="AW1395" s="1" t="n"/>
      <c r="AX1395" s="1" t="n"/>
      <c r="AY1395" s="1" t="n"/>
      <c r="AZ1395" s="1" t="n"/>
      <c r="BA1395" s="1" t="n"/>
      <c r="BB1395" s="1" t="n"/>
      <c r="BC1395" s="1" t="n"/>
      <c r="BD1395" s="1" t="n"/>
      <c r="BE1395" s="1" t="n"/>
      <c r="BF1395" s="1" t="n"/>
      <c r="BG1395" s="1" t="n"/>
      <c r="BH1395" s="1" t="n"/>
      <c r="BI1395" s="1" t="n"/>
      <c r="BJ1395" s="1" t="n"/>
      <c r="BK1395" s="1" t="n"/>
      <c r="BL1395" s="1" t="n"/>
      <c r="BM1395" s="1" t="n"/>
      <c r="BN1395" s="1" t="n"/>
      <c r="BO1395" s="1" t="n"/>
      <c r="BP1395" s="1" t="n"/>
      <c r="BQ1395" s="1" t="n"/>
      <c r="BR1395" s="1" t="n"/>
      <c r="BS1395" s="1" t="n"/>
      <c r="BT1395" s="1" t="n"/>
      <c r="BU1395" s="1" t="n"/>
      <c r="BV1395" s="1" t="n"/>
      <c r="BW1395" s="1" t="n"/>
      <c r="BX1395" s="1" t="n"/>
      <c r="BY1395" s="1" t="n"/>
      <c r="BZ1395" s="1" t="n"/>
      <c r="CA1395" s="1" t="n"/>
      <c r="CB1395" s="1" t="n"/>
      <c r="CC1395" s="1" t="n"/>
      <c r="CD1395" s="1" t="n"/>
      <c r="CE1395" s="1" t="n"/>
      <c r="CF1395" s="1" t="n"/>
      <c r="CG1395" s="1" t="n"/>
      <c r="CH1395" s="1" t="n"/>
      <c r="CI1395" s="1" t="n"/>
      <c r="CJ1395" s="1" t="n"/>
      <c r="CK1395" s="1" t="n"/>
      <c r="CL1395" s="1" t="n"/>
      <c r="CM1395" s="1" t="n"/>
      <c r="CN1395" s="1" t="n"/>
      <c r="CO1395" s="1" t="n"/>
      <c r="CP1395" s="1" t="n"/>
      <c r="CQ1395" s="1" t="n"/>
      <c r="CR1395" s="1" t="n"/>
      <c r="CS1395" s="1" t="n"/>
      <c r="CT1395" s="1" t="n"/>
      <c r="CU1395" s="1" t="n"/>
      <c r="CV1395" s="1" t="n"/>
      <c r="CW1395" s="1" t="n"/>
      <c r="CX1395" s="1" t="n"/>
      <c r="CY1395" s="1" t="n"/>
      <c r="CZ1395" s="1" t="n"/>
      <c r="DA1395" s="1" t="n"/>
      <c r="DB1395" s="1" t="n"/>
      <c r="DC1395" s="1" t="n"/>
      <c r="DD1395" s="1" t="n"/>
      <c r="DE1395" s="1" t="n"/>
      <c r="DF1395" s="1" t="n"/>
      <c r="DG1395" s="1" t="n"/>
      <c r="DH1395" s="1" t="n"/>
      <c r="DI1395" s="1" t="n"/>
      <c r="DJ1395" s="1" t="n"/>
      <c r="DK1395" s="1" t="n"/>
      <c r="DL1395" s="1" t="n"/>
      <c r="DM1395" s="1" t="n"/>
      <c r="DN1395" s="1" t="n"/>
      <c r="DO1395" s="1" t="n"/>
      <c r="DP1395" s="1" t="n"/>
      <c r="DQ1395" s="1" t="n"/>
      <c r="DR1395" s="1" t="n"/>
      <c r="DS1395" s="1" t="n"/>
      <c r="DT1395" s="1" t="n"/>
      <c r="DU1395" s="1" t="n"/>
      <c r="DV1395" s="1" t="n"/>
      <c r="DW1395" s="1" t="n"/>
      <c r="DX1395" s="1" t="n"/>
      <c r="DY1395" s="1" t="n"/>
      <c r="DZ1395" s="1" t="n"/>
      <c r="EA1395" s="1" t="n"/>
      <c r="EB1395" s="1" t="n"/>
      <c r="EC1395" s="1" t="n"/>
      <c r="ED1395" s="1" t="n"/>
      <c r="EE1395" s="1" t="n"/>
      <c r="EF1395" s="1" t="n"/>
      <c r="EG1395" s="1" t="n"/>
      <c r="EH1395" s="1" t="n"/>
      <c r="EI1395" s="1" t="n"/>
      <c r="EJ1395" s="1" t="n"/>
      <c r="EK1395" s="1" t="n"/>
      <c r="EL1395" s="1" t="n"/>
      <c r="EM1395" s="1" t="n"/>
      <c r="EN1395" s="1" t="n"/>
      <c r="EO1395" s="1" t="n"/>
      <c r="EP1395" s="1" t="n"/>
      <c r="EQ1395" s="1" t="n"/>
      <c r="ER1395" s="1" t="n"/>
      <c r="ES1395" s="1" t="n"/>
      <c r="ET1395" s="1" t="n"/>
      <c r="EU1395" s="1" t="n"/>
      <c r="EV1395" s="1" t="n"/>
    </row>
    <row r="1396" customFormat="1" s="18">
      <c r="A1396" s="1" t="n"/>
      <c r="L1396" s="1" t="n"/>
      <c r="M1396" s="1" t="n"/>
      <c r="N1396" s="1" t="n"/>
      <c r="O1396" s="1" t="n"/>
      <c r="P1396" s="1" t="n"/>
      <c r="Q1396" s="1" t="n"/>
      <c r="R1396" s="1" t="n"/>
      <c r="S1396" s="1" t="n"/>
      <c r="T1396" s="1" t="n"/>
      <c r="U1396" s="1" t="n"/>
      <c r="V1396" s="1" t="n"/>
      <c r="W1396" s="1" t="n"/>
      <c r="X1396" s="1" t="n"/>
      <c r="Y1396" s="1" t="n"/>
      <c r="Z1396" s="1" t="n"/>
      <c r="AA1396" s="1" t="n"/>
      <c r="AB1396" s="1" t="n"/>
      <c r="AC1396" s="1" t="n"/>
      <c r="AD1396" s="1" t="n"/>
      <c r="AE1396" s="1" t="n"/>
      <c r="AF1396" s="1" t="n"/>
      <c r="AG1396" s="1" t="n"/>
      <c r="AH1396" s="1" t="n"/>
      <c r="AI1396" s="1" t="n"/>
      <c r="AJ1396" s="1" t="n"/>
      <c r="AK1396" s="1" t="n"/>
      <c r="AL1396" s="1" t="n"/>
      <c r="AM1396" s="1" t="n"/>
      <c r="AN1396" s="1" t="n"/>
      <c r="AO1396" s="1" t="n"/>
      <c r="AP1396" s="1" t="n"/>
      <c r="AQ1396" s="1" t="n"/>
      <c r="AR1396" s="1" t="n"/>
      <c r="AS1396" s="1" t="n"/>
      <c r="AT1396" s="1" t="n"/>
      <c r="AU1396" s="1" t="n"/>
      <c r="AV1396" s="1" t="n"/>
      <c r="AW1396" s="1" t="n"/>
      <c r="AX1396" s="1" t="n"/>
      <c r="AY1396" s="1" t="n"/>
      <c r="AZ1396" s="1" t="n"/>
      <c r="BA1396" s="1" t="n"/>
      <c r="BB1396" s="1" t="n"/>
      <c r="BC1396" s="1" t="n"/>
      <c r="BD1396" s="1" t="n"/>
      <c r="BE1396" s="1" t="n"/>
      <c r="BF1396" s="1" t="n"/>
      <c r="BG1396" s="1" t="n"/>
      <c r="BH1396" s="1" t="n"/>
      <c r="BI1396" s="1" t="n"/>
      <c r="BJ1396" s="1" t="n"/>
      <c r="BK1396" s="1" t="n"/>
      <c r="BL1396" s="1" t="n"/>
      <c r="BM1396" s="1" t="n"/>
      <c r="BN1396" s="1" t="n"/>
      <c r="BO1396" s="1" t="n"/>
      <c r="BP1396" s="1" t="n"/>
      <c r="BQ1396" s="1" t="n"/>
      <c r="BR1396" s="1" t="n"/>
      <c r="BS1396" s="1" t="n"/>
      <c r="BT1396" s="1" t="n"/>
      <c r="BU1396" s="1" t="n"/>
      <c r="BV1396" s="1" t="n"/>
      <c r="BW1396" s="1" t="n"/>
      <c r="BX1396" s="1" t="n"/>
      <c r="BY1396" s="1" t="n"/>
      <c r="BZ1396" s="1" t="n"/>
      <c r="CA1396" s="1" t="n"/>
      <c r="CB1396" s="1" t="n"/>
      <c r="CC1396" s="1" t="n"/>
      <c r="CD1396" s="1" t="n"/>
      <c r="CE1396" s="1" t="n"/>
      <c r="CF1396" s="1" t="n"/>
      <c r="CG1396" s="1" t="n"/>
      <c r="CH1396" s="1" t="n"/>
      <c r="CI1396" s="1" t="n"/>
      <c r="CJ1396" s="1" t="n"/>
      <c r="CK1396" s="1" t="n"/>
      <c r="CL1396" s="1" t="n"/>
      <c r="CM1396" s="1" t="n"/>
      <c r="CN1396" s="1" t="n"/>
      <c r="CO1396" s="1" t="n"/>
      <c r="CP1396" s="1" t="n"/>
      <c r="CQ1396" s="1" t="n"/>
      <c r="CR1396" s="1" t="n"/>
      <c r="CS1396" s="1" t="n"/>
      <c r="CT1396" s="1" t="n"/>
      <c r="CU1396" s="1" t="n"/>
      <c r="CV1396" s="1" t="n"/>
      <c r="CW1396" s="1" t="n"/>
      <c r="CX1396" s="1" t="n"/>
      <c r="CY1396" s="1" t="n"/>
      <c r="CZ1396" s="1" t="n"/>
      <c r="DA1396" s="1" t="n"/>
      <c r="DB1396" s="1" t="n"/>
      <c r="DC1396" s="1" t="n"/>
      <c r="DD1396" s="1" t="n"/>
      <c r="DE1396" s="1" t="n"/>
      <c r="DF1396" s="1" t="n"/>
      <c r="DG1396" s="1" t="n"/>
      <c r="DH1396" s="1" t="n"/>
      <c r="DI1396" s="1" t="n"/>
      <c r="DJ1396" s="1" t="n"/>
      <c r="DK1396" s="1" t="n"/>
      <c r="DL1396" s="1" t="n"/>
      <c r="DM1396" s="1" t="n"/>
      <c r="DN1396" s="1" t="n"/>
      <c r="DO1396" s="1" t="n"/>
      <c r="DP1396" s="1" t="n"/>
      <c r="DQ1396" s="1" t="n"/>
      <c r="DR1396" s="1" t="n"/>
      <c r="DS1396" s="1" t="n"/>
      <c r="DT1396" s="1" t="n"/>
      <c r="DU1396" s="1" t="n"/>
      <c r="DV1396" s="1" t="n"/>
      <c r="DW1396" s="1" t="n"/>
      <c r="DX1396" s="1" t="n"/>
      <c r="DY1396" s="1" t="n"/>
      <c r="DZ1396" s="1" t="n"/>
      <c r="EA1396" s="1" t="n"/>
      <c r="EB1396" s="1" t="n"/>
      <c r="EC1396" s="1" t="n"/>
      <c r="ED1396" s="1" t="n"/>
      <c r="EE1396" s="1" t="n"/>
      <c r="EF1396" s="1" t="n"/>
      <c r="EG1396" s="1" t="n"/>
      <c r="EH1396" s="1" t="n"/>
      <c r="EI1396" s="1" t="n"/>
      <c r="EJ1396" s="1" t="n"/>
      <c r="EK1396" s="1" t="n"/>
      <c r="EL1396" s="1" t="n"/>
      <c r="EM1396" s="1" t="n"/>
      <c r="EN1396" s="1" t="n"/>
      <c r="EO1396" s="1" t="n"/>
      <c r="EP1396" s="1" t="n"/>
      <c r="EQ1396" s="1" t="n"/>
      <c r="ER1396" s="1" t="n"/>
      <c r="ES1396" s="1" t="n"/>
      <c r="ET1396" s="1" t="n"/>
      <c r="EU1396" s="1" t="n"/>
      <c r="EV1396" s="1" t="n"/>
    </row>
    <row r="1397" customFormat="1" s="18">
      <c r="A1397" s="1" t="n"/>
      <c r="L1397" s="1" t="n"/>
      <c r="M1397" s="1" t="n"/>
      <c r="N1397" s="1" t="n"/>
      <c r="O1397" s="1" t="n"/>
      <c r="P1397" s="1" t="n"/>
      <c r="Q1397" s="1" t="n"/>
      <c r="R1397" s="1" t="n"/>
      <c r="S1397" s="1" t="n"/>
      <c r="T1397" s="1" t="n"/>
      <c r="U1397" s="1" t="n"/>
      <c r="V1397" s="1" t="n"/>
      <c r="W1397" s="1" t="n"/>
      <c r="X1397" s="1" t="n"/>
      <c r="Y1397" s="1" t="n"/>
      <c r="Z1397" s="1" t="n"/>
      <c r="AA1397" s="1" t="n"/>
      <c r="AB1397" s="1" t="n"/>
      <c r="AC1397" s="1" t="n"/>
      <c r="AD1397" s="1" t="n"/>
      <c r="AE1397" s="1" t="n"/>
      <c r="AF1397" s="1" t="n"/>
      <c r="AG1397" s="1" t="n"/>
      <c r="AH1397" s="1" t="n"/>
      <c r="AI1397" s="1" t="n"/>
      <c r="AJ1397" s="1" t="n"/>
      <c r="AK1397" s="1" t="n"/>
      <c r="AL1397" s="1" t="n"/>
      <c r="AM1397" s="1" t="n"/>
      <c r="AN1397" s="1" t="n"/>
      <c r="AO1397" s="1" t="n"/>
      <c r="AP1397" s="1" t="n"/>
      <c r="AQ1397" s="1" t="n"/>
      <c r="AR1397" s="1" t="n"/>
      <c r="AS1397" s="1" t="n"/>
      <c r="AT1397" s="1" t="n"/>
      <c r="AU1397" s="1" t="n"/>
      <c r="AV1397" s="1" t="n"/>
      <c r="AW1397" s="1" t="n"/>
      <c r="AX1397" s="1" t="n"/>
      <c r="AY1397" s="1" t="n"/>
      <c r="AZ1397" s="1" t="n"/>
      <c r="BA1397" s="1" t="n"/>
      <c r="BB1397" s="1" t="n"/>
      <c r="BC1397" s="1" t="n"/>
      <c r="BD1397" s="1" t="n"/>
      <c r="BE1397" s="1" t="n"/>
      <c r="BF1397" s="1" t="n"/>
      <c r="BG1397" s="1" t="n"/>
      <c r="BH1397" s="1" t="n"/>
      <c r="BI1397" s="1" t="n"/>
      <c r="BJ1397" s="1" t="n"/>
      <c r="BK1397" s="1" t="n"/>
      <c r="BL1397" s="1" t="n"/>
      <c r="BM1397" s="1" t="n"/>
      <c r="BN1397" s="1" t="n"/>
      <c r="BO1397" s="1" t="n"/>
      <c r="BP1397" s="1" t="n"/>
      <c r="BQ1397" s="1" t="n"/>
      <c r="BR1397" s="1" t="n"/>
      <c r="BS1397" s="1" t="n"/>
      <c r="BT1397" s="1" t="n"/>
      <c r="BU1397" s="1" t="n"/>
      <c r="BV1397" s="1" t="n"/>
      <c r="BW1397" s="1" t="n"/>
      <c r="BX1397" s="1" t="n"/>
      <c r="BY1397" s="1" t="n"/>
      <c r="BZ1397" s="1" t="n"/>
      <c r="CA1397" s="1" t="n"/>
      <c r="CB1397" s="1" t="n"/>
      <c r="CC1397" s="1" t="n"/>
      <c r="CD1397" s="1" t="n"/>
      <c r="CE1397" s="1" t="n"/>
      <c r="CF1397" s="1" t="n"/>
      <c r="CG1397" s="1" t="n"/>
      <c r="CH1397" s="1" t="n"/>
      <c r="CI1397" s="1" t="n"/>
      <c r="CJ1397" s="1" t="n"/>
      <c r="CK1397" s="1" t="n"/>
      <c r="CL1397" s="1" t="n"/>
      <c r="CM1397" s="1" t="n"/>
      <c r="CN1397" s="1" t="n"/>
      <c r="CO1397" s="1" t="n"/>
      <c r="CP1397" s="1" t="n"/>
      <c r="CQ1397" s="1" t="n"/>
      <c r="CR1397" s="1" t="n"/>
      <c r="CS1397" s="1" t="n"/>
      <c r="CT1397" s="1" t="n"/>
      <c r="CU1397" s="1" t="n"/>
      <c r="CV1397" s="1" t="n"/>
      <c r="CW1397" s="1" t="n"/>
      <c r="CX1397" s="1" t="n"/>
      <c r="CY1397" s="1" t="n"/>
      <c r="CZ1397" s="1" t="n"/>
      <c r="DA1397" s="1" t="n"/>
      <c r="DB1397" s="1" t="n"/>
      <c r="DC1397" s="1" t="n"/>
      <c r="DD1397" s="1" t="n"/>
      <c r="DE1397" s="1" t="n"/>
      <c r="DF1397" s="1" t="n"/>
      <c r="DG1397" s="1" t="n"/>
      <c r="DH1397" s="1" t="n"/>
      <c r="DI1397" s="1" t="n"/>
      <c r="DJ1397" s="1" t="n"/>
      <c r="DK1397" s="1" t="n"/>
      <c r="DL1397" s="1" t="n"/>
      <c r="DM1397" s="1" t="n"/>
      <c r="DN1397" s="1" t="n"/>
      <c r="DO1397" s="1" t="n"/>
      <c r="DP1397" s="1" t="n"/>
      <c r="DQ1397" s="1" t="n"/>
      <c r="DR1397" s="1" t="n"/>
      <c r="DS1397" s="1" t="n"/>
      <c r="DT1397" s="1" t="n"/>
      <c r="DU1397" s="1" t="n"/>
      <c r="DV1397" s="1" t="n"/>
      <c r="DW1397" s="1" t="n"/>
      <c r="DX1397" s="1" t="n"/>
      <c r="DY1397" s="1" t="n"/>
      <c r="DZ1397" s="1" t="n"/>
      <c r="EA1397" s="1" t="n"/>
      <c r="EB1397" s="1" t="n"/>
      <c r="EC1397" s="1" t="n"/>
      <c r="ED1397" s="1" t="n"/>
      <c r="EE1397" s="1" t="n"/>
      <c r="EF1397" s="1" t="n"/>
      <c r="EG1397" s="1" t="n"/>
      <c r="EH1397" s="1" t="n"/>
      <c r="EI1397" s="1" t="n"/>
      <c r="EJ1397" s="1" t="n"/>
      <c r="EK1397" s="1" t="n"/>
      <c r="EL1397" s="1" t="n"/>
      <c r="EM1397" s="1" t="n"/>
      <c r="EN1397" s="1" t="n"/>
      <c r="EO1397" s="1" t="n"/>
      <c r="EP1397" s="1" t="n"/>
      <c r="EQ1397" s="1" t="n"/>
      <c r="ER1397" s="1" t="n"/>
      <c r="ES1397" s="1" t="n"/>
      <c r="ET1397" s="1" t="n"/>
      <c r="EU1397" s="1" t="n"/>
      <c r="EV1397" s="1" t="n"/>
    </row>
    <row r="1398" customFormat="1" s="18">
      <c r="A1398" s="1" t="n"/>
      <c r="L1398" s="1" t="n"/>
      <c r="M1398" s="1" t="n"/>
      <c r="N1398" s="1" t="n"/>
      <c r="O1398" s="1" t="n"/>
      <c r="P1398" s="1" t="n"/>
      <c r="Q1398" s="1" t="n"/>
      <c r="R1398" s="1" t="n"/>
      <c r="S1398" s="1" t="n"/>
      <c r="T1398" s="1" t="n"/>
      <c r="U1398" s="1" t="n"/>
      <c r="V1398" s="1" t="n"/>
      <c r="W1398" s="1" t="n"/>
      <c r="X1398" s="1" t="n"/>
      <c r="Y1398" s="1" t="n"/>
      <c r="Z1398" s="1" t="n"/>
      <c r="AA1398" s="1" t="n"/>
      <c r="AB1398" s="1" t="n"/>
      <c r="AC1398" s="1" t="n"/>
      <c r="AD1398" s="1" t="n"/>
      <c r="AE1398" s="1" t="n"/>
      <c r="AF1398" s="1" t="n"/>
      <c r="AG1398" s="1" t="n"/>
      <c r="AH1398" s="1" t="n"/>
      <c r="AI1398" s="1" t="n"/>
      <c r="AJ1398" s="1" t="n"/>
      <c r="AK1398" s="1" t="n"/>
      <c r="AL1398" s="1" t="n"/>
      <c r="AM1398" s="1" t="n"/>
      <c r="AN1398" s="1" t="n"/>
      <c r="AO1398" s="1" t="n"/>
      <c r="AP1398" s="1" t="n"/>
      <c r="AQ1398" s="1" t="n"/>
      <c r="AR1398" s="1" t="n"/>
      <c r="AS1398" s="1" t="n"/>
      <c r="AT1398" s="1" t="n"/>
      <c r="AU1398" s="1" t="n"/>
      <c r="AV1398" s="1" t="n"/>
      <c r="AW1398" s="1" t="n"/>
      <c r="AX1398" s="1" t="n"/>
      <c r="AY1398" s="1" t="n"/>
      <c r="AZ1398" s="1" t="n"/>
      <c r="BA1398" s="1" t="n"/>
      <c r="BB1398" s="1" t="n"/>
      <c r="BC1398" s="1" t="n"/>
      <c r="BD1398" s="1" t="n"/>
      <c r="BE1398" s="1" t="n"/>
      <c r="BF1398" s="1" t="n"/>
      <c r="BG1398" s="1" t="n"/>
      <c r="BH1398" s="1" t="n"/>
      <c r="BI1398" s="1" t="n"/>
      <c r="BJ1398" s="1" t="n"/>
      <c r="BK1398" s="1" t="n"/>
      <c r="BL1398" s="1" t="n"/>
      <c r="BM1398" s="1" t="n"/>
      <c r="BN1398" s="1" t="n"/>
      <c r="BO1398" s="1" t="n"/>
      <c r="BP1398" s="1" t="n"/>
      <c r="BQ1398" s="1" t="n"/>
      <c r="BR1398" s="1" t="n"/>
      <c r="BS1398" s="1" t="n"/>
      <c r="BT1398" s="1" t="n"/>
      <c r="BU1398" s="1" t="n"/>
      <c r="BV1398" s="1" t="n"/>
      <c r="BW1398" s="1" t="n"/>
      <c r="BX1398" s="1" t="n"/>
      <c r="BY1398" s="1" t="n"/>
      <c r="BZ1398" s="1" t="n"/>
      <c r="CA1398" s="1" t="n"/>
      <c r="CB1398" s="1" t="n"/>
      <c r="CC1398" s="1" t="n"/>
      <c r="CD1398" s="1" t="n"/>
      <c r="CE1398" s="1" t="n"/>
      <c r="CF1398" s="1" t="n"/>
      <c r="CG1398" s="1" t="n"/>
      <c r="CH1398" s="1" t="n"/>
      <c r="CI1398" s="1" t="n"/>
      <c r="CJ1398" s="1" t="n"/>
      <c r="CK1398" s="1" t="n"/>
      <c r="CL1398" s="1" t="n"/>
      <c r="CM1398" s="1" t="n"/>
      <c r="CN1398" s="1" t="n"/>
      <c r="CO1398" s="1" t="n"/>
      <c r="CP1398" s="1" t="n"/>
      <c r="CQ1398" s="1" t="n"/>
      <c r="CR1398" s="1" t="n"/>
      <c r="CS1398" s="1" t="n"/>
      <c r="CT1398" s="1" t="n"/>
      <c r="CU1398" s="1" t="n"/>
      <c r="CV1398" s="1" t="n"/>
      <c r="CW1398" s="1" t="n"/>
      <c r="CX1398" s="1" t="n"/>
      <c r="CY1398" s="1" t="n"/>
      <c r="CZ1398" s="1" t="n"/>
      <c r="DA1398" s="1" t="n"/>
      <c r="DB1398" s="1" t="n"/>
      <c r="DC1398" s="1" t="n"/>
      <c r="DD1398" s="1" t="n"/>
      <c r="DE1398" s="1" t="n"/>
      <c r="DF1398" s="1" t="n"/>
      <c r="DG1398" s="1" t="n"/>
      <c r="DH1398" s="1" t="n"/>
      <c r="DI1398" s="1" t="n"/>
      <c r="DJ1398" s="1" t="n"/>
      <c r="DK1398" s="1" t="n"/>
      <c r="DL1398" s="1" t="n"/>
      <c r="DM1398" s="1" t="n"/>
      <c r="DN1398" s="1" t="n"/>
      <c r="DO1398" s="1" t="n"/>
      <c r="DP1398" s="1" t="n"/>
      <c r="DQ1398" s="1" t="n"/>
      <c r="DR1398" s="1" t="n"/>
      <c r="DS1398" s="1" t="n"/>
      <c r="DT1398" s="1" t="n"/>
      <c r="DU1398" s="1" t="n"/>
      <c r="DV1398" s="1" t="n"/>
      <c r="DW1398" s="1" t="n"/>
      <c r="DX1398" s="1" t="n"/>
      <c r="DY1398" s="1" t="n"/>
      <c r="DZ1398" s="1" t="n"/>
      <c r="EA1398" s="1" t="n"/>
      <c r="EB1398" s="1" t="n"/>
      <c r="EC1398" s="1" t="n"/>
      <c r="ED1398" s="1" t="n"/>
      <c r="EE1398" s="1" t="n"/>
      <c r="EF1398" s="1" t="n"/>
      <c r="EG1398" s="1" t="n"/>
      <c r="EH1398" s="1" t="n"/>
      <c r="EI1398" s="1" t="n"/>
      <c r="EJ1398" s="1" t="n"/>
      <c r="EK1398" s="1" t="n"/>
      <c r="EL1398" s="1" t="n"/>
      <c r="EM1398" s="1" t="n"/>
      <c r="EN1398" s="1" t="n"/>
      <c r="EO1398" s="1" t="n"/>
      <c r="EP1398" s="1" t="n"/>
      <c r="EQ1398" s="1" t="n"/>
      <c r="ER1398" s="1" t="n"/>
      <c r="ES1398" s="1" t="n"/>
      <c r="ET1398" s="1" t="n"/>
      <c r="EU1398" s="1" t="n"/>
      <c r="EV1398" s="1" t="n"/>
    </row>
    <row r="1399" customFormat="1" s="18">
      <c r="A1399" s="1" t="n"/>
      <c r="L1399" s="1" t="n"/>
      <c r="M1399" s="1" t="n"/>
      <c r="N1399" s="1" t="n"/>
      <c r="O1399" s="1" t="n"/>
      <c r="P1399" s="1" t="n"/>
      <c r="Q1399" s="1" t="n"/>
      <c r="R1399" s="1" t="n"/>
      <c r="S1399" s="1" t="n"/>
      <c r="T1399" s="1" t="n"/>
      <c r="U1399" s="1" t="n"/>
      <c r="V1399" s="1" t="n"/>
      <c r="W1399" s="1" t="n"/>
      <c r="X1399" s="1" t="n"/>
      <c r="Y1399" s="1" t="n"/>
      <c r="Z1399" s="1" t="n"/>
      <c r="AA1399" s="1" t="n"/>
      <c r="AB1399" s="1" t="n"/>
      <c r="AC1399" s="1" t="n"/>
      <c r="AD1399" s="1" t="n"/>
      <c r="AE1399" s="1" t="n"/>
      <c r="AF1399" s="1" t="n"/>
      <c r="AG1399" s="1" t="n"/>
      <c r="AH1399" s="1" t="n"/>
      <c r="AI1399" s="1" t="n"/>
      <c r="AJ1399" s="1" t="n"/>
      <c r="AK1399" s="1" t="n"/>
      <c r="AL1399" s="1" t="n"/>
      <c r="AM1399" s="1" t="n"/>
      <c r="AN1399" s="1" t="n"/>
      <c r="AO1399" s="1" t="n"/>
      <c r="AP1399" s="1" t="n"/>
      <c r="AQ1399" s="1" t="n"/>
      <c r="AR1399" s="1" t="n"/>
      <c r="AS1399" s="1" t="n"/>
      <c r="AT1399" s="1" t="n"/>
      <c r="AU1399" s="1" t="n"/>
      <c r="AV1399" s="1" t="n"/>
      <c r="AW1399" s="1" t="n"/>
      <c r="AX1399" s="1" t="n"/>
      <c r="AY1399" s="1" t="n"/>
      <c r="AZ1399" s="1" t="n"/>
      <c r="BA1399" s="1" t="n"/>
      <c r="BB1399" s="1" t="n"/>
      <c r="BC1399" s="1" t="n"/>
      <c r="BD1399" s="1" t="n"/>
      <c r="BE1399" s="1" t="n"/>
      <c r="BF1399" s="1" t="n"/>
      <c r="BG1399" s="1" t="n"/>
      <c r="BH1399" s="1" t="n"/>
      <c r="BI1399" s="1" t="n"/>
      <c r="BJ1399" s="1" t="n"/>
      <c r="BK1399" s="1" t="n"/>
      <c r="BL1399" s="1" t="n"/>
      <c r="BM1399" s="1" t="n"/>
      <c r="BN1399" s="1" t="n"/>
      <c r="BO1399" s="1" t="n"/>
      <c r="BP1399" s="1" t="n"/>
      <c r="BQ1399" s="1" t="n"/>
      <c r="BR1399" s="1" t="n"/>
      <c r="BS1399" s="1" t="n"/>
      <c r="BT1399" s="1" t="n"/>
      <c r="BU1399" s="1" t="n"/>
      <c r="BV1399" s="1" t="n"/>
      <c r="BW1399" s="1" t="n"/>
      <c r="BX1399" s="1" t="n"/>
      <c r="BY1399" s="1" t="n"/>
      <c r="BZ1399" s="1" t="n"/>
      <c r="CA1399" s="1" t="n"/>
      <c r="CB1399" s="1" t="n"/>
      <c r="CC1399" s="1" t="n"/>
      <c r="CD1399" s="1" t="n"/>
      <c r="CE1399" s="1" t="n"/>
      <c r="CF1399" s="1" t="n"/>
      <c r="CG1399" s="1" t="n"/>
      <c r="CH1399" s="1" t="n"/>
      <c r="CI1399" s="1" t="n"/>
      <c r="CJ1399" s="1" t="n"/>
      <c r="CK1399" s="1" t="n"/>
      <c r="CL1399" s="1" t="n"/>
      <c r="CM1399" s="1" t="n"/>
      <c r="CN1399" s="1" t="n"/>
      <c r="CO1399" s="1" t="n"/>
      <c r="CP1399" s="1" t="n"/>
      <c r="CQ1399" s="1" t="n"/>
      <c r="CR1399" s="1" t="n"/>
      <c r="CS1399" s="1" t="n"/>
      <c r="CT1399" s="1" t="n"/>
      <c r="CU1399" s="1" t="n"/>
      <c r="CV1399" s="1" t="n"/>
      <c r="CW1399" s="1" t="n"/>
      <c r="CX1399" s="1" t="n"/>
      <c r="CY1399" s="1" t="n"/>
      <c r="CZ1399" s="1" t="n"/>
      <c r="DA1399" s="1" t="n"/>
      <c r="DB1399" s="1" t="n"/>
      <c r="DC1399" s="1" t="n"/>
      <c r="DD1399" s="1" t="n"/>
      <c r="DE1399" s="1" t="n"/>
      <c r="DF1399" s="1" t="n"/>
      <c r="DG1399" s="1" t="n"/>
      <c r="DH1399" s="1" t="n"/>
      <c r="DI1399" s="1" t="n"/>
      <c r="DJ1399" s="1" t="n"/>
      <c r="DK1399" s="1" t="n"/>
      <c r="DL1399" s="1" t="n"/>
      <c r="DM1399" s="1" t="n"/>
      <c r="DN1399" s="1" t="n"/>
      <c r="DO1399" s="1" t="n"/>
      <c r="DP1399" s="1" t="n"/>
      <c r="DQ1399" s="1" t="n"/>
      <c r="DR1399" s="1" t="n"/>
      <c r="DS1399" s="1" t="n"/>
      <c r="DT1399" s="1" t="n"/>
      <c r="DU1399" s="1" t="n"/>
      <c r="DV1399" s="1" t="n"/>
      <c r="DW1399" s="1" t="n"/>
      <c r="DX1399" s="1" t="n"/>
      <c r="DY1399" s="1" t="n"/>
      <c r="DZ1399" s="1" t="n"/>
      <c r="EA1399" s="1" t="n"/>
      <c r="EB1399" s="1" t="n"/>
      <c r="EC1399" s="1" t="n"/>
      <c r="ED1399" s="1" t="n"/>
      <c r="EE1399" s="1" t="n"/>
      <c r="EF1399" s="1" t="n"/>
      <c r="EG1399" s="1" t="n"/>
      <c r="EH1399" s="1" t="n"/>
      <c r="EI1399" s="1" t="n"/>
      <c r="EJ1399" s="1" t="n"/>
      <c r="EK1399" s="1" t="n"/>
      <c r="EL1399" s="1" t="n"/>
      <c r="EM1399" s="1" t="n"/>
      <c r="EN1399" s="1" t="n"/>
      <c r="EO1399" s="1" t="n"/>
      <c r="EP1399" s="1" t="n"/>
      <c r="EQ1399" s="1" t="n"/>
      <c r="ER1399" s="1" t="n"/>
      <c r="ES1399" s="1" t="n"/>
      <c r="ET1399" s="1" t="n"/>
      <c r="EU1399" s="1" t="n"/>
      <c r="EV1399" s="1" t="n"/>
    </row>
    <row r="1400" customFormat="1" s="18">
      <c r="A1400" s="1" t="n"/>
      <c r="L1400" s="1" t="n"/>
      <c r="M1400" s="1" t="n"/>
      <c r="N1400" s="1" t="n"/>
      <c r="O1400" s="1" t="n"/>
      <c r="P1400" s="1" t="n"/>
      <c r="Q1400" s="1" t="n"/>
      <c r="R1400" s="1" t="n"/>
      <c r="S1400" s="1" t="n"/>
      <c r="T1400" s="1" t="n"/>
      <c r="U1400" s="1" t="n"/>
      <c r="V1400" s="1" t="n"/>
      <c r="W1400" s="1" t="n"/>
      <c r="X1400" s="1" t="n"/>
      <c r="Y1400" s="1" t="n"/>
      <c r="Z1400" s="1" t="n"/>
      <c r="AA1400" s="1" t="n"/>
      <c r="AB1400" s="1" t="n"/>
      <c r="AC1400" s="1" t="n"/>
      <c r="AD1400" s="1" t="n"/>
      <c r="AE1400" s="1" t="n"/>
      <c r="AF1400" s="1" t="n"/>
      <c r="AG1400" s="1" t="n"/>
      <c r="AH1400" s="1" t="n"/>
      <c r="AI1400" s="1" t="n"/>
      <c r="AJ1400" s="1" t="n"/>
      <c r="AK1400" s="1" t="n"/>
      <c r="AL1400" s="1" t="n"/>
      <c r="AM1400" s="1" t="n"/>
      <c r="AN1400" s="1" t="n"/>
      <c r="AO1400" s="1" t="n"/>
      <c r="AP1400" s="1" t="n"/>
      <c r="AQ1400" s="1" t="n"/>
      <c r="AR1400" s="1" t="n"/>
      <c r="AS1400" s="1" t="n"/>
      <c r="AT1400" s="1" t="n"/>
      <c r="AU1400" s="1" t="n"/>
      <c r="AV1400" s="1" t="n"/>
      <c r="AW1400" s="1" t="n"/>
      <c r="AX1400" s="1" t="n"/>
      <c r="AY1400" s="1" t="n"/>
      <c r="AZ1400" s="1" t="n"/>
      <c r="BA1400" s="1" t="n"/>
      <c r="BB1400" s="1" t="n"/>
      <c r="BC1400" s="1" t="n"/>
      <c r="BD1400" s="1" t="n"/>
      <c r="BE1400" s="1" t="n"/>
      <c r="BF1400" s="1" t="n"/>
      <c r="BG1400" s="1" t="n"/>
      <c r="BH1400" s="1" t="n"/>
      <c r="BI1400" s="1" t="n"/>
      <c r="BJ1400" s="1" t="n"/>
      <c r="BK1400" s="1" t="n"/>
      <c r="BL1400" s="1" t="n"/>
      <c r="BM1400" s="1" t="n"/>
      <c r="BN1400" s="1" t="n"/>
      <c r="BO1400" s="1" t="n"/>
      <c r="BP1400" s="1" t="n"/>
      <c r="BQ1400" s="1" t="n"/>
      <c r="BR1400" s="1" t="n"/>
      <c r="BS1400" s="1" t="n"/>
      <c r="BT1400" s="1" t="n"/>
      <c r="BU1400" s="1" t="n"/>
      <c r="BV1400" s="1" t="n"/>
      <c r="BW1400" s="1" t="n"/>
      <c r="BX1400" s="1" t="n"/>
      <c r="BY1400" s="1" t="n"/>
      <c r="BZ1400" s="1" t="n"/>
      <c r="CA1400" s="1" t="n"/>
      <c r="CB1400" s="1" t="n"/>
      <c r="CC1400" s="1" t="n"/>
      <c r="CD1400" s="1" t="n"/>
      <c r="CE1400" s="1" t="n"/>
      <c r="CF1400" s="1" t="n"/>
      <c r="CG1400" s="1" t="n"/>
      <c r="CH1400" s="1" t="n"/>
      <c r="CI1400" s="1" t="n"/>
      <c r="CJ1400" s="1" t="n"/>
      <c r="CK1400" s="1" t="n"/>
      <c r="CL1400" s="1" t="n"/>
      <c r="CM1400" s="1" t="n"/>
      <c r="CN1400" s="1" t="n"/>
      <c r="CO1400" s="1" t="n"/>
      <c r="CP1400" s="1" t="n"/>
      <c r="CQ1400" s="1" t="n"/>
      <c r="CR1400" s="1" t="n"/>
      <c r="CS1400" s="1" t="n"/>
      <c r="CT1400" s="1" t="n"/>
      <c r="CU1400" s="1" t="n"/>
      <c r="CV1400" s="1" t="n"/>
      <c r="CW1400" s="1" t="n"/>
      <c r="CX1400" s="1" t="n"/>
      <c r="CY1400" s="1" t="n"/>
      <c r="CZ1400" s="1" t="n"/>
      <c r="DA1400" s="1" t="n"/>
      <c r="DB1400" s="1" t="n"/>
      <c r="DC1400" s="1" t="n"/>
      <c r="DD1400" s="1" t="n"/>
      <c r="DE1400" s="1" t="n"/>
      <c r="DF1400" s="1" t="n"/>
      <c r="DG1400" s="1" t="n"/>
      <c r="DH1400" s="1" t="n"/>
      <c r="DI1400" s="1" t="n"/>
      <c r="DJ1400" s="1" t="n"/>
      <c r="DK1400" s="1" t="n"/>
      <c r="DL1400" s="1" t="n"/>
      <c r="DM1400" s="1" t="n"/>
      <c r="DN1400" s="1" t="n"/>
      <c r="DO1400" s="1" t="n"/>
      <c r="DP1400" s="1" t="n"/>
      <c r="DQ1400" s="1" t="n"/>
      <c r="DR1400" s="1" t="n"/>
      <c r="DS1400" s="1" t="n"/>
      <c r="DT1400" s="1" t="n"/>
      <c r="DU1400" s="1" t="n"/>
      <c r="DV1400" s="1" t="n"/>
      <c r="DW1400" s="1" t="n"/>
      <c r="DX1400" s="1" t="n"/>
      <c r="DY1400" s="1" t="n"/>
      <c r="DZ1400" s="1" t="n"/>
      <c r="EA1400" s="1" t="n"/>
      <c r="EB1400" s="1" t="n"/>
      <c r="EC1400" s="1" t="n"/>
      <c r="ED1400" s="1" t="n"/>
      <c r="EE1400" s="1" t="n"/>
      <c r="EF1400" s="1" t="n"/>
      <c r="EG1400" s="1" t="n"/>
      <c r="EH1400" s="1" t="n"/>
      <c r="EI1400" s="1" t="n"/>
      <c r="EJ1400" s="1" t="n"/>
      <c r="EK1400" s="1" t="n"/>
      <c r="EL1400" s="1" t="n"/>
      <c r="EM1400" s="1" t="n"/>
      <c r="EN1400" s="1" t="n"/>
      <c r="EO1400" s="1" t="n"/>
      <c r="EP1400" s="1" t="n"/>
      <c r="EQ1400" s="1" t="n"/>
      <c r="ER1400" s="1" t="n"/>
      <c r="ES1400" s="1" t="n"/>
      <c r="ET1400" s="1" t="n"/>
      <c r="EU1400" s="1" t="n"/>
      <c r="EV1400" s="1" t="n"/>
    </row>
    <row r="1401" customFormat="1" s="18">
      <c r="A1401" s="1" t="n"/>
      <c r="L1401" s="1" t="n"/>
      <c r="M1401" s="1" t="n"/>
      <c r="N1401" s="1" t="n"/>
      <c r="O1401" s="1" t="n"/>
      <c r="P1401" s="1" t="n"/>
      <c r="Q1401" s="1" t="n"/>
      <c r="R1401" s="1" t="n"/>
      <c r="S1401" s="1" t="n"/>
      <c r="T1401" s="1" t="n"/>
      <c r="U1401" s="1" t="n"/>
      <c r="V1401" s="1" t="n"/>
      <c r="W1401" s="1" t="n"/>
      <c r="X1401" s="1" t="n"/>
      <c r="Y1401" s="1" t="n"/>
      <c r="Z1401" s="1" t="n"/>
      <c r="AA1401" s="1" t="n"/>
      <c r="AB1401" s="1" t="n"/>
      <c r="AC1401" s="1" t="n"/>
      <c r="AD1401" s="1" t="n"/>
      <c r="AE1401" s="1" t="n"/>
      <c r="AF1401" s="1" t="n"/>
      <c r="AG1401" s="1" t="n"/>
      <c r="AH1401" s="1" t="n"/>
      <c r="AI1401" s="1" t="n"/>
      <c r="AJ1401" s="1" t="n"/>
      <c r="AK1401" s="1" t="n"/>
      <c r="AL1401" s="1" t="n"/>
      <c r="AM1401" s="1" t="n"/>
      <c r="AN1401" s="1" t="n"/>
      <c r="AO1401" s="1" t="n"/>
      <c r="AP1401" s="1" t="n"/>
      <c r="AQ1401" s="1" t="n"/>
      <c r="AR1401" s="1" t="n"/>
      <c r="AS1401" s="1" t="n"/>
      <c r="AT1401" s="1" t="n"/>
      <c r="AU1401" s="1" t="n"/>
      <c r="AV1401" s="1" t="n"/>
      <c r="AW1401" s="1" t="n"/>
      <c r="AX1401" s="1" t="n"/>
      <c r="AY1401" s="1" t="n"/>
      <c r="AZ1401" s="1" t="n"/>
      <c r="BA1401" s="1" t="n"/>
      <c r="BB1401" s="1" t="n"/>
      <c r="BC1401" s="1" t="n"/>
      <c r="BD1401" s="1" t="n"/>
      <c r="BE1401" s="1" t="n"/>
      <c r="BF1401" s="1" t="n"/>
      <c r="BG1401" s="1" t="n"/>
      <c r="BH1401" s="1" t="n"/>
      <c r="BI1401" s="1" t="n"/>
      <c r="BJ1401" s="1" t="n"/>
      <c r="BK1401" s="1" t="n"/>
      <c r="BL1401" s="1" t="n"/>
      <c r="BM1401" s="1" t="n"/>
      <c r="BN1401" s="1" t="n"/>
      <c r="BO1401" s="1" t="n"/>
      <c r="BP1401" s="1" t="n"/>
      <c r="BQ1401" s="1" t="n"/>
      <c r="BR1401" s="1" t="n"/>
      <c r="BS1401" s="1" t="n"/>
      <c r="BT1401" s="1" t="n"/>
      <c r="BU1401" s="1" t="n"/>
      <c r="BV1401" s="1" t="n"/>
      <c r="BW1401" s="1" t="n"/>
      <c r="BX1401" s="1" t="n"/>
      <c r="BY1401" s="1" t="n"/>
      <c r="BZ1401" s="1" t="n"/>
      <c r="CA1401" s="1" t="n"/>
      <c r="CB1401" s="1" t="n"/>
      <c r="CC1401" s="1" t="n"/>
      <c r="CD1401" s="1" t="n"/>
      <c r="CE1401" s="1" t="n"/>
      <c r="CF1401" s="1" t="n"/>
      <c r="CG1401" s="1" t="n"/>
      <c r="CH1401" s="1" t="n"/>
      <c r="CI1401" s="1" t="n"/>
      <c r="CJ1401" s="1" t="n"/>
      <c r="CK1401" s="1" t="n"/>
      <c r="CL1401" s="1" t="n"/>
      <c r="CM1401" s="1" t="n"/>
      <c r="CN1401" s="1" t="n"/>
      <c r="CO1401" s="1" t="n"/>
      <c r="CP1401" s="1" t="n"/>
      <c r="CQ1401" s="1" t="n"/>
      <c r="CR1401" s="1" t="n"/>
      <c r="CS1401" s="1" t="n"/>
      <c r="CT1401" s="1" t="n"/>
      <c r="CU1401" s="1" t="n"/>
      <c r="CV1401" s="1" t="n"/>
      <c r="CW1401" s="1" t="n"/>
      <c r="CX1401" s="1" t="n"/>
      <c r="CY1401" s="1" t="n"/>
      <c r="CZ1401" s="1" t="n"/>
      <c r="DA1401" s="1" t="n"/>
      <c r="DB1401" s="1" t="n"/>
      <c r="DC1401" s="1" t="n"/>
      <c r="DD1401" s="1" t="n"/>
      <c r="DE1401" s="1" t="n"/>
      <c r="DF1401" s="1" t="n"/>
      <c r="DG1401" s="1" t="n"/>
      <c r="DH1401" s="1" t="n"/>
      <c r="DI1401" s="1" t="n"/>
      <c r="DJ1401" s="1" t="n"/>
      <c r="DK1401" s="1" t="n"/>
      <c r="DL1401" s="1" t="n"/>
      <c r="DM1401" s="1" t="n"/>
      <c r="DN1401" s="1" t="n"/>
      <c r="DO1401" s="1" t="n"/>
      <c r="DP1401" s="1" t="n"/>
      <c r="DQ1401" s="1" t="n"/>
      <c r="DR1401" s="1" t="n"/>
      <c r="DS1401" s="1" t="n"/>
      <c r="DT1401" s="1" t="n"/>
      <c r="DU1401" s="1" t="n"/>
      <c r="DV1401" s="1" t="n"/>
      <c r="DW1401" s="1" t="n"/>
      <c r="DX1401" s="1" t="n"/>
      <c r="DY1401" s="1" t="n"/>
      <c r="DZ1401" s="1" t="n"/>
      <c r="EA1401" s="1" t="n"/>
      <c r="EB1401" s="1" t="n"/>
      <c r="EC1401" s="1" t="n"/>
      <c r="ED1401" s="1" t="n"/>
      <c r="EE1401" s="1" t="n"/>
      <c r="EF1401" s="1" t="n"/>
      <c r="EG1401" s="1" t="n"/>
      <c r="EH1401" s="1" t="n"/>
      <c r="EI1401" s="1" t="n"/>
      <c r="EJ1401" s="1" t="n"/>
      <c r="EK1401" s="1" t="n"/>
      <c r="EL1401" s="1" t="n"/>
      <c r="EM1401" s="1" t="n"/>
      <c r="EN1401" s="1" t="n"/>
      <c r="EO1401" s="1" t="n"/>
      <c r="EP1401" s="1" t="n"/>
      <c r="EQ1401" s="1" t="n"/>
      <c r="ER1401" s="1" t="n"/>
      <c r="ES1401" s="1" t="n"/>
      <c r="ET1401" s="1" t="n"/>
      <c r="EU1401" s="1" t="n"/>
      <c r="EV1401" s="1" t="n"/>
    </row>
    <row r="1402" customFormat="1" s="18">
      <c r="A1402" s="1" t="n"/>
      <c r="L1402" s="1" t="n"/>
      <c r="M1402" s="1" t="n"/>
      <c r="N1402" s="1" t="n"/>
      <c r="O1402" s="1" t="n"/>
      <c r="P1402" s="1" t="n"/>
      <c r="Q1402" s="1" t="n"/>
      <c r="R1402" s="1" t="n"/>
      <c r="S1402" s="1" t="n"/>
      <c r="T1402" s="1" t="n"/>
      <c r="U1402" s="1" t="n"/>
      <c r="V1402" s="1" t="n"/>
      <c r="W1402" s="1" t="n"/>
      <c r="X1402" s="1" t="n"/>
      <c r="Y1402" s="1" t="n"/>
      <c r="Z1402" s="1" t="n"/>
      <c r="AA1402" s="1" t="n"/>
      <c r="AB1402" s="1" t="n"/>
      <c r="AC1402" s="1" t="n"/>
      <c r="AD1402" s="1" t="n"/>
      <c r="AE1402" s="1" t="n"/>
      <c r="AF1402" s="1" t="n"/>
      <c r="AG1402" s="1" t="n"/>
      <c r="AH1402" s="1" t="n"/>
      <c r="AI1402" s="1" t="n"/>
      <c r="AJ1402" s="1" t="n"/>
      <c r="AK1402" s="1" t="n"/>
      <c r="AL1402" s="1" t="n"/>
      <c r="AM1402" s="1" t="n"/>
      <c r="AN1402" s="1" t="n"/>
      <c r="AO1402" s="1" t="n"/>
      <c r="AP1402" s="1" t="n"/>
      <c r="AQ1402" s="1" t="n"/>
      <c r="AR1402" s="1" t="n"/>
      <c r="AS1402" s="1" t="n"/>
      <c r="AT1402" s="1" t="n"/>
      <c r="AU1402" s="1" t="n"/>
      <c r="AV1402" s="1" t="n"/>
      <c r="AW1402" s="1" t="n"/>
      <c r="AX1402" s="1" t="n"/>
      <c r="AY1402" s="1" t="n"/>
      <c r="AZ1402" s="1" t="n"/>
      <c r="BA1402" s="1" t="n"/>
      <c r="BB1402" s="1" t="n"/>
      <c r="BC1402" s="1" t="n"/>
      <c r="BD1402" s="1" t="n"/>
      <c r="BE1402" s="1" t="n"/>
      <c r="BF1402" s="1" t="n"/>
      <c r="BG1402" s="1" t="n"/>
      <c r="BH1402" s="1" t="n"/>
      <c r="BI1402" s="1" t="n"/>
      <c r="BJ1402" s="1" t="n"/>
      <c r="BK1402" s="1" t="n"/>
      <c r="BL1402" s="1" t="n"/>
      <c r="BM1402" s="1" t="n"/>
      <c r="BN1402" s="1" t="n"/>
      <c r="BO1402" s="1" t="n"/>
      <c r="BP1402" s="1" t="n"/>
      <c r="BQ1402" s="1" t="n"/>
      <c r="BR1402" s="1" t="n"/>
      <c r="BS1402" s="1" t="n"/>
      <c r="BT1402" s="1" t="n"/>
      <c r="BU1402" s="1" t="n"/>
      <c r="BV1402" s="1" t="n"/>
      <c r="BW1402" s="1" t="n"/>
      <c r="BX1402" s="1" t="n"/>
      <c r="BY1402" s="1" t="n"/>
      <c r="BZ1402" s="1" t="n"/>
      <c r="CA1402" s="1" t="n"/>
      <c r="CB1402" s="1" t="n"/>
      <c r="CC1402" s="1" t="n"/>
      <c r="CD1402" s="1" t="n"/>
      <c r="CE1402" s="1" t="n"/>
      <c r="CF1402" s="1" t="n"/>
      <c r="CG1402" s="1" t="n"/>
      <c r="CH1402" s="1" t="n"/>
      <c r="CI1402" s="1" t="n"/>
      <c r="CJ1402" s="1" t="n"/>
      <c r="CK1402" s="1" t="n"/>
      <c r="CL1402" s="1" t="n"/>
      <c r="CM1402" s="1" t="n"/>
      <c r="CN1402" s="1" t="n"/>
      <c r="CO1402" s="1" t="n"/>
      <c r="CP1402" s="1" t="n"/>
      <c r="CQ1402" s="1" t="n"/>
      <c r="CR1402" s="1" t="n"/>
      <c r="CS1402" s="1" t="n"/>
      <c r="CT1402" s="1" t="n"/>
      <c r="CU1402" s="1" t="n"/>
      <c r="CV1402" s="1" t="n"/>
      <c r="CW1402" s="1" t="n"/>
      <c r="CX1402" s="1" t="n"/>
      <c r="CY1402" s="1" t="n"/>
      <c r="CZ1402" s="1" t="n"/>
      <c r="DA1402" s="1" t="n"/>
      <c r="DB1402" s="1" t="n"/>
      <c r="DC1402" s="1" t="n"/>
      <c r="DD1402" s="1" t="n"/>
      <c r="DE1402" s="1" t="n"/>
      <c r="DF1402" s="1" t="n"/>
      <c r="DG1402" s="1" t="n"/>
      <c r="DH1402" s="1" t="n"/>
      <c r="DI1402" s="1" t="n"/>
      <c r="DJ1402" s="1" t="n"/>
      <c r="DK1402" s="1" t="n"/>
      <c r="DL1402" s="1" t="n"/>
      <c r="DM1402" s="1" t="n"/>
      <c r="DN1402" s="1" t="n"/>
      <c r="DO1402" s="1" t="n"/>
      <c r="DP1402" s="1" t="n"/>
      <c r="DQ1402" s="1" t="n"/>
      <c r="DR1402" s="1" t="n"/>
      <c r="DS1402" s="1" t="n"/>
      <c r="DT1402" s="1" t="n"/>
      <c r="DU1402" s="1" t="n"/>
      <c r="DV1402" s="1" t="n"/>
      <c r="DW1402" s="1" t="n"/>
      <c r="DX1402" s="1" t="n"/>
      <c r="DY1402" s="1" t="n"/>
      <c r="DZ1402" s="1" t="n"/>
      <c r="EA1402" s="1" t="n"/>
      <c r="EB1402" s="1" t="n"/>
      <c r="EC1402" s="1" t="n"/>
      <c r="ED1402" s="1" t="n"/>
      <c r="EE1402" s="1" t="n"/>
      <c r="EF1402" s="1" t="n"/>
      <c r="EG1402" s="1" t="n"/>
      <c r="EH1402" s="1" t="n"/>
      <c r="EI1402" s="1" t="n"/>
      <c r="EJ1402" s="1" t="n"/>
      <c r="EK1402" s="1" t="n"/>
      <c r="EL1402" s="1" t="n"/>
      <c r="EM1402" s="1" t="n"/>
      <c r="EN1402" s="1" t="n"/>
      <c r="EO1402" s="1" t="n"/>
      <c r="EP1402" s="1" t="n"/>
      <c r="EQ1402" s="1" t="n"/>
      <c r="ER1402" s="1" t="n"/>
      <c r="ES1402" s="1" t="n"/>
      <c r="ET1402" s="1" t="n"/>
      <c r="EU1402" s="1" t="n"/>
      <c r="EV1402" s="1" t="n"/>
    </row>
    <row r="1403" customFormat="1" s="18">
      <c r="A1403" s="1" t="n"/>
      <c r="L1403" s="1" t="n"/>
      <c r="M1403" s="1" t="n"/>
      <c r="N1403" s="1" t="n"/>
      <c r="O1403" s="1" t="n"/>
      <c r="P1403" s="1" t="n"/>
      <c r="Q1403" s="1" t="n"/>
      <c r="R1403" s="1" t="n"/>
      <c r="S1403" s="1" t="n"/>
      <c r="T1403" s="1" t="n"/>
      <c r="U1403" s="1" t="n"/>
      <c r="V1403" s="1" t="n"/>
      <c r="W1403" s="1" t="n"/>
      <c r="X1403" s="1" t="n"/>
      <c r="Y1403" s="1" t="n"/>
      <c r="Z1403" s="1" t="n"/>
      <c r="AA1403" s="1" t="n"/>
      <c r="AB1403" s="1" t="n"/>
      <c r="AC1403" s="1" t="n"/>
      <c r="AD1403" s="1" t="n"/>
      <c r="AE1403" s="1" t="n"/>
      <c r="AF1403" s="1" t="n"/>
      <c r="AG1403" s="1" t="n"/>
      <c r="AH1403" s="1" t="n"/>
      <c r="AI1403" s="1" t="n"/>
      <c r="AJ1403" s="1" t="n"/>
      <c r="AK1403" s="1" t="n"/>
      <c r="AL1403" s="1" t="n"/>
      <c r="AM1403" s="1" t="n"/>
      <c r="AN1403" s="1" t="n"/>
      <c r="AO1403" s="1" t="n"/>
      <c r="AP1403" s="1" t="n"/>
      <c r="AQ1403" s="1" t="n"/>
      <c r="AR1403" s="1" t="n"/>
      <c r="AS1403" s="1" t="n"/>
      <c r="AT1403" s="1" t="n"/>
      <c r="AU1403" s="1" t="n"/>
      <c r="AV1403" s="1" t="n"/>
      <c r="AW1403" s="1" t="n"/>
      <c r="AX1403" s="1" t="n"/>
      <c r="AY1403" s="1" t="n"/>
      <c r="AZ1403" s="1" t="n"/>
      <c r="BA1403" s="1" t="n"/>
      <c r="BB1403" s="1" t="n"/>
      <c r="BC1403" s="1" t="n"/>
      <c r="BD1403" s="1" t="n"/>
      <c r="BE1403" s="1" t="n"/>
      <c r="BF1403" s="1" t="n"/>
      <c r="BG1403" s="1" t="n"/>
      <c r="BH1403" s="1" t="n"/>
      <c r="BI1403" s="1" t="n"/>
      <c r="BJ1403" s="1" t="n"/>
      <c r="BK1403" s="1" t="n"/>
      <c r="BL1403" s="1" t="n"/>
      <c r="BM1403" s="1" t="n"/>
      <c r="BN1403" s="1" t="n"/>
      <c r="BO1403" s="1" t="n"/>
      <c r="BP1403" s="1" t="n"/>
      <c r="BQ1403" s="1" t="n"/>
      <c r="BR1403" s="1" t="n"/>
      <c r="BS1403" s="1" t="n"/>
      <c r="BT1403" s="1" t="n"/>
      <c r="BU1403" s="1" t="n"/>
      <c r="BV1403" s="1" t="n"/>
      <c r="BW1403" s="1" t="n"/>
      <c r="BX1403" s="1" t="n"/>
      <c r="BY1403" s="1" t="n"/>
      <c r="BZ1403" s="1" t="n"/>
      <c r="CA1403" s="1" t="n"/>
      <c r="CB1403" s="1" t="n"/>
      <c r="CC1403" s="1" t="n"/>
      <c r="CD1403" s="1" t="n"/>
      <c r="CE1403" s="1" t="n"/>
      <c r="CF1403" s="1" t="n"/>
      <c r="CG1403" s="1" t="n"/>
      <c r="CH1403" s="1" t="n"/>
      <c r="CI1403" s="1" t="n"/>
      <c r="CJ1403" s="1" t="n"/>
      <c r="CK1403" s="1" t="n"/>
      <c r="CL1403" s="1" t="n"/>
      <c r="CM1403" s="1" t="n"/>
      <c r="CN1403" s="1" t="n"/>
      <c r="CO1403" s="1" t="n"/>
      <c r="CP1403" s="1" t="n"/>
      <c r="CQ1403" s="1" t="n"/>
      <c r="CR1403" s="1" t="n"/>
      <c r="CS1403" s="1" t="n"/>
      <c r="CT1403" s="1" t="n"/>
      <c r="CU1403" s="1" t="n"/>
      <c r="CV1403" s="1" t="n"/>
      <c r="CW1403" s="1" t="n"/>
      <c r="CX1403" s="1" t="n"/>
      <c r="CY1403" s="1" t="n"/>
      <c r="CZ1403" s="1" t="n"/>
      <c r="DA1403" s="1" t="n"/>
      <c r="DB1403" s="1" t="n"/>
      <c r="DC1403" s="1" t="n"/>
      <c r="DD1403" s="1" t="n"/>
      <c r="DE1403" s="1" t="n"/>
      <c r="DF1403" s="1" t="n"/>
      <c r="DG1403" s="1" t="n"/>
      <c r="DH1403" s="1" t="n"/>
      <c r="DI1403" s="1" t="n"/>
      <c r="DJ1403" s="1" t="n"/>
      <c r="DK1403" s="1" t="n"/>
      <c r="DL1403" s="1" t="n"/>
      <c r="DM1403" s="1" t="n"/>
      <c r="DN1403" s="1" t="n"/>
      <c r="DO1403" s="1" t="n"/>
      <c r="DP1403" s="1" t="n"/>
      <c r="DQ1403" s="1" t="n"/>
      <c r="DR1403" s="1" t="n"/>
      <c r="DS1403" s="1" t="n"/>
      <c r="DT1403" s="1" t="n"/>
      <c r="DU1403" s="1" t="n"/>
      <c r="DV1403" s="1" t="n"/>
      <c r="DW1403" s="1" t="n"/>
      <c r="DX1403" s="1" t="n"/>
      <c r="DY1403" s="1" t="n"/>
      <c r="DZ1403" s="1" t="n"/>
      <c r="EA1403" s="1" t="n"/>
      <c r="EB1403" s="1" t="n"/>
      <c r="EC1403" s="1" t="n"/>
      <c r="ED1403" s="1" t="n"/>
      <c r="EE1403" s="1" t="n"/>
      <c r="EF1403" s="1" t="n"/>
      <c r="EG1403" s="1" t="n"/>
      <c r="EH1403" s="1" t="n"/>
      <c r="EI1403" s="1" t="n"/>
      <c r="EJ1403" s="1" t="n"/>
      <c r="EK1403" s="1" t="n"/>
      <c r="EL1403" s="1" t="n"/>
      <c r="EM1403" s="1" t="n"/>
      <c r="EN1403" s="1" t="n"/>
      <c r="EO1403" s="1" t="n"/>
      <c r="EP1403" s="1" t="n"/>
      <c r="EQ1403" s="1" t="n"/>
      <c r="ER1403" s="1" t="n"/>
      <c r="ES1403" s="1" t="n"/>
      <c r="ET1403" s="1" t="n"/>
      <c r="EU1403" s="1" t="n"/>
      <c r="EV1403" s="1" t="n"/>
    </row>
    <row r="1404" customFormat="1" s="18">
      <c r="A1404" s="1" t="n"/>
      <c r="L1404" s="1" t="n"/>
      <c r="M1404" s="1" t="n"/>
      <c r="N1404" s="1" t="n"/>
      <c r="O1404" s="1" t="n"/>
      <c r="P1404" s="1" t="n"/>
      <c r="Q1404" s="1" t="n"/>
      <c r="R1404" s="1" t="n"/>
      <c r="S1404" s="1" t="n"/>
      <c r="T1404" s="1" t="n"/>
      <c r="U1404" s="1" t="n"/>
      <c r="V1404" s="1" t="n"/>
      <c r="W1404" s="1" t="n"/>
      <c r="X1404" s="1" t="n"/>
      <c r="Y1404" s="1" t="n"/>
      <c r="Z1404" s="1" t="n"/>
      <c r="AA1404" s="1" t="n"/>
      <c r="AB1404" s="1" t="n"/>
      <c r="AC1404" s="1" t="n"/>
      <c r="AD1404" s="1" t="n"/>
      <c r="AE1404" s="1" t="n"/>
      <c r="AF1404" s="1" t="n"/>
      <c r="AG1404" s="1" t="n"/>
      <c r="AH1404" s="1" t="n"/>
      <c r="AI1404" s="1" t="n"/>
      <c r="AJ1404" s="1" t="n"/>
      <c r="AK1404" s="1" t="n"/>
      <c r="AL1404" s="1" t="n"/>
      <c r="AM1404" s="1" t="n"/>
      <c r="AN1404" s="1" t="n"/>
      <c r="AO1404" s="1" t="n"/>
      <c r="AP1404" s="1" t="n"/>
      <c r="AQ1404" s="1" t="n"/>
      <c r="AR1404" s="1" t="n"/>
      <c r="AS1404" s="1" t="n"/>
      <c r="AT1404" s="1" t="n"/>
      <c r="AU1404" s="1" t="n"/>
      <c r="AV1404" s="1" t="n"/>
      <c r="AW1404" s="1" t="n"/>
      <c r="AX1404" s="1" t="n"/>
      <c r="AY1404" s="1" t="n"/>
      <c r="AZ1404" s="1" t="n"/>
      <c r="BA1404" s="1" t="n"/>
      <c r="BB1404" s="1" t="n"/>
      <c r="BC1404" s="1" t="n"/>
      <c r="BD1404" s="1" t="n"/>
      <c r="BE1404" s="1" t="n"/>
      <c r="BF1404" s="1" t="n"/>
      <c r="BG1404" s="1" t="n"/>
      <c r="BH1404" s="1" t="n"/>
      <c r="BI1404" s="1" t="n"/>
      <c r="BJ1404" s="1" t="n"/>
      <c r="BK1404" s="1" t="n"/>
      <c r="BL1404" s="1" t="n"/>
      <c r="BM1404" s="1" t="n"/>
      <c r="BN1404" s="1" t="n"/>
      <c r="BO1404" s="1" t="n"/>
      <c r="BP1404" s="1" t="n"/>
      <c r="BQ1404" s="1" t="n"/>
      <c r="BR1404" s="1" t="n"/>
      <c r="BS1404" s="1" t="n"/>
      <c r="BT1404" s="1" t="n"/>
      <c r="BU1404" s="1" t="n"/>
      <c r="BV1404" s="1" t="n"/>
      <c r="BW1404" s="1" t="n"/>
      <c r="BX1404" s="1" t="n"/>
      <c r="BY1404" s="1" t="n"/>
      <c r="BZ1404" s="1" t="n"/>
      <c r="CA1404" s="1" t="n"/>
      <c r="CB1404" s="1" t="n"/>
      <c r="CC1404" s="1" t="n"/>
      <c r="CD1404" s="1" t="n"/>
      <c r="CE1404" s="1" t="n"/>
      <c r="CF1404" s="1" t="n"/>
      <c r="CG1404" s="1" t="n"/>
      <c r="CH1404" s="1" t="n"/>
      <c r="CI1404" s="1" t="n"/>
      <c r="CJ1404" s="1" t="n"/>
      <c r="CK1404" s="1" t="n"/>
      <c r="CL1404" s="1" t="n"/>
      <c r="CM1404" s="1" t="n"/>
      <c r="CN1404" s="1" t="n"/>
      <c r="CO1404" s="1" t="n"/>
      <c r="CP1404" s="1" t="n"/>
      <c r="CQ1404" s="1" t="n"/>
      <c r="CR1404" s="1" t="n"/>
      <c r="CS1404" s="1" t="n"/>
      <c r="CT1404" s="1" t="n"/>
      <c r="CU1404" s="1" t="n"/>
      <c r="CV1404" s="1" t="n"/>
      <c r="CW1404" s="1" t="n"/>
      <c r="CX1404" s="1" t="n"/>
      <c r="CY1404" s="1" t="n"/>
      <c r="CZ1404" s="1" t="n"/>
      <c r="DA1404" s="1" t="n"/>
      <c r="DB1404" s="1" t="n"/>
      <c r="DC1404" s="1" t="n"/>
      <c r="DD1404" s="1" t="n"/>
      <c r="DE1404" s="1" t="n"/>
      <c r="DF1404" s="1" t="n"/>
      <c r="DG1404" s="1" t="n"/>
      <c r="DH1404" s="1" t="n"/>
      <c r="DI1404" s="1" t="n"/>
      <c r="DJ1404" s="1" t="n"/>
      <c r="DK1404" s="1" t="n"/>
      <c r="DL1404" s="1" t="n"/>
      <c r="DM1404" s="1" t="n"/>
      <c r="DN1404" s="1" t="n"/>
      <c r="DO1404" s="1" t="n"/>
      <c r="DP1404" s="1" t="n"/>
      <c r="DQ1404" s="1" t="n"/>
      <c r="DR1404" s="1" t="n"/>
      <c r="DS1404" s="1" t="n"/>
      <c r="DT1404" s="1" t="n"/>
      <c r="DU1404" s="1" t="n"/>
      <c r="DV1404" s="1" t="n"/>
      <c r="DW1404" s="1" t="n"/>
      <c r="DX1404" s="1" t="n"/>
      <c r="DY1404" s="1" t="n"/>
      <c r="DZ1404" s="1" t="n"/>
      <c r="EA1404" s="1" t="n"/>
      <c r="EB1404" s="1" t="n"/>
      <c r="EC1404" s="1" t="n"/>
      <c r="ED1404" s="1" t="n"/>
      <c r="EE1404" s="1" t="n"/>
      <c r="EF1404" s="1" t="n"/>
      <c r="EG1404" s="1" t="n"/>
      <c r="EH1404" s="1" t="n"/>
      <c r="EI1404" s="1" t="n"/>
      <c r="EJ1404" s="1" t="n"/>
      <c r="EK1404" s="1" t="n"/>
      <c r="EL1404" s="1" t="n"/>
      <c r="EM1404" s="1" t="n"/>
      <c r="EN1404" s="1" t="n"/>
      <c r="EO1404" s="1" t="n"/>
      <c r="EP1404" s="1" t="n"/>
      <c r="EQ1404" s="1" t="n"/>
      <c r="ER1404" s="1" t="n"/>
      <c r="ES1404" s="1" t="n"/>
      <c r="ET1404" s="1" t="n"/>
      <c r="EU1404" s="1" t="n"/>
      <c r="EV1404" s="1" t="n"/>
    </row>
    <row r="1405" customFormat="1" s="18">
      <c r="A1405" s="1" t="n"/>
      <c r="L1405" s="1" t="n"/>
      <c r="M1405" s="1" t="n"/>
      <c r="N1405" s="1" t="n"/>
      <c r="O1405" s="1" t="n"/>
      <c r="P1405" s="1" t="n"/>
      <c r="Q1405" s="1" t="n"/>
      <c r="R1405" s="1" t="n"/>
      <c r="S1405" s="1" t="n"/>
      <c r="T1405" s="1" t="n"/>
      <c r="U1405" s="1" t="n"/>
      <c r="V1405" s="1" t="n"/>
      <c r="W1405" s="1" t="n"/>
      <c r="X1405" s="1" t="n"/>
      <c r="Y1405" s="1" t="n"/>
      <c r="Z1405" s="1" t="n"/>
      <c r="AA1405" s="1" t="n"/>
      <c r="AB1405" s="1" t="n"/>
      <c r="AC1405" s="1" t="n"/>
      <c r="AD1405" s="1" t="n"/>
      <c r="AE1405" s="1" t="n"/>
      <c r="AF1405" s="1" t="n"/>
      <c r="AG1405" s="1" t="n"/>
      <c r="AH1405" s="1" t="n"/>
      <c r="AI1405" s="1" t="n"/>
      <c r="AJ1405" s="1" t="n"/>
      <c r="AK1405" s="1" t="n"/>
      <c r="AL1405" s="1" t="n"/>
      <c r="AM1405" s="1" t="n"/>
      <c r="AN1405" s="1" t="n"/>
      <c r="AO1405" s="1" t="n"/>
      <c r="AP1405" s="1" t="n"/>
      <c r="AQ1405" s="1" t="n"/>
      <c r="AR1405" s="1" t="n"/>
      <c r="AS1405" s="1" t="n"/>
      <c r="AT1405" s="1" t="n"/>
      <c r="AU1405" s="1" t="n"/>
      <c r="AV1405" s="1" t="n"/>
      <c r="AW1405" s="1" t="n"/>
      <c r="AX1405" s="1" t="n"/>
      <c r="AY1405" s="1" t="n"/>
      <c r="AZ1405" s="1" t="n"/>
      <c r="BA1405" s="1" t="n"/>
      <c r="BB1405" s="1" t="n"/>
      <c r="BC1405" s="1" t="n"/>
      <c r="BD1405" s="1" t="n"/>
      <c r="BE1405" s="1" t="n"/>
      <c r="BF1405" s="1" t="n"/>
      <c r="BG1405" s="1" t="n"/>
      <c r="BH1405" s="1" t="n"/>
      <c r="BI1405" s="1" t="n"/>
      <c r="BJ1405" s="1" t="n"/>
      <c r="BK1405" s="1" t="n"/>
      <c r="BL1405" s="1" t="n"/>
      <c r="BM1405" s="1" t="n"/>
      <c r="BN1405" s="1" t="n"/>
      <c r="BO1405" s="1" t="n"/>
      <c r="BP1405" s="1" t="n"/>
      <c r="BQ1405" s="1" t="n"/>
      <c r="BR1405" s="1" t="n"/>
      <c r="BS1405" s="1" t="n"/>
      <c r="BT1405" s="1" t="n"/>
      <c r="BU1405" s="1" t="n"/>
      <c r="BV1405" s="1" t="n"/>
      <c r="BW1405" s="1" t="n"/>
      <c r="BX1405" s="1" t="n"/>
      <c r="BY1405" s="1" t="n"/>
      <c r="BZ1405" s="1" t="n"/>
      <c r="CA1405" s="1" t="n"/>
      <c r="CB1405" s="1" t="n"/>
      <c r="CC1405" s="1" t="n"/>
      <c r="CD1405" s="1" t="n"/>
      <c r="CE1405" s="1" t="n"/>
      <c r="CF1405" s="1" t="n"/>
      <c r="CG1405" s="1" t="n"/>
      <c r="CH1405" s="1" t="n"/>
      <c r="CI1405" s="1" t="n"/>
      <c r="CJ1405" s="1" t="n"/>
      <c r="CK1405" s="1" t="n"/>
      <c r="CL1405" s="1" t="n"/>
      <c r="CM1405" s="1" t="n"/>
      <c r="CN1405" s="1" t="n"/>
      <c r="CO1405" s="1" t="n"/>
      <c r="CP1405" s="1" t="n"/>
      <c r="CQ1405" s="1" t="n"/>
      <c r="CR1405" s="1" t="n"/>
      <c r="CS1405" s="1" t="n"/>
      <c r="CT1405" s="1" t="n"/>
      <c r="CU1405" s="1" t="n"/>
      <c r="CV1405" s="1" t="n"/>
      <c r="CW1405" s="1" t="n"/>
      <c r="CX1405" s="1" t="n"/>
      <c r="CY1405" s="1" t="n"/>
      <c r="CZ1405" s="1" t="n"/>
      <c r="DA1405" s="1" t="n"/>
      <c r="DB1405" s="1" t="n"/>
      <c r="DC1405" s="1" t="n"/>
      <c r="DD1405" s="1" t="n"/>
      <c r="DE1405" s="1" t="n"/>
      <c r="DF1405" s="1" t="n"/>
      <c r="DG1405" s="1" t="n"/>
      <c r="DH1405" s="1" t="n"/>
      <c r="DI1405" s="1" t="n"/>
      <c r="DJ1405" s="1" t="n"/>
      <c r="DK1405" s="1" t="n"/>
      <c r="DL1405" s="1" t="n"/>
      <c r="DM1405" s="1" t="n"/>
      <c r="DN1405" s="1" t="n"/>
      <c r="DO1405" s="1" t="n"/>
      <c r="DP1405" s="1" t="n"/>
      <c r="DQ1405" s="1" t="n"/>
      <c r="DR1405" s="1" t="n"/>
      <c r="DS1405" s="1" t="n"/>
      <c r="DT1405" s="1" t="n"/>
      <c r="DU1405" s="1" t="n"/>
      <c r="DV1405" s="1" t="n"/>
      <c r="DW1405" s="1" t="n"/>
      <c r="DX1405" s="1" t="n"/>
      <c r="DY1405" s="1" t="n"/>
      <c r="DZ1405" s="1" t="n"/>
      <c r="EA1405" s="1" t="n"/>
      <c r="EB1405" s="1" t="n"/>
      <c r="EC1405" s="1" t="n"/>
      <c r="ED1405" s="1" t="n"/>
      <c r="EE1405" s="1" t="n"/>
      <c r="EF1405" s="1" t="n"/>
      <c r="EG1405" s="1" t="n"/>
      <c r="EH1405" s="1" t="n"/>
      <c r="EI1405" s="1" t="n"/>
      <c r="EJ1405" s="1" t="n"/>
      <c r="EK1405" s="1" t="n"/>
      <c r="EL1405" s="1" t="n"/>
      <c r="EM1405" s="1" t="n"/>
      <c r="EN1405" s="1" t="n"/>
      <c r="EO1405" s="1" t="n"/>
      <c r="EP1405" s="1" t="n"/>
      <c r="EQ1405" s="1" t="n"/>
      <c r="ER1405" s="1" t="n"/>
      <c r="ES1405" s="1" t="n"/>
      <c r="ET1405" s="1" t="n"/>
      <c r="EU1405" s="1" t="n"/>
      <c r="EV1405" s="1" t="n"/>
    </row>
    <row r="1406" customFormat="1" s="18">
      <c r="A1406" s="1" t="n"/>
      <c r="L1406" s="1" t="n"/>
      <c r="M1406" s="1" t="n"/>
      <c r="N1406" s="1" t="n"/>
      <c r="O1406" s="1" t="n"/>
      <c r="P1406" s="1" t="n"/>
      <c r="Q1406" s="1" t="n"/>
      <c r="R1406" s="1" t="n"/>
      <c r="S1406" s="1" t="n"/>
      <c r="T1406" s="1" t="n"/>
      <c r="U1406" s="1" t="n"/>
      <c r="V1406" s="1" t="n"/>
      <c r="W1406" s="1" t="n"/>
      <c r="X1406" s="1" t="n"/>
      <c r="Y1406" s="1" t="n"/>
      <c r="Z1406" s="1" t="n"/>
      <c r="AA1406" s="1" t="n"/>
      <c r="AB1406" s="1" t="n"/>
      <c r="AC1406" s="1" t="n"/>
      <c r="AD1406" s="1" t="n"/>
      <c r="AE1406" s="1" t="n"/>
      <c r="AF1406" s="1" t="n"/>
      <c r="AG1406" s="1" t="n"/>
      <c r="AH1406" s="1" t="n"/>
      <c r="AI1406" s="1" t="n"/>
      <c r="AJ1406" s="1" t="n"/>
      <c r="AK1406" s="1" t="n"/>
      <c r="AL1406" s="1" t="n"/>
      <c r="AM1406" s="1" t="n"/>
      <c r="AN1406" s="1" t="n"/>
      <c r="AO1406" s="1" t="n"/>
      <c r="AP1406" s="1" t="n"/>
      <c r="AQ1406" s="1" t="n"/>
      <c r="AR1406" s="1" t="n"/>
      <c r="AS1406" s="1" t="n"/>
      <c r="AT1406" s="1" t="n"/>
      <c r="AU1406" s="1" t="n"/>
      <c r="AV1406" s="1" t="n"/>
      <c r="AW1406" s="1" t="n"/>
      <c r="AX1406" s="1" t="n"/>
      <c r="AY1406" s="1" t="n"/>
      <c r="AZ1406" s="1" t="n"/>
      <c r="BA1406" s="1" t="n"/>
      <c r="BB1406" s="1" t="n"/>
      <c r="BC1406" s="1" t="n"/>
      <c r="BD1406" s="1" t="n"/>
      <c r="BE1406" s="1" t="n"/>
      <c r="BF1406" s="1" t="n"/>
      <c r="BG1406" s="1" t="n"/>
      <c r="BH1406" s="1" t="n"/>
      <c r="BI1406" s="1" t="n"/>
      <c r="BJ1406" s="1" t="n"/>
      <c r="BK1406" s="1" t="n"/>
      <c r="BL1406" s="1" t="n"/>
      <c r="BM1406" s="1" t="n"/>
      <c r="BN1406" s="1" t="n"/>
      <c r="BO1406" s="1" t="n"/>
      <c r="BP1406" s="1" t="n"/>
      <c r="BQ1406" s="1" t="n"/>
      <c r="BR1406" s="1" t="n"/>
      <c r="BS1406" s="1" t="n"/>
      <c r="BT1406" s="1" t="n"/>
      <c r="BU1406" s="1" t="n"/>
      <c r="BV1406" s="1" t="n"/>
      <c r="BW1406" s="1" t="n"/>
      <c r="BX1406" s="1" t="n"/>
      <c r="BY1406" s="1" t="n"/>
      <c r="BZ1406" s="1" t="n"/>
      <c r="CA1406" s="1" t="n"/>
      <c r="CB1406" s="1" t="n"/>
      <c r="CC1406" s="1" t="n"/>
      <c r="CD1406" s="1" t="n"/>
      <c r="CE1406" s="1" t="n"/>
      <c r="CF1406" s="1" t="n"/>
      <c r="CG1406" s="1" t="n"/>
      <c r="CH1406" s="1" t="n"/>
      <c r="CI1406" s="1" t="n"/>
      <c r="CJ1406" s="1" t="n"/>
      <c r="CK1406" s="1" t="n"/>
      <c r="CL1406" s="1" t="n"/>
      <c r="CM1406" s="1" t="n"/>
      <c r="CN1406" s="1" t="n"/>
      <c r="CO1406" s="1" t="n"/>
      <c r="CP1406" s="1" t="n"/>
      <c r="CQ1406" s="1" t="n"/>
      <c r="CR1406" s="1" t="n"/>
      <c r="CS1406" s="1" t="n"/>
      <c r="CT1406" s="1" t="n"/>
      <c r="CU1406" s="1" t="n"/>
      <c r="CV1406" s="1" t="n"/>
      <c r="CW1406" s="1" t="n"/>
      <c r="CX1406" s="1" t="n"/>
      <c r="CY1406" s="1" t="n"/>
      <c r="CZ1406" s="1" t="n"/>
      <c r="DA1406" s="1" t="n"/>
      <c r="DB1406" s="1" t="n"/>
      <c r="DC1406" s="1" t="n"/>
      <c r="DD1406" s="1" t="n"/>
      <c r="DE1406" s="1" t="n"/>
      <c r="DF1406" s="1" t="n"/>
      <c r="DG1406" s="1" t="n"/>
      <c r="DH1406" s="1" t="n"/>
      <c r="DI1406" s="1" t="n"/>
      <c r="DJ1406" s="1" t="n"/>
      <c r="DK1406" s="1" t="n"/>
      <c r="DL1406" s="1" t="n"/>
      <c r="DM1406" s="1" t="n"/>
      <c r="DN1406" s="1" t="n"/>
      <c r="DO1406" s="1" t="n"/>
      <c r="DP1406" s="1" t="n"/>
      <c r="DQ1406" s="1" t="n"/>
      <c r="DR1406" s="1" t="n"/>
      <c r="DS1406" s="1" t="n"/>
      <c r="DT1406" s="1" t="n"/>
      <c r="DU1406" s="1" t="n"/>
      <c r="DV1406" s="1" t="n"/>
      <c r="DW1406" s="1" t="n"/>
      <c r="DX1406" s="1" t="n"/>
      <c r="DY1406" s="1" t="n"/>
      <c r="DZ1406" s="1" t="n"/>
      <c r="EA1406" s="1" t="n"/>
      <c r="EB1406" s="1" t="n"/>
      <c r="EC1406" s="1" t="n"/>
      <c r="ED1406" s="1" t="n"/>
      <c r="EE1406" s="1" t="n"/>
      <c r="EF1406" s="1" t="n"/>
      <c r="EG1406" s="1" t="n"/>
      <c r="EH1406" s="1" t="n"/>
      <c r="EI1406" s="1" t="n"/>
      <c r="EJ1406" s="1" t="n"/>
      <c r="EK1406" s="1" t="n"/>
      <c r="EL1406" s="1" t="n"/>
      <c r="EM1406" s="1" t="n"/>
      <c r="EN1406" s="1" t="n"/>
      <c r="EO1406" s="1" t="n"/>
      <c r="EP1406" s="1" t="n"/>
      <c r="EQ1406" s="1" t="n"/>
      <c r="ER1406" s="1" t="n"/>
      <c r="ES1406" s="1" t="n"/>
      <c r="ET1406" s="1" t="n"/>
      <c r="EU1406" s="1" t="n"/>
      <c r="EV1406" s="1" t="n"/>
    </row>
    <row r="1407" customFormat="1" s="18">
      <c r="A1407" s="1" t="n"/>
      <c r="L1407" s="1" t="n"/>
      <c r="M1407" s="1" t="n"/>
      <c r="N1407" s="1" t="n"/>
      <c r="O1407" s="1" t="n"/>
      <c r="P1407" s="1" t="n"/>
      <c r="Q1407" s="1" t="n"/>
      <c r="R1407" s="1" t="n"/>
      <c r="S1407" s="1" t="n"/>
      <c r="T1407" s="1" t="n"/>
      <c r="U1407" s="1" t="n"/>
      <c r="V1407" s="1" t="n"/>
      <c r="W1407" s="1" t="n"/>
      <c r="X1407" s="1" t="n"/>
      <c r="Y1407" s="1" t="n"/>
      <c r="Z1407" s="1" t="n"/>
      <c r="AA1407" s="1" t="n"/>
      <c r="AB1407" s="1" t="n"/>
      <c r="AC1407" s="1" t="n"/>
      <c r="AD1407" s="1" t="n"/>
      <c r="AE1407" s="1" t="n"/>
      <c r="AF1407" s="1" t="n"/>
      <c r="AG1407" s="1" t="n"/>
      <c r="AH1407" s="1" t="n"/>
      <c r="AI1407" s="1" t="n"/>
      <c r="AJ1407" s="1" t="n"/>
      <c r="AK1407" s="1" t="n"/>
      <c r="AL1407" s="1" t="n"/>
      <c r="AM1407" s="1" t="n"/>
      <c r="AN1407" s="1" t="n"/>
      <c r="AO1407" s="1" t="n"/>
      <c r="AP1407" s="1" t="n"/>
      <c r="AQ1407" s="1" t="n"/>
      <c r="AR1407" s="1" t="n"/>
      <c r="AS1407" s="1" t="n"/>
      <c r="AT1407" s="1" t="n"/>
      <c r="AU1407" s="1" t="n"/>
      <c r="AV1407" s="1" t="n"/>
      <c r="AW1407" s="1" t="n"/>
      <c r="AX1407" s="1" t="n"/>
      <c r="AY1407" s="1" t="n"/>
      <c r="AZ1407" s="1" t="n"/>
      <c r="BA1407" s="1" t="n"/>
      <c r="BB1407" s="1" t="n"/>
      <c r="BC1407" s="1" t="n"/>
      <c r="BD1407" s="1" t="n"/>
      <c r="BE1407" s="1" t="n"/>
      <c r="BF1407" s="1" t="n"/>
      <c r="BG1407" s="1" t="n"/>
      <c r="BH1407" s="1" t="n"/>
      <c r="BI1407" s="1" t="n"/>
      <c r="BJ1407" s="1" t="n"/>
      <c r="BK1407" s="1" t="n"/>
      <c r="BL1407" s="1" t="n"/>
      <c r="BM1407" s="1" t="n"/>
      <c r="BN1407" s="1" t="n"/>
      <c r="BO1407" s="1" t="n"/>
      <c r="BP1407" s="1" t="n"/>
      <c r="BQ1407" s="1" t="n"/>
      <c r="BR1407" s="1" t="n"/>
      <c r="BS1407" s="1" t="n"/>
      <c r="BT1407" s="1" t="n"/>
      <c r="BU1407" s="1" t="n"/>
      <c r="BV1407" s="1" t="n"/>
      <c r="BW1407" s="1" t="n"/>
      <c r="BX1407" s="1" t="n"/>
      <c r="BY1407" s="1" t="n"/>
      <c r="BZ1407" s="1" t="n"/>
      <c r="CA1407" s="1" t="n"/>
      <c r="CB1407" s="1" t="n"/>
      <c r="CC1407" s="1" t="n"/>
      <c r="CD1407" s="1" t="n"/>
      <c r="CE1407" s="1" t="n"/>
      <c r="CF1407" s="1" t="n"/>
      <c r="CG1407" s="1" t="n"/>
      <c r="CH1407" s="1" t="n"/>
      <c r="CI1407" s="1" t="n"/>
      <c r="CJ1407" s="1" t="n"/>
      <c r="CK1407" s="1" t="n"/>
      <c r="CL1407" s="1" t="n"/>
      <c r="CM1407" s="1" t="n"/>
      <c r="CN1407" s="1" t="n"/>
      <c r="CO1407" s="1" t="n"/>
      <c r="CP1407" s="1" t="n"/>
      <c r="CQ1407" s="1" t="n"/>
      <c r="CR1407" s="1" t="n"/>
      <c r="CS1407" s="1" t="n"/>
      <c r="CT1407" s="1" t="n"/>
      <c r="CU1407" s="1" t="n"/>
      <c r="CV1407" s="1" t="n"/>
      <c r="CW1407" s="1" t="n"/>
      <c r="CX1407" s="1" t="n"/>
      <c r="CY1407" s="1" t="n"/>
      <c r="CZ1407" s="1" t="n"/>
      <c r="DA1407" s="1" t="n"/>
      <c r="DB1407" s="1" t="n"/>
      <c r="DC1407" s="1" t="n"/>
      <c r="DD1407" s="1" t="n"/>
      <c r="DE1407" s="1" t="n"/>
      <c r="DF1407" s="1" t="n"/>
      <c r="DG1407" s="1" t="n"/>
      <c r="DH1407" s="1" t="n"/>
      <c r="DI1407" s="1" t="n"/>
      <c r="DJ1407" s="1" t="n"/>
      <c r="DK1407" s="1" t="n"/>
      <c r="DL1407" s="1" t="n"/>
      <c r="DM1407" s="1" t="n"/>
      <c r="DN1407" s="1" t="n"/>
      <c r="DO1407" s="1" t="n"/>
      <c r="DP1407" s="1" t="n"/>
      <c r="DQ1407" s="1" t="n"/>
      <c r="DR1407" s="1" t="n"/>
      <c r="DS1407" s="1" t="n"/>
      <c r="DT1407" s="1" t="n"/>
      <c r="DU1407" s="1" t="n"/>
      <c r="DV1407" s="1" t="n"/>
      <c r="DW1407" s="1" t="n"/>
      <c r="DX1407" s="1" t="n"/>
      <c r="DY1407" s="1" t="n"/>
      <c r="DZ1407" s="1" t="n"/>
      <c r="EA1407" s="1" t="n"/>
      <c r="EB1407" s="1" t="n"/>
      <c r="EC1407" s="1" t="n"/>
      <c r="ED1407" s="1" t="n"/>
      <c r="EE1407" s="1" t="n"/>
      <c r="EF1407" s="1" t="n"/>
      <c r="EG1407" s="1" t="n"/>
      <c r="EH1407" s="1" t="n"/>
      <c r="EI1407" s="1" t="n"/>
      <c r="EJ1407" s="1" t="n"/>
      <c r="EK1407" s="1" t="n"/>
      <c r="EL1407" s="1" t="n"/>
      <c r="EM1407" s="1" t="n"/>
      <c r="EN1407" s="1" t="n"/>
      <c r="EO1407" s="1" t="n"/>
      <c r="EP1407" s="1" t="n"/>
      <c r="EQ1407" s="1" t="n"/>
      <c r="ER1407" s="1" t="n"/>
      <c r="ES1407" s="1" t="n"/>
      <c r="ET1407" s="1" t="n"/>
      <c r="EU1407" s="1" t="n"/>
      <c r="EV1407" s="1" t="n"/>
    </row>
    <row r="1408" customFormat="1" s="18">
      <c r="A1408" s="1" t="n"/>
      <c r="L1408" s="1" t="n"/>
      <c r="M1408" s="1" t="n"/>
      <c r="N1408" s="1" t="n"/>
      <c r="O1408" s="1" t="n"/>
      <c r="P1408" s="1" t="n"/>
      <c r="Q1408" s="1" t="n"/>
      <c r="R1408" s="1" t="n"/>
      <c r="S1408" s="1" t="n"/>
      <c r="T1408" s="1" t="n"/>
      <c r="U1408" s="1" t="n"/>
      <c r="V1408" s="1" t="n"/>
      <c r="W1408" s="1" t="n"/>
      <c r="X1408" s="1" t="n"/>
      <c r="Y1408" s="1" t="n"/>
      <c r="Z1408" s="1" t="n"/>
      <c r="AA1408" s="1" t="n"/>
      <c r="AB1408" s="1" t="n"/>
      <c r="AC1408" s="1" t="n"/>
      <c r="AD1408" s="1" t="n"/>
      <c r="AE1408" s="1" t="n"/>
      <c r="AF1408" s="1" t="n"/>
      <c r="AG1408" s="1" t="n"/>
      <c r="AH1408" s="1" t="n"/>
      <c r="AI1408" s="1" t="n"/>
      <c r="AJ1408" s="1" t="n"/>
      <c r="AK1408" s="1" t="n"/>
      <c r="AL1408" s="1" t="n"/>
      <c r="AM1408" s="1" t="n"/>
      <c r="AN1408" s="1" t="n"/>
      <c r="AO1408" s="1" t="n"/>
      <c r="AP1408" s="1" t="n"/>
      <c r="AQ1408" s="1" t="n"/>
      <c r="AR1408" s="1" t="n"/>
      <c r="AS1408" s="1" t="n"/>
      <c r="AT1408" s="1" t="n"/>
      <c r="AU1408" s="1" t="n"/>
      <c r="AV1408" s="1" t="n"/>
      <c r="AW1408" s="1" t="n"/>
      <c r="AX1408" s="1" t="n"/>
      <c r="AY1408" s="1" t="n"/>
      <c r="AZ1408" s="1" t="n"/>
      <c r="BA1408" s="1" t="n"/>
      <c r="BB1408" s="1" t="n"/>
      <c r="BC1408" s="1" t="n"/>
      <c r="BD1408" s="1" t="n"/>
      <c r="BE1408" s="1" t="n"/>
      <c r="BF1408" s="1" t="n"/>
      <c r="BG1408" s="1" t="n"/>
      <c r="BH1408" s="1" t="n"/>
      <c r="BI1408" s="1" t="n"/>
      <c r="BJ1408" s="1" t="n"/>
      <c r="BK1408" s="1" t="n"/>
      <c r="BL1408" s="1" t="n"/>
      <c r="BM1408" s="1" t="n"/>
      <c r="BN1408" s="1" t="n"/>
      <c r="BO1408" s="1" t="n"/>
      <c r="BP1408" s="1" t="n"/>
      <c r="BQ1408" s="1" t="n"/>
      <c r="BR1408" s="1" t="n"/>
      <c r="BS1408" s="1" t="n"/>
      <c r="BT1408" s="1" t="n"/>
      <c r="BU1408" s="1" t="n"/>
      <c r="BV1408" s="1" t="n"/>
      <c r="BW1408" s="1" t="n"/>
      <c r="BX1408" s="1" t="n"/>
      <c r="BY1408" s="1" t="n"/>
      <c r="BZ1408" s="1" t="n"/>
      <c r="CA1408" s="1" t="n"/>
      <c r="CB1408" s="1" t="n"/>
      <c r="CC1408" s="1" t="n"/>
      <c r="CD1408" s="1" t="n"/>
      <c r="CE1408" s="1" t="n"/>
      <c r="CF1408" s="1" t="n"/>
      <c r="CG1408" s="1" t="n"/>
      <c r="CH1408" s="1" t="n"/>
      <c r="CI1408" s="1" t="n"/>
      <c r="CJ1408" s="1" t="n"/>
      <c r="CK1408" s="1" t="n"/>
      <c r="CL1408" s="1" t="n"/>
      <c r="CM1408" s="1" t="n"/>
      <c r="CN1408" s="1" t="n"/>
      <c r="CO1408" s="1" t="n"/>
      <c r="CP1408" s="1" t="n"/>
      <c r="CQ1408" s="1" t="n"/>
      <c r="CR1408" s="1" t="n"/>
      <c r="CS1408" s="1" t="n"/>
      <c r="CT1408" s="1" t="n"/>
      <c r="CU1408" s="1" t="n"/>
      <c r="CV1408" s="1" t="n"/>
      <c r="CW1408" s="1" t="n"/>
      <c r="CX1408" s="1" t="n"/>
      <c r="CY1408" s="1" t="n"/>
      <c r="CZ1408" s="1" t="n"/>
      <c r="DA1408" s="1" t="n"/>
      <c r="DB1408" s="1" t="n"/>
      <c r="DC1408" s="1" t="n"/>
      <c r="DD1408" s="1" t="n"/>
      <c r="DE1408" s="1" t="n"/>
      <c r="DF1408" s="1" t="n"/>
      <c r="DG1408" s="1" t="n"/>
      <c r="DH1408" s="1" t="n"/>
      <c r="DI1408" s="1" t="n"/>
      <c r="DJ1408" s="1" t="n"/>
      <c r="DK1408" s="1" t="n"/>
      <c r="DL1408" s="1" t="n"/>
      <c r="DM1408" s="1" t="n"/>
      <c r="DN1408" s="1" t="n"/>
      <c r="DO1408" s="1" t="n"/>
      <c r="DP1408" s="1" t="n"/>
      <c r="DQ1408" s="1" t="n"/>
      <c r="DR1408" s="1" t="n"/>
      <c r="DS1408" s="1" t="n"/>
      <c r="DT1408" s="1" t="n"/>
      <c r="DU1408" s="1" t="n"/>
      <c r="DV1408" s="1" t="n"/>
      <c r="DW1408" s="1" t="n"/>
      <c r="DX1408" s="1" t="n"/>
      <c r="DY1408" s="1" t="n"/>
      <c r="DZ1408" s="1" t="n"/>
      <c r="EA1408" s="1" t="n"/>
      <c r="EB1408" s="1" t="n"/>
      <c r="EC1408" s="1" t="n"/>
      <c r="ED1408" s="1" t="n"/>
      <c r="EE1408" s="1" t="n"/>
      <c r="EF1408" s="1" t="n"/>
      <c r="EG1408" s="1" t="n"/>
      <c r="EH1408" s="1" t="n"/>
      <c r="EI1408" s="1" t="n"/>
      <c r="EJ1408" s="1" t="n"/>
      <c r="EK1408" s="1" t="n"/>
      <c r="EL1408" s="1" t="n"/>
      <c r="EM1408" s="1" t="n"/>
      <c r="EN1408" s="1" t="n"/>
      <c r="EO1408" s="1" t="n"/>
      <c r="EP1408" s="1" t="n"/>
      <c r="EQ1408" s="1" t="n"/>
      <c r="ER1408" s="1" t="n"/>
      <c r="ES1408" s="1" t="n"/>
      <c r="ET1408" s="1" t="n"/>
      <c r="EU1408" s="1" t="n"/>
      <c r="EV1408" s="1" t="n"/>
    </row>
    <row r="1409" customFormat="1" s="18">
      <c r="A1409" s="1" t="n"/>
      <c r="L1409" s="1" t="n"/>
      <c r="M1409" s="1" t="n"/>
      <c r="N1409" s="1" t="n"/>
      <c r="O1409" s="1" t="n"/>
      <c r="P1409" s="1" t="n"/>
      <c r="Q1409" s="1" t="n"/>
      <c r="R1409" s="1" t="n"/>
      <c r="S1409" s="1" t="n"/>
      <c r="T1409" s="1" t="n"/>
      <c r="U1409" s="1" t="n"/>
      <c r="V1409" s="1" t="n"/>
      <c r="W1409" s="1" t="n"/>
      <c r="X1409" s="1" t="n"/>
      <c r="Y1409" s="1" t="n"/>
      <c r="Z1409" s="1" t="n"/>
      <c r="AA1409" s="1" t="n"/>
      <c r="AB1409" s="1" t="n"/>
      <c r="AC1409" s="1" t="n"/>
      <c r="AD1409" s="1" t="n"/>
      <c r="AE1409" s="1" t="n"/>
      <c r="AF1409" s="1" t="n"/>
      <c r="AG1409" s="1" t="n"/>
      <c r="AH1409" s="1" t="n"/>
      <c r="AI1409" s="1" t="n"/>
      <c r="AJ1409" s="1" t="n"/>
      <c r="AK1409" s="1" t="n"/>
      <c r="AL1409" s="1" t="n"/>
      <c r="AM1409" s="1" t="n"/>
      <c r="AN1409" s="1" t="n"/>
      <c r="AO1409" s="1" t="n"/>
      <c r="AP1409" s="1" t="n"/>
      <c r="AQ1409" s="1" t="n"/>
      <c r="AR1409" s="1" t="n"/>
      <c r="AS1409" s="1" t="n"/>
      <c r="AT1409" s="1" t="n"/>
      <c r="AU1409" s="1" t="n"/>
      <c r="AV1409" s="1" t="n"/>
      <c r="AW1409" s="1" t="n"/>
      <c r="AX1409" s="1" t="n"/>
      <c r="AY1409" s="1" t="n"/>
      <c r="AZ1409" s="1" t="n"/>
      <c r="BA1409" s="1" t="n"/>
      <c r="BB1409" s="1" t="n"/>
      <c r="BC1409" s="1" t="n"/>
      <c r="BD1409" s="1" t="n"/>
      <c r="BE1409" s="1" t="n"/>
      <c r="BF1409" s="1" t="n"/>
      <c r="BG1409" s="1" t="n"/>
      <c r="BH1409" s="1" t="n"/>
      <c r="BI1409" s="1" t="n"/>
      <c r="BJ1409" s="1" t="n"/>
      <c r="BK1409" s="1" t="n"/>
      <c r="BL1409" s="1" t="n"/>
      <c r="BM1409" s="1" t="n"/>
      <c r="BN1409" s="1" t="n"/>
      <c r="BO1409" s="1" t="n"/>
      <c r="BP1409" s="1" t="n"/>
      <c r="BQ1409" s="1" t="n"/>
      <c r="BR1409" s="1" t="n"/>
      <c r="BS1409" s="1" t="n"/>
      <c r="BT1409" s="1" t="n"/>
      <c r="BU1409" s="1" t="n"/>
      <c r="BV1409" s="1" t="n"/>
      <c r="BW1409" s="1" t="n"/>
      <c r="BX1409" s="1" t="n"/>
      <c r="BY1409" s="1" t="n"/>
      <c r="BZ1409" s="1" t="n"/>
      <c r="CA1409" s="1" t="n"/>
      <c r="CB1409" s="1" t="n"/>
      <c r="CC1409" s="1" t="n"/>
      <c r="CD1409" s="1" t="n"/>
      <c r="CE1409" s="1" t="n"/>
      <c r="CF1409" s="1" t="n"/>
      <c r="CG1409" s="1" t="n"/>
      <c r="CH1409" s="1" t="n"/>
      <c r="CI1409" s="1" t="n"/>
      <c r="CJ1409" s="1" t="n"/>
      <c r="CK1409" s="1" t="n"/>
      <c r="CL1409" s="1" t="n"/>
      <c r="CM1409" s="1" t="n"/>
      <c r="CN1409" s="1" t="n"/>
      <c r="CO1409" s="1" t="n"/>
      <c r="CP1409" s="1" t="n"/>
      <c r="CQ1409" s="1" t="n"/>
      <c r="CR1409" s="1" t="n"/>
      <c r="CS1409" s="1" t="n"/>
      <c r="CT1409" s="1" t="n"/>
      <c r="CU1409" s="1" t="n"/>
      <c r="CV1409" s="1" t="n"/>
      <c r="CW1409" s="1" t="n"/>
      <c r="CX1409" s="1" t="n"/>
      <c r="CY1409" s="1" t="n"/>
      <c r="CZ1409" s="1" t="n"/>
      <c r="DA1409" s="1" t="n"/>
      <c r="DB1409" s="1" t="n"/>
      <c r="DC1409" s="1" t="n"/>
      <c r="DD1409" s="1" t="n"/>
      <c r="DE1409" s="1" t="n"/>
      <c r="DF1409" s="1" t="n"/>
      <c r="DG1409" s="1" t="n"/>
      <c r="DH1409" s="1" t="n"/>
      <c r="DI1409" s="1" t="n"/>
      <c r="DJ1409" s="1" t="n"/>
      <c r="DK1409" s="1" t="n"/>
      <c r="DL1409" s="1" t="n"/>
      <c r="DM1409" s="1" t="n"/>
      <c r="DN1409" s="1" t="n"/>
      <c r="DO1409" s="1" t="n"/>
      <c r="DP1409" s="1" t="n"/>
      <c r="DQ1409" s="1" t="n"/>
      <c r="DR1409" s="1" t="n"/>
      <c r="DS1409" s="1" t="n"/>
      <c r="DT1409" s="1" t="n"/>
      <c r="DU1409" s="1" t="n"/>
      <c r="DV1409" s="1" t="n"/>
      <c r="DW1409" s="1" t="n"/>
      <c r="DX1409" s="1" t="n"/>
      <c r="DY1409" s="1" t="n"/>
      <c r="DZ1409" s="1" t="n"/>
      <c r="EA1409" s="1" t="n"/>
      <c r="EB1409" s="1" t="n"/>
      <c r="EC1409" s="1" t="n"/>
      <c r="ED1409" s="1" t="n"/>
      <c r="EE1409" s="1" t="n"/>
      <c r="EF1409" s="1" t="n"/>
      <c r="EG1409" s="1" t="n"/>
      <c r="EH1409" s="1" t="n"/>
      <c r="EI1409" s="1" t="n"/>
      <c r="EJ1409" s="1" t="n"/>
      <c r="EK1409" s="1" t="n"/>
      <c r="EL1409" s="1" t="n"/>
      <c r="EM1409" s="1" t="n"/>
      <c r="EN1409" s="1" t="n"/>
      <c r="EO1409" s="1" t="n"/>
      <c r="EP1409" s="1" t="n"/>
      <c r="EQ1409" s="1" t="n"/>
      <c r="ER1409" s="1" t="n"/>
      <c r="ES1409" s="1" t="n"/>
      <c r="ET1409" s="1" t="n"/>
      <c r="EU1409" s="1" t="n"/>
      <c r="EV1409" s="1" t="n"/>
    </row>
    <row r="1410" customFormat="1" s="18">
      <c r="A1410" s="1" t="n"/>
      <c r="L1410" s="1" t="n"/>
      <c r="M1410" s="1" t="n"/>
      <c r="N1410" s="1" t="n"/>
      <c r="O1410" s="1" t="n"/>
      <c r="P1410" s="1" t="n"/>
      <c r="Q1410" s="1" t="n"/>
      <c r="R1410" s="1" t="n"/>
      <c r="S1410" s="1" t="n"/>
      <c r="T1410" s="1" t="n"/>
      <c r="U1410" s="1" t="n"/>
      <c r="V1410" s="1" t="n"/>
      <c r="W1410" s="1" t="n"/>
      <c r="X1410" s="1" t="n"/>
      <c r="Y1410" s="1" t="n"/>
      <c r="Z1410" s="1" t="n"/>
      <c r="AA1410" s="1" t="n"/>
      <c r="AB1410" s="1" t="n"/>
      <c r="AC1410" s="1" t="n"/>
      <c r="AD1410" s="1" t="n"/>
      <c r="AE1410" s="1" t="n"/>
      <c r="AF1410" s="1" t="n"/>
      <c r="AG1410" s="1" t="n"/>
      <c r="AH1410" s="1" t="n"/>
      <c r="AI1410" s="1" t="n"/>
      <c r="AJ1410" s="1" t="n"/>
      <c r="AK1410" s="1" t="n"/>
      <c r="AL1410" s="1" t="n"/>
      <c r="AM1410" s="1" t="n"/>
      <c r="AN1410" s="1" t="n"/>
      <c r="AO1410" s="1" t="n"/>
      <c r="AP1410" s="1" t="n"/>
      <c r="AQ1410" s="1" t="n"/>
      <c r="AR1410" s="1" t="n"/>
      <c r="AS1410" s="1" t="n"/>
      <c r="AT1410" s="1" t="n"/>
      <c r="AU1410" s="1" t="n"/>
      <c r="AV1410" s="1" t="n"/>
      <c r="AW1410" s="1" t="n"/>
      <c r="AX1410" s="1" t="n"/>
      <c r="AY1410" s="1" t="n"/>
      <c r="AZ1410" s="1" t="n"/>
      <c r="BA1410" s="1" t="n"/>
      <c r="BB1410" s="1" t="n"/>
      <c r="BC1410" s="1" t="n"/>
      <c r="BD1410" s="1" t="n"/>
      <c r="BE1410" s="1" t="n"/>
      <c r="BF1410" s="1" t="n"/>
      <c r="BG1410" s="1" t="n"/>
      <c r="BH1410" s="1" t="n"/>
      <c r="BI1410" s="1" t="n"/>
      <c r="BJ1410" s="1" t="n"/>
      <c r="BK1410" s="1" t="n"/>
      <c r="BL1410" s="1" t="n"/>
      <c r="BM1410" s="1" t="n"/>
      <c r="BN1410" s="1" t="n"/>
      <c r="BO1410" s="1" t="n"/>
      <c r="BP1410" s="1" t="n"/>
      <c r="BQ1410" s="1" t="n"/>
      <c r="BR1410" s="1" t="n"/>
      <c r="BS1410" s="1" t="n"/>
      <c r="BT1410" s="1" t="n"/>
      <c r="BU1410" s="1" t="n"/>
      <c r="BV1410" s="1" t="n"/>
      <c r="BW1410" s="1" t="n"/>
      <c r="BX1410" s="1" t="n"/>
      <c r="BY1410" s="1" t="n"/>
      <c r="BZ1410" s="1" t="n"/>
      <c r="CA1410" s="1" t="n"/>
      <c r="CB1410" s="1" t="n"/>
      <c r="CC1410" s="1" t="n"/>
      <c r="CD1410" s="1" t="n"/>
      <c r="CE1410" s="1" t="n"/>
      <c r="CF1410" s="1" t="n"/>
      <c r="CG1410" s="1" t="n"/>
      <c r="CH1410" s="1" t="n"/>
      <c r="CI1410" s="1" t="n"/>
      <c r="CJ1410" s="1" t="n"/>
      <c r="CK1410" s="1" t="n"/>
      <c r="CL1410" s="1" t="n"/>
      <c r="CM1410" s="1" t="n"/>
      <c r="CN1410" s="1" t="n"/>
      <c r="CO1410" s="1" t="n"/>
      <c r="CP1410" s="1" t="n"/>
      <c r="CQ1410" s="1" t="n"/>
      <c r="CR1410" s="1" t="n"/>
      <c r="CS1410" s="1" t="n"/>
      <c r="CT1410" s="1" t="n"/>
      <c r="CU1410" s="1" t="n"/>
      <c r="CV1410" s="1" t="n"/>
      <c r="CW1410" s="1" t="n"/>
      <c r="CX1410" s="1" t="n"/>
      <c r="CY1410" s="1" t="n"/>
      <c r="CZ1410" s="1" t="n"/>
      <c r="DA1410" s="1" t="n"/>
      <c r="DB1410" s="1" t="n"/>
      <c r="DC1410" s="1" t="n"/>
      <c r="DD1410" s="1" t="n"/>
      <c r="DE1410" s="1" t="n"/>
      <c r="DF1410" s="1" t="n"/>
      <c r="DG1410" s="1" t="n"/>
      <c r="DH1410" s="1" t="n"/>
      <c r="DI1410" s="1" t="n"/>
      <c r="DJ1410" s="1" t="n"/>
      <c r="DK1410" s="1" t="n"/>
      <c r="DL1410" s="1" t="n"/>
      <c r="DM1410" s="1" t="n"/>
      <c r="DN1410" s="1" t="n"/>
      <c r="DO1410" s="1" t="n"/>
      <c r="DP1410" s="1" t="n"/>
      <c r="DQ1410" s="1" t="n"/>
      <c r="DR1410" s="1" t="n"/>
      <c r="DS1410" s="1" t="n"/>
      <c r="DT1410" s="1" t="n"/>
      <c r="DU1410" s="1" t="n"/>
      <c r="DV1410" s="1" t="n"/>
      <c r="DW1410" s="1" t="n"/>
      <c r="DX1410" s="1" t="n"/>
      <c r="DY1410" s="1" t="n"/>
      <c r="DZ1410" s="1" t="n"/>
      <c r="EA1410" s="1" t="n"/>
      <c r="EB1410" s="1" t="n"/>
      <c r="EC1410" s="1" t="n"/>
      <c r="ED1410" s="1" t="n"/>
      <c r="EE1410" s="1" t="n"/>
      <c r="EF1410" s="1" t="n"/>
      <c r="EG1410" s="1" t="n"/>
      <c r="EH1410" s="1" t="n"/>
      <c r="EI1410" s="1" t="n"/>
      <c r="EJ1410" s="1" t="n"/>
      <c r="EK1410" s="1" t="n"/>
      <c r="EL1410" s="1" t="n"/>
      <c r="EM1410" s="1" t="n"/>
      <c r="EN1410" s="1" t="n"/>
      <c r="EO1410" s="1" t="n"/>
      <c r="EP1410" s="1" t="n"/>
      <c r="EQ1410" s="1" t="n"/>
      <c r="ER1410" s="1" t="n"/>
      <c r="ES1410" s="1" t="n"/>
      <c r="ET1410" s="1" t="n"/>
      <c r="EU1410" s="1" t="n"/>
      <c r="EV1410" s="1" t="n"/>
    </row>
    <row r="1411" customFormat="1" s="18">
      <c r="A1411" s="1" t="n"/>
      <c r="L1411" s="1" t="n"/>
      <c r="M1411" s="1" t="n"/>
      <c r="N1411" s="1" t="n"/>
      <c r="O1411" s="1" t="n"/>
      <c r="P1411" s="1" t="n"/>
      <c r="Q1411" s="1" t="n"/>
      <c r="R1411" s="1" t="n"/>
      <c r="S1411" s="1" t="n"/>
      <c r="T1411" s="1" t="n"/>
      <c r="U1411" s="1" t="n"/>
      <c r="V1411" s="1" t="n"/>
      <c r="W1411" s="1" t="n"/>
      <c r="X1411" s="1" t="n"/>
      <c r="Y1411" s="1" t="n"/>
      <c r="Z1411" s="1" t="n"/>
      <c r="AA1411" s="1" t="n"/>
      <c r="AB1411" s="1" t="n"/>
      <c r="AC1411" s="1" t="n"/>
      <c r="AD1411" s="1" t="n"/>
      <c r="AE1411" s="1" t="n"/>
      <c r="AF1411" s="1" t="n"/>
      <c r="AG1411" s="1" t="n"/>
      <c r="AH1411" s="1" t="n"/>
      <c r="AI1411" s="1" t="n"/>
      <c r="AJ1411" s="1" t="n"/>
      <c r="AK1411" s="1" t="n"/>
      <c r="AL1411" s="1" t="n"/>
      <c r="AM1411" s="1" t="n"/>
      <c r="AN1411" s="1" t="n"/>
      <c r="AO1411" s="1" t="n"/>
      <c r="AP1411" s="1" t="n"/>
      <c r="AQ1411" s="1" t="n"/>
      <c r="AR1411" s="1" t="n"/>
      <c r="AS1411" s="1" t="n"/>
      <c r="AT1411" s="1" t="n"/>
      <c r="AU1411" s="1" t="n"/>
      <c r="AV1411" s="1" t="n"/>
      <c r="AW1411" s="1" t="n"/>
      <c r="AX1411" s="1" t="n"/>
      <c r="AY1411" s="1" t="n"/>
      <c r="AZ1411" s="1" t="n"/>
      <c r="BA1411" s="1" t="n"/>
      <c r="BB1411" s="1" t="n"/>
      <c r="BC1411" s="1" t="n"/>
      <c r="BD1411" s="1" t="n"/>
      <c r="BE1411" s="1" t="n"/>
      <c r="BF1411" s="1" t="n"/>
      <c r="BG1411" s="1" t="n"/>
      <c r="BH1411" s="1" t="n"/>
      <c r="BI1411" s="1" t="n"/>
      <c r="BJ1411" s="1" t="n"/>
      <c r="BK1411" s="1" t="n"/>
      <c r="BL1411" s="1" t="n"/>
      <c r="BM1411" s="1" t="n"/>
      <c r="BN1411" s="1" t="n"/>
      <c r="BO1411" s="1" t="n"/>
      <c r="BP1411" s="1" t="n"/>
      <c r="BQ1411" s="1" t="n"/>
      <c r="BR1411" s="1" t="n"/>
      <c r="BS1411" s="1" t="n"/>
      <c r="BT1411" s="1" t="n"/>
      <c r="BU1411" s="1" t="n"/>
      <c r="BV1411" s="1" t="n"/>
      <c r="BW1411" s="1" t="n"/>
      <c r="BX1411" s="1" t="n"/>
      <c r="BY1411" s="1" t="n"/>
      <c r="BZ1411" s="1" t="n"/>
      <c r="CA1411" s="1" t="n"/>
      <c r="CB1411" s="1" t="n"/>
      <c r="CC1411" s="1" t="n"/>
      <c r="CD1411" s="1" t="n"/>
      <c r="CE1411" s="1" t="n"/>
      <c r="CF1411" s="1" t="n"/>
      <c r="CG1411" s="1" t="n"/>
      <c r="CH1411" s="1" t="n"/>
      <c r="CI1411" s="1" t="n"/>
      <c r="CJ1411" s="1" t="n"/>
      <c r="CK1411" s="1" t="n"/>
      <c r="CL1411" s="1" t="n"/>
      <c r="CM1411" s="1" t="n"/>
      <c r="CN1411" s="1" t="n"/>
      <c r="CO1411" s="1" t="n"/>
      <c r="CP1411" s="1" t="n"/>
      <c r="CQ1411" s="1" t="n"/>
      <c r="CR1411" s="1" t="n"/>
      <c r="CS1411" s="1" t="n"/>
      <c r="CT1411" s="1" t="n"/>
      <c r="CU1411" s="1" t="n"/>
      <c r="CV1411" s="1" t="n"/>
      <c r="CW1411" s="1" t="n"/>
      <c r="CX1411" s="1" t="n"/>
      <c r="CY1411" s="1" t="n"/>
      <c r="CZ1411" s="1" t="n"/>
      <c r="DA1411" s="1" t="n"/>
      <c r="DB1411" s="1" t="n"/>
      <c r="DC1411" s="1" t="n"/>
      <c r="DD1411" s="1" t="n"/>
      <c r="DE1411" s="1" t="n"/>
      <c r="DF1411" s="1" t="n"/>
      <c r="DG1411" s="1" t="n"/>
      <c r="DH1411" s="1" t="n"/>
      <c r="DI1411" s="1" t="n"/>
      <c r="DJ1411" s="1" t="n"/>
      <c r="DK1411" s="1" t="n"/>
      <c r="DL1411" s="1" t="n"/>
      <c r="DM1411" s="1" t="n"/>
      <c r="DN1411" s="1" t="n"/>
      <c r="DO1411" s="1" t="n"/>
      <c r="DP1411" s="1" t="n"/>
      <c r="DQ1411" s="1" t="n"/>
      <c r="DR1411" s="1" t="n"/>
      <c r="DS1411" s="1" t="n"/>
      <c r="DT1411" s="1" t="n"/>
      <c r="DU1411" s="1" t="n"/>
      <c r="DV1411" s="1" t="n"/>
      <c r="DW1411" s="1" t="n"/>
      <c r="DX1411" s="1" t="n"/>
      <c r="DY1411" s="1" t="n"/>
      <c r="DZ1411" s="1" t="n"/>
      <c r="EA1411" s="1" t="n"/>
      <c r="EB1411" s="1" t="n"/>
      <c r="EC1411" s="1" t="n"/>
      <c r="ED1411" s="1" t="n"/>
      <c r="EE1411" s="1" t="n"/>
      <c r="EF1411" s="1" t="n"/>
      <c r="EG1411" s="1" t="n"/>
      <c r="EH1411" s="1" t="n"/>
      <c r="EI1411" s="1" t="n"/>
      <c r="EJ1411" s="1" t="n"/>
      <c r="EK1411" s="1" t="n"/>
      <c r="EL1411" s="1" t="n"/>
      <c r="EM1411" s="1" t="n"/>
      <c r="EN1411" s="1" t="n"/>
      <c r="EO1411" s="1" t="n"/>
      <c r="EP1411" s="1" t="n"/>
      <c r="EQ1411" s="1" t="n"/>
      <c r="ER1411" s="1" t="n"/>
      <c r="ES1411" s="1" t="n"/>
      <c r="ET1411" s="1" t="n"/>
      <c r="EU1411" s="1" t="n"/>
      <c r="EV1411" s="1" t="n"/>
    </row>
    <row r="1412" customFormat="1" s="18">
      <c r="A1412" s="1" t="n"/>
      <c r="L1412" s="1" t="n"/>
      <c r="M1412" s="1" t="n"/>
      <c r="N1412" s="1" t="n"/>
      <c r="O1412" s="1" t="n"/>
      <c r="P1412" s="1" t="n"/>
      <c r="Q1412" s="1" t="n"/>
      <c r="R1412" s="1" t="n"/>
      <c r="S1412" s="1" t="n"/>
      <c r="T1412" s="1" t="n"/>
      <c r="U1412" s="1" t="n"/>
      <c r="V1412" s="1" t="n"/>
      <c r="W1412" s="1" t="n"/>
      <c r="X1412" s="1" t="n"/>
      <c r="Y1412" s="1" t="n"/>
      <c r="Z1412" s="1" t="n"/>
      <c r="AA1412" s="1" t="n"/>
      <c r="AB1412" s="1" t="n"/>
      <c r="AC1412" s="1" t="n"/>
      <c r="AD1412" s="1" t="n"/>
      <c r="AE1412" s="1" t="n"/>
      <c r="AF1412" s="1" t="n"/>
      <c r="AG1412" s="1" t="n"/>
      <c r="AH1412" s="1" t="n"/>
      <c r="AI1412" s="1" t="n"/>
      <c r="AJ1412" s="1" t="n"/>
      <c r="AK1412" s="1" t="n"/>
      <c r="AL1412" s="1" t="n"/>
      <c r="AM1412" s="1" t="n"/>
      <c r="AN1412" s="1" t="n"/>
      <c r="AO1412" s="1" t="n"/>
      <c r="AP1412" s="1" t="n"/>
      <c r="AQ1412" s="1" t="n"/>
      <c r="AR1412" s="1" t="n"/>
      <c r="AS1412" s="1" t="n"/>
      <c r="AT1412" s="1" t="n"/>
      <c r="AU1412" s="1" t="n"/>
      <c r="AV1412" s="1" t="n"/>
      <c r="AW1412" s="1" t="n"/>
      <c r="AX1412" s="1" t="n"/>
      <c r="AY1412" s="1" t="n"/>
      <c r="AZ1412" s="1" t="n"/>
      <c r="BA1412" s="1" t="n"/>
      <c r="BB1412" s="1" t="n"/>
      <c r="BC1412" s="1" t="n"/>
      <c r="BD1412" s="1" t="n"/>
      <c r="BE1412" s="1" t="n"/>
      <c r="BF1412" s="1" t="n"/>
      <c r="BG1412" s="1" t="n"/>
      <c r="BH1412" s="1" t="n"/>
      <c r="BI1412" s="1" t="n"/>
      <c r="BJ1412" s="1" t="n"/>
      <c r="BK1412" s="1" t="n"/>
      <c r="BL1412" s="1" t="n"/>
      <c r="BM1412" s="1" t="n"/>
      <c r="BN1412" s="1" t="n"/>
      <c r="BO1412" s="1" t="n"/>
      <c r="BP1412" s="1" t="n"/>
      <c r="BQ1412" s="1" t="n"/>
      <c r="BR1412" s="1" t="n"/>
      <c r="BS1412" s="1" t="n"/>
      <c r="BT1412" s="1" t="n"/>
      <c r="BU1412" s="1" t="n"/>
      <c r="BV1412" s="1" t="n"/>
      <c r="BW1412" s="1" t="n"/>
      <c r="BX1412" s="1" t="n"/>
      <c r="BY1412" s="1" t="n"/>
      <c r="BZ1412" s="1" t="n"/>
      <c r="CA1412" s="1" t="n"/>
      <c r="CB1412" s="1" t="n"/>
      <c r="CC1412" s="1" t="n"/>
      <c r="CD1412" s="1" t="n"/>
      <c r="CE1412" s="1" t="n"/>
      <c r="CF1412" s="1" t="n"/>
      <c r="CG1412" s="1" t="n"/>
      <c r="CH1412" s="1" t="n"/>
      <c r="CI1412" s="1" t="n"/>
      <c r="CJ1412" s="1" t="n"/>
      <c r="CK1412" s="1" t="n"/>
      <c r="CL1412" s="1" t="n"/>
      <c r="CM1412" s="1" t="n"/>
      <c r="CN1412" s="1" t="n"/>
      <c r="CO1412" s="1" t="n"/>
      <c r="CP1412" s="1" t="n"/>
      <c r="CQ1412" s="1" t="n"/>
      <c r="CR1412" s="1" t="n"/>
      <c r="CS1412" s="1" t="n"/>
      <c r="CT1412" s="1" t="n"/>
      <c r="CU1412" s="1" t="n"/>
      <c r="CV1412" s="1" t="n"/>
      <c r="CW1412" s="1" t="n"/>
      <c r="CX1412" s="1" t="n"/>
      <c r="CY1412" s="1" t="n"/>
      <c r="CZ1412" s="1" t="n"/>
      <c r="DA1412" s="1" t="n"/>
      <c r="DB1412" s="1" t="n"/>
      <c r="DC1412" s="1" t="n"/>
      <c r="DD1412" s="1" t="n"/>
      <c r="DE1412" s="1" t="n"/>
      <c r="DF1412" s="1" t="n"/>
      <c r="DG1412" s="1" t="n"/>
      <c r="DH1412" s="1" t="n"/>
      <c r="DI1412" s="1" t="n"/>
      <c r="DJ1412" s="1" t="n"/>
      <c r="DK1412" s="1" t="n"/>
      <c r="DL1412" s="1" t="n"/>
      <c r="DM1412" s="1" t="n"/>
      <c r="DN1412" s="1" t="n"/>
      <c r="DO1412" s="1" t="n"/>
      <c r="DP1412" s="1" t="n"/>
      <c r="DQ1412" s="1" t="n"/>
      <c r="DR1412" s="1" t="n"/>
      <c r="DS1412" s="1" t="n"/>
      <c r="DT1412" s="1" t="n"/>
      <c r="DU1412" s="1" t="n"/>
      <c r="DV1412" s="1" t="n"/>
      <c r="DW1412" s="1" t="n"/>
      <c r="DX1412" s="1" t="n"/>
      <c r="DY1412" s="1" t="n"/>
      <c r="DZ1412" s="1" t="n"/>
      <c r="EA1412" s="1" t="n"/>
      <c r="EB1412" s="1" t="n"/>
      <c r="EC1412" s="1" t="n"/>
      <c r="ED1412" s="1" t="n"/>
      <c r="EE1412" s="1" t="n"/>
      <c r="EF1412" s="1" t="n"/>
      <c r="EG1412" s="1" t="n"/>
      <c r="EH1412" s="1" t="n"/>
      <c r="EI1412" s="1" t="n"/>
      <c r="EJ1412" s="1" t="n"/>
      <c r="EK1412" s="1" t="n"/>
      <c r="EL1412" s="1" t="n"/>
      <c r="EM1412" s="1" t="n"/>
      <c r="EN1412" s="1" t="n"/>
      <c r="EO1412" s="1" t="n"/>
      <c r="EP1412" s="1" t="n"/>
      <c r="EQ1412" s="1" t="n"/>
      <c r="ER1412" s="1" t="n"/>
      <c r="ES1412" s="1" t="n"/>
      <c r="ET1412" s="1" t="n"/>
      <c r="EU1412" s="1" t="n"/>
      <c r="EV1412" s="1" t="n"/>
    </row>
    <row r="1413" customFormat="1" s="18">
      <c r="A1413" s="1" t="n"/>
      <c r="L1413" s="1" t="n"/>
      <c r="M1413" s="1" t="n"/>
      <c r="N1413" s="1" t="n"/>
      <c r="O1413" s="1" t="n"/>
      <c r="P1413" s="1" t="n"/>
      <c r="Q1413" s="1" t="n"/>
      <c r="R1413" s="1" t="n"/>
      <c r="S1413" s="1" t="n"/>
      <c r="T1413" s="1" t="n"/>
      <c r="U1413" s="1" t="n"/>
      <c r="V1413" s="1" t="n"/>
      <c r="W1413" s="1" t="n"/>
      <c r="X1413" s="1" t="n"/>
      <c r="Y1413" s="1" t="n"/>
      <c r="Z1413" s="1" t="n"/>
      <c r="AA1413" s="1" t="n"/>
      <c r="AB1413" s="1" t="n"/>
      <c r="AC1413" s="1" t="n"/>
      <c r="AD1413" s="1" t="n"/>
      <c r="AE1413" s="1" t="n"/>
      <c r="AF1413" s="1" t="n"/>
      <c r="AG1413" s="1" t="n"/>
      <c r="AH1413" s="1" t="n"/>
      <c r="AI1413" s="1" t="n"/>
      <c r="AJ1413" s="1" t="n"/>
      <c r="AK1413" s="1" t="n"/>
      <c r="AL1413" s="1" t="n"/>
      <c r="AM1413" s="1" t="n"/>
      <c r="AN1413" s="1" t="n"/>
      <c r="AO1413" s="1" t="n"/>
      <c r="AP1413" s="1" t="n"/>
      <c r="AQ1413" s="1" t="n"/>
      <c r="AR1413" s="1" t="n"/>
      <c r="AS1413" s="1" t="n"/>
      <c r="AT1413" s="1" t="n"/>
      <c r="AU1413" s="1" t="n"/>
      <c r="AV1413" s="1" t="n"/>
      <c r="AW1413" s="1" t="n"/>
      <c r="AX1413" s="1" t="n"/>
      <c r="AY1413" s="1" t="n"/>
      <c r="AZ1413" s="1" t="n"/>
      <c r="BA1413" s="1" t="n"/>
      <c r="BB1413" s="1" t="n"/>
      <c r="BC1413" s="1" t="n"/>
      <c r="BD1413" s="1" t="n"/>
      <c r="BE1413" s="1" t="n"/>
      <c r="BF1413" s="1" t="n"/>
      <c r="BG1413" s="1" t="n"/>
      <c r="BH1413" s="1" t="n"/>
      <c r="BI1413" s="1" t="n"/>
      <c r="BJ1413" s="1" t="n"/>
      <c r="BK1413" s="1" t="n"/>
      <c r="BL1413" s="1" t="n"/>
      <c r="BM1413" s="1" t="n"/>
      <c r="BN1413" s="1" t="n"/>
      <c r="BO1413" s="1" t="n"/>
      <c r="BP1413" s="1" t="n"/>
      <c r="BQ1413" s="1" t="n"/>
      <c r="BR1413" s="1" t="n"/>
      <c r="BS1413" s="1" t="n"/>
      <c r="BT1413" s="1" t="n"/>
      <c r="BU1413" s="1" t="n"/>
      <c r="BV1413" s="1" t="n"/>
      <c r="BW1413" s="1" t="n"/>
      <c r="BX1413" s="1" t="n"/>
      <c r="BY1413" s="1" t="n"/>
      <c r="BZ1413" s="1" t="n"/>
      <c r="CA1413" s="1" t="n"/>
      <c r="CB1413" s="1" t="n"/>
      <c r="CC1413" s="1" t="n"/>
      <c r="CD1413" s="1" t="n"/>
      <c r="CE1413" s="1" t="n"/>
      <c r="CF1413" s="1" t="n"/>
      <c r="CG1413" s="1" t="n"/>
      <c r="CH1413" s="1" t="n"/>
      <c r="CI1413" s="1" t="n"/>
      <c r="CJ1413" s="1" t="n"/>
      <c r="CK1413" s="1" t="n"/>
      <c r="CL1413" s="1" t="n"/>
      <c r="CM1413" s="1" t="n"/>
      <c r="CN1413" s="1" t="n"/>
      <c r="CO1413" s="1" t="n"/>
      <c r="CP1413" s="1" t="n"/>
      <c r="CQ1413" s="1" t="n"/>
      <c r="CR1413" s="1" t="n"/>
      <c r="CS1413" s="1" t="n"/>
      <c r="CT1413" s="1" t="n"/>
      <c r="CU1413" s="1" t="n"/>
      <c r="CV1413" s="1" t="n"/>
      <c r="CW1413" s="1" t="n"/>
      <c r="CX1413" s="1" t="n"/>
      <c r="CY1413" s="1" t="n"/>
      <c r="CZ1413" s="1" t="n"/>
      <c r="DA1413" s="1" t="n"/>
      <c r="DB1413" s="1" t="n"/>
      <c r="DC1413" s="1" t="n"/>
      <c r="DD1413" s="1" t="n"/>
      <c r="DE1413" s="1" t="n"/>
      <c r="DF1413" s="1" t="n"/>
      <c r="DG1413" s="1" t="n"/>
      <c r="DH1413" s="1" t="n"/>
      <c r="DI1413" s="1" t="n"/>
      <c r="DJ1413" s="1" t="n"/>
      <c r="DK1413" s="1" t="n"/>
      <c r="DL1413" s="1" t="n"/>
      <c r="DM1413" s="1" t="n"/>
      <c r="DN1413" s="1" t="n"/>
      <c r="DO1413" s="1" t="n"/>
      <c r="DP1413" s="1" t="n"/>
      <c r="DQ1413" s="1" t="n"/>
      <c r="DR1413" s="1" t="n"/>
      <c r="DS1413" s="1" t="n"/>
      <c r="DT1413" s="1" t="n"/>
      <c r="DU1413" s="1" t="n"/>
      <c r="DV1413" s="1" t="n"/>
      <c r="DW1413" s="1" t="n"/>
      <c r="DX1413" s="1" t="n"/>
      <c r="DY1413" s="1" t="n"/>
      <c r="DZ1413" s="1" t="n"/>
      <c r="EA1413" s="1" t="n"/>
      <c r="EB1413" s="1" t="n"/>
      <c r="EC1413" s="1" t="n"/>
      <c r="ED1413" s="1" t="n"/>
      <c r="EE1413" s="1" t="n"/>
      <c r="EF1413" s="1" t="n"/>
      <c r="EG1413" s="1" t="n"/>
      <c r="EH1413" s="1" t="n"/>
      <c r="EI1413" s="1" t="n"/>
      <c r="EJ1413" s="1" t="n"/>
      <c r="EK1413" s="1" t="n"/>
      <c r="EL1413" s="1" t="n"/>
      <c r="EM1413" s="1" t="n"/>
      <c r="EN1413" s="1" t="n"/>
      <c r="EO1413" s="1" t="n"/>
      <c r="EP1413" s="1" t="n"/>
      <c r="EQ1413" s="1" t="n"/>
      <c r="ER1413" s="1" t="n"/>
      <c r="ES1413" s="1" t="n"/>
      <c r="ET1413" s="1" t="n"/>
      <c r="EU1413" s="1" t="n"/>
      <c r="EV1413" s="1" t="n"/>
    </row>
    <row r="1414" customFormat="1" s="18">
      <c r="A1414" s="1" t="n"/>
      <c r="L1414" s="1" t="n"/>
      <c r="M1414" s="1" t="n"/>
      <c r="N1414" s="1" t="n"/>
      <c r="O1414" s="1" t="n"/>
      <c r="P1414" s="1" t="n"/>
      <c r="Q1414" s="1" t="n"/>
      <c r="R1414" s="1" t="n"/>
      <c r="S1414" s="1" t="n"/>
      <c r="T1414" s="1" t="n"/>
      <c r="U1414" s="1" t="n"/>
      <c r="V1414" s="1" t="n"/>
      <c r="W1414" s="1" t="n"/>
      <c r="X1414" s="1" t="n"/>
      <c r="Y1414" s="1" t="n"/>
      <c r="Z1414" s="1" t="n"/>
      <c r="AA1414" s="1" t="n"/>
      <c r="AB1414" s="1" t="n"/>
      <c r="AC1414" s="1" t="n"/>
      <c r="AD1414" s="1" t="n"/>
      <c r="AE1414" s="1" t="n"/>
      <c r="AF1414" s="1" t="n"/>
      <c r="AG1414" s="1" t="n"/>
      <c r="AH1414" s="1" t="n"/>
      <c r="AI1414" s="1" t="n"/>
      <c r="AJ1414" s="1" t="n"/>
      <c r="AK1414" s="1" t="n"/>
      <c r="AL1414" s="1" t="n"/>
      <c r="AM1414" s="1" t="n"/>
      <c r="AN1414" s="1" t="n"/>
      <c r="AO1414" s="1" t="n"/>
      <c r="AP1414" s="1" t="n"/>
      <c r="AQ1414" s="1" t="n"/>
      <c r="AR1414" s="1" t="n"/>
      <c r="AS1414" s="1" t="n"/>
      <c r="AT1414" s="1" t="n"/>
      <c r="AU1414" s="1" t="n"/>
      <c r="AV1414" s="1" t="n"/>
      <c r="AW1414" s="1" t="n"/>
      <c r="AX1414" s="1" t="n"/>
      <c r="AY1414" s="1" t="n"/>
      <c r="AZ1414" s="1" t="n"/>
      <c r="BA1414" s="1" t="n"/>
      <c r="BB1414" s="1" t="n"/>
      <c r="BC1414" s="1" t="n"/>
      <c r="BD1414" s="1" t="n"/>
      <c r="BE1414" s="1" t="n"/>
      <c r="BF1414" s="1" t="n"/>
      <c r="BG1414" s="1" t="n"/>
      <c r="BH1414" s="1" t="n"/>
      <c r="BI1414" s="1" t="n"/>
      <c r="BJ1414" s="1" t="n"/>
      <c r="BK1414" s="1" t="n"/>
      <c r="BL1414" s="1" t="n"/>
      <c r="BM1414" s="1" t="n"/>
      <c r="BN1414" s="1" t="n"/>
      <c r="BO1414" s="1" t="n"/>
      <c r="BP1414" s="1" t="n"/>
      <c r="BQ1414" s="1" t="n"/>
      <c r="BR1414" s="1" t="n"/>
      <c r="BS1414" s="1" t="n"/>
      <c r="BT1414" s="1" t="n"/>
      <c r="BU1414" s="1" t="n"/>
      <c r="BV1414" s="1" t="n"/>
      <c r="BW1414" s="1" t="n"/>
      <c r="BX1414" s="1" t="n"/>
      <c r="BY1414" s="1" t="n"/>
      <c r="BZ1414" s="1" t="n"/>
      <c r="CA1414" s="1" t="n"/>
      <c r="CB1414" s="1" t="n"/>
      <c r="CC1414" s="1" t="n"/>
      <c r="CD1414" s="1" t="n"/>
      <c r="CE1414" s="1" t="n"/>
      <c r="CF1414" s="1" t="n"/>
      <c r="CG1414" s="1" t="n"/>
      <c r="CH1414" s="1" t="n"/>
      <c r="CI1414" s="1" t="n"/>
      <c r="CJ1414" s="1" t="n"/>
      <c r="CK1414" s="1" t="n"/>
      <c r="CL1414" s="1" t="n"/>
      <c r="CM1414" s="1" t="n"/>
      <c r="CN1414" s="1" t="n"/>
      <c r="CO1414" s="1" t="n"/>
      <c r="CP1414" s="1" t="n"/>
      <c r="CQ1414" s="1" t="n"/>
      <c r="CR1414" s="1" t="n"/>
      <c r="CS1414" s="1" t="n"/>
      <c r="CT1414" s="1" t="n"/>
      <c r="CU1414" s="1" t="n"/>
      <c r="CV1414" s="1" t="n"/>
      <c r="CW1414" s="1" t="n"/>
      <c r="CX1414" s="1" t="n"/>
      <c r="CY1414" s="1" t="n"/>
      <c r="CZ1414" s="1" t="n"/>
      <c r="DA1414" s="1" t="n"/>
      <c r="DB1414" s="1" t="n"/>
      <c r="DC1414" s="1" t="n"/>
      <c r="DD1414" s="1" t="n"/>
      <c r="DE1414" s="1" t="n"/>
      <c r="DF1414" s="1" t="n"/>
      <c r="DG1414" s="1" t="n"/>
      <c r="DH1414" s="1" t="n"/>
      <c r="DI1414" s="1" t="n"/>
      <c r="DJ1414" s="1" t="n"/>
      <c r="DK1414" s="1" t="n"/>
      <c r="DL1414" s="1" t="n"/>
      <c r="DM1414" s="1" t="n"/>
      <c r="DN1414" s="1" t="n"/>
      <c r="DO1414" s="1" t="n"/>
      <c r="DP1414" s="1" t="n"/>
      <c r="DQ1414" s="1" t="n"/>
      <c r="DR1414" s="1" t="n"/>
      <c r="DS1414" s="1" t="n"/>
      <c r="DT1414" s="1" t="n"/>
      <c r="DU1414" s="1" t="n"/>
      <c r="DV1414" s="1" t="n"/>
      <c r="DW1414" s="1" t="n"/>
      <c r="DX1414" s="1" t="n"/>
      <c r="DY1414" s="1" t="n"/>
      <c r="DZ1414" s="1" t="n"/>
      <c r="EA1414" s="1" t="n"/>
      <c r="EB1414" s="1" t="n"/>
      <c r="EC1414" s="1" t="n"/>
      <c r="ED1414" s="1" t="n"/>
      <c r="EE1414" s="1" t="n"/>
      <c r="EF1414" s="1" t="n"/>
      <c r="EG1414" s="1" t="n"/>
      <c r="EH1414" s="1" t="n"/>
      <c r="EI1414" s="1" t="n"/>
      <c r="EJ1414" s="1" t="n"/>
      <c r="EK1414" s="1" t="n"/>
      <c r="EL1414" s="1" t="n"/>
      <c r="EM1414" s="1" t="n"/>
      <c r="EN1414" s="1" t="n"/>
      <c r="EO1414" s="1" t="n"/>
      <c r="EP1414" s="1" t="n"/>
      <c r="EQ1414" s="1" t="n"/>
      <c r="ER1414" s="1" t="n"/>
      <c r="ES1414" s="1" t="n"/>
      <c r="ET1414" s="1" t="n"/>
      <c r="EU1414" s="1" t="n"/>
      <c r="EV1414" s="1" t="n"/>
    </row>
    <row r="1415" customFormat="1" s="18">
      <c r="A1415" s="1" t="n"/>
      <c r="L1415" s="1" t="n"/>
      <c r="M1415" s="1" t="n"/>
      <c r="N1415" s="1" t="n"/>
      <c r="O1415" s="1" t="n"/>
      <c r="P1415" s="1" t="n"/>
      <c r="Q1415" s="1" t="n"/>
      <c r="R1415" s="1" t="n"/>
      <c r="S1415" s="1" t="n"/>
      <c r="T1415" s="1" t="n"/>
      <c r="U1415" s="1" t="n"/>
      <c r="V1415" s="1" t="n"/>
      <c r="W1415" s="1" t="n"/>
      <c r="X1415" s="1" t="n"/>
      <c r="Y1415" s="1" t="n"/>
      <c r="Z1415" s="1" t="n"/>
      <c r="AA1415" s="1" t="n"/>
      <c r="AB1415" s="1" t="n"/>
      <c r="AC1415" s="1" t="n"/>
      <c r="AD1415" s="1" t="n"/>
      <c r="AE1415" s="1" t="n"/>
      <c r="AF1415" s="1" t="n"/>
      <c r="AG1415" s="1" t="n"/>
      <c r="AH1415" s="1" t="n"/>
      <c r="AI1415" s="1" t="n"/>
      <c r="AJ1415" s="1" t="n"/>
      <c r="AK1415" s="1" t="n"/>
      <c r="AL1415" s="1" t="n"/>
      <c r="AM1415" s="1" t="n"/>
      <c r="AN1415" s="1" t="n"/>
      <c r="AO1415" s="1" t="n"/>
      <c r="AP1415" s="1" t="n"/>
      <c r="AQ1415" s="1" t="n"/>
      <c r="AR1415" s="1" t="n"/>
      <c r="AS1415" s="1" t="n"/>
      <c r="AT1415" s="1" t="n"/>
      <c r="AU1415" s="1" t="n"/>
      <c r="AV1415" s="1" t="n"/>
      <c r="AW1415" s="1" t="n"/>
      <c r="AX1415" s="1" t="n"/>
      <c r="AY1415" s="1" t="n"/>
      <c r="AZ1415" s="1" t="n"/>
      <c r="BA1415" s="1" t="n"/>
      <c r="BB1415" s="1" t="n"/>
      <c r="BC1415" s="1" t="n"/>
      <c r="BD1415" s="1" t="n"/>
      <c r="BE1415" s="1" t="n"/>
      <c r="BF1415" s="1" t="n"/>
      <c r="BG1415" s="1" t="n"/>
      <c r="BH1415" s="1" t="n"/>
      <c r="BI1415" s="1" t="n"/>
      <c r="BJ1415" s="1" t="n"/>
      <c r="BK1415" s="1" t="n"/>
      <c r="BL1415" s="1" t="n"/>
      <c r="BM1415" s="1" t="n"/>
      <c r="BN1415" s="1" t="n"/>
      <c r="BO1415" s="1" t="n"/>
      <c r="BP1415" s="1" t="n"/>
      <c r="BQ1415" s="1" t="n"/>
      <c r="BR1415" s="1" t="n"/>
      <c r="BS1415" s="1" t="n"/>
      <c r="BT1415" s="1" t="n"/>
      <c r="BU1415" s="1" t="n"/>
      <c r="BV1415" s="1" t="n"/>
      <c r="BW1415" s="1" t="n"/>
      <c r="BX1415" s="1" t="n"/>
      <c r="BY1415" s="1" t="n"/>
      <c r="BZ1415" s="1" t="n"/>
      <c r="CA1415" s="1" t="n"/>
      <c r="CB1415" s="1" t="n"/>
      <c r="CC1415" s="1" t="n"/>
      <c r="CD1415" s="1" t="n"/>
      <c r="CE1415" s="1" t="n"/>
      <c r="CF1415" s="1" t="n"/>
      <c r="CG1415" s="1" t="n"/>
      <c r="CH1415" s="1" t="n"/>
      <c r="CI1415" s="1" t="n"/>
      <c r="CJ1415" s="1" t="n"/>
      <c r="CK1415" s="1" t="n"/>
      <c r="CL1415" s="1" t="n"/>
      <c r="CM1415" s="1" t="n"/>
      <c r="CN1415" s="1" t="n"/>
      <c r="CO1415" s="1" t="n"/>
      <c r="CP1415" s="1" t="n"/>
      <c r="CQ1415" s="1" t="n"/>
      <c r="CR1415" s="1" t="n"/>
      <c r="CS1415" s="1" t="n"/>
      <c r="CT1415" s="1" t="n"/>
      <c r="CU1415" s="1" t="n"/>
      <c r="CV1415" s="1" t="n"/>
      <c r="CW1415" s="1" t="n"/>
      <c r="CX1415" s="1" t="n"/>
      <c r="CY1415" s="1" t="n"/>
      <c r="CZ1415" s="1" t="n"/>
      <c r="DA1415" s="1" t="n"/>
      <c r="DB1415" s="1" t="n"/>
      <c r="DC1415" s="1" t="n"/>
      <c r="DD1415" s="1" t="n"/>
      <c r="DE1415" s="1" t="n"/>
      <c r="DF1415" s="1" t="n"/>
      <c r="DG1415" s="1" t="n"/>
      <c r="DH1415" s="1" t="n"/>
      <c r="DI1415" s="1" t="n"/>
      <c r="DJ1415" s="1" t="n"/>
      <c r="DK1415" s="1" t="n"/>
      <c r="DL1415" s="1" t="n"/>
      <c r="DM1415" s="1" t="n"/>
      <c r="DN1415" s="1" t="n"/>
      <c r="DO1415" s="1" t="n"/>
      <c r="DP1415" s="1" t="n"/>
      <c r="DQ1415" s="1" t="n"/>
      <c r="DR1415" s="1" t="n"/>
      <c r="DS1415" s="1" t="n"/>
      <c r="DT1415" s="1" t="n"/>
      <c r="DU1415" s="1" t="n"/>
      <c r="DV1415" s="1" t="n"/>
      <c r="DW1415" s="1" t="n"/>
      <c r="DX1415" s="1" t="n"/>
      <c r="DY1415" s="1" t="n"/>
      <c r="DZ1415" s="1" t="n"/>
      <c r="EA1415" s="1" t="n"/>
      <c r="EB1415" s="1" t="n"/>
      <c r="EC1415" s="1" t="n"/>
      <c r="ED1415" s="1" t="n"/>
      <c r="EE1415" s="1" t="n"/>
      <c r="EF1415" s="1" t="n"/>
      <c r="EG1415" s="1" t="n"/>
      <c r="EH1415" s="1" t="n"/>
      <c r="EI1415" s="1" t="n"/>
      <c r="EJ1415" s="1" t="n"/>
      <c r="EK1415" s="1" t="n"/>
      <c r="EL1415" s="1" t="n"/>
      <c r="EM1415" s="1" t="n"/>
      <c r="EN1415" s="1" t="n"/>
      <c r="EO1415" s="1" t="n"/>
      <c r="EP1415" s="1" t="n"/>
      <c r="EQ1415" s="1" t="n"/>
      <c r="ER1415" s="1" t="n"/>
      <c r="ES1415" s="1" t="n"/>
      <c r="ET1415" s="1" t="n"/>
      <c r="EU1415" s="1" t="n"/>
      <c r="EV1415" s="1" t="n"/>
    </row>
    <row r="1416" customFormat="1" s="18">
      <c r="A1416" s="1" t="n"/>
      <c r="L1416" s="1" t="n"/>
      <c r="M1416" s="1" t="n"/>
      <c r="N1416" s="1" t="n"/>
      <c r="O1416" s="1" t="n"/>
      <c r="P1416" s="1" t="n"/>
      <c r="Q1416" s="1" t="n"/>
      <c r="R1416" s="1" t="n"/>
      <c r="S1416" s="1" t="n"/>
      <c r="T1416" s="1" t="n"/>
      <c r="U1416" s="1" t="n"/>
      <c r="V1416" s="1" t="n"/>
      <c r="W1416" s="1" t="n"/>
      <c r="X1416" s="1" t="n"/>
      <c r="Y1416" s="1" t="n"/>
      <c r="Z1416" s="1" t="n"/>
      <c r="AA1416" s="1" t="n"/>
      <c r="AB1416" s="1" t="n"/>
      <c r="AC1416" s="1" t="n"/>
      <c r="AD1416" s="1" t="n"/>
      <c r="AE1416" s="1" t="n"/>
      <c r="AF1416" s="1" t="n"/>
      <c r="AG1416" s="1" t="n"/>
      <c r="AH1416" s="1" t="n"/>
      <c r="AI1416" s="1" t="n"/>
      <c r="AJ1416" s="1" t="n"/>
      <c r="AK1416" s="1" t="n"/>
      <c r="AL1416" s="1" t="n"/>
      <c r="AM1416" s="1" t="n"/>
      <c r="AN1416" s="1" t="n"/>
      <c r="AO1416" s="1" t="n"/>
      <c r="AP1416" s="1" t="n"/>
      <c r="AQ1416" s="1" t="n"/>
      <c r="AR1416" s="1" t="n"/>
      <c r="AS1416" s="1" t="n"/>
      <c r="AT1416" s="1" t="n"/>
      <c r="AU1416" s="1" t="n"/>
      <c r="AV1416" s="1" t="n"/>
      <c r="AW1416" s="1" t="n"/>
      <c r="AX1416" s="1" t="n"/>
      <c r="AY1416" s="1" t="n"/>
      <c r="AZ1416" s="1" t="n"/>
      <c r="BA1416" s="1" t="n"/>
      <c r="BB1416" s="1" t="n"/>
      <c r="BC1416" s="1" t="n"/>
      <c r="BD1416" s="1" t="n"/>
      <c r="BE1416" s="1" t="n"/>
      <c r="BF1416" s="1" t="n"/>
      <c r="BG1416" s="1" t="n"/>
      <c r="BH1416" s="1" t="n"/>
      <c r="BI1416" s="1" t="n"/>
      <c r="BJ1416" s="1" t="n"/>
      <c r="BK1416" s="1" t="n"/>
      <c r="BL1416" s="1" t="n"/>
      <c r="BM1416" s="1" t="n"/>
      <c r="BN1416" s="1" t="n"/>
      <c r="BO1416" s="1" t="n"/>
      <c r="BP1416" s="1" t="n"/>
      <c r="BQ1416" s="1" t="n"/>
      <c r="BR1416" s="1" t="n"/>
      <c r="BS1416" s="1" t="n"/>
      <c r="BT1416" s="1" t="n"/>
      <c r="BU1416" s="1" t="n"/>
      <c r="BV1416" s="1" t="n"/>
      <c r="BW1416" s="1" t="n"/>
      <c r="BX1416" s="1" t="n"/>
      <c r="BY1416" s="1" t="n"/>
      <c r="BZ1416" s="1" t="n"/>
      <c r="CA1416" s="1" t="n"/>
      <c r="CB1416" s="1" t="n"/>
      <c r="CC1416" s="1" t="n"/>
      <c r="CD1416" s="1" t="n"/>
      <c r="CE1416" s="1" t="n"/>
      <c r="CF1416" s="1" t="n"/>
      <c r="CG1416" s="1" t="n"/>
      <c r="CH1416" s="1" t="n"/>
      <c r="CI1416" s="1" t="n"/>
      <c r="CJ1416" s="1" t="n"/>
      <c r="CK1416" s="1" t="n"/>
      <c r="CL1416" s="1" t="n"/>
      <c r="CM1416" s="1" t="n"/>
      <c r="CN1416" s="1" t="n"/>
      <c r="CO1416" s="1" t="n"/>
      <c r="CP1416" s="1" t="n"/>
      <c r="CQ1416" s="1" t="n"/>
      <c r="CR1416" s="1" t="n"/>
      <c r="CS1416" s="1" t="n"/>
      <c r="CT1416" s="1" t="n"/>
      <c r="CU1416" s="1" t="n"/>
      <c r="CV1416" s="1" t="n"/>
      <c r="CW1416" s="1" t="n"/>
      <c r="CX1416" s="1" t="n"/>
      <c r="CY1416" s="1" t="n"/>
      <c r="CZ1416" s="1" t="n"/>
      <c r="DA1416" s="1" t="n"/>
      <c r="DB1416" s="1" t="n"/>
      <c r="DC1416" s="1" t="n"/>
      <c r="DD1416" s="1" t="n"/>
      <c r="DE1416" s="1" t="n"/>
      <c r="DF1416" s="1" t="n"/>
      <c r="DG1416" s="1" t="n"/>
      <c r="DH1416" s="1" t="n"/>
      <c r="DI1416" s="1" t="n"/>
      <c r="DJ1416" s="1" t="n"/>
      <c r="DK1416" s="1" t="n"/>
      <c r="DL1416" s="1" t="n"/>
      <c r="DM1416" s="1" t="n"/>
      <c r="DN1416" s="1" t="n"/>
      <c r="DO1416" s="1" t="n"/>
      <c r="DP1416" s="1" t="n"/>
      <c r="DQ1416" s="1" t="n"/>
      <c r="DR1416" s="1" t="n"/>
      <c r="DS1416" s="1" t="n"/>
      <c r="DT1416" s="1" t="n"/>
      <c r="DU1416" s="1" t="n"/>
      <c r="DV1416" s="1" t="n"/>
      <c r="DW1416" s="1" t="n"/>
      <c r="DX1416" s="1" t="n"/>
      <c r="DY1416" s="1" t="n"/>
      <c r="DZ1416" s="1" t="n"/>
      <c r="EA1416" s="1" t="n"/>
      <c r="EB1416" s="1" t="n"/>
      <c r="EC1416" s="1" t="n"/>
      <c r="ED1416" s="1" t="n"/>
      <c r="EE1416" s="1" t="n"/>
      <c r="EF1416" s="1" t="n"/>
      <c r="EG1416" s="1" t="n"/>
      <c r="EH1416" s="1" t="n"/>
      <c r="EI1416" s="1" t="n"/>
      <c r="EJ1416" s="1" t="n"/>
      <c r="EK1416" s="1" t="n"/>
      <c r="EL1416" s="1" t="n"/>
      <c r="EM1416" s="1" t="n"/>
      <c r="EN1416" s="1" t="n"/>
      <c r="EO1416" s="1" t="n"/>
      <c r="EP1416" s="1" t="n"/>
      <c r="EQ1416" s="1" t="n"/>
      <c r="ER1416" s="1" t="n"/>
      <c r="ES1416" s="1" t="n"/>
      <c r="ET1416" s="1" t="n"/>
      <c r="EU1416" s="1" t="n"/>
      <c r="EV1416" s="1" t="n"/>
    </row>
    <row r="1417" customFormat="1" s="18">
      <c r="A1417" s="1" t="n"/>
      <c r="L1417" s="1" t="n"/>
      <c r="M1417" s="1" t="n"/>
      <c r="N1417" s="1" t="n"/>
      <c r="O1417" s="1" t="n"/>
      <c r="P1417" s="1" t="n"/>
      <c r="Q1417" s="1" t="n"/>
      <c r="R1417" s="1" t="n"/>
      <c r="S1417" s="1" t="n"/>
      <c r="T1417" s="1" t="n"/>
      <c r="U1417" s="1" t="n"/>
      <c r="V1417" s="1" t="n"/>
      <c r="W1417" s="1" t="n"/>
      <c r="X1417" s="1" t="n"/>
      <c r="Y1417" s="1" t="n"/>
      <c r="Z1417" s="1" t="n"/>
      <c r="AA1417" s="1" t="n"/>
      <c r="AB1417" s="1" t="n"/>
      <c r="AC1417" s="1" t="n"/>
      <c r="AD1417" s="1" t="n"/>
      <c r="AE1417" s="1" t="n"/>
      <c r="AF1417" s="1" t="n"/>
      <c r="AG1417" s="1" t="n"/>
      <c r="AH1417" s="1" t="n"/>
      <c r="AI1417" s="1" t="n"/>
      <c r="AJ1417" s="1" t="n"/>
      <c r="AK1417" s="1" t="n"/>
      <c r="AL1417" s="1" t="n"/>
      <c r="AM1417" s="1" t="n"/>
      <c r="AN1417" s="1" t="n"/>
      <c r="AO1417" s="1" t="n"/>
      <c r="AP1417" s="1" t="n"/>
      <c r="AQ1417" s="1" t="n"/>
      <c r="AR1417" s="1" t="n"/>
      <c r="AS1417" s="1" t="n"/>
      <c r="AT1417" s="1" t="n"/>
      <c r="AU1417" s="1" t="n"/>
      <c r="AV1417" s="1" t="n"/>
      <c r="AW1417" s="1" t="n"/>
      <c r="AX1417" s="1" t="n"/>
      <c r="AY1417" s="1" t="n"/>
      <c r="AZ1417" s="1" t="n"/>
      <c r="BA1417" s="1" t="n"/>
      <c r="BB1417" s="1" t="n"/>
      <c r="BC1417" s="1" t="n"/>
      <c r="BD1417" s="1" t="n"/>
      <c r="BE1417" s="1" t="n"/>
      <c r="BF1417" s="1" t="n"/>
      <c r="BG1417" s="1" t="n"/>
      <c r="BH1417" s="1" t="n"/>
      <c r="BI1417" s="1" t="n"/>
      <c r="BJ1417" s="1" t="n"/>
      <c r="BK1417" s="1" t="n"/>
      <c r="BL1417" s="1" t="n"/>
      <c r="BM1417" s="1" t="n"/>
      <c r="BN1417" s="1" t="n"/>
      <c r="BO1417" s="1" t="n"/>
      <c r="BP1417" s="1" t="n"/>
      <c r="BQ1417" s="1" t="n"/>
      <c r="BR1417" s="1" t="n"/>
      <c r="BS1417" s="1" t="n"/>
      <c r="BT1417" s="1" t="n"/>
      <c r="BU1417" s="1" t="n"/>
      <c r="BV1417" s="1" t="n"/>
      <c r="BW1417" s="1" t="n"/>
      <c r="BX1417" s="1" t="n"/>
      <c r="BY1417" s="1" t="n"/>
      <c r="BZ1417" s="1" t="n"/>
      <c r="CA1417" s="1" t="n"/>
      <c r="CB1417" s="1" t="n"/>
      <c r="CC1417" s="1" t="n"/>
      <c r="CD1417" s="1" t="n"/>
      <c r="CE1417" s="1" t="n"/>
      <c r="CF1417" s="1" t="n"/>
      <c r="CG1417" s="1" t="n"/>
      <c r="CH1417" s="1" t="n"/>
      <c r="CI1417" s="1" t="n"/>
      <c r="CJ1417" s="1" t="n"/>
      <c r="CK1417" s="1" t="n"/>
      <c r="CL1417" s="1" t="n"/>
      <c r="CM1417" s="1" t="n"/>
      <c r="CN1417" s="1" t="n"/>
      <c r="CO1417" s="1" t="n"/>
      <c r="CP1417" s="1" t="n"/>
      <c r="CQ1417" s="1" t="n"/>
      <c r="CR1417" s="1" t="n"/>
      <c r="CS1417" s="1" t="n"/>
      <c r="CT1417" s="1" t="n"/>
      <c r="CU1417" s="1" t="n"/>
      <c r="CV1417" s="1" t="n"/>
      <c r="CW1417" s="1" t="n"/>
      <c r="CX1417" s="1" t="n"/>
      <c r="CY1417" s="1" t="n"/>
      <c r="CZ1417" s="1" t="n"/>
      <c r="DA1417" s="1" t="n"/>
      <c r="DB1417" s="1" t="n"/>
      <c r="DC1417" s="1" t="n"/>
      <c r="DD1417" s="1" t="n"/>
      <c r="DE1417" s="1" t="n"/>
      <c r="DF1417" s="1" t="n"/>
      <c r="DG1417" s="1" t="n"/>
      <c r="DH1417" s="1" t="n"/>
      <c r="DI1417" s="1" t="n"/>
      <c r="DJ1417" s="1" t="n"/>
      <c r="DK1417" s="1" t="n"/>
      <c r="DL1417" s="1" t="n"/>
      <c r="DM1417" s="1" t="n"/>
      <c r="DN1417" s="1" t="n"/>
      <c r="DO1417" s="1" t="n"/>
      <c r="DP1417" s="1" t="n"/>
      <c r="DQ1417" s="1" t="n"/>
      <c r="DR1417" s="1" t="n"/>
      <c r="DS1417" s="1" t="n"/>
      <c r="DT1417" s="1" t="n"/>
      <c r="DU1417" s="1" t="n"/>
      <c r="DV1417" s="1" t="n"/>
      <c r="DW1417" s="1" t="n"/>
      <c r="DX1417" s="1" t="n"/>
      <c r="DY1417" s="1" t="n"/>
      <c r="DZ1417" s="1" t="n"/>
      <c r="EA1417" s="1" t="n"/>
      <c r="EB1417" s="1" t="n"/>
      <c r="EC1417" s="1" t="n"/>
      <c r="ED1417" s="1" t="n"/>
      <c r="EE1417" s="1" t="n"/>
      <c r="EF1417" s="1" t="n"/>
      <c r="EG1417" s="1" t="n"/>
      <c r="EH1417" s="1" t="n"/>
      <c r="EI1417" s="1" t="n"/>
      <c r="EJ1417" s="1" t="n"/>
      <c r="EK1417" s="1" t="n"/>
      <c r="EL1417" s="1" t="n"/>
      <c r="EM1417" s="1" t="n"/>
      <c r="EN1417" s="1" t="n"/>
      <c r="EO1417" s="1" t="n"/>
      <c r="EP1417" s="1" t="n"/>
      <c r="EQ1417" s="1" t="n"/>
      <c r="ER1417" s="1" t="n"/>
      <c r="ES1417" s="1" t="n"/>
      <c r="ET1417" s="1" t="n"/>
      <c r="EU1417" s="1" t="n"/>
      <c r="EV1417" s="1" t="n"/>
    </row>
    <row r="1418" customFormat="1" s="18">
      <c r="A1418" s="1" t="n"/>
      <c r="L1418" s="1" t="n"/>
      <c r="M1418" s="1" t="n"/>
      <c r="N1418" s="1" t="n"/>
      <c r="O1418" s="1" t="n"/>
      <c r="P1418" s="1" t="n"/>
      <c r="Q1418" s="1" t="n"/>
      <c r="R1418" s="1" t="n"/>
      <c r="S1418" s="1" t="n"/>
      <c r="T1418" s="1" t="n"/>
      <c r="U1418" s="1" t="n"/>
      <c r="V1418" s="1" t="n"/>
      <c r="W1418" s="1" t="n"/>
      <c r="X1418" s="1" t="n"/>
      <c r="Y1418" s="1" t="n"/>
      <c r="Z1418" s="1" t="n"/>
      <c r="AA1418" s="1" t="n"/>
      <c r="AB1418" s="1" t="n"/>
      <c r="AC1418" s="1" t="n"/>
      <c r="AD1418" s="1" t="n"/>
      <c r="AE1418" s="1" t="n"/>
      <c r="AF1418" s="1" t="n"/>
      <c r="AG1418" s="1" t="n"/>
      <c r="AH1418" s="1" t="n"/>
      <c r="AI1418" s="1" t="n"/>
      <c r="AJ1418" s="1" t="n"/>
      <c r="AK1418" s="1" t="n"/>
      <c r="AL1418" s="1" t="n"/>
      <c r="AM1418" s="1" t="n"/>
      <c r="AN1418" s="1" t="n"/>
      <c r="AO1418" s="1" t="n"/>
      <c r="AP1418" s="1" t="n"/>
      <c r="AQ1418" s="1" t="n"/>
      <c r="AR1418" s="1" t="n"/>
      <c r="AS1418" s="1" t="n"/>
      <c r="AT1418" s="1" t="n"/>
      <c r="AU1418" s="1" t="n"/>
      <c r="AV1418" s="1" t="n"/>
      <c r="AW1418" s="1" t="n"/>
      <c r="AX1418" s="1" t="n"/>
      <c r="AY1418" s="1" t="n"/>
      <c r="AZ1418" s="1" t="n"/>
      <c r="BA1418" s="1" t="n"/>
      <c r="BB1418" s="1" t="n"/>
      <c r="BC1418" s="1" t="n"/>
      <c r="BD1418" s="1" t="n"/>
      <c r="BE1418" s="1" t="n"/>
      <c r="BF1418" s="1" t="n"/>
      <c r="BG1418" s="1" t="n"/>
      <c r="BH1418" s="1" t="n"/>
      <c r="BI1418" s="1" t="n"/>
      <c r="BJ1418" s="1" t="n"/>
      <c r="BK1418" s="1" t="n"/>
      <c r="BL1418" s="1" t="n"/>
      <c r="BM1418" s="1" t="n"/>
      <c r="BN1418" s="1" t="n"/>
      <c r="BO1418" s="1" t="n"/>
      <c r="BP1418" s="1" t="n"/>
      <c r="BQ1418" s="1" t="n"/>
      <c r="BR1418" s="1" t="n"/>
      <c r="BS1418" s="1" t="n"/>
      <c r="BT1418" s="1" t="n"/>
      <c r="BU1418" s="1" t="n"/>
      <c r="BV1418" s="1" t="n"/>
      <c r="BW1418" s="1" t="n"/>
      <c r="BX1418" s="1" t="n"/>
      <c r="BY1418" s="1" t="n"/>
      <c r="BZ1418" s="1" t="n"/>
      <c r="CA1418" s="1" t="n"/>
      <c r="CB1418" s="1" t="n"/>
      <c r="CC1418" s="1" t="n"/>
      <c r="CD1418" s="1" t="n"/>
      <c r="CE1418" s="1" t="n"/>
      <c r="CF1418" s="1" t="n"/>
      <c r="CG1418" s="1" t="n"/>
      <c r="CH1418" s="1" t="n"/>
      <c r="CI1418" s="1" t="n"/>
      <c r="CJ1418" s="1" t="n"/>
      <c r="CK1418" s="1" t="n"/>
      <c r="CL1418" s="1" t="n"/>
      <c r="CM1418" s="1" t="n"/>
      <c r="CN1418" s="1" t="n"/>
      <c r="CO1418" s="1" t="n"/>
      <c r="CP1418" s="1" t="n"/>
      <c r="CQ1418" s="1" t="n"/>
      <c r="CR1418" s="1" t="n"/>
      <c r="CS1418" s="1" t="n"/>
      <c r="CT1418" s="1" t="n"/>
      <c r="CU1418" s="1" t="n"/>
      <c r="CV1418" s="1" t="n"/>
      <c r="CW1418" s="1" t="n"/>
      <c r="CX1418" s="1" t="n"/>
      <c r="CY1418" s="1" t="n"/>
      <c r="CZ1418" s="1" t="n"/>
      <c r="DA1418" s="1" t="n"/>
      <c r="DB1418" s="1" t="n"/>
      <c r="DC1418" s="1" t="n"/>
      <c r="DD1418" s="1" t="n"/>
      <c r="DE1418" s="1" t="n"/>
      <c r="DF1418" s="1" t="n"/>
      <c r="DG1418" s="1" t="n"/>
      <c r="DH1418" s="1" t="n"/>
      <c r="DI1418" s="1" t="n"/>
      <c r="DJ1418" s="1" t="n"/>
      <c r="DK1418" s="1" t="n"/>
      <c r="DL1418" s="1" t="n"/>
      <c r="DM1418" s="1" t="n"/>
      <c r="DN1418" s="1" t="n"/>
      <c r="DO1418" s="1" t="n"/>
      <c r="DP1418" s="1" t="n"/>
      <c r="DQ1418" s="1" t="n"/>
      <c r="DR1418" s="1" t="n"/>
      <c r="DS1418" s="1" t="n"/>
      <c r="DT1418" s="1" t="n"/>
      <c r="DU1418" s="1" t="n"/>
      <c r="DV1418" s="1" t="n"/>
      <c r="DW1418" s="1" t="n"/>
      <c r="DX1418" s="1" t="n"/>
      <c r="DY1418" s="1" t="n"/>
      <c r="DZ1418" s="1" t="n"/>
      <c r="EA1418" s="1" t="n"/>
      <c r="EB1418" s="1" t="n"/>
      <c r="EC1418" s="1" t="n"/>
      <c r="ED1418" s="1" t="n"/>
      <c r="EE1418" s="1" t="n"/>
      <c r="EF1418" s="1" t="n"/>
      <c r="EG1418" s="1" t="n"/>
      <c r="EH1418" s="1" t="n"/>
      <c r="EI1418" s="1" t="n"/>
      <c r="EJ1418" s="1" t="n"/>
      <c r="EK1418" s="1" t="n"/>
      <c r="EL1418" s="1" t="n"/>
      <c r="EM1418" s="1" t="n"/>
      <c r="EN1418" s="1" t="n"/>
      <c r="EO1418" s="1" t="n"/>
      <c r="EP1418" s="1" t="n"/>
      <c r="EQ1418" s="1" t="n"/>
      <c r="ER1418" s="1" t="n"/>
      <c r="ES1418" s="1" t="n"/>
      <c r="ET1418" s="1" t="n"/>
      <c r="EU1418" s="1" t="n"/>
      <c r="EV1418" s="1" t="n"/>
    </row>
    <row r="1419" customFormat="1" s="18">
      <c r="A1419" s="1" t="n"/>
      <c r="L1419" s="1" t="n"/>
      <c r="M1419" s="1" t="n"/>
      <c r="N1419" s="1" t="n"/>
      <c r="O1419" s="1" t="n"/>
      <c r="P1419" s="1" t="n"/>
      <c r="Q1419" s="1" t="n"/>
      <c r="R1419" s="1" t="n"/>
      <c r="S1419" s="1" t="n"/>
      <c r="T1419" s="1" t="n"/>
      <c r="U1419" s="1" t="n"/>
      <c r="V1419" s="1" t="n"/>
      <c r="W1419" s="1" t="n"/>
      <c r="X1419" s="1" t="n"/>
      <c r="Y1419" s="1" t="n"/>
      <c r="Z1419" s="1" t="n"/>
      <c r="AA1419" s="1" t="n"/>
      <c r="AB1419" s="1" t="n"/>
      <c r="AC1419" s="1" t="n"/>
      <c r="AD1419" s="1" t="n"/>
      <c r="AE1419" s="1" t="n"/>
      <c r="AF1419" s="1" t="n"/>
      <c r="AG1419" s="1" t="n"/>
      <c r="AH1419" s="1" t="n"/>
      <c r="AI1419" s="1" t="n"/>
      <c r="AJ1419" s="1" t="n"/>
      <c r="AK1419" s="1" t="n"/>
      <c r="AL1419" s="1" t="n"/>
      <c r="AM1419" s="1" t="n"/>
      <c r="AN1419" s="1" t="n"/>
      <c r="AO1419" s="1" t="n"/>
      <c r="AP1419" s="1" t="n"/>
      <c r="AQ1419" s="1" t="n"/>
      <c r="AR1419" s="1" t="n"/>
      <c r="AS1419" s="1" t="n"/>
      <c r="AT1419" s="1" t="n"/>
      <c r="AU1419" s="1" t="n"/>
      <c r="AV1419" s="1" t="n"/>
      <c r="AW1419" s="1" t="n"/>
      <c r="AX1419" s="1" t="n"/>
      <c r="AY1419" s="1" t="n"/>
      <c r="AZ1419" s="1" t="n"/>
      <c r="BA1419" s="1" t="n"/>
      <c r="BB1419" s="1" t="n"/>
      <c r="BC1419" s="1" t="n"/>
      <c r="BD1419" s="1" t="n"/>
      <c r="BE1419" s="1" t="n"/>
      <c r="BF1419" s="1" t="n"/>
      <c r="BG1419" s="1" t="n"/>
      <c r="BH1419" s="1" t="n"/>
      <c r="BI1419" s="1" t="n"/>
      <c r="BJ1419" s="1" t="n"/>
      <c r="BK1419" s="1" t="n"/>
      <c r="BL1419" s="1" t="n"/>
      <c r="BM1419" s="1" t="n"/>
      <c r="BN1419" s="1" t="n"/>
      <c r="BO1419" s="1" t="n"/>
      <c r="BP1419" s="1" t="n"/>
      <c r="BQ1419" s="1" t="n"/>
      <c r="BR1419" s="1" t="n"/>
      <c r="BS1419" s="1" t="n"/>
      <c r="BT1419" s="1" t="n"/>
      <c r="BU1419" s="1" t="n"/>
      <c r="BV1419" s="1" t="n"/>
      <c r="BW1419" s="1" t="n"/>
      <c r="BX1419" s="1" t="n"/>
      <c r="BY1419" s="1" t="n"/>
      <c r="BZ1419" s="1" t="n"/>
      <c r="CA1419" s="1" t="n"/>
      <c r="CB1419" s="1" t="n"/>
      <c r="CC1419" s="1" t="n"/>
      <c r="CD1419" s="1" t="n"/>
      <c r="CE1419" s="1" t="n"/>
      <c r="CF1419" s="1" t="n"/>
      <c r="CG1419" s="1" t="n"/>
      <c r="CH1419" s="1" t="n"/>
      <c r="CI1419" s="1" t="n"/>
      <c r="CJ1419" s="1" t="n"/>
      <c r="CK1419" s="1" t="n"/>
      <c r="CL1419" s="1" t="n"/>
      <c r="CM1419" s="1" t="n"/>
      <c r="CN1419" s="1" t="n"/>
      <c r="CO1419" s="1" t="n"/>
      <c r="CP1419" s="1" t="n"/>
      <c r="CQ1419" s="1" t="n"/>
      <c r="CR1419" s="1" t="n"/>
      <c r="CS1419" s="1" t="n"/>
      <c r="CT1419" s="1" t="n"/>
      <c r="CU1419" s="1" t="n"/>
      <c r="CV1419" s="1" t="n"/>
      <c r="CW1419" s="1" t="n"/>
      <c r="CX1419" s="1" t="n"/>
      <c r="CY1419" s="1" t="n"/>
      <c r="CZ1419" s="1" t="n"/>
      <c r="DA1419" s="1" t="n"/>
      <c r="DB1419" s="1" t="n"/>
      <c r="DC1419" s="1" t="n"/>
      <c r="DD1419" s="1" t="n"/>
      <c r="DE1419" s="1" t="n"/>
      <c r="DF1419" s="1" t="n"/>
      <c r="DG1419" s="1" t="n"/>
      <c r="DH1419" s="1" t="n"/>
      <c r="DI1419" s="1" t="n"/>
      <c r="DJ1419" s="1" t="n"/>
      <c r="DK1419" s="1" t="n"/>
      <c r="DL1419" s="1" t="n"/>
      <c r="DM1419" s="1" t="n"/>
      <c r="DN1419" s="1" t="n"/>
      <c r="DO1419" s="1" t="n"/>
      <c r="DP1419" s="1" t="n"/>
      <c r="DQ1419" s="1" t="n"/>
      <c r="DR1419" s="1" t="n"/>
      <c r="DS1419" s="1" t="n"/>
      <c r="DT1419" s="1" t="n"/>
      <c r="DU1419" s="1" t="n"/>
      <c r="DV1419" s="1" t="n"/>
      <c r="DW1419" s="1" t="n"/>
      <c r="DX1419" s="1" t="n"/>
      <c r="DY1419" s="1" t="n"/>
      <c r="DZ1419" s="1" t="n"/>
      <c r="EA1419" s="1" t="n"/>
      <c r="EB1419" s="1" t="n"/>
      <c r="EC1419" s="1" t="n"/>
      <c r="ED1419" s="1" t="n"/>
      <c r="EE1419" s="1" t="n"/>
      <c r="EF1419" s="1" t="n"/>
      <c r="EG1419" s="1" t="n"/>
      <c r="EH1419" s="1" t="n"/>
      <c r="EI1419" s="1" t="n"/>
      <c r="EJ1419" s="1" t="n"/>
      <c r="EK1419" s="1" t="n"/>
      <c r="EL1419" s="1" t="n"/>
      <c r="EM1419" s="1" t="n"/>
      <c r="EN1419" s="1" t="n"/>
      <c r="EO1419" s="1" t="n"/>
      <c r="EP1419" s="1" t="n"/>
      <c r="EQ1419" s="1" t="n"/>
      <c r="ER1419" s="1" t="n"/>
      <c r="ES1419" s="1" t="n"/>
      <c r="ET1419" s="1" t="n"/>
      <c r="EU1419" s="1" t="n"/>
      <c r="EV1419" s="1" t="n"/>
    </row>
    <row r="1420" customFormat="1" s="18">
      <c r="A1420" s="1" t="n"/>
      <c r="L1420" s="1" t="n"/>
      <c r="M1420" s="1" t="n"/>
      <c r="N1420" s="1" t="n"/>
      <c r="O1420" s="1" t="n"/>
      <c r="P1420" s="1" t="n"/>
      <c r="Q1420" s="1" t="n"/>
      <c r="R1420" s="1" t="n"/>
      <c r="S1420" s="1" t="n"/>
      <c r="T1420" s="1" t="n"/>
      <c r="U1420" s="1" t="n"/>
      <c r="V1420" s="1" t="n"/>
      <c r="W1420" s="1" t="n"/>
      <c r="X1420" s="1" t="n"/>
      <c r="Y1420" s="1" t="n"/>
      <c r="Z1420" s="1" t="n"/>
      <c r="AA1420" s="1" t="n"/>
      <c r="AB1420" s="1" t="n"/>
      <c r="AC1420" s="1" t="n"/>
      <c r="AD1420" s="1" t="n"/>
      <c r="AE1420" s="1" t="n"/>
      <c r="AF1420" s="1" t="n"/>
      <c r="AG1420" s="1" t="n"/>
      <c r="AH1420" s="1" t="n"/>
      <c r="AI1420" s="1" t="n"/>
      <c r="AJ1420" s="1" t="n"/>
      <c r="AK1420" s="1" t="n"/>
      <c r="AL1420" s="1" t="n"/>
      <c r="AM1420" s="1" t="n"/>
      <c r="AN1420" s="1" t="n"/>
      <c r="AO1420" s="1" t="n"/>
      <c r="AP1420" s="1" t="n"/>
      <c r="AQ1420" s="1" t="n"/>
      <c r="AR1420" s="1" t="n"/>
      <c r="AS1420" s="1" t="n"/>
      <c r="AT1420" s="1" t="n"/>
      <c r="AU1420" s="1" t="n"/>
      <c r="AV1420" s="1" t="n"/>
      <c r="AW1420" s="1" t="n"/>
      <c r="AX1420" s="1" t="n"/>
      <c r="AY1420" s="1" t="n"/>
      <c r="AZ1420" s="1" t="n"/>
      <c r="BA1420" s="1" t="n"/>
      <c r="BB1420" s="1" t="n"/>
      <c r="BC1420" s="1" t="n"/>
      <c r="BD1420" s="1" t="n"/>
      <c r="BE1420" s="1" t="n"/>
      <c r="BF1420" s="1" t="n"/>
      <c r="BG1420" s="1" t="n"/>
      <c r="BH1420" s="1" t="n"/>
      <c r="BI1420" s="1" t="n"/>
      <c r="BJ1420" s="1" t="n"/>
      <c r="BK1420" s="1" t="n"/>
      <c r="BL1420" s="1" t="n"/>
      <c r="BM1420" s="1" t="n"/>
      <c r="BN1420" s="1" t="n"/>
      <c r="BO1420" s="1" t="n"/>
      <c r="BP1420" s="1" t="n"/>
      <c r="BQ1420" s="1" t="n"/>
      <c r="BR1420" s="1" t="n"/>
      <c r="BS1420" s="1" t="n"/>
      <c r="BT1420" s="1" t="n"/>
      <c r="BU1420" s="1" t="n"/>
      <c r="BV1420" s="1" t="n"/>
      <c r="BW1420" s="1" t="n"/>
      <c r="BX1420" s="1" t="n"/>
      <c r="BY1420" s="1" t="n"/>
      <c r="BZ1420" s="1" t="n"/>
      <c r="CA1420" s="1" t="n"/>
      <c r="CB1420" s="1" t="n"/>
      <c r="CC1420" s="1" t="n"/>
      <c r="CD1420" s="1" t="n"/>
      <c r="CE1420" s="1" t="n"/>
      <c r="CF1420" s="1" t="n"/>
      <c r="CG1420" s="1" t="n"/>
      <c r="CH1420" s="1" t="n"/>
      <c r="CI1420" s="1" t="n"/>
      <c r="CJ1420" s="1" t="n"/>
      <c r="CK1420" s="1" t="n"/>
      <c r="CL1420" s="1" t="n"/>
      <c r="CM1420" s="1" t="n"/>
      <c r="CN1420" s="1" t="n"/>
      <c r="CO1420" s="1" t="n"/>
      <c r="CP1420" s="1" t="n"/>
      <c r="CQ1420" s="1" t="n"/>
      <c r="CR1420" s="1" t="n"/>
      <c r="CS1420" s="1" t="n"/>
      <c r="CT1420" s="1" t="n"/>
      <c r="CU1420" s="1" t="n"/>
      <c r="CV1420" s="1" t="n"/>
      <c r="CW1420" s="1" t="n"/>
      <c r="CX1420" s="1" t="n"/>
      <c r="CY1420" s="1" t="n"/>
      <c r="CZ1420" s="1" t="n"/>
      <c r="DA1420" s="1" t="n"/>
      <c r="DB1420" s="1" t="n"/>
      <c r="DC1420" s="1" t="n"/>
      <c r="DD1420" s="1" t="n"/>
      <c r="DE1420" s="1" t="n"/>
      <c r="DF1420" s="1" t="n"/>
      <c r="DG1420" s="1" t="n"/>
      <c r="DH1420" s="1" t="n"/>
      <c r="DI1420" s="1" t="n"/>
      <c r="DJ1420" s="1" t="n"/>
      <c r="DK1420" s="1" t="n"/>
      <c r="DL1420" s="1" t="n"/>
      <c r="DM1420" s="1" t="n"/>
      <c r="DN1420" s="1" t="n"/>
      <c r="DO1420" s="1" t="n"/>
      <c r="DP1420" s="1" t="n"/>
      <c r="DQ1420" s="1" t="n"/>
      <c r="DR1420" s="1" t="n"/>
      <c r="DS1420" s="1" t="n"/>
      <c r="DT1420" s="1" t="n"/>
      <c r="DU1420" s="1" t="n"/>
      <c r="DV1420" s="1" t="n"/>
      <c r="DW1420" s="1" t="n"/>
      <c r="DX1420" s="1" t="n"/>
      <c r="DY1420" s="1" t="n"/>
      <c r="DZ1420" s="1" t="n"/>
      <c r="EA1420" s="1" t="n"/>
      <c r="EB1420" s="1" t="n"/>
      <c r="EC1420" s="1" t="n"/>
      <c r="ED1420" s="1" t="n"/>
      <c r="EE1420" s="1" t="n"/>
      <c r="EF1420" s="1" t="n"/>
      <c r="EG1420" s="1" t="n"/>
      <c r="EH1420" s="1" t="n"/>
      <c r="EI1420" s="1" t="n"/>
      <c r="EJ1420" s="1" t="n"/>
      <c r="EK1420" s="1" t="n"/>
      <c r="EL1420" s="1" t="n"/>
      <c r="EM1420" s="1" t="n"/>
      <c r="EN1420" s="1" t="n"/>
      <c r="EO1420" s="1" t="n"/>
      <c r="EP1420" s="1" t="n"/>
      <c r="EQ1420" s="1" t="n"/>
      <c r="ER1420" s="1" t="n"/>
      <c r="ES1420" s="1" t="n"/>
      <c r="ET1420" s="1" t="n"/>
      <c r="EU1420" s="1" t="n"/>
      <c r="EV1420" s="1" t="n"/>
    </row>
    <row r="1421" customFormat="1" s="18">
      <c r="A1421" s="1" t="n"/>
      <c r="L1421" s="1" t="n"/>
      <c r="M1421" s="1" t="n"/>
      <c r="N1421" s="1" t="n"/>
      <c r="O1421" s="1" t="n"/>
      <c r="P1421" s="1" t="n"/>
      <c r="Q1421" s="1" t="n"/>
      <c r="R1421" s="1" t="n"/>
      <c r="S1421" s="1" t="n"/>
      <c r="T1421" s="1" t="n"/>
      <c r="U1421" s="1" t="n"/>
      <c r="V1421" s="1" t="n"/>
      <c r="W1421" s="1" t="n"/>
      <c r="X1421" s="1" t="n"/>
      <c r="Y1421" s="1" t="n"/>
      <c r="Z1421" s="1" t="n"/>
      <c r="AA1421" s="1" t="n"/>
      <c r="AB1421" s="1" t="n"/>
      <c r="AC1421" s="1" t="n"/>
      <c r="AD1421" s="1" t="n"/>
      <c r="AE1421" s="1" t="n"/>
      <c r="AF1421" s="1" t="n"/>
      <c r="AG1421" s="1" t="n"/>
      <c r="AH1421" s="1" t="n"/>
      <c r="AI1421" s="1" t="n"/>
      <c r="AJ1421" s="1" t="n"/>
      <c r="AK1421" s="1" t="n"/>
      <c r="AL1421" s="1" t="n"/>
      <c r="AM1421" s="1" t="n"/>
      <c r="AN1421" s="1" t="n"/>
      <c r="AO1421" s="1" t="n"/>
      <c r="AP1421" s="1" t="n"/>
      <c r="AQ1421" s="1" t="n"/>
      <c r="AR1421" s="1" t="n"/>
      <c r="AS1421" s="1" t="n"/>
      <c r="AT1421" s="1" t="n"/>
      <c r="AU1421" s="1" t="n"/>
      <c r="AV1421" s="1" t="n"/>
      <c r="AW1421" s="1" t="n"/>
      <c r="AX1421" s="1" t="n"/>
      <c r="AY1421" s="1" t="n"/>
      <c r="AZ1421" s="1" t="n"/>
      <c r="BA1421" s="1" t="n"/>
      <c r="BB1421" s="1" t="n"/>
      <c r="BC1421" s="1" t="n"/>
      <c r="BD1421" s="1" t="n"/>
      <c r="BE1421" s="1" t="n"/>
      <c r="BF1421" s="1" t="n"/>
      <c r="BG1421" s="1" t="n"/>
      <c r="BH1421" s="1" t="n"/>
      <c r="BI1421" s="1" t="n"/>
      <c r="BJ1421" s="1" t="n"/>
      <c r="BK1421" s="1" t="n"/>
      <c r="BL1421" s="1" t="n"/>
      <c r="BM1421" s="1" t="n"/>
      <c r="BN1421" s="1" t="n"/>
      <c r="BO1421" s="1" t="n"/>
      <c r="BP1421" s="1" t="n"/>
      <c r="BQ1421" s="1" t="n"/>
      <c r="BR1421" s="1" t="n"/>
      <c r="BS1421" s="1" t="n"/>
      <c r="BT1421" s="1" t="n"/>
      <c r="BU1421" s="1" t="n"/>
      <c r="BV1421" s="1" t="n"/>
      <c r="BW1421" s="1" t="n"/>
      <c r="BX1421" s="1" t="n"/>
      <c r="BY1421" s="1" t="n"/>
      <c r="BZ1421" s="1" t="n"/>
      <c r="CA1421" s="1" t="n"/>
      <c r="CB1421" s="1" t="n"/>
      <c r="CC1421" s="1" t="n"/>
      <c r="CD1421" s="1" t="n"/>
      <c r="CE1421" s="1" t="n"/>
      <c r="CF1421" s="1" t="n"/>
      <c r="CG1421" s="1" t="n"/>
      <c r="CH1421" s="1" t="n"/>
      <c r="CI1421" s="1" t="n"/>
      <c r="CJ1421" s="1" t="n"/>
      <c r="CK1421" s="1" t="n"/>
      <c r="CL1421" s="1" t="n"/>
      <c r="CM1421" s="1" t="n"/>
      <c r="CN1421" s="1" t="n"/>
      <c r="CO1421" s="1" t="n"/>
      <c r="CP1421" s="1" t="n"/>
      <c r="CQ1421" s="1" t="n"/>
      <c r="CR1421" s="1" t="n"/>
      <c r="CS1421" s="1" t="n"/>
      <c r="CT1421" s="1" t="n"/>
      <c r="CU1421" s="1" t="n"/>
      <c r="CV1421" s="1" t="n"/>
      <c r="CW1421" s="1" t="n"/>
      <c r="CX1421" s="1" t="n"/>
      <c r="CY1421" s="1" t="n"/>
      <c r="CZ1421" s="1" t="n"/>
      <c r="DA1421" s="1" t="n"/>
      <c r="DB1421" s="1" t="n"/>
      <c r="DC1421" s="1" t="n"/>
      <c r="DD1421" s="1" t="n"/>
      <c r="DE1421" s="1" t="n"/>
      <c r="DF1421" s="1" t="n"/>
      <c r="DG1421" s="1" t="n"/>
      <c r="DH1421" s="1" t="n"/>
      <c r="DI1421" s="1" t="n"/>
      <c r="DJ1421" s="1" t="n"/>
      <c r="DK1421" s="1" t="n"/>
      <c r="DL1421" s="1" t="n"/>
      <c r="DM1421" s="1" t="n"/>
      <c r="DN1421" s="1" t="n"/>
      <c r="DO1421" s="1" t="n"/>
      <c r="DP1421" s="1" t="n"/>
      <c r="DQ1421" s="1" t="n"/>
      <c r="DR1421" s="1" t="n"/>
      <c r="DS1421" s="1" t="n"/>
      <c r="DT1421" s="1" t="n"/>
      <c r="DU1421" s="1" t="n"/>
      <c r="DV1421" s="1" t="n"/>
      <c r="DW1421" s="1" t="n"/>
      <c r="DX1421" s="1" t="n"/>
      <c r="DY1421" s="1" t="n"/>
      <c r="DZ1421" s="1" t="n"/>
      <c r="EA1421" s="1" t="n"/>
      <c r="EB1421" s="1" t="n"/>
      <c r="EC1421" s="1" t="n"/>
      <c r="ED1421" s="1" t="n"/>
      <c r="EE1421" s="1" t="n"/>
      <c r="EF1421" s="1" t="n"/>
      <c r="EG1421" s="1" t="n"/>
      <c r="EH1421" s="1" t="n"/>
      <c r="EI1421" s="1" t="n"/>
      <c r="EJ1421" s="1" t="n"/>
      <c r="EK1421" s="1" t="n"/>
      <c r="EL1421" s="1" t="n"/>
      <c r="EM1421" s="1" t="n"/>
      <c r="EN1421" s="1" t="n"/>
      <c r="EO1421" s="1" t="n"/>
      <c r="EP1421" s="1" t="n"/>
      <c r="EQ1421" s="1" t="n"/>
      <c r="ER1421" s="1" t="n"/>
      <c r="ES1421" s="1" t="n"/>
      <c r="ET1421" s="1" t="n"/>
      <c r="EU1421" s="1" t="n"/>
      <c r="EV1421" s="1" t="n"/>
    </row>
    <row r="1422" customFormat="1" s="18">
      <c r="A1422" s="1" t="n"/>
      <c r="L1422" s="1" t="n"/>
      <c r="M1422" s="1" t="n"/>
      <c r="N1422" s="1" t="n"/>
      <c r="O1422" s="1" t="n"/>
      <c r="P1422" s="1" t="n"/>
      <c r="Q1422" s="1" t="n"/>
      <c r="R1422" s="1" t="n"/>
      <c r="S1422" s="1" t="n"/>
      <c r="T1422" s="1" t="n"/>
      <c r="U1422" s="1" t="n"/>
      <c r="V1422" s="1" t="n"/>
      <c r="W1422" s="1" t="n"/>
      <c r="X1422" s="1" t="n"/>
      <c r="Y1422" s="1" t="n"/>
      <c r="Z1422" s="1" t="n"/>
      <c r="AA1422" s="1" t="n"/>
      <c r="AB1422" s="1" t="n"/>
      <c r="AC1422" s="1" t="n"/>
      <c r="AD1422" s="1" t="n"/>
      <c r="AE1422" s="1" t="n"/>
      <c r="AF1422" s="1" t="n"/>
      <c r="AG1422" s="1" t="n"/>
      <c r="AH1422" s="1" t="n"/>
      <c r="AI1422" s="1" t="n"/>
      <c r="AJ1422" s="1" t="n"/>
      <c r="AK1422" s="1" t="n"/>
      <c r="AL1422" s="1" t="n"/>
      <c r="AM1422" s="1" t="n"/>
      <c r="AN1422" s="1" t="n"/>
      <c r="AO1422" s="1" t="n"/>
      <c r="AP1422" s="1" t="n"/>
      <c r="AQ1422" s="1" t="n"/>
      <c r="AR1422" s="1" t="n"/>
      <c r="AS1422" s="1" t="n"/>
      <c r="AT1422" s="1" t="n"/>
      <c r="AU1422" s="1" t="n"/>
      <c r="AV1422" s="1" t="n"/>
      <c r="AW1422" s="1" t="n"/>
      <c r="AX1422" s="1" t="n"/>
      <c r="AY1422" s="1" t="n"/>
      <c r="AZ1422" s="1" t="n"/>
      <c r="BA1422" s="1" t="n"/>
      <c r="BB1422" s="1" t="n"/>
      <c r="BC1422" s="1" t="n"/>
      <c r="BD1422" s="1" t="n"/>
      <c r="BE1422" s="1" t="n"/>
      <c r="BF1422" s="1" t="n"/>
      <c r="BG1422" s="1" t="n"/>
      <c r="BH1422" s="1" t="n"/>
      <c r="BI1422" s="1" t="n"/>
      <c r="BJ1422" s="1" t="n"/>
      <c r="BK1422" s="1" t="n"/>
      <c r="BL1422" s="1" t="n"/>
      <c r="BM1422" s="1" t="n"/>
      <c r="BN1422" s="1" t="n"/>
      <c r="BO1422" s="1" t="n"/>
      <c r="BP1422" s="1" t="n"/>
      <c r="BQ1422" s="1" t="n"/>
      <c r="BR1422" s="1" t="n"/>
      <c r="BS1422" s="1" t="n"/>
      <c r="BT1422" s="1" t="n"/>
      <c r="BU1422" s="1" t="n"/>
      <c r="BV1422" s="1" t="n"/>
      <c r="BW1422" s="1" t="n"/>
      <c r="BX1422" s="1" t="n"/>
      <c r="BY1422" s="1" t="n"/>
      <c r="BZ1422" s="1" t="n"/>
      <c r="CA1422" s="1" t="n"/>
      <c r="CB1422" s="1" t="n"/>
      <c r="CC1422" s="1" t="n"/>
      <c r="CD1422" s="1" t="n"/>
      <c r="CE1422" s="1" t="n"/>
      <c r="CF1422" s="1" t="n"/>
      <c r="CG1422" s="1" t="n"/>
      <c r="CH1422" s="1" t="n"/>
      <c r="CI1422" s="1" t="n"/>
      <c r="CJ1422" s="1" t="n"/>
      <c r="CK1422" s="1" t="n"/>
      <c r="CL1422" s="1" t="n"/>
      <c r="CM1422" s="1" t="n"/>
      <c r="CN1422" s="1" t="n"/>
      <c r="CO1422" s="1" t="n"/>
      <c r="CP1422" s="1" t="n"/>
      <c r="CQ1422" s="1" t="n"/>
      <c r="CR1422" s="1" t="n"/>
      <c r="CS1422" s="1" t="n"/>
      <c r="CT1422" s="1" t="n"/>
      <c r="CU1422" s="1" t="n"/>
      <c r="CV1422" s="1" t="n"/>
      <c r="CW1422" s="1" t="n"/>
      <c r="CX1422" s="1" t="n"/>
      <c r="CY1422" s="1" t="n"/>
      <c r="CZ1422" s="1" t="n"/>
      <c r="DA1422" s="1" t="n"/>
      <c r="DB1422" s="1" t="n"/>
      <c r="DC1422" s="1" t="n"/>
      <c r="DD1422" s="1" t="n"/>
      <c r="DE1422" s="1" t="n"/>
      <c r="DF1422" s="1" t="n"/>
      <c r="DG1422" s="1" t="n"/>
      <c r="DH1422" s="1" t="n"/>
      <c r="DI1422" s="1" t="n"/>
      <c r="DJ1422" s="1" t="n"/>
      <c r="DK1422" s="1" t="n"/>
      <c r="DL1422" s="1" t="n"/>
      <c r="DM1422" s="1" t="n"/>
      <c r="DN1422" s="1" t="n"/>
      <c r="DO1422" s="1" t="n"/>
      <c r="DP1422" s="1" t="n"/>
      <c r="DQ1422" s="1" t="n"/>
      <c r="DR1422" s="1" t="n"/>
      <c r="DS1422" s="1" t="n"/>
      <c r="DT1422" s="1" t="n"/>
      <c r="DU1422" s="1" t="n"/>
      <c r="DV1422" s="1" t="n"/>
      <c r="DW1422" s="1" t="n"/>
      <c r="DX1422" s="1" t="n"/>
      <c r="DY1422" s="1" t="n"/>
      <c r="DZ1422" s="1" t="n"/>
      <c r="EA1422" s="1" t="n"/>
      <c r="EB1422" s="1" t="n"/>
      <c r="EC1422" s="1" t="n"/>
      <c r="ED1422" s="1" t="n"/>
      <c r="EE1422" s="1" t="n"/>
      <c r="EF1422" s="1" t="n"/>
      <c r="EG1422" s="1" t="n"/>
      <c r="EH1422" s="1" t="n"/>
      <c r="EI1422" s="1" t="n"/>
      <c r="EJ1422" s="1" t="n"/>
      <c r="EK1422" s="1" t="n"/>
      <c r="EL1422" s="1" t="n"/>
      <c r="EM1422" s="1" t="n"/>
      <c r="EN1422" s="1" t="n"/>
      <c r="EO1422" s="1" t="n"/>
      <c r="EP1422" s="1" t="n"/>
      <c r="EQ1422" s="1" t="n"/>
      <c r="ER1422" s="1" t="n"/>
      <c r="ES1422" s="1" t="n"/>
      <c r="ET1422" s="1" t="n"/>
      <c r="EU1422" s="1" t="n"/>
      <c r="EV1422" s="1" t="n"/>
    </row>
    <row r="1423" customFormat="1" s="18">
      <c r="A1423" s="1" t="n"/>
      <c r="L1423" s="1" t="n"/>
      <c r="M1423" s="1" t="n"/>
      <c r="N1423" s="1" t="n"/>
      <c r="O1423" s="1" t="n"/>
      <c r="P1423" s="1" t="n"/>
      <c r="Q1423" s="1" t="n"/>
      <c r="R1423" s="1" t="n"/>
      <c r="S1423" s="1" t="n"/>
      <c r="T1423" s="1" t="n"/>
      <c r="U1423" s="1" t="n"/>
      <c r="V1423" s="1" t="n"/>
      <c r="W1423" s="1" t="n"/>
      <c r="X1423" s="1" t="n"/>
      <c r="Y1423" s="1" t="n"/>
      <c r="Z1423" s="1" t="n"/>
      <c r="AA1423" s="1" t="n"/>
      <c r="AB1423" s="1" t="n"/>
      <c r="AC1423" s="1" t="n"/>
      <c r="AD1423" s="1" t="n"/>
      <c r="AE1423" s="1" t="n"/>
      <c r="AF1423" s="1" t="n"/>
      <c r="AG1423" s="1" t="n"/>
      <c r="AH1423" s="1" t="n"/>
      <c r="AI1423" s="1" t="n"/>
      <c r="AJ1423" s="1" t="n"/>
      <c r="AK1423" s="1" t="n"/>
      <c r="AL1423" s="1" t="n"/>
      <c r="AM1423" s="1" t="n"/>
      <c r="AN1423" s="1" t="n"/>
      <c r="AO1423" s="1" t="n"/>
      <c r="AP1423" s="1" t="n"/>
      <c r="AQ1423" s="1" t="n"/>
      <c r="AR1423" s="1" t="n"/>
      <c r="AS1423" s="1" t="n"/>
      <c r="AT1423" s="1" t="n"/>
      <c r="AU1423" s="1" t="n"/>
      <c r="AV1423" s="1" t="n"/>
      <c r="AW1423" s="1" t="n"/>
      <c r="AX1423" s="1" t="n"/>
      <c r="AY1423" s="1" t="n"/>
      <c r="AZ1423" s="1" t="n"/>
      <c r="BA1423" s="1" t="n"/>
      <c r="BB1423" s="1" t="n"/>
      <c r="BC1423" s="1" t="n"/>
      <c r="BD1423" s="1" t="n"/>
      <c r="BE1423" s="1" t="n"/>
      <c r="BF1423" s="1" t="n"/>
      <c r="BG1423" s="1" t="n"/>
      <c r="BH1423" s="1" t="n"/>
      <c r="BI1423" s="1" t="n"/>
      <c r="BJ1423" s="1" t="n"/>
      <c r="BK1423" s="1" t="n"/>
      <c r="BL1423" s="1" t="n"/>
      <c r="BM1423" s="1" t="n"/>
      <c r="BN1423" s="1" t="n"/>
      <c r="BO1423" s="1" t="n"/>
      <c r="BP1423" s="1" t="n"/>
      <c r="BQ1423" s="1" t="n"/>
      <c r="BR1423" s="1" t="n"/>
      <c r="BS1423" s="1" t="n"/>
      <c r="BT1423" s="1" t="n"/>
      <c r="BU1423" s="1" t="n"/>
      <c r="BV1423" s="1" t="n"/>
      <c r="BW1423" s="1" t="n"/>
      <c r="BX1423" s="1" t="n"/>
      <c r="BY1423" s="1" t="n"/>
      <c r="BZ1423" s="1" t="n"/>
      <c r="CA1423" s="1" t="n"/>
      <c r="CB1423" s="1" t="n"/>
      <c r="CC1423" s="1" t="n"/>
      <c r="CD1423" s="1" t="n"/>
      <c r="CE1423" s="1" t="n"/>
      <c r="CF1423" s="1" t="n"/>
      <c r="CG1423" s="1" t="n"/>
      <c r="CH1423" s="1" t="n"/>
      <c r="CI1423" s="1" t="n"/>
      <c r="CJ1423" s="1" t="n"/>
      <c r="CK1423" s="1" t="n"/>
      <c r="CL1423" s="1" t="n"/>
      <c r="CM1423" s="1" t="n"/>
      <c r="CN1423" s="1" t="n"/>
      <c r="CO1423" s="1" t="n"/>
      <c r="CP1423" s="1" t="n"/>
      <c r="CQ1423" s="1" t="n"/>
      <c r="CR1423" s="1" t="n"/>
      <c r="CS1423" s="1" t="n"/>
      <c r="CT1423" s="1" t="n"/>
      <c r="CU1423" s="1" t="n"/>
      <c r="CV1423" s="1" t="n"/>
      <c r="CW1423" s="1" t="n"/>
      <c r="CX1423" s="1" t="n"/>
      <c r="CY1423" s="1" t="n"/>
      <c r="CZ1423" s="1" t="n"/>
      <c r="DA1423" s="1" t="n"/>
      <c r="DB1423" s="1" t="n"/>
      <c r="DC1423" s="1" t="n"/>
      <c r="DD1423" s="1" t="n"/>
      <c r="DE1423" s="1" t="n"/>
      <c r="DF1423" s="1" t="n"/>
      <c r="DG1423" s="1" t="n"/>
      <c r="DH1423" s="1" t="n"/>
      <c r="DI1423" s="1" t="n"/>
      <c r="DJ1423" s="1" t="n"/>
      <c r="DK1423" s="1" t="n"/>
      <c r="DL1423" s="1" t="n"/>
      <c r="DM1423" s="1" t="n"/>
      <c r="DN1423" s="1" t="n"/>
      <c r="DO1423" s="1" t="n"/>
      <c r="DP1423" s="1" t="n"/>
      <c r="DQ1423" s="1" t="n"/>
      <c r="DR1423" s="1" t="n"/>
      <c r="DS1423" s="1" t="n"/>
      <c r="DT1423" s="1" t="n"/>
      <c r="DU1423" s="1" t="n"/>
      <c r="DV1423" s="1" t="n"/>
      <c r="DW1423" s="1" t="n"/>
      <c r="DX1423" s="1" t="n"/>
      <c r="DY1423" s="1" t="n"/>
      <c r="DZ1423" s="1" t="n"/>
      <c r="EA1423" s="1" t="n"/>
      <c r="EB1423" s="1" t="n"/>
      <c r="EC1423" s="1" t="n"/>
      <c r="ED1423" s="1" t="n"/>
      <c r="EE1423" s="1" t="n"/>
      <c r="EF1423" s="1" t="n"/>
      <c r="EG1423" s="1" t="n"/>
      <c r="EH1423" s="1" t="n"/>
      <c r="EI1423" s="1" t="n"/>
      <c r="EJ1423" s="1" t="n"/>
      <c r="EK1423" s="1" t="n"/>
      <c r="EL1423" s="1" t="n"/>
      <c r="EM1423" s="1" t="n"/>
      <c r="EN1423" s="1" t="n"/>
      <c r="EO1423" s="1" t="n"/>
      <c r="EP1423" s="1" t="n"/>
      <c r="EQ1423" s="1" t="n"/>
      <c r="ER1423" s="1" t="n"/>
      <c r="ES1423" s="1" t="n"/>
      <c r="ET1423" s="1" t="n"/>
      <c r="EU1423" s="1" t="n"/>
      <c r="EV1423" s="1" t="n"/>
    </row>
    <row r="1424" customFormat="1" s="18">
      <c r="A1424" s="1" t="n"/>
      <c r="L1424" s="1" t="n"/>
      <c r="M1424" s="1" t="n"/>
      <c r="N1424" s="1" t="n"/>
      <c r="O1424" s="1" t="n"/>
      <c r="P1424" s="1" t="n"/>
      <c r="Q1424" s="1" t="n"/>
      <c r="R1424" s="1" t="n"/>
      <c r="S1424" s="1" t="n"/>
      <c r="T1424" s="1" t="n"/>
      <c r="U1424" s="1" t="n"/>
      <c r="V1424" s="1" t="n"/>
      <c r="W1424" s="1" t="n"/>
      <c r="X1424" s="1" t="n"/>
      <c r="Y1424" s="1" t="n"/>
      <c r="Z1424" s="1" t="n"/>
      <c r="AA1424" s="1" t="n"/>
      <c r="AB1424" s="1" t="n"/>
      <c r="AC1424" s="1" t="n"/>
      <c r="AD1424" s="1" t="n"/>
      <c r="AE1424" s="1" t="n"/>
      <c r="AF1424" s="1" t="n"/>
      <c r="AG1424" s="1" t="n"/>
      <c r="AH1424" s="1" t="n"/>
      <c r="AI1424" s="1" t="n"/>
      <c r="AJ1424" s="1" t="n"/>
      <c r="AK1424" s="1" t="n"/>
      <c r="AL1424" s="1" t="n"/>
      <c r="AM1424" s="1" t="n"/>
      <c r="AN1424" s="1" t="n"/>
      <c r="AO1424" s="1" t="n"/>
      <c r="AP1424" s="1" t="n"/>
      <c r="AQ1424" s="1" t="n"/>
      <c r="AR1424" s="1" t="n"/>
      <c r="AS1424" s="1" t="n"/>
      <c r="AT1424" s="1" t="n"/>
      <c r="AU1424" s="1" t="n"/>
      <c r="AV1424" s="1" t="n"/>
      <c r="AW1424" s="1" t="n"/>
      <c r="AX1424" s="1" t="n"/>
      <c r="AY1424" s="1" t="n"/>
      <c r="AZ1424" s="1" t="n"/>
      <c r="BA1424" s="1" t="n"/>
      <c r="BB1424" s="1" t="n"/>
      <c r="BC1424" s="1" t="n"/>
      <c r="BD1424" s="1" t="n"/>
      <c r="BE1424" s="1" t="n"/>
      <c r="BF1424" s="1" t="n"/>
      <c r="BG1424" s="1" t="n"/>
      <c r="BH1424" s="1" t="n"/>
      <c r="BI1424" s="1" t="n"/>
      <c r="BJ1424" s="1" t="n"/>
      <c r="BK1424" s="1" t="n"/>
      <c r="BL1424" s="1" t="n"/>
      <c r="BM1424" s="1" t="n"/>
      <c r="BN1424" s="1" t="n"/>
      <c r="BO1424" s="1" t="n"/>
      <c r="BP1424" s="1" t="n"/>
      <c r="BQ1424" s="1" t="n"/>
      <c r="BR1424" s="1" t="n"/>
      <c r="BS1424" s="1" t="n"/>
      <c r="BT1424" s="1" t="n"/>
      <c r="BU1424" s="1" t="n"/>
      <c r="BV1424" s="1" t="n"/>
      <c r="BW1424" s="1" t="n"/>
      <c r="BX1424" s="1" t="n"/>
      <c r="BY1424" s="1" t="n"/>
      <c r="BZ1424" s="1" t="n"/>
      <c r="CA1424" s="1" t="n"/>
      <c r="CB1424" s="1" t="n"/>
      <c r="CC1424" s="1" t="n"/>
      <c r="CD1424" s="1" t="n"/>
      <c r="CE1424" s="1" t="n"/>
      <c r="CF1424" s="1" t="n"/>
      <c r="CG1424" s="1" t="n"/>
      <c r="CH1424" s="1" t="n"/>
      <c r="CI1424" s="1" t="n"/>
      <c r="CJ1424" s="1" t="n"/>
      <c r="CK1424" s="1" t="n"/>
      <c r="CL1424" s="1" t="n"/>
      <c r="CM1424" s="1" t="n"/>
      <c r="CN1424" s="1" t="n"/>
      <c r="CO1424" s="1" t="n"/>
      <c r="CP1424" s="1" t="n"/>
      <c r="CQ1424" s="1" t="n"/>
      <c r="CR1424" s="1" t="n"/>
      <c r="CS1424" s="1" t="n"/>
      <c r="CT1424" s="1" t="n"/>
      <c r="CU1424" s="1" t="n"/>
      <c r="CV1424" s="1" t="n"/>
      <c r="CW1424" s="1" t="n"/>
      <c r="CX1424" s="1" t="n"/>
      <c r="CY1424" s="1" t="n"/>
      <c r="CZ1424" s="1" t="n"/>
      <c r="DA1424" s="1" t="n"/>
      <c r="DB1424" s="1" t="n"/>
      <c r="DC1424" s="1" t="n"/>
      <c r="DD1424" s="1" t="n"/>
      <c r="DE1424" s="1" t="n"/>
      <c r="DF1424" s="1" t="n"/>
      <c r="DG1424" s="1" t="n"/>
      <c r="DH1424" s="1" t="n"/>
      <c r="DI1424" s="1" t="n"/>
      <c r="DJ1424" s="1" t="n"/>
      <c r="DK1424" s="1" t="n"/>
      <c r="DL1424" s="1" t="n"/>
      <c r="DM1424" s="1" t="n"/>
      <c r="DN1424" s="1" t="n"/>
      <c r="DO1424" s="1" t="n"/>
      <c r="DP1424" s="1" t="n"/>
      <c r="DQ1424" s="1" t="n"/>
      <c r="DR1424" s="1" t="n"/>
      <c r="DS1424" s="1" t="n"/>
      <c r="DT1424" s="1" t="n"/>
      <c r="DU1424" s="1" t="n"/>
      <c r="DV1424" s="1" t="n"/>
      <c r="DW1424" s="1" t="n"/>
      <c r="DX1424" s="1" t="n"/>
      <c r="DY1424" s="1" t="n"/>
      <c r="DZ1424" s="1" t="n"/>
      <c r="EA1424" s="1" t="n"/>
      <c r="EB1424" s="1" t="n"/>
      <c r="EC1424" s="1" t="n"/>
      <c r="ED1424" s="1" t="n"/>
      <c r="EE1424" s="1" t="n"/>
      <c r="EF1424" s="1" t="n"/>
      <c r="EG1424" s="1" t="n"/>
      <c r="EH1424" s="1" t="n"/>
      <c r="EI1424" s="1" t="n"/>
      <c r="EJ1424" s="1" t="n"/>
      <c r="EK1424" s="1" t="n"/>
      <c r="EL1424" s="1" t="n"/>
      <c r="EM1424" s="1" t="n"/>
      <c r="EN1424" s="1" t="n"/>
      <c r="EO1424" s="1" t="n"/>
      <c r="EP1424" s="1" t="n"/>
      <c r="EQ1424" s="1" t="n"/>
      <c r="ER1424" s="1" t="n"/>
      <c r="ES1424" s="1" t="n"/>
      <c r="ET1424" s="1" t="n"/>
      <c r="EU1424" s="1" t="n"/>
      <c r="EV1424" s="1" t="n"/>
    </row>
    <row r="1425" customFormat="1" s="18">
      <c r="A1425" s="1" t="n"/>
      <c r="L1425" s="1" t="n"/>
      <c r="M1425" s="1" t="n"/>
      <c r="N1425" s="1" t="n"/>
      <c r="O1425" s="1" t="n"/>
      <c r="P1425" s="1" t="n"/>
      <c r="Q1425" s="1" t="n"/>
      <c r="R1425" s="1" t="n"/>
      <c r="S1425" s="1" t="n"/>
      <c r="T1425" s="1" t="n"/>
      <c r="U1425" s="1" t="n"/>
      <c r="V1425" s="1" t="n"/>
      <c r="W1425" s="1" t="n"/>
      <c r="X1425" s="1" t="n"/>
      <c r="Y1425" s="1" t="n"/>
      <c r="Z1425" s="1" t="n"/>
      <c r="AA1425" s="1" t="n"/>
      <c r="AB1425" s="1" t="n"/>
      <c r="AC1425" s="1" t="n"/>
      <c r="AD1425" s="1" t="n"/>
      <c r="AE1425" s="1" t="n"/>
      <c r="AF1425" s="1" t="n"/>
      <c r="AG1425" s="1" t="n"/>
      <c r="AH1425" s="1" t="n"/>
      <c r="AI1425" s="1" t="n"/>
      <c r="AJ1425" s="1" t="n"/>
      <c r="AK1425" s="1" t="n"/>
      <c r="AL1425" s="1" t="n"/>
      <c r="AM1425" s="1" t="n"/>
      <c r="AN1425" s="1" t="n"/>
      <c r="AO1425" s="1" t="n"/>
      <c r="AP1425" s="1" t="n"/>
      <c r="AQ1425" s="1" t="n"/>
      <c r="AR1425" s="1" t="n"/>
      <c r="AS1425" s="1" t="n"/>
      <c r="AT1425" s="1" t="n"/>
      <c r="AU1425" s="1" t="n"/>
      <c r="AV1425" s="1" t="n"/>
      <c r="AW1425" s="1" t="n"/>
      <c r="AX1425" s="1" t="n"/>
      <c r="AY1425" s="1" t="n"/>
      <c r="AZ1425" s="1" t="n"/>
      <c r="BA1425" s="1" t="n"/>
      <c r="BB1425" s="1" t="n"/>
      <c r="BC1425" s="1" t="n"/>
      <c r="BD1425" s="1" t="n"/>
      <c r="BE1425" s="1" t="n"/>
      <c r="BF1425" s="1" t="n"/>
      <c r="BG1425" s="1" t="n"/>
      <c r="BH1425" s="1" t="n"/>
      <c r="BI1425" s="1" t="n"/>
      <c r="BJ1425" s="1" t="n"/>
      <c r="BK1425" s="1" t="n"/>
      <c r="BL1425" s="1" t="n"/>
      <c r="BM1425" s="1" t="n"/>
      <c r="BN1425" s="1" t="n"/>
      <c r="BO1425" s="1" t="n"/>
      <c r="BP1425" s="1" t="n"/>
      <c r="BQ1425" s="1" t="n"/>
      <c r="BR1425" s="1" t="n"/>
      <c r="BS1425" s="1" t="n"/>
      <c r="BT1425" s="1" t="n"/>
      <c r="BU1425" s="1" t="n"/>
      <c r="BV1425" s="1" t="n"/>
      <c r="BW1425" s="1" t="n"/>
      <c r="BX1425" s="1" t="n"/>
      <c r="BY1425" s="1" t="n"/>
      <c r="BZ1425" s="1" t="n"/>
      <c r="CA1425" s="1" t="n"/>
      <c r="CB1425" s="1" t="n"/>
      <c r="CC1425" s="1" t="n"/>
      <c r="CD1425" s="1" t="n"/>
      <c r="CE1425" s="1" t="n"/>
      <c r="CF1425" s="1" t="n"/>
      <c r="CG1425" s="1" t="n"/>
      <c r="CH1425" s="1" t="n"/>
      <c r="CI1425" s="1" t="n"/>
      <c r="CJ1425" s="1" t="n"/>
      <c r="CK1425" s="1" t="n"/>
      <c r="CL1425" s="1" t="n"/>
      <c r="CM1425" s="1" t="n"/>
      <c r="CN1425" s="1" t="n"/>
      <c r="CO1425" s="1" t="n"/>
      <c r="CP1425" s="1" t="n"/>
      <c r="CQ1425" s="1" t="n"/>
      <c r="CR1425" s="1" t="n"/>
      <c r="CS1425" s="1" t="n"/>
      <c r="CT1425" s="1" t="n"/>
      <c r="CU1425" s="1" t="n"/>
      <c r="CV1425" s="1" t="n"/>
      <c r="CW1425" s="1" t="n"/>
      <c r="CX1425" s="1" t="n"/>
      <c r="CY1425" s="1" t="n"/>
      <c r="CZ1425" s="1" t="n"/>
      <c r="DA1425" s="1" t="n"/>
      <c r="DB1425" s="1" t="n"/>
      <c r="DC1425" s="1" t="n"/>
      <c r="DD1425" s="1" t="n"/>
      <c r="DE1425" s="1" t="n"/>
      <c r="DF1425" s="1" t="n"/>
      <c r="DG1425" s="1" t="n"/>
      <c r="DH1425" s="1" t="n"/>
      <c r="DI1425" s="1" t="n"/>
      <c r="DJ1425" s="1" t="n"/>
      <c r="DK1425" s="1" t="n"/>
      <c r="DL1425" s="1" t="n"/>
      <c r="DM1425" s="1" t="n"/>
      <c r="DN1425" s="1" t="n"/>
      <c r="DO1425" s="1" t="n"/>
      <c r="DP1425" s="1" t="n"/>
      <c r="DQ1425" s="1" t="n"/>
      <c r="DR1425" s="1" t="n"/>
      <c r="DS1425" s="1" t="n"/>
      <c r="DT1425" s="1" t="n"/>
      <c r="DU1425" s="1" t="n"/>
      <c r="DV1425" s="1" t="n"/>
      <c r="DW1425" s="1" t="n"/>
      <c r="DX1425" s="1" t="n"/>
      <c r="DY1425" s="1" t="n"/>
      <c r="DZ1425" s="1" t="n"/>
      <c r="EA1425" s="1" t="n"/>
      <c r="EB1425" s="1" t="n"/>
      <c r="EC1425" s="1" t="n"/>
      <c r="ED1425" s="1" t="n"/>
      <c r="EE1425" s="1" t="n"/>
      <c r="EF1425" s="1" t="n"/>
      <c r="EG1425" s="1" t="n"/>
      <c r="EH1425" s="1" t="n"/>
      <c r="EI1425" s="1" t="n"/>
      <c r="EJ1425" s="1" t="n"/>
      <c r="EK1425" s="1" t="n"/>
      <c r="EL1425" s="1" t="n"/>
      <c r="EM1425" s="1" t="n"/>
      <c r="EN1425" s="1" t="n"/>
      <c r="EO1425" s="1" t="n"/>
      <c r="EP1425" s="1" t="n"/>
      <c r="EQ1425" s="1" t="n"/>
      <c r="ER1425" s="1" t="n"/>
      <c r="ES1425" s="1" t="n"/>
      <c r="ET1425" s="1" t="n"/>
      <c r="EU1425" s="1" t="n"/>
      <c r="EV1425" s="1" t="n"/>
    </row>
    <row r="1426" customFormat="1" s="18">
      <c r="A1426" s="1" t="n"/>
      <c r="L1426" s="1" t="n"/>
      <c r="M1426" s="1" t="n"/>
      <c r="N1426" s="1" t="n"/>
      <c r="O1426" s="1" t="n"/>
      <c r="P1426" s="1" t="n"/>
      <c r="Q1426" s="1" t="n"/>
      <c r="R1426" s="1" t="n"/>
      <c r="S1426" s="1" t="n"/>
      <c r="T1426" s="1" t="n"/>
      <c r="U1426" s="1" t="n"/>
      <c r="V1426" s="1" t="n"/>
      <c r="W1426" s="1" t="n"/>
      <c r="X1426" s="1" t="n"/>
      <c r="Y1426" s="1" t="n"/>
      <c r="Z1426" s="1" t="n"/>
      <c r="AA1426" s="1" t="n"/>
      <c r="AB1426" s="1" t="n"/>
      <c r="AC1426" s="1" t="n"/>
      <c r="AD1426" s="1" t="n"/>
      <c r="AE1426" s="1" t="n"/>
      <c r="AF1426" s="1" t="n"/>
      <c r="AG1426" s="1" t="n"/>
      <c r="AH1426" s="1" t="n"/>
      <c r="AI1426" s="1" t="n"/>
      <c r="AJ1426" s="1" t="n"/>
      <c r="AK1426" s="1" t="n"/>
      <c r="AL1426" s="1" t="n"/>
      <c r="AM1426" s="1" t="n"/>
      <c r="AN1426" s="1" t="n"/>
      <c r="AO1426" s="1" t="n"/>
      <c r="AP1426" s="1" t="n"/>
      <c r="AQ1426" s="1" t="n"/>
      <c r="AR1426" s="1" t="n"/>
      <c r="AS1426" s="1" t="n"/>
      <c r="AT1426" s="1" t="n"/>
      <c r="AU1426" s="1" t="n"/>
      <c r="AV1426" s="1" t="n"/>
      <c r="AW1426" s="1" t="n"/>
      <c r="AX1426" s="1" t="n"/>
      <c r="AY1426" s="1" t="n"/>
      <c r="AZ1426" s="1" t="n"/>
      <c r="BA1426" s="1" t="n"/>
      <c r="BB1426" s="1" t="n"/>
      <c r="BC1426" s="1" t="n"/>
      <c r="BD1426" s="1" t="n"/>
      <c r="BE1426" s="1" t="n"/>
      <c r="BF1426" s="1" t="n"/>
      <c r="BG1426" s="1" t="n"/>
      <c r="BH1426" s="1" t="n"/>
      <c r="BI1426" s="1" t="n"/>
      <c r="BJ1426" s="1" t="n"/>
      <c r="BK1426" s="1" t="n"/>
      <c r="BL1426" s="1" t="n"/>
      <c r="BM1426" s="1" t="n"/>
      <c r="BN1426" s="1" t="n"/>
      <c r="BO1426" s="1" t="n"/>
      <c r="BP1426" s="1" t="n"/>
      <c r="BQ1426" s="1" t="n"/>
      <c r="BR1426" s="1" t="n"/>
      <c r="BS1426" s="1" t="n"/>
      <c r="BT1426" s="1" t="n"/>
      <c r="BU1426" s="1" t="n"/>
      <c r="BV1426" s="1" t="n"/>
      <c r="BW1426" s="1" t="n"/>
      <c r="BX1426" s="1" t="n"/>
      <c r="BY1426" s="1" t="n"/>
      <c r="BZ1426" s="1" t="n"/>
      <c r="CA1426" s="1" t="n"/>
      <c r="CB1426" s="1" t="n"/>
      <c r="CC1426" s="1" t="n"/>
      <c r="CD1426" s="1" t="n"/>
      <c r="CE1426" s="1" t="n"/>
      <c r="CF1426" s="1" t="n"/>
      <c r="CG1426" s="1" t="n"/>
      <c r="CH1426" s="1" t="n"/>
      <c r="CI1426" s="1" t="n"/>
      <c r="CJ1426" s="1" t="n"/>
      <c r="CK1426" s="1" t="n"/>
      <c r="CL1426" s="1" t="n"/>
      <c r="CM1426" s="1" t="n"/>
      <c r="CN1426" s="1" t="n"/>
      <c r="CO1426" s="1" t="n"/>
      <c r="CP1426" s="1" t="n"/>
      <c r="CQ1426" s="1" t="n"/>
      <c r="CR1426" s="1" t="n"/>
      <c r="CS1426" s="1" t="n"/>
      <c r="CT1426" s="1" t="n"/>
      <c r="CU1426" s="1" t="n"/>
      <c r="CV1426" s="1" t="n"/>
      <c r="CW1426" s="1" t="n"/>
      <c r="CX1426" s="1" t="n"/>
      <c r="CY1426" s="1" t="n"/>
      <c r="CZ1426" s="1" t="n"/>
      <c r="DA1426" s="1" t="n"/>
      <c r="DB1426" s="1" t="n"/>
      <c r="DC1426" s="1" t="n"/>
      <c r="DD1426" s="1" t="n"/>
      <c r="DE1426" s="1" t="n"/>
      <c r="DF1426" s="1" t="n"/>
      <c r="DG1426" s="1" t="n"/>
      <c r="DH1426" s="1" t="n"/>
      <c r="DI1426" s="1" t="n"/>
      <c r="DJ1426" s="1" t="n"/>
      <c r="DK1426" s="1" t="n"/>
      <c r="DL1426" s="1" t="n"/>
      <c r="DM1426" s="1" t="n"/>
      <c r="DN1426" s="1" t="n"/>
      <c r="DO1426" s="1" t="n"/>
      <c r="DP1426" s="1" t="n"/>
      <c r="DQ1426" s="1" t="n"/>
      <c r="DR1426" s="1" t="n"/>
      <c r="DS1426" s="1" t="n"/>
      <c r="DT1426" s="1" t="n"/>
      <c r="DU1426" s="1" t="n"/>
      <c r="DV1426" s="1" t="n"/>
      <c r="DW1426" s="1" t="n"/>
      <c r="DX1426" s="1" t="n"/>
      <c r="DY1426" s="1" t="n"/>
      <c r="DZ1426" s="1" t="n"/>
      <c r="EA1426" s="1" t="n"/>
      <c r="EB1426" s="1" t="n"/>
      <c r="EC1426" s="1" t="n"/>
      <c r="ED1426" s="1" t="n"/>
      <c r="EE1426" s="1" t="n"/>
      <c r="EF1426" s="1" t="n"/>
      <c r="EG1426" s="1" t="n"/>
      <c r="EH1426" s="1" t="n"/>
      <c r="EI1426" s="1" t="n"/>
      <c r="EJ1426" s="1" t="n"/>
      <c r="EK1426" s="1" t="n"/>
      <c r="EL1426" s="1" t="n"/>
      <c r="EM1426" s="1" t="n"/>
      <c r="EN1426" s="1" t="n"/>
      <c r="EO1426" s="1" t="n"/>
      <c r="EP1426" s="1" t="n"/>
      <c r="EQ1426" s="1" t="n"/>
      <c r="ER1426" s="1" t="n"/>
      <c r="ES1426" s="1" t="n"/>
      <c r="ET1426" s="1" t="n"/>
      <c r="EU1426" s="1" t="n"/>
      <c r="EV1426" s="1" t="n"/>
    </row>
    <row r="1427" customFormat="1" s="18">
      <c r="A1427" s="1" t="n"/>
      <c r="L1427" s="1" t="n"/>
      <c r="M1427" s="1" t="n"/>
      <c r="N1427" s="1" t="n"/>
      <c r="O1427" s="1" t="n"/>
      <c r="P1427" s="1" t="n"/>
      <c r="Q1427" s="1" t="n"/>
      <c r="R1427" s="1" t="n"/>
      <c r="S1427" s="1" t="n"/>
      <c r="T1427" s="1" t="n"/>
      <c r="U1427" s="1" t="n"/>
      <c r="V1427" s="1" t="n"/>
      <c r="W1427" s="1" t="n"/>
      <c r="X1427" s="1" t="n"/>
      <c r="Y1427" s="1" t="n"/>
      <c r="Z1427" s="1" t="n"/>
      <c r="AA1427" s="1" t="n"/>
      <c r="AB1427" s="1" t="n"/>
      <c r="AC1427" s="1" t="n"/>
      <c r="AD1427" s="1" t="n"/>
      <c r="AE1427" s="1" t="n"/>
      <c r="AF1427" s="1" t="n"/>
      <c r="AG1427" s="1" t="n"/>
      <c r="AH1427" s="1" t="n"/>
      <c r="AI1427" s="1" t="n"/>
      <c r="AJ1427" s="1" t="n"/>
      <c r="AK1427" s="1" t="n"/>
      <c r="AL1427" s="1" t="n"/>
      <c r="AM1427" s="1" t="n"/>
      <c r="AN1427" s="1" t="n"/>
      <c r="AO1427" s="1" t="n"/>
      <c r="AP1427" s="1" t="n"/>
      <c r="AQ1427" s="1" t="n"/>
      <c r="AR1427" s="1" t="n"/>
      <c r="AS1427" s="1" t="n"/>
      <c r="AT1427" s="1" t="n"/>
      <c r="AU1427" s="1" t="n"/>
      <c r="AV1427" s="1" t="n"/>
      <c r="AW1427" s="1" t="n"/>
      <c r="AX1427" s="1" t="n"/>
      <c r="AY1427" s="1" t="n"/>
      <c r="AZ1427" s="1" t="n"/>
      <c r="BA1427" s="1" t="n"/>
      <c r="BB1427" s="1" t="n"/>
      <c r="BC1427" s="1" t="n"/>
      <c r="BD1427" s="1" t="n"/>
      <c r="BE1427" s="1" t="n"/>
      <c r="BF1427" s="1" t="n"/>
      <c r="BG1427" s="1" t="n"/>
      <c r="BH1427" s="1" t="n"/>
      <c r="BI1427" s="1" t="n"/>
      <c r="BJ1427" s="1" t="n"/>
      <c r="BK1427" s="1" t="n"/>
      <c r="BL1427" s="1" t="n"/>
      <c r="BM1427" s="1" t="n"/>
      <c r="BN1427" s="1" t="n"/>
      <c r="BO1427" s="1" t="n"/>
      <c r="BP1427" s="1" t="n"/>
      <c r="BQ1427" s="1" t="n"/>
      <c r="BR1427" s="1" t="n"/>
      <c r="BS1427" s="1" t="n"/>
      <c r="BT1427" s="1" t="n"/>
      <c r="BU1427" s="1" t="n"/>
      <c r="BV1427" s="1" t="n"/>
      <c r="BW1427" s="1" t="n"/>
      <c r="BX1427" s="1" t="n"/>
      <c r="BY1427" s="1" t="n"/>
      <c r="BZ1427" s="1" t="n"/>
      <c r="CA1427" s="1" t="n"/>
      <c r="CB1427" s="1" t="n"/>
      <c r="CC1427" s="1" t="n"/>
      <c r="CD1427" s="1" t="n"/>
      <c r="CE1427" s="1" t="n"/>
      <c r="CF1427" s="1" t="n"/>
      <c r="CG1427" s="1" t="n"/>
      <c r="CH1427" s="1" t="n"/>
      <c r="CI1427" s="1" t="n"/>
      <c r="CJ1427" s="1" t="n"/>
      <c r="CK1427" s="1" t="n"/>
      <c r="CL1427" s="1" t="n"/>
      <c r="CM1427" s="1" t="n"/>
      <c r="CN1427" s="1" t="n"/>
      <c r="CO1427" s="1" t="n"/>
      <c r="CP1427" s="1" t="n"/>
      <c r="CQ1427" s="1" t="n"/>
      <c r="CR1427" s="1" t="n"/>
      <c r="CS1427" s="1" t="n"/>
      <c r="CT1427" s="1" t="n"/>
      <c r="CU1427" s="1" t="n"/>
      <c r="CV1427" s="1" t="n"/>
      <c r="CW1427" s="1" t="n"/>
      <c r="CX1427" s="1" t="n"/>
      <c r="CY1427" s="1" t="n"/>
      <c r="CZ1427" s="1" t="n"/>
      <c r="DA1427" s="1" t="n"/>
      <c r="DB1427" s="1" t="n"/>
      <c r="DC1427" s="1" t="n"/>
      <c r="DD1427" s="1" t="n"/>
      <c r="DE1427" s="1" t="n"/>
      <c r="DF1427" s="1" t="n"/>
      <c r="DG1427" s="1" t="n"/>
      <c r="DH1427" s="1" t="n"/>
      <c r="DI1427" s="1" t="n"/>
      <c r="DJ1427" s="1" t="n"/>
      <c r="DK1427" s="1" t="n"/>
      <c r="DL1427" s="1" t="n"/>
      <c r="DM1427" s="1" t="n"/>
      <c r="DN1427" s="1" t="n"/>
      <c r="DO1427" s="1" t="n"/>
      <c r="DP1427" s="1" t="n"/>
      <c r="DQ1427" s="1" t="n"/>
      <c r="DR1427" s="1" t="n"/>
      <c r="DS1427" s="1" t="n"/>
      <c r="DT1427" s="1" t="n"/>
      <c r="DU1427" s="1" t="n"/>
      <c r="DV1427" s="1" t="n"/>
      <c r="DW1427" s="1" t="n"/>
      <c r="DX1427" s="1" t="n"/>
      <c r="DY1427" s="1" t="n"/>
      <c r="DZ1427" s="1" t="n"/>
      <c r="EA1427" s="1" t="n"/>
      <c r="EB1427" s="1" t="n"/>
      <c r="EC1427" s="1" t="n"/>
      <c r="ED1427" s="1" t="n"/>
      <c r="EE1427" s="1" t="n"/>
      <c r="EF1427" s="1" t="n"/>
      <c r="EG1427" s="1" t="n"/>
      <c r="EH1427" s="1" t="n"/>
      <c r="EI1427" s="1" t="n"/>
      <c r="EJ1427" s="1" t="n"/>
      <c r="EK1427" s="1" t="n"/>
      <c r="EL1427" s="1" t="n"/>
      <c r="EM1427" s="1" t="n"/>
      <c r="EN1427" s="1" t="n"/>
      <c r="EO1427" s="1" t="n"/>
      <c r="EP1427" s="1" t="n"/>
      <c r="EQ1427" s="1" t="n"/>
      <c r="ER1427" s="1" t="n"/>
      <c r="ES1427" s="1" t="n"/>
      <c r="ET1427" s="1" t="n"/>
      <c r="EU1427" s="1" t="n"/>
      <c r="EV1427" s="1" t="n"/>
    </row>
    <row r="1428" customFormat="1" s="18">
      <c r="A1428" s="1" t="n"/>
      <c r="L1428" s="1" t="n"/>
      <c r="M1428" s="1" t="n"/>
      <c r="N1428" s="1" t="n"/>
      <c r="O1428" s="1" t="n"/>
      <c r="P1428" s="1" t="n"/>
      <c r="Q1428" s="1" t="n"/>
      <c r="R1428" s="1" t="n"/>
      <c r="S1428" s="1" t="n"/>
      <c r="T1428" s="1" t="n"/>
      <c r="U1428" s="1" t="n"/>
      <c r="V1428" s="1" t="n"/>
      <c r="W1428" s="1" t="n"/>
      <c r="X1428" s="1" t="n"/>
      <c r="Y1428" s="1" t="n"/>
      <c r="Z1428" s="1" t="n"/>
      <c r="AA1428" s="1" t="n"/>
      <c r="AB1428" s="1" t="n"/>
      <c r="AC1428" s="1" t="n"/>
      <c r="AD1428" s="1" t="n"/>
      <c r="AE1428" s="1" t="n"/>
      <c r="AF1428" s="1" t="n"/>
      <c r="AG1428" s="1" t="n"/>
      <c r="AH1428" s="1" t="n"/>
      <c r="AI1428" s="1" t="n"/>
      <c r="AJ1428" s="1" t="n"/>
      <c r="AK1428" s="1" t="n"/>
      <c r="AL1428" s="1" t="n"/>
      <c r="AM1428" s="1" t="n"/>
      <c r="AN1428" s="1" t="n"/>
      <c r="AO1428" s="1" t="n"/>
      <c r="AP1428" s="1" t="n"/>
      <c r="AQ1428" s="1" t="n"/>
      <c r="AR1428" s="1" t="n"/>
      <c r="AS1428" s="1" t="n"/>
      <c r="AT1428" s="1" t="n"/>
      <c r="AU1428" s="1" t="n"/>
      <c r="AV1428" s="1" t="n"/>
      <c r="AW1428" s="1" t="n"/>
      <c r="AX1428" s="1" t="n"/>
      <c r="AY1428" s="1" t="n"/>
      <c r="AZ1428" s="1" t="n"/>
      <c r="BA1428" s="1" t="n"/>
      <c r="BB1428" s="1" t="n"/>
      <c r="BC1428" s="1" t="n"/>
      <c r="BD1428" s="1" t="n"/>
      <c r="BE1428" s="1" t="n"/>
      <c r="BF1428" s="1" t="n"/>
      <c r="BG1428" s="1" t="n"/>
      <c r="BH1428" s="1" t="n"/>
      <c r="BI1428" s="1" t="n"/>
      <c r="BJ1428" s="1" t="n"/>
      <c r="BK1428" s="1" t="n"/>
      <c r="BL1428" s="1" t="n"/>
      <c r="BM1428" s="1" t="n"/>
      <c r="BN1428" s="1" t="n"/>
      <c r="BO1428" s="1" t="n"/>
      <c r="BP1428" s="1" t="n"/>
      <c r="BQ1428" s="1" t="n"/>
      <c r="BR1428" s="1" t="n"/>
      <c r="BS1428" s="1" t="n"/>
      <c r="BT1428" s="1" t="n"/>
      <c r="BU1428" s="1" t="n"/>
      <c r="BV1428" s="1" t="n"/>
      <c r="BW1428" s="1" t="n"/>
      <c r="BX1428" s="1" t="n"/>
      <c r="BY1428" s="1" t="n"/>
      <c r="BZ1428" s="1" t="n"/>
      <c r="CA1428" s="1" t="n"/>
      <c r="CB1428" s="1" t="n"/>
      <c r="CC1428" s="1" t="n"/>
      <c r="CD1428" s="1" t="n"/>
      <c r="CE1428" s="1" t="n"/>
      <c r="CF1428" s="1" t="n"/>
      <c r="CG1428" s="1" t="n"/>
      <c r="CH1428" s="1" t="n"/>
      <c r="CI1428" s="1" t="n"/>
      <c r="CJ1428" s="1" t="n"/>
      <c r="CK1428" s="1" t="n"/>
      <c r="CL1428" s="1" t="n"/>
      <c r="CM1428" s="1" t="n"/>
      <c r="CN1428" s="1" t="n"/>
      <c r="CO1428" s="1" t="n"/>
      <c r="CP1428" s="1" t="n"/>
      <c r="CQ1428" s="1" t="n"/>
      <c r="CR1428" s="1" t="n"/>
      <c r="CS1428" s="1" t="n"/>
      <c r="CT1428" s="1" t="n"/>
      <c r="CU1428" s="1" t="n"/>
      <c r="CV1428" s="1" t="n"/>
      <c r="CW1428" s="1" t="n"/>
      <c r="CX1428" s="1" t="n"/>
      <c r="CY1428" s="1" t="n"/>
      <c r="CZ1428" s="1" t="n"/>
      <c r="DA1428" s="1" t="n"/>
      <c r="DB1428" s="1" t="n"/>
      <c r="DC1428" s="1" t="n"/>
      <c r="DD1428" s="1" t="n"/>
      <c r="DE1428" s="1" t="n"/>
      <c r="DF1428" s="1" t="n"/>
      <c r="DG1428" s="1" t="n"/>
      <c r="DH1428" s="1" t="n"/>
      <c r="DI1428" s="1" t="n"/>
      <c r="DJ1428" s="1" t="n"/>
      <c r="DK1428" s="1" t="n"/>
      <c r="DL1428" s="1" t="n"/>
      <c r="DM1428" s="1" t="n"/>
      <c r="DN1428" s="1" t="n"/>
      <c r="DO1428" s="1" t="n"/>
      <c r="DP1428" s="1" t="n"/>
      <c r="DQ1428" s="1" t="n"/>
      <c r="DR1428" s="1" t="n"/>
      <c r="DS1428" s="1" t="n"/>
      <c r="DT1428" s="1" t="n"/>
      <c r="DU1428" s="1" t="n"/>
      <c r="DV1428" s="1" t="n"/>
      <c r="DW1428" s="1" t="n"/>
      <c r="DX1428" s="1" t="n"/>
      <c r="DY1428" s="1" t="n"/>
      <c r="DZ1428" s="1" t="n"/>
      <c r="EA1428" s="1" t="n"/>
      <c r="EB1428" s="1" t="n"/>
      <c r="EC1428" s="1" t="n"/>
      <c r="ED1428" s="1" t="n"/>
      <c r="EE1428" s="1" t="n"/>
      <c r="EF1428" s="1" t="n"/>
      <c r="EG1428" s="1" t="n"/>
      <c r="EH1428" s="1" t="n"/>
      <c r="EI1428" s="1" t="n"/>
      <c r="EJ1428" s="1" t="n"/>
      <c r="EK1428" s="1" t="n"/>
      <c r="EL1428" s="1" t="n"/>
      <c r="EM1428" s="1" t="n"/>
      <c r="EN1428" s="1" t="n"/>
      <c r="EO1428" s="1" t="n"/>
      <c r="EP1428" s="1" t="n"/>
      <c r="EQ1428" s="1" t="n"/>
      <c r="ER1428" s="1" t="n"/>
      <c r="ES1428" s="1" t="n"/>
      <c r="ET1428" s="1" t="n"/>
      <c r="EU1428" s="1" t="n"/>
      <c r="EV1428" s="1" t="n"/>
    </row>
    <row r="1429" customFormat="1" s="18">
      <c r="A1429" s="1" t="n"/>
      <c r="L1429" s="1" t="n"/>
      <c r="M1429" s="1" t="n"/>
      <c r="N1429" s="1" t="n"/>
      <c r="O1429" s="1" t="n"/>
      <c r="P1429" s="1" t="n"/>
      <c r="Q1429" s="1" t="n"/>
      <c r="R1429" s="1" t="n"/>
      <c r="S1429" s="1" t="n"/>
      <c r="T1429" s="1" t="n"/>
      <c r="U1429" s="1" t="n"/>
      <c r="V1429" s="1" t="n"/>
      <c r="W1429" s="1" t="n"/>
      <c r="X1429" s="1" t="n"/>
      <c r="Y1429" s="1" t="n"/>
      <c r="Z1429" s="1" t="n"/>
      <c r="AA1429" s="1" t="n"/>
      <c r="AB1429" s="1" t="n"/>
      <c r="AC1429" s="1" t="n"/>
      <c r="AD1429" s="1" t="n"/>
      <c r="AE1429" s="1" t="n"/>
      <c r="AF1429" s="1" t="n"/>
      <c r="AG1429" s="1" t="n"/>
      <c r="AH1429" s="1" t="n"/>
      <c r="AI1429" s="1" t="n"/>
      <c r="AJ1429" s="1" t="n"/>
      <c r="AK1429" s="1" t="n"/>
      <c r="AL1429" s="1" t="n"/>
      <c r="AM1429" s="1" t="n"/>
      <c r="AN1429" s="1" t="n"/>
      <c r="AO1429" s="1" t="n"/>
      <c r="AP1429" s="1" t="n"/>
      <c r="AQ1429" s="1" t="n"/>
      <c r="AR1429" s="1" t="n"/>
      <c r="AS1429" s="1" t="n"/>
      <c r="AT1429" s="1" t="n"/>
      <c r="AU1429" s="1" t="n"/>
      <c r="AV1429" s="1" t="n"/>
      <c r="AW1429" s="1" t="n"/>
      <c r="AX1429" s="1" t="n"/>
      <c r="AY1429" s="1" t="n"/>
      <c r="AZ1429" s="1" t="n"/>
      <c r="BA1429" s="1" t="n"/>
      <c r="BB1429" s="1" t="n"/>
      <c r="BC1429" s="1" t="n"/>
      <c r="BD1429" s="1" t="n"/>
      <c r="BE1429" s="1" t="n"/>
      <c r="BF1429" s="1" t="n"/>
      <c r="BG1429" s="1" t="n"/>
      <c r="BH1429" s="1" t="n"/>
      <c r="BI1429" s="1" t="n"/>
      <c r="BJ1429" s="1" t="n"/>
      <c r="BK1429" s="1" t="n"/>
      <c r="BL1429" s="1" t="n"/>
      <c r="BM1429" s="1" t="n"/>
      <c r="BN1429" s="1" t="n"/>
      <c r="BO1429" s="1" t="n"/>
      <c r="BP1429" s="1" t="n"/>
      <c r="BQ1429" s="1" t="n"/>
      <c r="BR1429" s="1" t="n"/>
      <c r="BS1429" s="1" t="n"/>
      <c r="BT1429" s="1" t="n"/>
      <c r="BU1429" s="1" t="n"/>
      <c r="BV1429" s="1" t="n"/>
      <c r="BW1429" s="1" t="n"/>
      <c r="BX1429" s="1" t="n"/>
      <c r="BY1429" s="1" t="n"/>
      <c r="BZ1429" s="1" t="n"/>
      <c r="CA1429" s="1" t="n"/>
      <c r="CB1429" s="1" t="n"/>
      <c r="CC1429" s="1" t="n"/>
      <c r="CD1429" s="1" t="n"/>
      <c r="CE1429" s="1" t="n"/>
      <c r="CF1429" s="1" t="n"/>
      <c r="CG1429" s="1" t="n"/>
      <c r="CH1429" s="1" t="n"/>
      <c r="CI1429" s="1" t="n"/>
      <c r="CJ1429" s="1" t="n"/>
      <c r="CK1429" s="1" t="n"/>
      <c r="CL1429" s="1" t="n"/>
      <c r="CM1429" s="1" t="n"/>
      <c r="CN1429" s="1" t="n"/>
      <c r="CO1429" s="1" t="n"/>
      <c r="CP1429" s="1" t="n"/>
      <c r="CQ1429" s="1" t="n"/>
      <c r="CR1429" s="1" t="n"/>
      <c r="CS1429" s="1" t="n"/>
      <c r="CT1429" s="1" t="n"/>
      <c r="CU1429" s="1" t="n"/>
      <c r="CV1429" s="1" t="n"/>
      <c r="CW1429" s="1" t="n"/>
      <c r="CX1429" s="1" t="n"/>
      <c r="CY1429" s="1" t="n"/>
      <c r="CZ1429" s="1" t="n"/>
      <c r="DA1429" s="1" t="n"/>
      <c r="DB1429" s="1" t="n"/>
      <c r="DC1429" s="1" t="n"/>
      <c r="DD1429" s="1" t="n"/>
      <c r="DE1429" s="1" t="n"/>
      <c r="DF1429" s="1" t="n"/>
      <c r="DG1429" s="1" t="n"/>
      <c r="DH1429" s="1" t="n"/>
      <c r="DI1429" s="1" t="n"/>
      <c r="DJ1429" s="1" t="n"/>
      <c r="DK1429" s="1" t="n"/>
      <c r="DL1429" s="1" t="n"/>
      <c r="DM1429" s="1" t="n"/>
      <c r="DN1429" s="1" t="n"/>
      <c r="DO1429" s="1" t="n"/>
      <c r="DP1429" s="1" t="n"/>
      <c r="DQ1429" s="1" t="n"/>
      <c r="DR1429" s="1" t="n"/>
      <c r="DS1429" s="1" t="n"/>
      <c r="DT1429" s="1" t="n"/>
      <c r="DU1429" s="1" t="n"/>
      <c r="DV1429" s="1" t="n"/>
      <c r="DW1429" s="1" t="n"/>
      <c r="DX1429" s="1" t="n"/>
      <c r="DY1429" s="1" t="n"/>
      <c r="DZ1429" s="1" t="n"/>
      <c r="EA1429" s="1" t="n"/>
      <c r="EB1429" s="1" t="n"/>
      <c r="EC1429" s="1" t="n"/>
      <c r="ED1429" s="1" t="n"/>
      <c r="EE1429" s="1" t="n"/>
      <c r="EF1429" s="1" t="n"/>
      <c r="EG1429" s="1" t="n"/>
      <c r="EH1429" s="1" t="n"/>
      <c r="EI1429" s="1" t="n"/>
      <c r="EJ1429" s="1" t="n"/>
      <c r="EK1429" s="1" t="n"/>
      <c r="EL1429" s="1" t="n"/>
      <c r="EM1429" s="1" t="n"/>
      <c r="EN1429" s="1" t="n"/>
      <c r="EO1429" s="1" t="n"/>
      <c r="EP1429" s="1" t="n"/>
      <c r="EQ1429" s="1" t="n"/>
      <c r="ER1429" s="1" t="n"/>
      <c r="ES1429" s="1" t="n"/>
      <c r="ET1429" s="1" t="n"/>
      <c r="EU1429" s="1" t="n"/>
      <c r="EV1429" s="1" t="n"/>
    </row>
    <row r="1430" customFormat="1" s="18">
      <c r="A1430" s="1" t="n"/>
      <c r="L1430" s="1" t="n"/>
      <c r="M1430" s="1" t="n"/>
      <c r="N1430" s="1" t="n"/>
      <c r="O1430" s="1" t="n"/>
      <c r="P1430" s="1" t="n"/>
      <c r="Q1430" s="1" t="n"/>
      <c r="R1430" s="1" t="n"/>
      <c r="S1430" s="1" t="n"/>
      <c r="T1430" s="1" t="n"/>
      <c r="U1430" s="1" t="n"/>
      <c r="V1430" s="1" t="n"/>
      <c r="W1430" s="1" t="n"/>
      <c r="X1430" s="1" t="n"/>
      <c r="Y1430" s="1" t="n"/>
      <c r="Z1430" s="1" t="n"/>
      <c r="AA1430" s="1" t="n"/>
      <c r="AB1430" s="1" t="n"/>
      <c r="AC1430" s="1" t="n"/>
      <c r="AD1430" s="1" t="n"/>
      <c r="AE1430" s="1" t="n"/>
      <c r="AF1430" s="1" t="n"/>
      <c r="AG1430" s="1" t="n"/>
      <c r="AH1430" s="1" t="n"/>
      <c r="AI1430" s="1" t="n"/>
      <c r="AJ1430" s="1" t="n"/>
      <c r="AK1430" s="1" t="n"/>
      <c r="AL1430" s="1" t="n"/>
      <c r="AM1430" s="1" t="n"/>
      <c r="AN1430" s="1" t="n"/>
      <c r="AO1430" s="1" t="n"/>
      <c r="AP1430" s="1" t="n"/>
      <c r="AQ1430" s="1" t="n"/>
      <c r="AR1430" s="1" t="n"/>
      <c r="AS1430" s="1" t="n"/>
      <c r="AT1430" s="1" t="n"/>
      <c r="AU1430" s="1" t="n"/>
      <c r="AV1430" s="1" t="n"/>
      <c r="AW1430" s="1" t="n"/>
      <c r="AX1430" s="1" t="n"/>
      <c r="AY1430" s="1" t="n"/>
      <c r="AZ1430" s="1" t="n"/>
      <c r="BA1430" s="1" t="n"/>
      <c r="BB1430" s="1" t="n"/>
      <c r="BC1430" s="1" t="n"/>
      <c r="BD1430" s="1" t="n"/>
      <c r="BE1430" s="1" t="n"/>
      <c r="BF1430" s="1" t="n"/>
      <c r="BG1430" s="1" t="n"/>
      <c r="BH1430" s="1" t="n"/>
      <c r="BI1430" s="1" t="n"/>
      <c r="BJ1430" s="1" t="n"/>
      <c r="BK1430" s="1" t="n"/>
      <c r="BL1430" s="1" t="n"/>
      <c r="BM1430" s="1" t="n"/>
      <c r="BN1430" s="1" t="n"/>
      <c r="BO1430" s="1" t="n"/>
      <c r="BP1430" s="1" t="n"/>
      <c r="BQ1430" s="1" t="n"/>
      <c r="BR1430" s="1" t="n"/>
      <c r="BS1430" s="1" t="n"/>
      <c r="BT1430" s="1" t="n"/>
      <c r="BU1430" s="1" t="n"/>
      <c r="BV1430" s="1" t="n"/>
      <c r="BW1430" s="1" t="n"/>
      <c r="BX1430" s="1" t="n"/>
      <c r="BY1430" s="1" t="n"/>
      <c r="BZ1430" s="1" t="n"/>
      <c r="CA1430" s="1" t="n"/>
      <c r="CB1430" s="1" t="n"/>
      <c r="CC1430" s="1" t="n"/>
      <c r="CD1430" s="1" t="n"/>
      <c r="CE1430" s="1" t="n"/>
      <c r="CF1430" s="1" t="n"/>
      <c r="CG1430" s="1" t="n"/>
      <c r="CH1430" s="1" t="n"/>
      <c r="CI1430" s="1" t="n"/>
      <c r="CJ1430" s="1" t="n"/>
      <c r="CK1430" s="1" t="n"/>
      <c r="CL1430" s="1" t="n"/>
      <c r="CM1430" s="1" t="n"/>
      <c r="CN1430" s="1" t="n"/>
      <c r="CO1430" s="1" t="n"/>
      <c r="CP1430" s="1" t="n"/>
      <c r="CQ1430" s="1" t="n"/>
      <c r="CR1430" s="1" t="n"/>
      <c r="CS1430" s="1" t="n"/>
      <c r="CT1430" s="1" t="n"/>
      <c r="CU1430" s="1" t="n"/>
      <c r="CV1430" s="1" t="n"/>
      <c r="CW1430" s="1" t="n"/>
      <c r="CX1430" s="1" t="n"/>
      <c r="CY1430" s="1" t="n"/>
      <c r="CZ1430" s="1" t="n"/>
      <c r="DA1430" s="1" t="n"/>
      <c r="DB1430" s="1" t="n"/>
      <c r="DC1430" s="1" t="n"/>
      <c r="DD1430" s="1" t="n"/>
      <c r="DE1430" s="1" t="n"/>
      <c r="DF1430" s="1" t="n"/>
      <c r="DG1430" s="1" t="n"/>
      <c r="DH1430" s="1" t="n"/>
      <c r="DI1430" s="1" t="n"/>
      <c r="DJ1430" s="1" t="n"/>
      <c r="DK1430" s="1" t="n"/>
      <c r="DL1430" s="1" t="n"/>
      <c r="DM1430" s="1" t="n"/>
      <c r="DN1430" s="1" t="n"/>
      <c r="DO1430" s="1" t="n"/>
      <c r="DP1430" s="1" t="n"/>
      <c r="DQ1430" s="1" t="n"/>
      <c r="DR1430" s="1" t="n"/>
      <c r="DS1430" s="1" t="n"/>
      <c r="DT1430" s="1" t="n"/>
      <c r="DU1430" s="1" t="n"/>
      <c r="DV1430" s="1" t="n"/>
      <c r="DW1430" s="1" t="n"/>
      <c r="DX1430" s="1" t="n"/>
      <c r="DY1430" s="1" t="n"/>
      <c r="DZ1430" s="1" t="n"/>
      <c r="EA1430" s="1" t="n"/>
      <c r="EB1430" s="1" t="n"/>
      <c r="EC1430" s="1" t="n"/>
      <c r="ED1430" s="1" t="n"/>
      <c r="EE1430" s="1" t="n"/>
      <c r="EF1430" s="1" t="n"/>
      <c r="EG1430" s="1" t="n"/>
      <c r="EH1430" s="1" t="n"/>
      <c r="EI1430" s="1" t="n"/>
      <c r="EJ1430" s="1" t="n"/>
      <c r="EK1430" s="1" t="n"/>
      <c r="EL1430" s="1" t="n"/>
      <c r="EM1430" s="1" t="n"/>
      <c r="EN1430" s="1" t="n"/>
      <c r="EO1430" s="1" t="n"/>
      <c r="EP1430" s="1" t="n"/>
      <c r="EQ1430" s="1" t="n"/>
      <c r="ER1430" s="1" t="n"/>
      <c r="ES1430" s="1" t="n"/>
      <c r="ET1430" s="1" t="n"/>
      <c r="EU1430" s="1" t="n"/>
      <c r="EV1430" s="1" t="n"/>
    </row>
    <row r="1431" customFormat="1" s="18">
      <c r="A1431" s="1" t="n"/>
      <c r="L1431" s="1" t="n"/>
      <c r="M1431" s="1" t="n"/>
      <c r="N1431" s="1" t="n"/>
      <c r="O1431" s="1" t="n"/>
      <c r="P1431" s="1" t="n"/>
      <c r="Q1431" s="1" t="n"/>
      <c r="R1431" s="1" t="n"/>
      <c r="S1431" s="1" t="n"/>
      <c r="T1431" s="1" t="n"/>
      <c r="U1431" s="1" t="n"/>
      <c r="V1431" s="1" t="n"/>
      <c r="W1431" s="1" t="n"/>
      <c r="X1431" s="1" t="n"/>
      <c r="Y1431" s="1" t="n"/>
      <c r="Z1431" s="1" t="n"/>
      <c r="AA1431" s="1" t="n"/>
      <c r="AB1431" s="1" t="n"/>
      <c r="AC1431" s="1" t="n"/>
      <c r="AD1431" s="1" t="n"/>
      <c r="AE1431" s="1" t="n"/>
      <c r="AF1431" s="1" t="n"/>
      <c r="AG1431" s="1" t="n"/>
      <c r="AH1431" s="1" t="n"/>
      <c r="AI1431" s="1" t="n"/>
      <c r="AJ1431" s="1" t="n"/>
      <c r="AK1431" s="1" t="n"/>
      <c r="AL1431" s="1" t="n"/>
      <c r="AM1431" s="1" t="n"/>
      <c r="AN1431" s="1" t="n"/>
      <c r="AO1431" s="1" t="n"/>
      <c r="AP1431" s="1" t="n"/>
      <c r="AQ1431" s="1" t="n"/>
      <c r="AR1431" s="1" t="n"/>
      <c r="AS1431" s="1" t="n"/>
      <c r="AT1431" s="1" t="n"/>
      <c r="AU1431" s="1" t="n"/>
      <c r="AV1431" s="1" t="n"/>
      <c r="AW1431" s="1" t="n"/>
      <c r="AX1431" s="1" t="n"/>
      <c r="AY1431" s="1" t="n"/>
      <c r="AZ1431" s="1" t="n"/>
      <c r="BA1431" s="1" t="n"/>
      <c r="BB1431" s="1" t="n"/>
      <c r="BC1431" s="1" t="n"/>
      <c r="BD1431" s="1" t="n"/>
      <c r="BE1431" s="1" t="n"/>
      <c r="BF1431" s="1" t="n"/>
      <c r="BG1431" s="1" t="n"/>
      <c r="BH1431" s="1" t="n"/>
      <c r="BI1431" s="1" t="n"/>
      <c r="BJ1431" s="1" t="n"/>
      <c r="BK1431" s="1" t="n"/>
      <c r="BL1431" s="1" t="n"/>
      <c r="BM1431" s="1" t="n"/>
      <c r="BN1431" s="1" t="n"/>
      <c r="BO1431" s="1" t="n"/>
      <c r="BP1431" s="1" t="n"/>
      <c r="BQ1431" s="1" t="n"/>
      <c r="BR1431" s="1" t="n"/>
      <c r="BS1431" s="1" t="n"/>
      <c r="BT1431" s="1" t="n"/>
      <c r="BU1431" s="1" t="n"/>
      <c r="BV1431" s="1" t="n"/>
      <c r="BW1431" s="1" t="n"/>
      <c r="BX1431" s="1" t="n"/>
      <c r="BY1431" s="1" t="n"/>
      <c r="BZ1431" s="1" t="n"/>
      <c r="CA1431" s="1" t="n"/>
      <c r="CB1431" s="1" t="n"/>
      <c r="CC1431" s="1" t="n"/>
      <c r="CD1431" s="1" t="n"/>
      <c r="CE1431" s="1" t="n"/>
      <c r="CF1431" s="1" t="n"/>
      <c r="CG1431" s="1" t="n"/>
      <c r="CH1431" s="1" t="n"/>
      <c r="CI1431" s="1" t="n"/>
      <c r="CJ1431" s="1" t="n"/>
      <c r="CK1431" s="1" t="n"/>
      <c r="CL1431" s="1" t="n"/>
      <c r="CM1431" s="1" t="n"/>
      <c r="CN1431" s="1" t="n"/>
      <c r="CO1431" s="1" t="n"/>
      <c r="CP1431" s="1" t="n"/>
      <c r="CQ1431" s="1" t="n"/>
      <c r="CR1431" s="1" t="n"/>
      <c r="CS1431" s="1" t="n"/>
      <c r="CT1431" s="1" t="n"/>
      <c r="CU1431" s="1" t="n"/>
      <c r="CV1431" s="1" t="n"/>
      <c r="CW1431" s="1" t="n"/>
      <c r="CX1431" s="1" t="n"/>
      <c r="CY1431" s="1" t="n"/>
      <c r="CZ1431" s="1" t="n"/>
      <c r="DA1431" s="1" t="n"/>
      <c r="DB1431" s="1" t="n"/>
      <c r="DC1431" s="1" t="n"/>
      <c r="DD1431" s="1" t="n"/>
      <c r="DE1431" s="1" t="n"/>
      <c r="DF1431" s="1" t="n"/>
      <c r="DG1431" s="1" t="n"/>
      <c r="DH1431" s="1" t="n"/>
      <c r="DI1431" s="1" t="n"/>
      <c r="DJ1431" s="1" t="n"/>
      <c r="DK1431" s="1" t="n"/>
      <c r="DL1431" s="1" t="n"/>
      <c r="DM1431" s="1" t="n"/>
      <c r="DN1431" s="1" t="n"/>
      <c r="DO1431" s="1" t="n"/>
      <c r="DP1431" s="1" t="n"/>
      <c r="DQ1431" s="1" t="n"/>
      <c r="DR1431" s="1" t="n"/>
      <c r="DS1431" s="1" t="n"/>
      <c r="DT1431" s="1" t="n"/>
      <c r="DU1431" s="1" t="n"/>
      <c r="DV1431" s="1" t="n"/>
      <c r="DW1431" s="1" t="n"/>
      <c r="DX1431" s="1" t="n"/>
      <c r="DY1431" s="1" t="n"/>
      <c r="DZ1431" s="1" t="n"/>
      <c r="EA1431" s="1" t="n"/>
      <c r="EB1431" s="1" t="n"/>
      <c r="EC1431" s="1" t="n"/>
      <c r="ED1431" s="1" t="n"/>
      <c r="EE1431" s="1" t="n"/>
      <c r="EF1431" s="1" t="n"/>
      <c r="EG1431" s="1" t="n"/>
      <c r="EH1431" s="1" t="n"/>
      <c r="EI1431" s="1" t="n"/>
      <c r="EJ1431" s="1" t="n"/>
      <c r="EK1431" s="1" t="n"/>
      <c r="EL1431" s="1" t="n"/>
      <c r="EM1431" s="1" t="n"/>
      <c r="EN1431" s="1" t="n"/>
      <c r="EO1431" s="1" t="n"/>
      <c r="EP1431" s="1" t="n"/>
      <c r="EQ1431" s="1" t="n"/>
      <c r="ER1431" s="1" t="n"/>
      <c r="ES1431" s="1" t="n"/>
      <c r="ET1431" s="1" t="n"/>
      <c r="EU1431" s="1" t="n"/>
      <c r="EV1431" s="1" t="n"/>
    </row>
    <row r="1432" customFormat="1" s="18">
      <c r="A1432" s="1" t="n"/>
      <c r="L1432" s="1" t="n"/>
      <c r="M1432" s="1" t="n"/>
      <c r="N1432" s="1" t="n"/>
      <c r="O1432" s="1" t="n"/>
      <c r="P1432" s="1" t="n"/>
      <c r="Q1432" s="1" t="n"/>
      <c r="R1432" s="1" t="n"/>
      <c r="S1432" s="1" t="n"/>
      <c r="T1432" s="1" t="n"/>
      <c r="U1432" s="1" t="n"/>
      <c r="V1432" s="1" t="n"/>
      <c r="W1432" s="1" t="n"/>
      <c r="X1432" s="1" t="n"/>
      <c r="Y1432" s="1" t="n"/>
      <c r="Z1432" s="1" t="n"/>
      <c r="AA1432" s="1" t="n"/>
      <c r="AB1432" s="1" t="n"/>
      <c r="AC1432" s="1" t="n"/>
      <c r="AD1432" s="1" t="n"/>
      <c r="AE1432" s="1" t="n"/>
      <c r="AF1432" s="1" t="n"/>
      <c r="AG1432" s="1" t="n"/>
      <c r="AH1432" s="1" t="n"/>
      <c r="AI1432" s="1" t="n"/>
      <c r="AJ1432" s="1" t="n"/>
      <c r="AK1432" s="1" t="n"/>
      <c r="AL1432" s="1" t="n"/>
      <c r="AM1432" s="1" t="n"/>
      <c r="AN1432" s="1" t="n"/>
      <c r="AO1432" s="1" t="n"/>
      <c r="AP1432" s="1" t="n"/>
      <c r="AQ1432" s="1" t="n"/>
      <c r="AR1432" s="1" t="n"/>
      <c r="AS1432" s="1" t="n"/>
      <c r="AT1432" s="1" t="n"/>
      <c r="AU1432" s="1" t="n"/>
      <c r="AV1432" s="1" t="n"/>
      <c r="AW1432" s="1" t="n"/>
      <c r="AX1432" s="1" t="n"/>
      <c r="AY1432" s="1" t="n"/>
      <c r="AZ1432" s="1" t="n"/>
      <c r="BA1432" s="1" t="n"/>
      <c r="BB1432" s="1" t="n"/>
      <c r="BC1432" s="1" t="n"/>
      <c r="BD1432" s="1" t="n"/>
      <c r="BE1432" s="1" t="n"/>
      <c r="BF1432" s="1" t="n"/>
      <c r="BG1432" s="1" t="n"/>
      <c r="BH1432" s="1" t="n"/>
      <c r="BI1432" s="1" t="n"/>
      <c r="BJ1432" s="1" t="n"/>
      <c r="BK1432" s="1" t="n"/>
      <c r="BL1432" s="1" t="n"/>
      <c r="BM1432" s="1" t="n"/>
      <c r="BN1432" s="1" t="n"/>
      <c r="BO1432" s="1" t="n"/>
      <c r="BP1432" s="1" t="n"/>
      <c r="BQ1432" s="1" t="n"/>
      <c r="BR1432" s="1" t="n"/>
      <c r="BS1432" s="1" t="n"/>
      <c r="BT1432" s="1" t="n"/>
      <c r="BU1432" s="1" t="n"/>
      <c r="BV1432" s="1" t="n"/>
      <c r="BW1432" s="1" t="n"/>
      <c r="BX1432" s="1" t="n"/>
      <c r="BY1432" s="1" t="n"/>
      <c r="BZ1432" s="1" t="n"/>
      <c r="CA1432" s="1" t="n"/>
      <c r="CB1432" s="1" t="n"/>
      <c r="CC1432" s="1" t="n"/>
      <c r="CD1432" s="1" t="n"/>
      <c r="CE1432" s="1" t="n"/>
      <c r="CF1432" s="1" t="n"/>
      <c r="CG1432" s="1" t="n"/>
      <c r="CH1432" s="1" t="n"/>
      <c r="CI1432" s="1" t="n"/>
      <c r="CJ1432" s="1" t="n"/>
      <c r="CK1432" s="1" t="n"/>
      <c r="CL1432" s="1" t="n"/>
      <c r="CM1432" s="1" t="n"/>
      <c r="CN1432" s="1" t="n"/>
      <c r="CO1432" s="1" t="n"/>
      <c r="CP1432" s="1" t="n"/>
      <c r="CQ1432" s="1" t="n"/>
      <c r="CR1432" s="1" t="n"/>
      <c r="CS1432" s="1" t="n"/>
      <c r="CT1432" s="1" t="n"/>
      <c r="CU1432" s="1" t="n"/>
      <c r="CV1432" s="1" t="n"/>
      <c r="CW1432" s="1" t="n"/>
      <c r="CX1432" s="1" t="n"/>
      <c r="CY1432" s="1" t="n"/>
      <c r="CZ1432" s="1" t="n"/>
      <c r="DA1432" s="1" t="n"/>
      <c r="DB1432" s="1" t="n"/>
      <c r="DC1432" s="1" t="n"/>
      <c r="DD1432" s="1" t="n"/>
      <c r="DE1432" s="1" t="n"/>
      <c r="DF1432" s="1" t="n"/>
      <c r="DG1432" s="1" t="n"/>
      <c r="DH1432" s="1" t="n"/>
      <c r="DI1432" s="1" t="n"/>
      <c r="DJ1432" s="1" t="n"/>
      <c r="DK1432" s="1" t="n"/>
      <c r="DL1432" s="1" t="n"/>
      <c r="DM1432" s="1" t="n"/>
      <c r="DN1432" s="1" t="n"/>
      <c r="DO1432" s="1" t="n"/>
      <c r="DP1432" s="1" t="n"/>
      <c r="DQ1432" s="1" t="n"/>
      <c r="DR1432" s="1" t="n"/>
      <c r="DS1432" s="1" t="n"/>
      <c r="DT1432" s="1" t="n"/>
      <c r="DU1432" s="1" t="n"/>
      <c r="DV1432" s="1" t="n"/>
      <c r="DW1432" s="1" t="n"/>
      <c r="DX1432" s="1" t="n"/>
      <c r="DY1432" s="1" t="n"/>
      <c r="DZ1432" s="1" t="n"/>
      <c r="EA1432" s="1" t="n"/>
      <c r="EB1432" s="1" t="n"/>
      <c r="EC1432" s="1" t="n"/>
      <c r="ED1432" s="1" t="n"/>
      <c r="EE1432" s="1" t="n"/>
      <c r="EF1432" s="1" t="n"/>
      <c r="EG1432" s="1" t="n"/>
      <c r="EH1432" s="1" t="n"/>
      <c r="EI1432" s="1" t="n"/>
      <c r="EJ1432" s="1" t="n"/>
      <c r="EK1432" s="1" t="n"/>
      <c r="EL1432" s="1" t="n"/>
      <c r="EM1432" s="1" t="n"/>
      <c r="EN1432" s="1" t="n"/>
      <c r="EO1432" s="1" t="n"/>
      <c r="EP1432" s="1" t="n"/>
      <c r="EQ1432" s="1" t="n"/>
      <c r="ER1432" s="1" t="n"/>
      <c r="ES1432" s="1" t="n"/>
      <c r="ET1432" s="1" t="n"/>
      <c r="EU1432" s="1" t="n"/>
      <c r="EV1432" s="1" t="n"/>
    </row>
    <row r="1433" customFormat="1" s="18">
      <c r="A1433" s="1" t="n"/>
      <c r="L1433" s="1" t="n"/>
      <c r="M1433" s="1" t="n"/>
      <c r="N1433" s="1" t="n"/>
      <c r="O1433" s="1" t="n"/>
      <c r="P1433" s="1" t="n"/>
      <c r="Q1433" s="1" t="n"/>
      <c r="R1433" s="1" t="n"/>
      <c r="S1433" s="1" t="n"/>
      <c r="T1433" s="1" t="n"/>
      <c r="U1433" s="1" t="n"/>
      <c r="V1433" s="1" t="n"/>
      <c r="W1433" s="1" t="n"/>
      <c r="X1433" s="1" t="n"/>
      <c r="Y1433" s="1" t="n"/>
      <c r="Z1433" s="1" t="n"/>
      <c r="AA1433" s="1" t="n"/>
      <c r="AB1433" s="1" t="n"/>
      <c r="AC1433" s="1" t="n"/>
      <c r="AD1433" s="1" t="n"/>
      <c r="AE1433" s="1" t="n"/>
      <c r="AF1433" s="1" t="n"/>
      <c r="AG1433" s="1" t="n"/>
      <c r="AH1433" s="1" t="n"/>
      <c r="AI1433" s="1" t="n"/>
      <c r="AJ1433" s="1" t="n"/>
      <c r="AK1433" s="1" t="n"/>
      <c r="AL1433" s="1" t="n"/>
      <c r="AM1433" s="1" t="n"/>
      <c r="AN1433" s="1" t="n"/>
      <c r="AO1433" s="1" t="n"/>
      <c r="AP1433" s="1" t="n"/>
      <c r="AQ1433" s="1" t="n"/>
      <c r="AR1433" s="1" t="n"/>
      <c r="AS1433" s="1" t="n"/>
      <c r="AT1433" s="1" t="n"/>
      <c r="AU1433" s="1" t="n"/>
      <c r="AV1433" s="1" t="n"/>
      <c r="AW1433" s="1" t="n"/>
      <c r="AX1433" s="1" t="n"/>
      <c r="AY1433" s="1" t="n"/>
      <c r="AZ1433" s="1" t="n"/>
      <c r="BA1433" s="1" t="n"/>
      <c r="BB1433" s="1" t="n"/>
      <c r="BC1433" s="1" t="n"/>
      <c r="BD1433" s="1" t="n"/>
      <c r="BE1433" s="1" t="n"/>
      <c r="BF1433" s="1" t="n"/>
      <c r="BG1433" s="1" t="n"/>
      <c r="BH1433" s="1" t="n"/>
      <c r="BI1433" s="1" t="n"/>
      <c r="BJ1433" s="1" t="n"/>
      <c r="BK1433" s="1" t="n"/>
      <c r="BL1433" s="1" t="n"/>
      <c r="BM1433" s="1" t="n"/>
      <c r="BN1433" s="1" t="n"/>
      <c r="BO1433" s="1" t="n"/>
      <c r="BP1433" s="1" t="n"/>
      <c r="BQ1433" s="1" t="n"/>
      <c r="BR1433" s="1" t="n"/>
      <c r="BS1433" s="1" t="n"/>
      <c r="BT1433" s="1" t="n"/>
      <c r="BU1433" s="1" t="n"/>
      <c r="BV1433" s="1" t="n"/>
      <c r="BW1433" s="1" t="n"/>
      <c r="BX1433" s="1" t="n"/>
      <c r="BY1433" s="1" t="n"/>
      <c r="BZ1433" s="1" t="n"/>
      <c r="CA1433" s="1" t="n"/>
      <c r="CB1433" s="1" t="n"/>
      <c r="CC1433" s="1" t="n"/>
      <c r="CD1433" s="1" t="n"/>
      <c r="CE1433" s="1" t="n"/>
      <c r="CF1433" s="1" t="n"/>
      <c r="CG1433" s="1" t="n"/>
      <c r="CH1433" s="1" t="n"/>
      <c r="CI1433" s="1" t="n"/>
      <c r="CJ1433" s="1" t="n"/>
      <c r="CK1433" s="1" t="n"/>
      <c r="CL1433" s="1" t="n"/>
      <c r="CM1433" s="1" t="n"/>
      <c r="CN1433" s="1" t="n"/>
      <c r="CO1433" s="1" t="n"/>
      <c r="CP1433" s="1" t="n"/>
      <c r="CQ1433" s="1" t="n"/>
      <c r="CR1433" s="1" t="n"/>
      <c r="CS1433" s="1" t="n"/>
      <c r="CT1433" s="1" t="n"/>
      <c r="CU1433" s="1" t="n"/>
      <c r="CV1433" s="1" t="n"/>
      <c r="CW1433" s="1" t="n"/>
      <c r="CX1433" s="1" t="n"/>
      <c r="CY1433" s="1" t="n"/>
      <c r="CZ1433" s="1" t="n"/>
      <c r="DA1433" s="1" t="n"/>
      <c r="DB1433" s="1" t="n"/>
      <c r="DC1433" s="1" t="n"/>
      <c r="DD1433" s="1" t="n"/>
      <c r="DE1433" s="1" t="n"/>
      <c r="DF1433" s="1" t="n"/>
      <c r="DG1433" s="1" t="n"/>
      <c r="DH1433" s="1" t="n"/>
      <c r="DI1433" s="1" t="n"/>
      <c r="DJ1433" s="1" t="n"/>
      <c r="DK1433" s="1" t="n"/>
      <c r="DL1433" s="1" t="n"/>
      <c r="DM1433" s="1" t="n"/>
      <c r="DN1433" s="1" t="n"/>
      <c r="DO1433" s="1" t="n"/>
      <c r="DP1433" s="1" t="n"/>
      <c r="DQ1433" s="1" t="n"/>
      <c r="DR1433" s="1" t="n"/>
      <c r="DS1433" s="1" t="n"/>
      <c r="DT1433" s="1" t="n"/>
      <c r="DU1433" s="1" t="n"/>
      <c r="DV1433" s="1" t="n"/>
      <c r="DW1433" s="1" t="n"/>
      <c r="DX1433" s="1" t="n"/>
      <c r="DY1433" s="1" t="n"/>
      <c r="DZ1433" s="1" t="n"/>
      <c r="EA1433" s="1" t="n"/>
      <c r="EB1433" s="1" t="n"/>
      <c r="EC1433" s="1" t="n"/>
      <c r="ED1433" s="1" t="n"/>
      <c r="EE1433" s="1" t="n"/>
      <c r="EF1433" s="1" t="n"/>
      <c r="EG1433" s="1" t="n"/>
      <c r="EH1433" s="1" t="n"/>
      <c r="EI1433" s="1" t="n"/>
      <c r="EJ1433" s="1" t="n"/>
      <c r="EK1433" s="1" t="n"/>
      <c r="EL1433" s="1" t="n"/>
      <c r="EM1433" s="1" t="n"/>
      <c r="EN1433" s="1" t="n"/>
      <c r="EO1433" s="1" t="n"/>
      <c r="EP1433" s="1" t="n"/>
      <c r="EQ1433" s="1" t="n"/>
      <c r="ER1433" s="1" t="n"/>
      <c r="ES1433" s="1" t="n"/>
      <c r="ET1433" s="1" t="n"/>
      <c r="EU1433" s="1" t="n"/>
      <c r="EV1433" s="1" t="n"/>
    </row>
    <row r="1434" customFormat="1" s="18">
      <c r="A1434" s="1" t="n"/>
      <c r="L1434" s="1" t="n"/>
      <c r="M1434" s="1" t="n"/>
      <c r="N1434" s="1" t="n"/>
      <c r="O1434" s="1" t="n"/>
      <c r="P1434" s="1" t="n"/>
      <c r="Q1434" s="1" t="n"/>
      <c r="R1434" s="1" t="n"/>
      <c r="S1434" s="1" t="n"/>
      <c r="T1434" s="1" t="n"/>
      <c r="U1434" s="1" t="n"/>
      <c r="V1434" s="1" t="n"/>
      <c r="W1434" s="1" t="n"/>
      <c r="X1434" s="1" t="n"/>
      <c r="Y1434" s="1" t="n"/>
      <c r="Z1434" s="1" t="n"/>
      <c r="AA1434" s="1" t="n"/>
      <c r="AB1434" s="1" t="n"/>
      <c r="AC1434" s="1" t="n"/>
      <c r="AD1434" s="1" t="n"/>
      <c r="AE1434" s="1" t="n"/>
      <c r="AF1434" s="1" t="n"/>
      <c r="AG1434" s="1" t="n"/>
      <c r="AH1434" s="1" t="n"/>
      <c r="AI1434" s="1" t="n"/>
      <c r="AJ1434" s="1" t="n"/>
      <c r="AK1434" s="1" t="n"/>
      <c r="AL1434" s="1" t="n"/>
      <c r="AM1434" s="1" t="n"/>
      <c r="AN1434" s="1" t="n"/>
      <c r="AO1434" s="1" t="n"/>
      <c r="AP1434" s="1" t="n"/>
      <c r="AQ1434" s="1" t="n"/>
      <c r="AR1434" s="1" t="n"/>
      <c r="AS1434" s="1" t="n"/>
      <c r="AT1434" s="1" t="n"/>
      <c r="AU1434" s="1" t="n"/>
      <c r="AV1434" s="1" t="n"/>
      <c r="AW1434" s="1" t="n"/>
      <c r="AX1434" s="1" t="n"/>
      <c r="AY1434" s="1" t="n"/>
      <c r="AZ1434" s="1" t="n"/>
      <c r="BA1434" s="1" t="n"/>
      <c r="BB1434" s="1" t="n"/>
      <c r="BC1434" s="1" t="n"/>
      <c r="BD1434" s="1" t="n"/>
      <c r="BE1434" s="1" t="n"/>
      <c r="BF1434" s="1" t="n"/>
      <c r="BG1434" s="1" t="n"/>
      <c r="BH1434" s="1" t="n"/>
      <c r="BI1434" s="1" t="n"/>
      <c r="BJ1434" s="1" t="n"/>
      <c r="BK1434" s="1" t="n"/>
      <c r="BL1434" s="1" t="n"/>
      <c r="BM1434" s="1" t="n"/>
      <c r="BN1434" s="1" t="n"/>
      <c r="BO1434" s="1" t="n"/>
      <c r="BP1434" s="1" t="n"/>
      <c r="BQ1434" s="1" t="n"/>
      <c r="BR1434" s="1" t="n"/>
      <c r="BS1434" s="1" t="n"/>
      <c r="BT1434" s="1" t="n"/>
      <c r="BU1434" s="1" t="n"/>
      <c r="BV1434" s="1" t="n"/>
      <c r="BW1434" s="1" t="n"/>
      <c r="BX1434" s="1" t="n"/>
      <c r="BY1434" s="1" t="n"/>
      <c r="BZ1434" s="1" t="n"/>
      <c r="CA1434" s="1" t="n"/>
      <c r="CB1434" s="1" t="n"/>
      <c r="CC1434" s="1" t="n"/>
      <c r="CD1434" s="1" t="n"/>
      <c r="CE1434" s="1" t="n"/>
      <c r="CF1434" s="1" t="n"/>
      <c r="CG1434" s="1" t="n"/>
      <c r="CH1434" s="1" t="n"/>
      <c r="CI1434" s="1" t="n"/>
      <c r="CJ1434" s="1" t="n"/>
      <c r="CK1434" s="1" t="n"/>
      <c r="CL1434" s="1" t="n"/>
      <c r="CM1434" s="1" t="n"/>
      <c r="CN1434" s="1" t="n"/>
      <c r="CO1434" s="1" t="n"/>
      <c r="CP1434" s="1" t="n"/>
      <c r="CQ1434" s="1" t="n"/>
      <c r="CR1434" s="1" t="n"/>
      <c r="CS1434" s="1" t="n"/>
      <c r="CT1434" s="1" t="n"/>
      <c r="CU1434" s="1" t="n"/>
      <c r="CV1434" s="1" t="n"/>
      <c r="CW1434" s="1" t="n"/>
      <c r="CX1434" s="1" t="n"/>
      <c r="CY1434" s="1" t="n"/>
      <c r="CZ1434" s="1" t="n"/>
      <c r="DA1434" s="1" t="n"/>
      <c r="DB1434" s="1" t="n"/>
      <c r="DC1434" s="1" t="n"/>
      <c r="DD1434" s="1" t="n"/>
      <c r="DE1434" s="1" t="n"/>
      <c r="DF1434" s="1" t="n"/>
      <c r="DG1434" s="1" t="n"/>
      <c r="DH1434" s="1" t="n"/>
      <c r="DI1434" s="1" t="n"/>
      <c r="DJ1434" s="1" t="n"/>
      <c r="DK1434" s="1" t="n"/>
      <c r="DL1434" s="1" t="n"/>
      <c r="DM1434" s="1" t="n"/>
      <c r="DN1434" s="1" t="n"/>
      <c r="DO1434" s="1" t="n"/>
      <c r="DP1434" s="1" t="n"/>
      <c r="DQ1434" s="1" t="n"/>
      <c r="DR1434" s="1" t="n"/>
      <c r="DS1434" s="1" t="n"/>
      <c r="DT1434" s="1" t="n"/>
      <c r="DU1434" s="1" t="n"/>
      <c r="DV1434" s="1" t="n"/>
      <c r="DW1434" s="1" t="n"/>
      <c r="DX1434" s="1" t="n"/>
      <c r="DY1434" s="1" t="n"/>
      <c r="DZ1434" s="1" t="n"/>
      <c r="EA1434" s="1" t="n"/>
      <c r="EB1434" s="1" t="n"/>
      <c r="EC1434" s="1" t="n"/>
      <c r="ED1434" s="1" t="n"/>
      <c r="EE1434" s="1" t="n"/>
      <c r="EF1434" s="1" t="n"/>
      <c r="EG1434" s="1" t="n"/>
      <c r="EH1434" s="1" t="n"/>
      <c r="EI1434" s="1" t="n"/>
      <c r="EJ1434" s="1" t="n"/>
      <c r="EK1434" s="1" t="n"/>
      <c r="EL1434" s="1" t="n"/>
      <c r="EM1434" s="1" t="n"/>
      <c r="EN1434" s="1" t="n"/>
      <c r="EO1434" s="1" t="n"/>
      <c r="EP1434" s="1" t="n"/>
      <c r="EQ1434" s="1" t="n"/>
      <c r="ER1434" s="1" t="n"/>
      <c r="ES1434" s="1" t="n"/>
      <c r="ET1434" s="1" t="n"/>
      <c r="EU1434" s="1" t="n"/>
      <c r="EV1434" s="1" t="n"/>
    </row>
    <row r="1435" customFormat="1" s="18">
      <c r="A1435" s="1" t="n"/>
      <c r="L1435" s="1" t="n"/>
      <c r="M1435" s="1" t="n"/>
      <c r="N1435" s="1" t="n"/>
      <c r="O1435" s="1" t="n"/>
      <c r="P1435" s="1" t="n"/>
      <c r="Q1435" s="1" t="n"/>
      <c r="R1435" s="1" t="n"/>
      <c r="S1435" s="1" t="n"/>
      <c r="T1435" s="1" t="n"/>
      <c r="U1435" s="1" t="n"/>
      <c r="V1435" s="1" t="n"/>
      <c r="W1435" s="1" t="n"/>
      <c r="X1435" s="1" t="n"/>
      <c r="Y1435" s="1" t="n"/>
      <c r="Z1435" s="1" t="n"/>
      <c r="AA1435" s="1" t="n"/>
      <c r="AB1435" s="1" t="n"/>
      <c r="AC1435" s="1" t="n"/>
      <c r="AD1435" s="1" t="n"/>
      <c r="AE1435" s="1" t="n"/>
      <c r="AF1435" s="1" t="n"/>
      <c r="AG1435" s="1" t="n"/>
      <c r="AH1435" s="1" t="n"/>
      <c r="AI1435" s="1" t="n"/>
      <c r="AJ1435" s="1" t="n"/>
      <c r="AK1435" s="1" t="n"/>
      <c r="AL1435" s="1" t="n"/>
      <c r="AM1435" s="1" t="n"/>
      <c r="AN1435" s="1" t="n"/>
      <c r="AO1435" s="1" t="n"/>
      <c r="AP1435" s="1" t="n"/>
      <c r="AQ1435" s="1" t="n"/>
      <c r="AR1435" s="1" t="n"/>
      <c r="AS1435" s="1" t="n"/>
      <c r="AT1435" s="1" t="n"/>
      <c r="AU1435" s="1" t="n"/>
      <c r="AV1435" s="1" t="n"/>
      <c r="AW1435" s="1" t="n"/>
      <c r="AX1435" s="1" t="n"/>
      <c r="AY1435" s="1" t="n"/>
      <c r="AZ1435" s="1" t="n"/>
      <c r="BA1435" s="1" t="n"/>
      <c r="BB1435" s="1" t="n"/>
      <c r="BC1435" s="1" t="n"/>
      <c r="BD1435" s="1" t="n"/>
      <c r="BE1435" s="1" t="n"/>
      <c r="BF1435" s="1" t="n"/>
      <c r="BG1435" s="1" t="n"/>
      <c r="BH1435" s="1" t="n"/>
      <c r="BI1435" s="1" t="n"/>
      <c r="BJ1435" s="1" t="n"/>
      <c r="BK1435" s="1" t="n"/>
      <c r="BL1435" s="1" t="n"/>
      <c r="BM1435" s="1" t="n"/>
      <c r="BN1435" s="1" t="n"/>
      <c r="BO1435" s="1" t="n"/>
      <c r="BP1435" s="1" t="n"/>
      <c r="BQ1435" s="1" t="n"/>
      <c r="BR1435" s="1" t="n"/>
      <c r="BS1435" s="1" t="n"/>
      <c r="BT1435" s="1" t="n"/>
      <c r="BU1435" s="1" t="n"/>
      <c r="BV1435" s="1" t="n"/>
      <c r="BW1435" s="1" t="n"/>
      <c r="BX1435" s="1" t="n"/>
      <c r="BY1435" s="1" t="n"/>
      <c r="BZ1435" s="1" t="n"/>
      <c r="CA1435" s="1" t="n"/>
      <c r="CB1435" s="1" t="n"/>
      <c r="CC1435" s="1" t="n"/>
      <c r="CD1435" s="1" t="n"/>
      <c r="CE1435" s="1" t="n"/>
      <c r="CF1435" s="1" t="n"/>
      <c r="CG1435" s="1" t="n"/>
      <c r="CH1435" s="1" t="n"/>
      <c r="CI1435" s="1" t="n"/>
      <c r="CJ1435" s="1" t="n"/>
      <c r="CK1435" s="1" t="n"/>
      <c r="CL1435" s="1" t="n"/>
      <c r="CM1435" s="1" t="n"/>
      <c r="CN1435" s="1" t="n"/>
      <c r="CO1435" s="1" t="n"/>
      <c r="CP1435" s="1" t="n"/>
      <c r="CQ1435" s="1" t="n"/>
      <c r="CR1435" s="1" t="n"/>
      <c r="CS1435" s="1" t="n"/>
      <c r="CT1435" s="1" t="n"/>
      <c r="CU1435" s="1" t="n"/>
      <c r="CV1435" s="1" t="n"/>
      <c r="CW1435" s="1" t="n"/>
      <c r="CX1435" s="1" t="n"/>
      <c r="CY1435" s="1" t="n"/>
      <c r="CZ1435" s="1" t="n"/>
      <c r="DA1435" s="1" t="n"/>
      <c r="DB1435" s="1" t="n"/>
      <c r="DC1435" s="1" t="n"/>
      <c r="DD1435" s="1" t="n"/>
      <c r="DE1435" s="1" t="n"/>
      <c r="DF1435" s="1" t="n"/>
      <c r="DG1435" s="1" t="n"/>
      <c r="DH1435" s="1" t="n"/>
      <c r="DI1435" s="1" t="n"/>
      <c r="DJ1435" s="1" t="n"/>
      <c r="DK1435" s="1" t="n"/>
      <c r="DL1435" s="1" t="n"/>
      <c r="DM1435" s="1" t="n"/>
      <c r="DN1435" s="1" t="n"/>
      <c r="DO1435" s="1" t="n"/>
      <c r="DP1435" s="1" t="n"/>
      <c r="DQ1435" s="1" t="n"/>
      <c r="DR1435" s="1" t="n"/>
      <c r="DS1435" s="1" t="n"/>
      <c r="DT1435" s="1" t="n"/>
      <c r="DU1435" s="1" t="n"/>
      <c r="DV1435" s="1" t="n"/>
      <c r="DW1435" s="1" t="n"/>
      <c r="DX1435" s="1" t="n"/>
      <c r="DY1435" s="1" t="n"/>
      <c r="DZ1435" s="1" t="n"/>
      <c r="EA1435" s="1" t="n"/>
      <c r="EB1435" s="1" t="n"/>
      <c r="EC1435" s="1" t="n"/>
      <c r="ED1435" s="1" t="n"/>
      <c r="EE1435" s="1" t="n"/>
      <c r="EF1435" s="1" t="n"/>
      <c r="EG1435" s="1" t="n"/>
      <c r="EH1435" s="1" t="n"/>
      <c r="EI1435" s="1" t="n"/>
      <c r="EJ1435" s="1" t="n"/>
      <c r="EK1435" s="1" t="n"/>
      <c r="EL1435" s="1" t="n"/>
      <c r="EM1435" s="1" t="n"/>
      <c r="EN1435" s="1" t="n"/>
      <c r="EO1435" s="1" t="n"/>
      <c r="EP1435" s="1" t="n"/>
      <c r="EQ1435" s="1" t="n"/>
      <c r="ER1435" s="1" t="n"/>
      <c r="ES1435" s="1" t="n"/>
      <c r="ET1435" s="1" t="n"/>
      <c r="EU1435" s="1" t="n"/>
      <c r="EV1435" s="1" t="n"/>
    </row>
    <row r="1436" customFormat="1" s="18">
      <c r="A1436" s="1" t="n"/>
      <c r="L1436" s="1" t="n"/>
      <c r="M1436" s="1" t="n"/>
      <c r="N1436" s="1" t="n"/>
      <c r="O1436" s="1" t="n"/>
      <c r="P1436" s="1" t="n"/>
      <c r="Q1436" s="1" t="n"/>
      <c r="R1436" s="1" t="n"/>
      <c r="S1436" s="1" t="n"/>
      <c r="T1436" s="1" t="n"/>
      <c r="U1436" s="1" t="n"/>
      <c r="V1436" s="1" t="n"/>
      <c r="W1436" s="1" t="n"/>
      <c r="X1436" s="1" t="n"/>
      <c r="Y1436" s="1" t="n"/>
      <c r="Z1436" s="1" t="n"/>
      <c r="AA1436" s="1" t="n"/>
      <c r="AB1436" s="1" t="n"/>
      <c r="AC1436" s="1" t="n"/>
      <c r="AD1436" s="1" t="n"/>
      <c r="AE1436" s="1" t="n"/>
      <c r="AF1436" s="1" t="n"/>
      <c r="AG1436" s="1" t="n"/>
      <c r="AH1436" s="1" t="n"/>
      <c r="AI1436" s="1" t="n"/>
      <c r="AJ1436" s="1" t="n"/>
      <c r="AK1436" s="1" t="n"/>
      <c r="AL1436" s="1" t="n"/>
      <c r="AM1436" s="1" t="n"/>
      <c r="AN1436" s="1" t="n"/>
      <c r="AO1436" s="1" t="n"/>
      <c r="AP1436" s="1" t="n"/>
      <c r="AQ1436" s="1" t="n"/>
      <c r="AR1436" s="1" t="n"/>
      <c r="AS1436" s="1" t="n"/>
      <c r="AT1436" s="1" t="n"/>
      <c r="AU1436" s="1" t="n"/>
      <c r="AV1436" s="1" t="n"/>
      <c r="AW1436" s="1" t="n"/>
      <c r="AX1436" s="1" t="n"/>
      <c r="AY1436" s="1" t="n"/>
      <c r="AZ1436" s="1" t="n"/>
      <c r="BA1436" s="1" t="n"/>
      <c r="BB1436" s="1" t="n"/>
      <c r="BC1436" s="1" t="n"/>
      <c r="BD1436" s="1" t="n"/>
      <c r="BE1436" s="1" t="n"/>
      <c r="BF1436" s="1" t="n"/>
      <c r="BG1436" s="1" t="n"/>
      <c r="BH1436" s="1" t="n"/>
      <c r="BI1436" s="1" t="n"/>
      <c r="BJ1436" s="1" t="n"/>
      <c r="BK1436" s="1" t="n"/>
      <c r="BL1436" s="1" t="n"/>
      <c r="BM1436" s="1" t="n"/>
      <c r="BN1436" s="1" t="n"/>
      <c r="BO1436" s="1" t="n"/>
      <c r="BP1436" s="1" t="n"/>
      <c r="BQ1436" s="1" t="n"/>
      <c r="BR1436" s="1" t="n"/>
      <c r="BS1436" s="1" t="n"/>
      <c r="BT1436" s="1" t="n"/>
      <c r="BU1436" s="1" t="n"/>
      <c r="BV1436" s="1" t="n"/>
      <c r="BW1436" s="1" t="n"/>
      <c r="BX1436" s="1" t="n"/>
      <c r="BY1436" s="1" t="n"/>
      <c r="BZ1436" s="1" t="n"/>
      <c r="CA1436" s="1" t="n"/>
      <c r="CB1436" s="1" t="n"/>
      <c r="CC1436" s="1" t="n"/>
      <c r="CD1436" s="1" t="n"/>
      <c r="CE1436" s="1" t="n"/>
      <c r="CF1436" s="1" t="n"/>
      <c r="CG1436" s="1" t="n"/>
      <c r="CH1436" s="1" t="n"/>
      <c r="CI1436" s="1" t="n"/>
      <c r="CJ1436" s="1" t="n"/>
      <c r="CK1436" s="1" t="n"/>
      <c r="CL1436" s="1" t="n"/>
      <c r="CM1436" s="1" t="n"/>
      <c r="CN1436" s="1" t="n"/>
      <c r="CO1436" s="1" t="n"/>
      <c r="CP1436" s="1" t="n"/>
      <c r="CQ1436" s="1" t="n"/>
      <c r="CR1436" s="1" t="n"/>
      <c r="CS1436" s="1" t="n"/>
      <c r="CT1436" s="1" t="n"/>
      <c r="CU1436" s="1" t="n"/>
      <c r="CV1436" s="1" t="n"/>
      <c r="CW1436" s="1" t="n"/>
      <c r="CX1436" s="1" t="n"/>
      <c r="CY1436" s="1" t="n"/>
      <c r="CZ1436" s="1" t="n"/>
      <c r="DA1436" s="1" t="n"/>
      <c r="DB1436" s="1" t="n"/>
      <c r="DC1436" s="1" t="n"/>
      <c r="DD1436" s="1" t="n"/>
      <c r="DE1436" s="1" t="n"/>
      <c r="DF1436" s="1" t="n"/>
      <c r="DG1436" s="1" t="n"/>
      <c r="DH1436" s="1" t="n"/>
      <c r="DI1436" s="1" t="n"/>
      <c r="DJ1436" s="1" t="n"/>
      <c r="DK1436" s="1" t="n"/>
      <c r="DL1436" s="1" t="n"/>
      <c r="DM1436" s="1" t="n"/>
      <c r="DN1436" s="1" t="n"/>
      <c r="DO1436" s="1" t="n"/>
      <c r="DP1436" s="1" t="n"/>
      <c r="DQ1436" s="1" t="n"/>
      <c r="DR1436" s="1" t="n"/>
      <c r="DS1436" s="1" t="n"/>
      <c r="DT1436" s="1" t="n"/>
      <c r="DU1436" s="1" t="n"/>
      <c r="DV1436" s="1" t="n"/>
      <c r="DW1436" s="1" t="n"/>
      <c r="DX1436" s="1" t="n"/>
      <c r="DY1436" s="1" t="n"/>
      <c r="DZ1436" s="1" t="n"/>
      <c r="EA1436" s="1" t="n"/>
      <c r="EB1436" s="1" t="n"/>
      <c r="EC1436" s="1" t="n"/>
      <c r="ED1436" s="1" t="n"/>
      <c r="EE1436" s="1" t="n"/>
      <c r="EF1436" s="1" t="n"/>
      <c r="EG1436" s="1" t="n"/>
      <c r="EH1436" s="1" t="n"/>
      <c r="EI1436" s="1" t="n"/>
      <c r="EJ1436" s="1" t="n"/>
      <c r="EK1436" s="1" t="n"/>
      <c r="EL1436" s="1" t="n"/>
      <c r="EM1436" s="1" t="n"/>
      <c r="EN1436" s="1" t="n"/>
      <c r="EO1436" s="1" t="n"/>
      <c r="EP1436" s="1" t="n"/>
      <c r="EQ1436" s="1" t="n"/>
      <c r="ER1436" s="1" t="n"/>
      <c r="ES1436" s="1" t="n"/>
      <c r="ET1436" s="1" t="n"/>
      <c r="EU1436" s="1" t="n"/>
      <c r="EV1436" s="1" t="n"/>
    </row>
    <row r="1437" customFormat="1" s="18">
      <c r="A1437" s="1" t="n"/>
      <c r="L1437" s="1" t="n"/>
      <c r="M1437" s="1" t="n"/>
      <c r="N1437" s="1" t="n"/>
      <c r="O1437" s="1" t="n"/>
      <c r="P1437" s="1" t="n"/>
      <c r="Q1437" s="1" t="n"/>
      <c r="R1437" s="1" t="n"/>
      <c r="S1437" s="1" t="n"/>
      <c r="T1437" s="1" t="n"/>
      <c r="U1437" s="1" t="n"/>
      <c r="V1437" s="1" t="n"/>
      <c r="W1437" s="1" t="n"/>
      <c r="X1437" s="1" t="n"/>
      <c r="Y1437" s="1" t="n"/>
      <c r="Z1437" s="1" t="n"/>
      <c r="AA1437" s="1" t="n"/>
      <c r="AB1437" s="1" t="n"/>
      <c r="AC1437" s="1" t="n"/>
      <c r="AD1437" s="1" t="n"/>
      <c r="AE1437" s="1" t="n"/>
      <c r="AF1437" s="1" t="n"/>
      <c r="AG1437" s="1" t="n"/>
      <c r="AH1437" s="1" t="n"/>
      <c r="AI1437" s="1" t="n"/>
      <c r="AJ1437" s="1" t="n"/>
      <c r="AK1437" s="1" t="n"/>
      <c r="AL1437" s="1" t="n"/>
      <c r="AM1437" s="1" t="n"/>
      <c r="AN1437" s="1" t="n"/>
      <c r="AO1437" s="1" t="n"/>
      <c r="AP1437" s="1" t="n"/>
      <c r="AQ1437" s="1" t="n"/>
      <c r="AR1437" s="1" t="n"/>
      <c r="AS1437" s="1" t="n"/>
      <c r="AT1437" s="1" t="n"/>
      <c r="AU1437" s="1" t="n"/>
      <c r="AV1437" s="1" t="n"/>
      <c r="AW1437" s="1" t="n"/>
      <c r="AX1437" s="1" t="n"/>
      <c r="AY1437" s="1" t="n"/>
      <c r="AZ1437" s="1" t="n"/>
      <c r="BA1437" s="1" t="n"/>
      <c r="BB1437" s="1" t="n"/>
      <c r="BC1437" s="1" t="n"/>
      <c r="BD1437" s="1" t="n"/>
      <c r="BE1437" s="1" t="n"/>
      <c r="BF1437" s="1" t="n"/>
      <c r="BG1437" s="1" t="n"/>
      <c r="BH1437" s="1" t="n"/>
      <c r="BI1437" s="1" t="n"/>
      <c r="BJ1437" s="1" t="n"/>
      <c r="BK1437" s="1" t="n"/>
      <c r="BL1437" s="1" t="n"/>
      <c r="BM1437" s="1" t="n"/>
      <c r="BN1437" s="1" t="n"/>
      <c r="BO1437" s="1" t="n"/>
      <c r="BP1437" s="1" t="n"/>
      <c r="BQ1437" s="1" t="n"/>
      <c r="BR1437" s="1" t="n"/>
      <c r="BS1437" s="1" t="n"/>
      <c r="BT1437" s="1" t="n"/>
      <c r="BU1437" s="1" t="n"/>
      <c r="BV1437" s="1" t="n"/>
      <c r="BW1437" s="1" t="n"/>
      <c r="BX1437" s="1" t="n"/>
      <c r="BY1437" s="1" t="n"/>
      <c r="BZ1437" s="1" t="n"/>
      <c r="CA1437" s="1" t="n"/>
      <c r="CB1437" s="1" t="n"/>
      <c r="CC1437" s="1" t="n"/>
      <c r="CD1437" s="1" t="n"/>
      <c r="CE1437" s="1" t="n"/>
      <c r="CF1437" s="1" t="n"/>
      <c r="CG1437" s="1" t="n"/>
      <c r="CH1437" s="1" t="n"/>
      <c r="CI1437" s="1" t="n"/>
      <c r="CJ1437" s="1" t="n"/>
      <c r="CK1437" s="1" t="n"/>
      <c r="CL1437" s="1" t="n"/>
      <c r="CM1437" s="1" t="n"/>
      <c r="CN1437" s="1" t="n"/>
      <c r="CO1437" s="1" t="n"/>
      <c r="CP1437" s="1" t="n"/>
      <c r="CQ1437" s="1" t="n"/>
      <c r="CR1437" s="1" t="n"/>
      <c r="CS1437" s="1" t="n"/>
      <c r="CT1437" s="1" t="n"/>
      <c r="CU1437" s="1" t="n"/>
      <c r="CV1437" s="1" t="n"/>
      <c r="CW1437" s="1" t="n"/>
      <c r="CX1437" s="1" t="n"/>
      <c r="CY1437" s="1" t="n"/>
      <c r="CZ1437" s="1" t="n"/>
      <c r="DA1437" s="1" t="n"/>
      <c r="DB1437" s="1" t="n"/>
      <c r="DC1437" s="1" t="n"/>
      <c r="DD1437" s="1" t="n"/>
      <c r="DE1437" s="1" t="n"/>
      <c r="DF1437" s="1" t="n"/>
      <c r="DG1437" s="1" t="n"/>
      <c r="DH1437" s="1" t="n"/>
      <c r="DI1437" s="1" t="n"/>
      <c r="DJ1437" s="1" t="n"/>
      <c r="DK1437" s="1" t="n"/>
      <c r="DL1437" s="1" t="n"/>
      <c r="DM1437" s="1" t="n"/>
      <c r="DN1437" s="1" t="n"/>
      <c r="DO1437" s="1" t="n"/>
      <c r="DP1437" s="1" t="n"/>
      <c r="DQ1437" s="1" t="n"/>
      <c r="DR1437" s="1" t="n"/>
      <c r="DS1437" s="1" t="n"/>
      <c r="DT1437" s="1" t="n"/>
      <c r="DU1437" s="1" t="n"/>
      <c r="DV1437" s="1" t="n"/>
      <c r="DW1437" s="1" t="n"/>
      <c r="DX1437" s="1" t="n"/>
      <c r="DY1437" s="1" t="n"/>
      <c r="DZ1437" s="1" t="n"/>
      <c r="EA1437" s="1" t="n"/>
      <c r="EB1437" s="1" t="n"/>
      <c r="EC1437" s="1" t="n"/>
      <c r="ED1437" s="1" t="n"/>
      <c r="EE1437" s="1" t="n"/>
      <c r="EF1437" s="1" t="n"/>
      <c r="EG1437" s="1" t="n"/>
      <c r="EH1437" s="1" t="n"/>
      <c r="EI1437" s="1" t="n"/>
      <c r="EJ1437" s="1" t="n"/>
      <c r="EK1437" s="1" t="n"/>
      <c r="EL1437" s="1" t="n"/>
      <c r="EM1437" s="1" t="n"/>
      <c r="EN1437" s="1" t="n"/>
      <c r="EO1437" s="1" t="n"/>
      <c r="EP1437" s="1" t="n"/>
      <c r="EQ1437" s="1" t="n"/>
      <c r="ER1437" s="1" t="n"/>
      <c r="ES1437" s="1" t="n"/>
      <c r="ET1437" s="1" t="n"/>
      <c r="EU1437" s="1" t="n"/>
      <c r="EV1437" s="1" t="n"/>
    </row>
    <row r="1438" customFormat="1" s="18">
      <c r="A1438" s="1" t="n"/>
      <c r="L1438" s="1" t="n"/>
      <c r="M1438" s="1" t="n"/>
      <c r="N1438" s="1" t="n"/>
      <c r="O1438" s="1" t="n"/>
      <c r="P1438" s="1" t="n"/>
      <c r="Q1438" s="1" t="n"/>
      <c r="R1438" s="1" t="n"/>
      <c r="S1438" s="1" t="n"/>
      <c r="T1438" s="1" t="n"/>
      <c r="U1438" s="1" t="n"/>
      <c r="V1438" s="1" t="n"/>
      <c r="W1438" s="1" t="n"/>
      <c r="X1438" s="1" t="n"/>
      <c r="Y1438" s="1" t="n"/>
      <c r="Z1438" s="1" t="n"/>
      <c r="AA1438" s="1" t="n"/>
      <c r="AB1438" s="1" t="n"/>
      <c r="AC1438" s="1" t="n"/>
      <c r="AD1438" s="1" t="n"/>
      <c r="AE1438" s="1" t="n"/>
      <c r="AF1438" s="1" t="n"/>
      <c r="AG1438" s="1" t="n"/>
      <c r="AH1438" s="1" t="n"/>
      <c r="AI1438" s="1" t="n"/>
      <c r="AJ1438" s="1" t="n"/>
      <c r="AK1438" s="1" t="n"/>
      <c r="AL1438" s="1" t="n"/>
      <c r="AM1438" s="1" t="n"/>
      <c r="AN1438" s="1" t="n"/>
      <c r="AO1438" s="1" t="n"/>
      <c r="AP1438" s="1" t="n"/>
      <c r="AQ1438" s="1" t="n"/>
      <c r="AR1438" s="1" t="n"/>
      <c r="AS1438" s="1" t="n"/>
      <c r="AT1438" s="1" t="n"/>
      <c r="AU1438" s="1" t="n"/>
      <c r="AV1438" s="1" t="n"/>
      <c r="AW1438" s="1" t="n"/>
      <c r="AX1438" s="1" t="n"/>
      <c r="AY1438" s="1" t="n"/>
      <c r="AZ1438" s="1" t="n"/>
      <c r="BA1438" s="1" t="n"/>
      <c r="BB1438" s="1" t="n"/>
      <c r="BC1438" s="1" t="n"/>
      <c r="BD1438" s="1" t="n"/>
      <c r="BE1438" s="1" t="n"/>
      <c r="BF1438" s="1" t="n"/>
      <c r="BG1438" s="1" t="n"/>
      <c r="BH1438" s="1" t="n"/>
      <c r="BI1438" s="1" t="n"/>
      <c r="BJ1438" s="1" t="n"/>
      <c r="BK1438" s="1" t="n"/>
      <c r="BL1438" s="1" t="n"/>
      <c r="BM1438" s="1" t="n"/>
      <c r="BN1438" s="1" t="n"/>
      <c r="BO1438" s="1" t="n"/>
      <c r="BP1438" s="1" t="n"/>
      <c r="BQ1438" s="1" t="n"/>
      <c r="BR1438" s="1" t="n"/>
      <c r="BS1438" s="1" t="n"/>
      <c r="BT1438" s="1" t="n"/>
      <c r="BU1438" s="1" t="n"/>
      <c r="BV1438" s="1" t="n"/>
      <c r="BW1438" s="1" t="n"/>
      <c r="BX1438" s="1" t="n"/>
      <c r="BY1438" s="1" t="n"/>
      <c r="BZ1438" s="1" t="n"/>
      <c r="CA1438" s="1" t="n"/>
      <c r="CB1438" s="1" t="n"/>
      <c r="CC1438" s="1" t="n"/>
      <c r="CD1438" s="1" t="n"/>
      <c r="CE1438" s="1" t="n"/>
      <c r="CF1438" s="1" t="n"/>
      <c r="CG1438" s="1" t="n"/>
      <c r="CH1438" s="1" t="n"/>
      <c r="CI1438" s="1" t="n"/>
      <c r="CJ1438" s="1" t="n"/>
      <c r="CK1438" s="1" t="n"/>
      <c r="CL1438" s="1" t="n"/>
      <c r="CM1438" s="1" t="n"/>
      <c r="CN1438" s="1" t="n"/>
      <c r="CO1438" s="1" t="n"/>
      <c r="CP1438" s="1" t="n"/>
      <c r="CQ1438" s="1" t="n"/>
      <c r="CR1438" s="1" t="n"/>
      <c r="CS1438" s="1" t="n"/>
      <c r="CT1438" s="1" t="n"/>
      <c r="CU1438" s="1" t="n"/>
      <c r="CV1438" s="1" t="n"/>
      <c r="CW1438" s="1" t="n"/>
      <c r="CX1438" s="1" t="n"/>
      <c r="CY1438" s="1" t="n"/>
      <c r="CZ1438" s="1" t="n"/>
      <c r="DA1438" s="1" t="n"/>
      <c r="DB1438" s="1" t="n"/>
      <c r="DC1438" s="1" t="n"/>
      <c r="DD1438" s="1" t="n"/>
      <c r="DE1438" s="1" t="n"/>
      <c r="DF1438" s="1" t="n"/>
      <c r="DG1438" s="1" t="n"/>
      <c r="DH1438" s="1" t="n"/>
      <c r="DI1438" s="1" t="n"/>
      <c r="DJ1438" s="1" t="n"/>
      <c r="DK1438" s="1" t="n"/>
      <c r="DL1438" s="1" t="n"/>
      <c r="DM1438" s="1" t="n"/>
      <c r="DN1438" s="1" t="n"/>
      <c r="DO1438" s="1" t="n"/>
      <c r="DP1438" s="1" t="n"/>
      <c r="DQ1438" s="1" t="n"/>
      <c r="DR1438" s="1" t="n"/>
      <c r="DS1438" s="1" t="n"/>
      <c r="DT1438" s="1" t="n"/>
      <c r="DU1438" s="1" t="n"/>
      <c r="DV1438" s="1" t="n"/>
      <c r="DW1438" s="1" t="n"/>
      <c r="DX1438" s="1" t="n"/>
      <c r="DY1438" s="1" t="n"/>
      <c r="DZ1438" s="1" t="n"/>
      <c r="EA1438" s="1" t="n"/>
      <c r="EB1438" s="1" t="n"/>
      <c r="EC1438" s="1" t="n"/>
      <c r="ED1438" s="1" t="n"/>
      <c r="EE1438" s="1" t="n"/>
      <c r="EF1438" s="1" t="n"/>
      <c r="EG1438" s="1" t="n"/>
      <c r="EH1438" s="1" t="n"/>
      <c r="EI1438" s="1" t="n"/>
      <c r="EJ1438" s="1" t="n"/>
      <c r="EK1438" s="1" t="n"/>
      <c r="EL1438" s="1" t="n"/>
      <c r="EM1438" s="1" t="n"/>
      <c r="EN1438" s="1" t="n"/>
      <c r="EO1438" s="1" t="n"/>
      <c r="EP1438" s="1" t="n"/>
      <c r="EQ1438" s="1" t="n"/>
      <c r="ER1438" s="1" t="n"/>
      <c r="ES1438" s="1" t="n"/>
      <c r="ET1438" s="1" t="n"/>
      <c r="EU1438" s="1" t="n"/>
      <c r="EV1438" s="1" t="n"/>
    </row>
    <row r="1439" customFormat="1" s="18">
      <c r="A1439" s="1" t="n"/>
      <c r="L1439" s="1" t="n"/>
      <c r="M1439" s="1" t="n"/>
      <c r="N1439" s="1" t="n"/>
      <c r="O1439" s="1" t="n"/>
      <c r="P1439" s="1" t="n"/>
      <c r="Q1439" s="1" t="n"/>
      <c r="R1439" s="1" t="n"/>
      <c r="S1439" s="1" t="n"/>
      <c r="T1439" s="1" t="n"/>
      <c r="U1439" s="1" t="n"/>
      <c r="V1439" s="1" t="n"/>
      <c r="W1439" s="1" t="n"/>
      <c r="X1439" s="1" t="n"/>
      <c r="Y1439" s="1" t="n"/>
      <c r="Z1439" s="1" t="n"/>
      <c r="AA1439" s="1" t="n"/>
      <c r="AB1439" s="1" t="n"/>
      <c r="AC1439" s="1" t="n"/>
      <c r="AD1439" s="1" t="n"/>
      <c r="AE1439" s="1" t="n"/>
      <c r="AF1439" s="1" t="n"/>
      <c r="AG1439" s="1" t="n"/>
      <c r="AH1439" s="1" t="n"/>
      <c r="AI1439" s="1" t="n"/>
      <c r="AJ1439" s="1" t="n"/>
      <c r="AK1439" s="1" t="n"/>
      <c r="AL1439" s="1" t="n"/>
      <c r="AM1439" s="1" t="n"/>
      <c r="AN1439" s="1" t="n"/>
      <c r="AO1439" s="1" t="n"/>
      <c r="AP1439" s="1" t="n"/>
      <c r="AQ1439" s="1" t="n"/>
      <c r="AR1439" s="1" t="n"/>
      <c r="AS1439" s="1" t="n"/>
      <c r="AT1439" s="1" t="n"/>
      <c r="AU1439" s="1" t="n"/>
      <c r="AV1439" s="1" t="n"/>
      <c r="AW1439" s="1" t="n"/>
      <c r="AX1439" s="1" t="n"/>
      <c r="AY1439" s="1" t="n"/>
      <c r="AZ1439" s="1" t="n"/>
      <c r="BA1439" s="1" t="n"/>
      <c r="BB1439" s="1" t="n"/>
      <c r="BC1439" s="1" t="n"/>
      <c r="BD1439" s="1" t="n"/>
      <c r="BE1439" s="1" t="n"/>
      <c r="BF1439" s="1" t="n"/>
      <c r="BG1439" s="1" t="n"/>
      <c r="BH1439" s="1" t="n"/>
      <c r="BI1439" s="1" t="n"/>
      <c r="BJ1439" s="1" t="n"/>
      <c r="BK1439" s="1" t="n"/>
      <c r="BL1439" s="1" t="n"/>
      <c r="BM1439" s="1" t="n"/>
      <c r="BN1439" s="1" t="n"/>
      <c r="BO1439" s="1" t="n"/>
      <c r="BP1439" s="1" t="n"/>
      <c r="BQ1439" s="1" t="n"/>
      <c r="BR1439" s="1" t="n"/>
      <c r="BS1439" s="1" t="n"/>
      <c r="BT1439" s="1" t="n"/>
      <c r="BU1439" s="1" t="n"/>
      <c r="BV1439" s="1" t="n"/>
      <c r="BW1439" s="1" t="n"/>
      <c r="BX1439" s="1" t="n"/>
      <c r="BY1439" s="1" t="n"/>
      <c r="BZ1439" s="1" t="n"/>
      <c r="CA1439" s="1" t="n"/>
      <c r="CB1439" s="1" t="n"/>
      <c r="CC1439" s="1" t="n"/>
      <c r="CD1439" s="1" t="n"/>
      <c r="CE1439" s="1" t="n"/>
      <c r="CF1439" s="1" t="n"/>
      <c r="CG1439" s="1" t="n"/>
      <c r="CH1439" s="1" t="n"/>
      <c r="CI1439" s="1" t="n"/>
      <c r="CJ1439" s="1" t="n"/>
      <c r="CK1439" s="1" t="n"/>
      <c r="CL1439" s="1" t="n"/>
      <c r="CM1439" s="1" t="n"/>
      <c r="CN1439" s="1" t="n"/>
      <c r="CO1439" s="1" t="n"/>
      <c r="CP1439" s="1" t="n"/>
      <c r="CQ1439" s="1" t="n"/>
      <c r="CR1439" s="1" t="n"/>
      <c r="CS1439" s="1" t="n"/>
      <c r="CT1439" s="1" t="n"/>
      <c r="CU1439" s="1" t="n"/>
      <c r="CV1439" s="1" t="n"/>
      <c r="CW1439" s="1" t="n"/>
      <c r="CX1439" s="1" t="n"/>
      <c r="CY1439" s="1" t="n"/>
      <c r="CZ1439" s="1" t="n"/>
      <c r="DA1439" s="1" t="n"/>
      <c r="DB1439" s="1" t="n"/>
      <c r="DC1439" s="1" t="n"/>
      <c r="DD1439" s="1" t="n"/>
      <c r="DE1439" s="1" t="n"/>
      <c r="DF1439" s="1" t="n"/>
      <c r="DG1439" s="1" t="n"/>
      <c r="DH1439" s="1" t="n"/>
      <c r="DI1439" s="1" t="n"/>
      <c r="DJ1439" s="1" t="n"/>
      <c r="DK1439" s="1" t="n"/>
      <c r="DL1439" s="1" t="n"/>
      <c r="DM1439" s="1" t="n"/>
      <c r="DN1439" s="1" t="n"/>
      <c r="DO1439" s="1" t="n"/>
      <c r="DP1439" s="1" t="n"/>
      <c r="DQ1439" s="1" t="n"/>
      <c r="DR1439" s="1" t="n"/>
      <c r="DS1439" s="1" t="n"/>
      <c r="DT1439" s="1" t="n"/>
      <c r="DU1439" s="1" t="n"/>
      <c r="DV1439" s="1" t="n"/>
      <c r="DW1439" s="1" t="n"/>
      <c r="DX1439" s="1" t="n"/>
      <c r="DY1439" s="1" t="n"/>
      <c r="DZ1439" s="1" t="n"/>
      <c r="EA1439" s="1" t="n"/>
      <c r="EB1439" s="1" t="n"/>
      <c r="EC1439" s="1" t="n"/>
      <c r="ED1439" s="1" t="n"/>
      <c r="EE1439" s="1" t="n"/>
      <c r="EF1439" s="1" t="n"/>
      <c r="EG1439" s="1" t="n"/>
      <c r="EH1439" s="1" t="n"/>
      <c r="EI1439" s="1" t="n"/>
      <c r="EJ1439" s="1" t="n"/>
      <c r="EK1439" s="1" t="n"/>
      <c r="EL1439" s="1" t="n"/>
      <c r="EM1439" s="1" t="n"/>
      <c r="EN1439" s="1" t="n"/>
      <c r="EO1439" s="1" t="n"/>
      <c r="EP1439" s="1" t="n"/>
      <c r="EQ1439" s="1" t="n"/>
      <c r="ER1439" s="1" t="n"/>
      <c r="ES1439" s="1" t="n"/>
      <c r="ET1439" s="1" t="n"/>
      <c r="EU1439" s="1" t="n"/>
      <c r="EV1439" s="1" t="n"/>
    </row>
    <row r="1440" customFormat="1" s="18">
      <c r="A1440" s="1" t="n"/>
      <c r="L1440" s="1" t="n"/>
      <c r="M1440" s="1" t="n"/>
      <c r="N1440" s="1" t="n"/>
      <c r="O1440" s="1" t="n"/>
      <c r="P1440" s="1" t="n"/>
      <c r="Q1440" s="1" t="n"/>
      <c r="R1440" s="1" t="n"/>
      <c r="S1440" s="1" t="n"/>
      <c r="T1440" s="1" t="n"/>
      <c r="U1440" s="1" t="n"/>
      <c r="V1440" s="1" t="n"/>
      <c r="W1440" s="1" t="n"/>
      <c r="X1440" s="1" t="n"/>
      <c r="Y1440" s="1" t="n"/>
      <c r="Z1440" s="1" t="n"/>
      <c r="AA1440" s="1" t="n"/>
      <c r="AB1440" s="1" t="n"/>
      <c r="AC1440" s="1" t="n"/>
      <c r="AD1440" s="1" t="n"/>
      <c r="AE1440" s="1" t="n"/>
      <c r="AF1440" s="1" t="n"/>
      <c r="AG1440" s="1" t="n"/>
      <c r="AH1440" s="1" t="n"/>
      <c r="AI1440" s="1" t="n"/>
      <c r="AJ1440" s="1" t="n"/>
      <c r="AK1440" s="1" t="n"/>
      <c r="AL1440" s="1" t="n"/>
      <c r="AM1440" s="1" t="n"/>
      <c r="AN1440" s="1" t="n"/>
      <c r="AO1440" s="1" t="n"/>
      <c r="AP1440" s="1" t="n"/>
      <c r="AQ1440" s="1" t="n"/>
      <c r="AR1440" s="1" t="n"/>
      <c r="AS1440" s="1" t="n"/>
      <c r="AT1440" s="1" t="n"/>
      <c r="AU1440" s="1" t="n"/>
      <c r="AV1440" s="1" t="n"/>
      <c r="AW1440" s="1" t="n"/>
      <c r="AX1440" s="1" t="n"/>
      <c r="AY1440" s="1" t="n"/>
      <c r="AZ1440" s="1" t="n"/>
      <c r="BA1440" s="1" t="n"/>
      <c r="BB1440" s="1" t="n"/>
      <c r="BC1440" s="1" t="n"/>
      <c r="BD1440" s="1" t="n"/>
      <c r="BE1440" s="1" t="n"/>
      <c r="BF1440" s="1" t="n"/>
      <c r="BG1440" s="1" t="n"/>
      <c r="BH1440" s="1" t="n"/>
      <c r="BI1440" s="1" t="n"/>
      <c r="BJ1440" s="1" t="n"/>
      <c r="BK1440" s="1" t="n"/>
      <c r="BL1440" s="1" t="n"/>
      <c r="BM1440" s="1" t="n"/>
      <c r="BN1440" s="1" t="n"/>
      <c r="BO1440" s="1" t="n"/>
      <c r="BP1440" s="1" t="n"/>
      <c r="BQ1440" s="1" t="n"/>
      <c r="BR1440" s="1" t="n"/>
      <c r="BS1440" s="1" t="n"/>
      <c r="BT1440" s="1" t="n"/>
      <c r="BU1440" s="1" t="n"/>
      <c r="BV1440" s="1" t="n"/>
      <c r="BW1440" s="1" t="n"/>
      <c r="BX1440" s="1" t="n"/>
      <c r="BY1440" s="1" t="n"/>
      <c r="BZ1440" s="1" t="n"/>
      <c r="CA1440" s="1" t="n"/>
      <c r="CB1440" s="1" t="n"/>
      <c r="CC1440" s="1" t="n"/>
      <c r="CD1440" s="1" t="n"/>
      <c r="CE1440" s="1" t="n"/>
      <c r="CF1440" s="1" t="n"/>
      <c r="CG1440" s="1" t="n"/>
      <c r="CH1440" s="1" t="n"/>
      <c r="CI1440" s="1" t="n"/>
      <c r="CJ1440" s="1" t="n"/>
      <c r="CK1440" s="1" t="n"/>
      <c r="CL1440" s="1" t="n"/>
      <c r="CM1440" s="1" t="n"/>
      <c r="CN1440" s="1" t="n"/>
      <c r="CO1440" s="1" t="n"/>
      <c r="CP1440" s="1" t="n"/>
      <c r="CQ1440" s="1" t="n"/>
      <c r="CR1440" s="1" t="n"/>
      <c r="CS1440" s="1" t="n"/>
      <c r="CT1440" s="1" t="n"/>
      <c r="CU1440" s="1" t="n"/>
      <c r="CV1440" s="1" t="n"/>
      <c r="CW1440" s="1" t="n"/>
      <c r="CX1440" s="1" t="n"/>
      <c r="CY1440" s="1" t="n"/>
      <c r="CZ1440" s="1" t="n"/>
      <c r="DA1440" s="1" t="n"/>
      <c r="DB1440" s="1" t="n"/>
      <c r="DC1440" s="1" t="n"/>
      <c r="DD1440" s="1" t="n"/>
      <c r="DE1440" s="1" t="n"/>
      <c r="DF1440" s="1" t="n"/>
      <c r="DG1440" s="1" t="n"/>
      <c r="DH1440" s="1" t="n"/>
      <c r="DI1440" s="1" t="n"/>
      <c r="DJ1440" s="1" t="n"/>
      <c r="DK1440" s="1" t="n"/>
      <c r="DL1440" s="1" t="n"/>
      <c r="DM1440" s="1" t="n"/>
      <c r="DN1440" s="1" t="n"/>
      <c r="DO1440" s="1" t="n"/>
      <c r="DP1440" s="1" t="n"/>
      <c r="DQ1440" s="1" t="n"/>
      <c r="DR1440" s="1" t="n"/>
      <c r="DS1440" s="1" t="n"/>
      <c r="DT1440" s="1" t="n"/>
      <c r="DU1440" s="1" t="n"/>
      <c r="DV1440" s="1" t="n"/>
      <c r="DW1440" s="1" t="n"/>
      <c r="DX1440" s="1" t="n"/>
      <c r="DY1440" s="1" t="n"/>
      <c r="DZ1440" s="1" t="n"/>
      <c r="EA1440" s="1" t="n"/>
      <c r="EB1440" s="1" t="n"/>
      <c r="EC1440" s="1" t="n"/>
      <c r="ED1440" s="1" t="n"/>
      <c r="EE1440" s="1" t="n"/>
      <c r="EF1440" s="1" t="n"/>
      <c r="EG1440" s="1" t="n"/>
      <c r="EH1440" s="1" t="n"/>
      <c r="EI1440" s="1" t="n"/>
      <c r="EJ1440" s="1" t="n"/>
      <c r="EK1440" s="1" t="n"/>
      <c r="EL1440" s="1" t="n"/>
      <c r="EM1440" s="1" t="n"/>
      <c r="EN1440" s="1" t="n"/>
      <c r="EO1440" s="1" t="n"/>
      <c r="EP1440" s="1" t="n"/>
      <c r="EQ1440" s="1" t="n"/>
      <c r="ER1440" s="1" t="n"/>
      <c r="ES1440" s="1" t="n"/>
      <c r="ET1440" s="1" t="n"/>
      <c r="EU1440" s="1" t="n"/>
      <c r="EV1440" s="1" t="n"/>
    </row>
    <row r="1441" customFormat="1" s="18">
      <c r="A1441" s="1" t="n"/>
      <c r="L1441" s="1" t="n"/>
      <c r="M1441" s="1" t="n"/>
      <c r="N1441" s="1" t="n"/>
      <c r="O1441" s="1" t="n"/>
      <c r="P1441" s="1" t="n"/>
      <c r="Q1441" s="1" t="n"/>
      <c r="R1441" s="1" t="n"/>
      <c r="S1441" s="1" t="n"/>
      <c r="T1441" s="1" t="n"/>
      <c r="U1441" s="1" t="n"/>
      <c r="V1441" s="1" t="n"/>
      <c r="W1441" s="1" t="n"/>
      <c r="X1441" s="1" t="n"/>
      <c r="Y1441" s="1" t="n"/>
      <c r="Z1441" s="1" t="n"/>
      <c r="AA1441" s="1" t="n"/>
      <c r="AB1441" s="1" t="n"/>
      <c r="AC1441" s="1" t="n"/>
      <c r="AD1441" s="1" t="n"/>
      <c r="AE1441" s="1" t="n"/>
      <c r="AF1441" s="1" t="n"/>
      <c r="AG1441" s="1" t="n"/>
      <c r="AH1441" s="1" t="n"/>
      <c r="AI1441" s="1" t="n"/>
      <c r="AJ1441" s="1" t="n"/>
      <c r="AK1441" s="1" t="n"/>
      <c r="AL1441" s="1" t="n"/>
      <c r="AM1441" s="1" t="n"/>
      <c r="AN1441" s="1" t="n"/>
      <c r="AO1441" s="1" t="n"/>
      <c r="AP1441" s="1" t="n"/>
      <c r="AQ1441" s="1" t="n"/>
      <c r="AR1441" s="1" t="n"/>
      <c r="AS1441" s="1" t="n"/>
      <c r="AT1441" s="1" t="n"/>
      <c r="AU1441" s="1" t="n"/>
      <c r="AV1441" s="1" t="n"/>
      <c r="AW1441" s="1" t="n"/>
      <c r="AX1441" s="1" t="n"/>
      <c r="AY1441" s="1" t="n"/>
      <c r="AZ1441" s="1" t="n"/>
      <c r="BA1441" s="1" t="n"/>
      <c r="BB1441" s="1" t="n"/>
      <c r="BC1441" s="1" t="n"/>
      <c r="BD1441" s="1" t="n"/>
      <c r="BE1441" s="1" t="n"/>
      <c r="BF1441" s="1" t="n"/>
      <c r="BG1441" s="1" t="n"/>
      <c r="BH1441" s="1" t="n"/>
      <c r="BI1441" s="1" t="n"/>
      <c r="BJ1441" s="1" t="n"/>
      <c r="BK1441" s="1" t="n"/>
      <c r="BL1441" s="1" t="n"/>
      <c r="BM1441" s="1" t="n"/>
      <c r="BN1441" s="1" t="n"/>
      <c r="BO1441" s="1" t="n"/>
      <c r="BP1441" s="1" t="n"/>
      <c r="BQ1441" s="1" t="n"/>
      <c r="BR1441" s="1" t="n"/>
      <c r="BS1441" s="1" t="n"/>
      <c r="BT1441" s="1" t="n"/>
      <c r="BU1441" s="1" t="n"/>
      <c r="BV1441" s="1" t="n"/>
      <c r="BW1441" s="1" t="n"/>
      <c r="BX1441" s="1" t="n"/>
      <c r="BY1441" s="1" t="n"/>
      <c r="BZ1441" s="1" t="n"/>
      <c r="CA1441" s="1" t="n"/>
      <c r="CB1441" s="1" t="n"/>
      <c r="CC1441" s="1" t="n"/>
      <c r="CD1441" s="1" t="n"/>
      <c r="CE1441" s="1" t="n"/>
      <c r="CF1441" s="1" t="n"/>
      <c r="CG1441" s="1" t="n"/>
      <c r="CH1441" s="1" t="n"/>
      <c r="CI1441" s="1" t="n"/>
      <c r="CJ1441" s="1" t="n"/>
      <c r="CK1441" s="1" t="n"/>
      <c r="CL1441" s="1" t="n"/>
      <c r="CM1441" s="1" t="n"/>
      <c r="CN1441" s="1" t="n"/>
      <c r="CO1441" s="1" t="n"/>
      <c r="CP1441" s="1" t="n"/>
      <c r="CQ1441" s="1" t="n"/>
      <c r="CR1441" s="1" t="n"/>
      <c r="CS1441" s="1" t="n"/>
      <c r="CT1441" s="1" t="n"/>
      <c r="CU1441" s="1" t="n"/>
      <c r="CV1441" s="1" t="n"/>
      <c r="CW1441" s="1" t="n"/>
      <c r="CX1441" s="1" t="n"/>
      <c r="CY1441" s="1" t="n"/>
      <c r="CZ1441" s="1" t="n"/>
      <c r="DA1441" s="1" t="n"/>
      <c r="DB1441" s="1" t="n"/>
      <c r="DC1441" s="1" t="n"/>
      <c r="DD1441" s="1" t="n"/>
      <c r="DE1441" s="1" t="n"/>
      <c r="DF1441" s="1" t="n"/>
      <c r="DG1441" s="1" t="n"/>
      <c r="DH1441" s="1" t="n"/>
      <c r="DI1441" s="1" t="n"/>
      <c r="DJ1441" s="1" t="n"/>
      <c r="DK1441" s="1" t="n"/>
      <c r="DL1441" s="1" t="n"/>
      <c r="DM1441" s="1" t="n"/>
      <c r="DN1441" s="1" t="n"/>
      <c r="DO1441" s="1" t="n"/>
      <c r="DP1441" s="1" t="n"/>
      <c r="DQ1441" s="1" t="n"/>
      <c r="DR1441" s="1" t="n"/>
      <c r="DS1441" s="1" t="n"/>
      <c r="DT1441" s="1" t="n"/>
      <c r="DU1441" s="1" t="n"/>
      <c r="DV1441" s="1" t="n"/>
      <c r="DW1441" s="1" t="n"/>
      <c r="DX1441" s="1" t="n"/>
      <c r="DY1441" s="1" t="n"/>
      <c r="DZ1441" s="1" t="n"/>
      <c r="EA1441" s="1" t="n"/>
      <c r="EB1441" s="1" t="n"/>
      <c r="EC1441" s="1" t="n"/>
      <c r="ED1441" s="1" t="n"/>
      <c r="EE1441" s="1" t="n"/>
      <c r="EF1441" s="1" t="n"/>
      <c r="EG1441" s="1" t="n"/>
      <c r="EH1441" s="1" t="n"/>
      <c r="EI1441" s="1" t="n"/>
      <c r="EJ1441" s="1" t="n"/>
      <c r="EK1441" s="1" t="n"/>
      <c r="EL1441" s="1" t="n"/>
      <c r="EM1441" s="1" t="n"/>
      <c r="EN1441" s="1" t="n"/>
      <c r="EO1441" s="1" t="n"/>
      <c r="EP1441" s="1" t="n"/>
      <c r="EQ1441" s="1" t="n"/>
      <c r="ER1441" s="1" t="n"/>
      <c r="ES1441" s="1" t="n"/>
      <c r="ET1441" s="1" t="n"/>
      <c r="EU1441" s="1" t="n"/>
      <c r="EV1441" s="1" t="n"/>
    </row>
    <row r="1442" customFormat="1" s="18">
      <c r="A1442" s="1" t="n"/>
      <c r="L1442" s="1" t="n"/>
      <c r="M1442" s="1" t="n"/>
      <c r="N1442" s="1" t="n"/>
      <c r="O1442" s="1" t="n"/>
      <c r="P1442" s="1" t="n"/>
      <c r="Q1442" s="1" t="n"/>
      <c r="R1442" s="1" t="n"/>
      <c r="S1442" s="1" t="n"/>
      <c r="T1442" s="1" t="n"/>
      <c r="U1442" s="1" t="n"/>
      <c r="V1442" s="1" t="n"/>
      <c r="W1442" s="1" t="n"/>
      <c r="X1442" s="1" t="n"/>
      <c r="Y1442" s="1" t="n"/>
      <c r="Z1442" s="1" t="n"/>
      <c r="AA1442" s="1" t="n"/>
      <c r="AB1442" s="1" t="n"/>
      <c r="AC1442" s="1" t="n"/>
      <c r="AD1442" s="1" t="n"/>
      <c r="AE1442" s="1" t="n"/>
      <c r="AF1442" s="1" t="n"/>
      <c r="AG1442" s="1" t="n"/>
      <c r="AH1442" s="1" t="n"/>
      <c r="AI1442" s="1" t="n"/>
      <c r="AJ1442" s="1" t="n"/>
      <c r="AK1442" s="1" t="n"/>
      <c r="AL1442" s="1" t="n"/>
      <c r="AM1442" s="1" t="n"/>
      <c r="AN1442" s="1" t="n"/>
      <c r="AO1442" s="1" t="n"/>
      <c r="AP1442" s="1" t="n"/>
      <c r="AQ1442" s="1" t="n"/>
      <c r="AR1442" s="1" t="n"/>
      <c r="AS1442" s="1" t="n"/>
      <c r="AT1442" s="1" t="n"/>
      <c r="AU1442" s="1" t="n"/>
      <c r="AV1442" s="1" t="n"/>
      <c r="AW1442" s="1" t="n"/>
      <c r="AX1442" s="1" t="n"/>
      <c r="AY1442" s="1" t="n"/>
      <c r="AZ1442" s="1" t="n"/>
      <c r="BA1442" s="1" t="n"/>
      <c r="BB1442" s="1" t="n"/>
      <c r="BC1442" s="1" t="n"/>
      <c r="BD1442" s="1" t="n"/>
      <c r="BE1442" s="1" t="n"/>
      <c r="BF1442" s="1" t="n"/>
      <c r="BG1442" s="1" t="n"/>
      <c r="BH1442" s="1" t="n"/>
      <c r="BI1442" s="1" t="n"/>
      <c r="BJ1442" s="1" t="n"/>
      <c r="BK1442" s="1" t="n"/>
      <c r="BL1442" s="1" t="n"/>
      <c r="BM1442" s="1" t="n"/>
      <c r="BN1442" s="1" t="n"/>
      <c r="BO1442" s="1" t="n"/>
      <c r="BP1442" s="1" t="n"/>
      <c r="BQ1442" s="1" t="n"/>
      <c r="BR1442" s="1" t="n"/>
      <c r="BS1442" s="1" t="n"/>
      <c r="BT1442" s="1" t="n"/>
      <c r="BU1442" s="1" t="n"/>
      <c r="BV1442" s="1" t="n"/>
      <c r="BW1442" s="1" t="n"/>
      <c r="BX1442" s="1" t="n"/>
      <c r="BY1442" s="1" t="n"/>
      <c r="BZ1442" s="1" t="n"/>
      <c r="CA1442" s="1" t="n"/>
      <c r="CB1442" s="1" t="n"/>
      <c r="CC1442" s="1" t="n"/>
      <c r="CD1442" s="1" t="n"/>
      <c r="CE1442" s="1" t="n"/>
      <c r="CF1442" s="1" t="n"/>
      <c r="CG1442" s="1" t="n"/>
      <c r="CH1442" s="1" t="n"/>
      <c r="CI1442" s="1" t="n"/>
      <c r="CJ1442" s="1" t="n"/>
      <c r="CK1442" s="1" t="n"/>
      <c r="CL1442" s="1" t="n"/>
      <c r="CM1442" s="1" t="n"/>
      <c r="CN1442" s="1" t="n"/>
      <c r="CO1442" s="1" t="n"/>
      <c r="CP1442" s="1" t="n"/>
      <c r="CQ1442" s="1" t="n"/>
      <c r="CR1442" s="1" t="n"/>
      <c r="CS1442" s="1" t="n"/>
      <c r="CT1442" s="1" t="n"/>
      <c r="CU1442" s="1" t="n"/>
      <c r="CV1442" s="1" t="n"/>
      <c r="CW1442" s="1" t="n"/>
      <c r="CX1442" s="1" t="n"/>
      <c r="CY1442" s="1" t="n"/>
      <c r="CZ1442" s="1" t="n"/>
      <c r="DA1442" s="1" t="n"/>
      <c r="DB1442" s="1" t="n"/>
      <c r="DC1442" s="1" t="n"/>
      <c r="DD1442" s="1" t="n"/>
      <c r="DE1442" s="1" t="n"/>
      <c r="DF1442" s="1" t="n"/>
      <c r="DG1442" s="1" t="n"/>
      <c r="DH1442" s="1" t="n"/>
      <c r="DI1442" s="1" t="n"/>
      <c r="DJ1442" s="1" t="n"/>
      <c r="DK1442" s="1" t="n"/>
      <c r="DL1442" s="1" t="n"/>
      <c r="DM1442" s="1" t="n"/>
      <c r="DN1442" s="1" t="n"/>
      <c r="DO1442" s="1" t="n"/>
      <c r="DP1442" s="1" t="n"/>
      <c r="DQ1442" s="1" t="n"/>
      <c r="DR1442" s="1" t="n"/>
      <c r="DS1442" s="1" t="n"/>
      <c r="DT1442" s="1" t="n"/>
      <c r="DU1442" s="1" t="n"/>
      <c r="DV1442" s="1" t="n"/>
      <c r="DW1442" s="1" t="n"/>
      <c r="DX1442" s="1" t="n"/>
      <c r="DY1442" s="1" t="n"/>
      <c r="DZ1442" s="1" t="n"/>
      <c r="EA1442" s="1" t="n"/>
      <c r="EB1442" s="1" t="n"/>
      <c r="EC1442" s="1" t="n"/>
      <c r="ED1442" s="1" t="n"/>
      <c r="EE1442" s="1" t="n"/>
      <c r="EF1442" s="1" t="n"/>
      <c r="EG1442" s="1" t="n"/>
      <c r="EH1442" s="1" t="n"/>
      <c r="EI1442" s="1" t="n"/>
      <c r="EJ1442" s="1" t="n"/>
      <c r="EK1442" s="1" t="n"/>
      <c r="EL1442" s="1" t="n"/>
      <c r="EM1442" s="1" t="n"/>
      <c r="EN1442" s="1" t="n"/>
      <c r="EO1442" s="1" t="n"/>
      <c r="EP1442" s="1" t="n"/>
      <c r="EQ1442" s="1" t="n"/>
      <c r="ER1442" s="1" t="n"/>
      <c r="ES1442" s="1" t="n"/>
      <c r="ET1442" s="1" t="n"/>
      <c r="EU1442" s="1" t="n"/>
      <c r="EV1442" s="1" t="n"/>
    </row>
    <row r="1443" customFormat="1" s="18">
      <c r="A1443" s="1" t="n"/>
      <c r="L1443" s="1" t="n"/>
      <c r="M1443" s="1" t="n"/>
      <c r="N1443" s="1" t="n"/>
      <c r="O1443" s="1" t="n"/>
      <c r="P1443" s="1" t="n"/>
      <c r="Q1443" s="1" t="n"/>
      <c r="R1443" s="1" t="n"/>
      <c r="S1443" s="1" t="n"/>
      <c r="T1443" s="1" t="n"/>
      <c r="U1443" s="1" t="n"/>
      <c r="V1443" s="1" t="n"/>
      <c r="W1443" s="1" t="n"/>
      <c r="X1443" s="1" t="n"/>
      <c r="Y1443" s="1" t="n"/>
      <c r="Z1443" s="1" t="n"/>
      <c r="AA1443" s="1" t="n"/>
      <c r="AB1443" s="1" t="n"/>
      <c r="AC1443" s="1" t="n"/>
      <c r="AD1443" s="1" t="n"/>
      <c r="AE1443" s="1" t="n"/>
      <c r="AF1443" s="1" t="n"/>
      <c r="AG1443" s="1" t="n"/>
      <c r="AH1443" s="1" t="n"/>
      <c r="AI1443" s="1" t="n"/>
      <c r="AJ1443" s="1" t="n"/>
      <c r="AK1443" s="1" t="n"/>
      <c r="AL1443" s="1" t="n"/>
      <c r="AM1443" s="1" t="n"/>
      <c r="AN1443" s="1" t="n"/>
      <c r="AO1443" s="1" t="n"/>
      <c r="AP1443" s="1" t="n"/>
      <c r="AQ1443" s="1" t="n"/>
      <c r="AR1443" s="1" t="n"/>
      <c r="AS1443" s="1" t="n"/>
      <c r="AT1443" s="1" t="n"/>
      <c r="AU1443" s="1" t="n"/>
      <c r="AV1443" s="1" t="n"/>
      <c r="AW1443" s="1" t="n"/>
      <c r="AX1443" s="1" t="n"/>
      <c r="AY1443" s="1" t="n"/>
      <c r="AZ1443" s="1" t="n"/>
      <c r="BA1443" s="1" t="n"/>
      <c r="BB1443" s="1" t="n"/>
      <c r="BC1443" s="1" t="n"/>
      <c r="BD1443" s="1" t="n"/>
      <c r="BE1443" s="1" t="n"/>
      <c r="BF1443" s="1" t="n"/>
      <c r="BG1443" s="1" t="n"/>
      <c r="BH1443" s="1" t="n"/>
      <c r="BI1443" s="1" t="n"/>
      <c r="BJ1443" s="1" t="n"/>
      <c r="BK1443" s="1" t="n"/>
      <c r="BL1443" s="1" t="n"/>
      <c r="BM1443" s="1" t="n"/>
      <c r="BN1443" s="1" t="n"/>
      <c r="BO1443" s="1" t="n"/>
      <c r="BP1443" s="1" t="n"/>
      <c r="BQ1443" s="1" t="n"/>
      <c r="BR1443" s="1" t="n"/>
      <c r="BS1443" s="1" t="n"/>
      <c r="BT1443" s="1" t="n"/>
      <c r="BU1443" s="1" t="n"/>
      <c r="BV1443" s="1" t="n"/>
      <c r="BW1443" s="1" t="n"/>
      <c r="BX1443" s="1" t="n"/>
      <c r="BY1443" s="1" t="n"/>
      <c r="BZ1443" s="1" t="n"/>
      <c r="CA1443" s="1" t="n"/>
      <c r="CB1443" s="1" t="n"/>
      <c r="CC1443" s="1" t="n"/>
      <c r="CD1443" s="1" t="n"/>
      <c r="CE1443" s="1" t="n"/>
      <c r="CF1443" s="1" t="n"/>
      <c r="CG1443" s="1" t="n"/>
      <c r="CH1443" s="1" t="n"/>
      <c r="CI1443" s="1" t="n"/>
      <c r="CJ1443" s="1" t="n"/>
      <c r="CK1443" s="1" t="n"/>
      <c r="CL1443" s="1" t="n"/>
      <c r="CM1443" s="1" t="n"/>
      <c r="CN1443" s="1" t="n"/>
      <c r="CO1443" s="1" t="n"/>
      <c r="CP1443" s="1" t="n"/>
      <c r="CQ1443" s="1" t="n"/>
      <c r="CR1443" s="1" t="n"/>
      <c r="CS1443" s="1" t="n"/>
      <c r="CT1443" s="1" t="n"/>
      <c r="CU1443" s="1" t="n"/>
      <c r="CV1443" s="1" t="n"/>
      <c r="CW1443" s="1" t="n"/>
      <c r="CX1443" s="1" t="n"/>
      <c r="CY1443" s="1" t="n"/>
      <c r="CZ1443" s="1" t="n"/>
      <c r="DA1443" s="1" t="n"/>
      <c r="DB1443" s="1" t="n"/>
      <c r="DC1443" s="1" t="n"/>
      <c r="DD1443" s="1" t="n"/>
      <c r="DE1443" s="1" t="n"/>
      <c r="DF1443" s="1" t="n"/>
      <c r="DG1443" s="1" t="n"/>
      <c r="DH1443" s="1" t="n"/>
      <c r="DI1443" s="1" t="n"/>
      <c r="DJ1443" s="1" t="n"/>
      <c r="DK1443" s="1" t="n"/>
      <c r="DL1443" s="1" t="n"/>
      <c r="DM1443" s="1" t="n"/>
      <c r="DN1443" s="1" t="n"/>
      <c r="DO1443" s="1" t="n"/>
      <c r="DP1443" s="1" t="n"/>
      <c r="DQ1443" s="1" t="n"/>
      <c r="DR1443" s="1" t="n"/>
      <c r="DS1443" s="1" t="n"/>
      <c r="DT1443" s="1" t="n"/>
      <c r="DU1443" s="1" t="n"/>
      <c r="DV1443" s="1" t="n"/>
      <c r="DW1443" s="1" t="n"/>
      <c r="DX1443" s="1" t="n"/>
      <c r="DY1443" s="1" t="n"/>
      <c r="DZ1443" s="1" t="n"/>
      <c r="EA1443" s="1" t="n"/>
      <c r="EB1443" s="1" t="n"/>
      <c r="EC1443" s="1" t="n"/>
      <c r="ED1443" s="1" t="n"/>
      <c r="EE1443" s="1" t="n"/>
      <c r="EF1443" s="1" t="n"/>
      <c r="EG1443" s="1" t="n"/>
      <c r="EH1443" s="1" t="n"/>
      <c r="EI1443" s="1" t="n"/>
      <c r="EJ1443" s="1" t="n"/>
      <c r="EK1443" s="1" t="n"/>
      <c r="EL1443" s="1" t="n"/>
      <c r="EM1443" s="1" t="n"/>
      <c r="EN1443" s="1" t="n"/>
      <c r="EO1443" s="1" t="n"/>
      <c r="EP1443" s="1" t="n"/>
      <c r="EQ1443" s="1" t="n"/>
      <c r="ER1443" s="1" t="n"/>
      <c r="ES1443" s="1" t="n"/>
      <c r="ET1443" s="1" t="n"/>
      <c r="EU1443" s="1" t="n"/>
      <c r="EV1443" s="1" t="n"/>
    </row>
    <row r="1444" customFormat="1" s="18">
      <c r="A1444" s="1" t="n"/>
      <c r="L1444" s="1" t="n"/>
      <c r="M1444" s="1" t="n"/>
      <c r="N1444" s="1" t="n"/>
      <c r="O1444" s="1" t="n"/>
      <c r="P1444" s="1" t="n"/>
      <c r="Q1444" s="1" t="n"/>
      <c r="R1444" s="1" t="n"/>
      <c r="S1444" s="1" t="n"/>
      <c r="T1444" s="1" t="n"/>
      <c r="U1444" s="1" t="n"/>
      <c r="V1444" s="1" t="n"/>
      <c r="W1444" s="1" t="n"/>
      <c r="X1444" s="1" t="n"/>
      <c r="Y1444" s="1" t="n"/>
      <c r="Z1444" s="1" t="n"/>
      <c r="AA1444" s="1" t="n"/>
      <c r="AB1444" s="1" t="n"/>
      <c r="AC1444" s="1" t="n"/>
      <c r="AD1444" s="1" t="n"/>
      <c r="AE1444" s="1" t="n"/>
      <c r="AF1444" s="1" t="n"/>
      <c r="AG1444" s="1" t="n"/>
      <c r="AH1444" s="1" t="n"/>
      <c r="AI1444" s="1" t="n"/>
      <c r="AJ1444" s="1" t="n"/>
      <c r="AK1444" s="1" t="n"/>
      <c r="AL1444" s="1" t="n"/>
      <c r="AM1444" s="1" t="n"/>
      <c r="AN1444" s="1" t="n"/>
      <c r="AO1444" s="1" t="n"/>
      <c r="AP1444" s="1" t="n"/>
      <c r="AQ1444" s="1" t="n"/>
      <c r="AR1444" s="1" t="n"/>
      <c r="AS1444" s="1" t="n"/>
      <c r="AT1444" s="1" t="n"/>
      <c r="AU1444" s="1" t="n"/>
      <c r="AV1444" s="1" t="n"/>
      <c r="AW1444" s="1" t="n"/>
      <c r="AX1444" s="1" t="n"/>
      <c r="AY1444" s="1" t="n"/>
      <c r="AZ1444" s="1" t="n"/>
      <c r="BA1444" s="1" t="n"/>
      <c r="BB1444" s="1" t="n"/>
      <c r="BC1444" s="1" t="n"/>
      <c r="BD1444" s="1" t="n"/>
      <c r="BE1444" s="1" t="n"/>
      <c r="BF1444" s="1" t="n"/>
      <c r="BG1444" s="1" t="n"/>
      <c r="BH1444" s="1" t="n"/>
      <c r="BI1444" s="1" t="n"/>
      <c r="BJ1444" s="1" t="n"/>
      <c r="BK1444" s="1" t="n"/>
      <c r="BL1444" s="1" t="n"/>
      <c r="BM1444" s="1" t="n"/>
      <c r="BN1444" s="1" t="n"/>
      <c r="BO1444" s="1" t="n"/>
      <c r="BP1444" s="1" t="n"/>
      <c r="BQ1444" s="1" t="n"/>
      <c r="BR1444" s="1" t="n"/>
      <c r="BS1444" s="1" t="n"/>
      <c r="BT1444" s="1" t="n"/>
      <c r="BU1444" s="1" t="n"/>
      <c r="BV1444" s="1" t="n"/>
      <c r="BW1444" s="1" t="n"/>
      <c r="BX1444" s="1" t="n"/>
      <c r="BY1444" s="1" t="n"/>
      <c r="BZ1444" s="1" t="n"/>
      <c r="CA1444" s="1" t="n"/>
      <c r="CB1444" s="1" t="n"/>
      <c r="CC1444" s="1" t="n"/>
      <c r="CD1444" s="1" t="n"/>
      <c r="CE1444" s="1" t="n"/>
      <c r="CF1444" s="1" t="n"/>
      <c r="CG1444" s="1" t="n"/>
      <c r="CH1444" s="1" t="n"/>
      <c r="CI1444" s="1" t="n"/>
      <c r="CJ1444" s="1" t="n"/>
      <c r="CK1444" s="1" t="n"/>
      <c r="CL1444" s="1" t="n"/>
      <c r="CM1444" s="1" t="n"/>
      <c r="CN1444" s="1" t="n"/>
      <c r="CO1444" s="1" t="n"/>
      <c r="CP1444" s="1" t="n"/>
      <c r="CQ1444" s="1" t="n"/>
      <c r="CR1444" s="1" t="n"/>
      <c r="CS1444" s="1" t="n"/>
      <c r="CT1444" s="1" t="n"/>
      <c r="CU1444" s="1" t="n"/>
      <c r="CV1444" s="1" t="n"/>
      <c r="CW1444" s="1" t="n"/>
      <c r="CX1444" s="1" t="n"/>
      <c r="CY1444" s="1" t="n"/>
      <c r="CZ1444" s="1" t="n"/>
      <c r="DA1444" s="1" t="n"/>
      <c r="DB1444" s="1" t="n"/>
      <c r="DC1444" s="1" t="n"/>
      <c r="DD1444" s="1" t="n"/>
      <c r="DE1444" s="1" t="n"/>
      <c r="DF1444" s="1" t="n"/>
      <c r="DG1444" s="1" t="n"/>
      <c r="DH1444" s="1" t="n"/>
      <c r="DI1444" s="1" t="n"/>
      <c r="DJ1444" s="1" t="n"/>
      <c r="DK1444" s="1" t="n"/>
      <c r="DL1444" s="1" t="n"/>
      <c r="DM1444" s="1" t="n"/>
      <c r="DN1444" s="1" t="n"/>
      <c r="DO1444" s="1" t="n"/>
      <c r="DP1444" s="1" t="n"/>
      <c r="DQ1444" s="1" t="n"/>
      <c r="DR1444" s="1" t="n"/>
      <c r="DS1444" s="1" t="n"/>
      <c r="DT1444" s="1" t="n"/>
      <c r="DU1444" s="1" t="n"/>
      <c r="DV1444" s="1" t="n"/>
      <c r="DW1444" s="1" t="n"/>
      <c r="DX1444" s="1" t="n"/>
      <c r="DY1444" s="1" t="n"/>
      <c r="DZ1444" s="1" t="n"/>
      <c r="EA1444" s="1" t="n"/>
      <c r="EB1444" s="1" t="n"/>
      <c r="EC1444" s="1" t="n"/>
      <c r="ED1444" s="1" t="n"/>
      <c r="EE1444" s="1" t="n"/>
      <c r="EF1444" s="1" t="n"/>
      <c r="EG1444" s="1" t="n"/>
      <c r="EH1444" s="1" t="n"/>
      <c r="EI1444" s="1" t="n"/>
      <c r="EJ1444" s="1" t="n"/>
      <c r="EK1444" s="1" t="n"/>
      <c r="EL1444" s="1" t="n"/>
      <c r="EM1444" s="1" t="n"/>
      <c r="EN1444" s="1" t="n"/>
      <c r="EO1444" s="1" t="n"/>
      <c r="EP1444" s="1" t="n"/>
      <c r="EQ1444" s="1" t="n"/>
      <c r="ER1444" s="1" t="n"/>
      <c r="ES1444" s="1" t="n"/>
      <c r="ET1444" s="1" t="n"/>
      <c r="EU1444" s="1" t="n"/>
      <c r="EV1444" s="1" t="n"/>
    </row>
    <row r="1445" customFormat="1" s="18">
      <c r="A1445" s="1" t="n"/>
      <c r="L1445" s="1" t="n"/>
      <c r="M1445" s="1" t="n"/>
      <c r="N1445" s="1" t="n"/>
      <c r="O1445" s="1" t="n"/>
      <c r="P1445" s="1" t="n"/>
      <c r="Q1445" s="1" t="n"/>
      <c r="R1445" s="1" t="n"/>
      <c r="S1445" s="1" t="n"/>
      <c r="T1445" s="1" t="n"/>
      <c r="U1445" s="1" t="n"/>
      <c r="V1445" s="1" t="n"/>
      <c r="W1445" s="1" t="n"/>
      <c r="X1445" s="1" t="n"/>
      <c r="Y1445" s="1" t="n"/>
      <c r="Z1445" s="1" t="n"/>
      <c r="AA1445" s="1" t="n"/>
      <c r="AB1445" s="1" t="n"/>
      <c r="AC1445" s="1" t="n"/>
      <c r="AD1445" s="1" t="n"/>
      <c r="AE1445" s="1" t="n"/>
      <c r="AF1445" s="1" t="n"/>
      <c r="AG1445" s="1" t="n"/>
      <c r="AH1445" s="1" t="n"/>
      <c r="AI1445" s="1" t="n"/>
      <c r="AJ1445" s="1" t="n"/>
      <c r="AK1445" s="1" t="n"/>
      <c r="AL1445" s="1" t="n"/>
      <c r="AM1445" s="1" t="n"/>
      <c r="AN1445" s="1" t="n"/>
      <c r="AO1445" s="1" t="n"/>
      <c r="AP1445" s="1" t="n"/>
      <c r="AQ1445" s="1" t="n"/>
      <c r="AR1445" s="1" t="n"/>
      <c r="AS1445" s="1" t="n"/>
      <c r="AT1445" s="1" t="n"/>
      <c r="AU1445" s="1" t="n"/>
      <c r="AV1445" s="1" t="n"/>
      <c r="AW1445" s="1" t="n"/>
      <c r="AX1445" s="1" t="n"/>
      <c r="AY1445" s="1" t="n"/>
      <c r="AZ1445" s="1" t="n"/>
      <c r="BA1445" s="1" t="n"/>
      <c r="BB1445" s="1" t="n"/>
      <c r="BC1445" s="1" t="n"/>
      <c r="BD1445" s="1" t="n"/>
      <c r="BE1445" s="1" t="n"/>
      <c r="BF1445" s="1" t="n"/>
      <c r="BG1445" s="1" t="n"/>
      <c r="BH1445" s="1" t="n"/>
      <c r="BI1445" s="1" t="n"/>
      <c r="BJ1445" s="1" t="n"/>
      <c r="BK1445" s="1" t="n"/>
      <c r="BL1445" s="1" t="n"/>
      <c r="BM1445" s="1" t="n"/>
      <c r="BN1445" s="1" t="n"/>
      <c r="BO1445" s="1" t="n"/>
      <c r="BP1445" s="1" t="n"/>
      <c r="BQ1445" s="1" t="n"/>
      <c r="BR1445" s="1" t="n"/>
      <c r="BS1445" s="1" t="n"/>
      <c r="BT1445" s="1" t="n"/>
      <c r="BU1445" s="1" t="n"/>
      <c r="BV1445" s="1" t="n"/>
      <c r="BW1445" s="1" t="n"/>
      <c r="BX1445" s="1" t="n"/>
      <c r="BY1445" s="1" t="n"/>
      <c r="BZ1445" s="1" t="n"/>
      <c r="CA1445" s="1" t="n"/>
      <c r="CB1445" s="1" t="n"/>
      <c r="CC1445" s="1" t="n"/>
      <c r="CD1445" s="1" t="n"/>
      <c r="CE1445" s="1" t="n"/>
      <c r="CF1445" s="1" t="n"/>
      <c r="CG1445" s="1" t="n"/>
      <c r="CH1445" s="1" t="n"/>
      <c r="CI1445" s="1" t="n"/>
      <c r="CJ1445" s="1" t="n"/>
      <c r="CK1445" s="1" t="n"/>
      <c r="CL1445" s="1" t="n"/>
      <c r="CM1445" s="1" t="n"/>
      <c r="CN1445" s="1" t="n"/>
      <c r="CO1445" s="1" t="n"/>
      <c r="CP1445" s="1" t="n"/>
      <c r="CQ1445" s="1" t="n"/>
      <c r="CR1445" s="1" t="n"/>
      <c r="CS1445" s="1" t="n"/>
      <c r="CT1445" s="1" t="n"/>
      <c r="CU1445" s="1" t="n"/>
      <c r="CV1445" s="1" t="n"/>
      <c r="CW1445" s="1" t="n"/>
      <c r="CX1445" s="1" t="n"/>
      <c r="CY1445" s="1" t="n"/>
      <c r="CZ1445" s="1" t="n"/>
      <c r="DA1445" s="1" t="n"/>
      <c r="DB1445" s="1" t="n"/>
      <c r="DC1445" s="1" t="n"/>
      <c r="DD1445" s="1" t="n"/>
      <c r="DE1445" s="1" t="n"/>
      <c r="DF1445" s="1" t="n"/>
      <c r="DG1445" s="1" t="n"/>
      <c r="DH1445" s="1" t="n"/>
      <c r="DI1445" s="1" t="n"/>
      <c r="DJ1445" s="1" t="n"/>
      <c r="DK1445" s="1" t="n"/>
      <c r="DL1445" s="1" t="n"/>
      <c r="DM1445" s="1" t="n"/>
      <c r="DN1445" s="1" t="n"/>
      <c r="DO1445" s="1" t="n"/>
      <c r="DP1445" s="1" t="n"/>
      <c r="DQ1445" s="1" t="n"/>
      <c r="DR1445" s="1" t="n"/>
      <c r="DS1445" s="1" t="n"/>
      <c r="DT1445" s="1" t="n"/>
      <c r="DU1445" s="1" t="n"/>
      <c r="DV1445" s="1" t="n"/>
      <c r="DW1445" s="1" t="n"/>
      <c r="DX1445" s="1" t="n"/>
      <c r="DY1445" s="1" t="n"/>
      <c r="DZ1445" s="1" t="n"/>
      <c r="EA1445" s="1" t="n"/>
      <c r="EB1445" s="1" t="n"/>
      <c r="EC1445" s="1" t="n"/>
      <c r="ED1445" s="1" t="n"/>
      <c r="EE1445" s="1" t="n"/>
      <c r="EF1445" s="1" t="n"/>
      <c r="EG1445" s="1" t="n"/>
      <c r="EH1445" s="1" t="n"/>
      <c r="EI1445" s="1" t="n"/>
      <c r="EJ1445" s="1" t="n"/>
      <c r="EK1445" s="1" t="n"/>
      <c r="EL1445" s="1" t="n"/>
      <c r="EM1445" s="1" t="n"/>
      <c r="EN1445" s="1" t="n"/>
      <c r="EO1445" s="1" t="n"/>
      <c r="EP1445" s="1" t="n"/>
      <c r="EQ1445" s="1" t="n"/>
      <c r="ER1445" s="1" t="n"/>
      <c r="ES1445" s="1" t="n"/>
      <c r="ET1445" s="1" t="n"/>
      <c r="EU1445" s="1" t="n"/>
      <c r="EV1445" s="1" t="n"/>
    </row>
    <row r="1446" customFormat="1" s="18">
      <c r="A1446" s="1" t="n"/>
      <c r="L1446" s="1" t="n"/>
      <c r="M1446" s="1" t="n"/>
      <c r="N1446" s="1" t="n"/>
      <c r="O1446" s="1" t="n"/>
      <c r="P1446" s="1" t="n"/>
      <c r="Q1446" s="1" t="n"/>
      <c r="R1446" s="1" t="n"/>
      <c r="S1446" s="1" t="n"/>
      <c r="T1446" s="1" t="n"/>
      <c r="U1446" s="1" t="n"/>
      <c r="V1446" s="1" t="n"/>
      <c r="W1446" s="1" t="n"/>
      <c r="X1446" s="1" t="n"/>
      <c r="Y1446" s="1" t="n"/>
      <c r="Z1446" s="1" t="n"/>
      <c r="AA1446" s="1" t="n"/>
      <c r="AB1446" s="1" t="n"/>
      <c r="AC1446" s="1" t="n"/>
      <c r="AD1446" s="1" t="n"/>
      <c r="AE1446" s="1" t="n"/>
      <c r="AF1446" s="1" t="n"/>
      <c r="AG1446" s="1" t="n"/>
      <c r="AH1446" s="1" t="n"/>
      <c r="AI1446" s="1" t="n"/>
      <c r="AJ1446" s="1" t="n"/>
      <c r="AK1446" s="1" t="n"/>
      <c r="AL1446" s="1" t="n"/>
      <c r="AM1446" s="1" t="n"/>
      <c r="AN1446" s="1" t="n"/>
      <c r="AO1446" s="1" t="n"/>
      <c r="AP1446" s="1" t="n"/>
      <c r="AQ1446" s="1" t="n"/>
      <c r="AR1446" s="1" t="n"/>
      <c r="AS1446" s="1" t="n"/>
      <c r="AT1446" s="1" t="n"/>
      <c r="AU1446" s="1" t="n"/>
      <c r="AV1446" s="1" t="n"/>
      <c r="AW1446" s="1" t="n"/>
      <c r="AX1446" s="1" t="n"/>
      <c r="AY1446" s="1" t="n"/>
      <c r="AZ1446" s="1" t="n"/>
      <c r="BA1446" s="1" t="n"/>
      <c r="BB1446" s="1" t="n"/>
      <c r="BC1446" s="1" t="n"/>
      <c r="BD1446" s="1" t="n"/>
      <c r="BE1446" s="1" t="n"/>
      <c r="BF1446" s="1" t="n"/>
      <c r="BG1446" s="1" t="n"/>
      <c r="BH1446" s="1" t="n"/>
      <c r="BI1446" s="1" t="n"/>
      <c r="BJ1446" s="1" t="n"/>
      <c r="BK1446" s="1" t="n"/>
      <c r="BL1446" s="1" t="n"/>
      <c r="BM1446" s="1" t="n"/>
      <c r="BN1446" s="1" t="n"/>
      <c r="BO1446" s="1" t="n"/>
      <c r="BP1446" s="1" t="n"/>
      <c r="BQ1446" s="1" t="n"/>
      <c r="BR1446" s="1" t="n"/>
      <c r="BS1446" s="1" t="n"/>
      <c r="BT1446" s="1" t="n"/>
      <c r="BU1446" s="1" t="n"/>
      <c r="BV1446" s="1" t="n"/>
      <c r="BW1446" s="1" t="n"/>
      <c r="BX1446" s="1" t="n"/>
      <c r="BY1446" s="1" t="n"/>
      <c r="BZ1446" s="1" t="n"/>
      <c r="CA1446" s="1" t="n"/>
      <c r="CB1446" s="1" t="n"/>
      <c r="CC1446" s="1" t="n"/>
      <c r="CD1446" s="1" t="n"/>
      <c r="CE1446" s="1" t="n"/>
      <c r="CF1446" s="1" t="n"/>
      <c r="CG1446" s="1" t="n"/>
      <c r="CH1446" s="1" t="n"/>
      <c r="CI1446" s="1" t="n"/>
      <c r="CJ1446" s="1" t="n"/>
      <c r="CK1446" s="1" t="n"/>
      <c r="CL1446" s="1" t="n"/>
      <c r="CM1446" s="1" t="n"/>
      <c r="CN1446" s="1" t="n"/>
      <c r="CO1446" s="1" t="n"/>
      <c r="CP1446" s="1" t="n"/>
      <c r="CQ1446" s="1" t="n"/>
      <c r="CR1446" s="1" t="n"/>
      <c r="CS1446" s="1" t="n"/>
      <c r="CT1446" s="1" t="n"/>
      <c r="CU1446" s="1" t="n"/>
      <c r="CV1446" s="1" t="n"/>
      <c r="CW1446" s="1" t="n"/>
      <c r="CX1446" s="1" t="n"/>
      <c r="CY1446" s="1" t="n"/>
      <c r="CZ1446" s="1" t="n"/>
      <c r="DA1446" s="1" t="n"/>
      <c r="DB1446" s="1" t="n"/>
      <c r="DC1446" s="1" t="n"/>
      <c r="DD1446" s="1" t="n"/>
      <c r="DE1446" s="1" t="n"/>
      <c r="DF1446" s="1" t="n"/>
      <c r="DG1446" s="1" t="n"/>
      <c r="DH1446" s="1" t="n"/>
      <c r="DI1446" s="1" t="n"/>
      <c r="DJ1446" s="1" t="n"/>
      <c r="DK1446" s="1" t="n"/>
      <c r="DL1446" s="1" t="n"/>
      <c r="DM1446" s="1" t="n"/>
      <c r="DN1446" s="1" t="n"/>
      <c r="DO1446" s="1" t="n"/>
      <c r="DP1446" s="1" t="n"/>
      <c r="DQ1446" s="1" t="n"/>
      <c r="DR1446" s="1" t="n"/>
      <c r="DS1446" s="1" t="n"/>
      <c r="DT1446" s="1" t="n"/>
      <c r="DU1446" s="1" t="n"/>
      <c r="DV1446" s="1" t="n"/>
      <c r="DW1446" s="1" t="n"/>
      <c r="DX1446" s="1" t="n"/>
      <c r="DY1446" s="1" t="n"/>
      <c r="DZ1446" s="1" t="n"/>
      <c r="EA1446" s="1" t="n"/>
      <c r="EB1446" s="1" t="n"/>
      <c r="EC1446" s="1" t="n"/>
      <c r="ED1446" s="1" t="n"/>
      <c r="EE1446" s="1" t="n"/>
      <c r="EF1446" s="1" t="n"/>
      <c r="EG1446" s="1" t="n"/>
      <c r="EH1446" s="1" t="n"/>
      <c r="EI1446" s="1" t="n"/>
      <c r="EJ1446" s="1" t="n"/>
      <c r="EK1446" s="1" t="n"/>
      <c r="EL1446" s="1" t="n"/>
      <c r="EM1446" s="1" t="n"/>
      <c r="EN1446" s="1" t="n"/>
      <c r="EO1446" s="1" t="n"/>
      <c r="EP1446" s="1" t="n"/>
      <c r="EQ1446" s="1" t="n"/>
      <c r="ER1446" s="1" t="n"/>
      <c r="ES1446" s="1" t="n"/>
      <c r="ET1446" s="1" t="n"/>
      <c r="EU1446" s="1" t="n"/>
      <c r="EV1446" s="1" t="n"/>
    </row>
    <row r="1447" customFormat="1" s="18">
      <c r="A1447" s="1" t="n"/>
      <c r="L1447" s="1" t="n"/>
      <c r="M1447" s="1" t="n"/>
      <c r="N1447" s="1" t="n"/>
      <c r="O1447" s="1" t="n"/>
      <c r="P1447" s="1" t="n"/>
      <c r="Q1447" s="1" t="n"/>
      <c r="R1447" s="1" t="n"/>
      <c r="S1447" s="1" t="n"/>
      <c r="T1447" s="1" t="n"/>
      <c r="U1447" s="1" t="n"/>
      <c r="V1447" s="1" t="n"/>
      <c r="W1447" s="1" t="n"/>
      <c r="X1447" s="1" t="n"/>
      <c r="Y1447" s="1" t="n"/>
      <c r="Z1447" s="1" t="n"/>
      <c r="AA1447" s="1" t="n"/>
      <c r="AB1447" s="1" t="n"/>
      <c r="AC1447" s="1" t="n"/>
      <c r="AD1447" s="1" t="n"/>
      <c r="AE1447" s="1" t="n"/>
      <c r="AF1447" s="1" t="n"/>
      <c r="AG1447" s="1" t="n"/>
      <c r="AH1447" s="1" t="n"/>
      <c r="AI1447" s="1" t="n"/>
      <c r="AJ1447" s="1" t="n"/>
      <c r="AK1447" s="1" t="n"/>
      <c r="AL1447" s="1" t="n"/>
      <c r="AM1447" s="1" t="n"/>
      <c r="AN1447" s="1" t="n"/>
      <c r="AO1447" s="1" t="n"/>
      <c r="AP1447" s="1" t="n"/>
      <c r="AQ1447" s="1" t="n"/>
      <c r="AR1447" s="1" t="n"/>
      <c r="AS1447" s="1" t="n"/>
      <c r="AT1447" s="1" t="n"/>
      <c r="AU1447" s="1" t="n"/>
      <c r="AV1447" s="1" t="n"/>
      <c r="AW1447" s="1" t="n"/>
      <c r="AX1447" s="1" t="n"/>
      <c r="AY1447" s="1" t="n"/>
      <c r="AZ1447" s="1" t="n"/>
      <c r="BA1447" s="1" t="n"/>
      <c r="BB1447" s="1" t="n"/>
      <c r="BC1447" s="1" t="n"/>
      <c r="BD1447" s="1" t="n"/>
      <c r="BE1447" s="1" t="n"/>
      <c r="BF1447" s="1" t="n"/>
      <c r="BG1447" s="1" t="n"/>
      <c r="BH1447" s="1" t="n"/>
      <c r="BI1447" s="1" t="n"/>
      <c r="BJ1447" s="1" t="n"/>
      <c r="BK1447" s="1" t="n"/>
      <c r="BL1447" s="1" t="n"/>
      <c r="BM1447" s="1" t="n"/>
      <c r="BN1447" s="1" t="n"/>
      <c r="BO1447" s="1" t="n"/>
      <c r="BP1447" s="1" t="n"/>
      <c r="BQ1447" s="1" t="n"/>
      <c r="BR1447" s="1" t="n"/>
      <c r="BS1447" s="1" t="n"/>
      <c r="BT1447" s="1" t="n"/>
      <c r="BU1447" s="1" t="n"/>
      <c r="BV1447" s="1" t="n"/>
      <c r="BW1447" s="1" t="n"/>
      <c r="BX1447" s="1" t="n"/>
      <c r="BY1447" s="1" t="n"/>
      <c r="BZ1447" s="1" t="n"/>
      <c r="CA1447" s="1" t="n"/>
      <c r="CB1447" s="1" t="n"/>
      <c r="CC1447" s="1" t="n"/>
      <c r="CD1447" s="1" t="n"/>
      <c r="CE1447" s="1" t="n"/>
      <c r="CF1447" s="1" t="n"/>
      <c r="CG1447" s="1" t="n"/>
      <c r="CH1447" s="1" t="n"/>
      <c r="CI1447" s="1" t="n"/>
      <c r="CJ1447" s="1" t="n"/>
      <c r="CK1447" s="1" t="n"/>
      <c r="CL1447" s="1" t="n"/>
      <c r="CM1447" s="1" t="n"/>
      <c r="CN1447" s="1" t="n"/>
      <c r="CO1447" s="1" t="n"/>
      <c r="CP1447" s="1" t="n"/>
      <c r="CQ1447" s="1" t="n"/>
      <c r="CR1447" s="1" t="n"/>
      <c r="CS1447" s="1" t="n"/>
      <c r="CT1447" s="1" t="n"/>
      <c r="CU1447" s="1" t="n"/>
      <c r="CV1447" s="1" t="n"/>
      <c r="CW1447" s="1" t="n"/>
      <c r="CX1447" s="1" t="n"/>
      <c r="CY1447" s="1" t="n"/>
      <c r="CZ1447" s="1" t="n"/>
      <c r="DA1447" s="1" t="n"/>
      <c r="DB1447" s="1" t="n"/>
      <c r="DC1447" s="1" t="n"/>
      <c r="DD1447" s="1" t="n"/>
      <c r="DE1447" s="1" t="n"/>
      <c r="DF1447" s="1" t="n"/>
      <c r="DG1447" s="1" t="n"/>
      <c r="DH1447" s="1" t="n"/>
      <c r="DI1447" s="1" t="n"/>
      <c r="DJ1447" s="1" t="n"/>
      <c r="DK1447" s="1" t="n"/>
      <c r="DL1447" s="1" t="n"/>
      <c r="DM1447" s="1" t="n"/>
      <c r="DN1447" s="1" t="n"/>
      <c r="DO1447" s="1" t="n"/>
      <c r="DP1447" s="1" t="n"/>
      <c r="DQ1447" s="1" t="n"/>
      <c r="DR1447" s="1" t="n"/>
      <c r="DS1447" s="1" t="n"/>
      <c r="DT1447" s="1" t="n"/>
      <c r="DU1447" s="1" t="n"/>
      <c r="DV1447" s="1" t="n"/>
      <c r="DW1447" s="1" t="n"/>
      <c r="DX1447" s="1" t="n"/>
      <c r="DY1447" s="1" t="n"/>
      <c r="DZ1447" s="1" t="n"/>
      <c r="EA1447" s="1" t="n"/>
      <c r="EB1447" s="1" t="n"/>
      <c r="EC1447" s="1" t="n"/>
      <c r="ED1447" s="1" t="n"/>
      <c r="EE1447" s="1" t="n"/>
      <c r="EF1447" s="1" t="n"/>
      <c r="EG1447" s="1" t="n"/>
      <c r="EH1447" s="1" t="n"/>
      <c r="EI1447" s="1" t="n"/>
      <c r="EJ1447" s="1" t="n"/>
      <c r="EK1447" s="1" t="n"/>
      <c r="EL1447" s="1" t="n"/>
      <c r="EM1447" s="1" t="n"/>
      <c r="EN1447" s="1" t="n"/>
      <c r="EO1447" s="1" t="n"/>
      <c r="EP1447" s="1" t="n"/>
      <c r="EQ1447" s="1" t="n"/>
      <c r="ER1447" s="1" t="n"/>
      <c r="ES1447" s="1" t="n"/>
      <c r="ET1447" s="1" t="n"/>
      <c r="EU1447" s="1" t="n"/>
      <c r="EV1447" s="1" t="n"/>
    </row>
    <row r="1448" customFormat="1" s="18">
      <c r="A1448" s="1" t="n"/>
      <c r="L1448" s="1" t="n"/>
      <c r="M1448" s="1" t="n"/>
      <c r="N1448" s="1" t="n"/>
      <c r="O1448" s="1" t="n"/>
      <c r="P1448" s="1" t="n"/>
      <c r="Q1448" s="1" t="n"/>
      <c r="R1448" s="1" t="n"/>
      <c r="S1448" s="1" t="n"/>
      <c r="T1448" s="1" t="n"/>
      <c r="U1448" s="1" t="n"/>
      <c r="V1448" s="1" t="n"/>
      <c r="W1448" s="1" t="n"/>
      <c r="X1448" s="1" t="n"/>
      <c r="Y1448" s="1" t="n"/>
      <c r="Z1448" s="1" t="n"/>
      <c r="AA1448" s="1" t="n"/>
      <c r="AB1448" s="1" t="n"/>
      <c r="AC1448" s="1" t="n"/>
      <c r="AD1448" s="1" t="n"/>
      <c r="AE1448" s="1" t="n"/>
      <c r="AF1448" s="1" t="n"/>
      <c r="AG1448" s="1" t="n"/>
      <c r="AH1448" s="1" t="n"/>
      <c r="AI1448" s="1" t="n"/>
      <c r="AJ1448" s="1" t="n"/>
      <c r="AK1448" s="1" t="n"/>
      <c r="AL1448" s="1" t="n"/>
      <c r="AM1448" s="1" t="n"/>
      <c r="AN1448" s="1" t="n"/>
      <c r="AO1448" s="1" t="n"/>
      <c r="AP1448" s="1" t="n"/>
      <c r="AQ1448" s="1" t="n"/>
      <c r="AR1448" s="1" t="n"/>
      <c r="AS1448" s="1" t="n"/>
      <c r="AT1448" s="1" t="n"/>
      <c r="AU1448" s="1" t="n"/>
      <c r="AV1448" s="1" t="n"/>
      <c r="AW1448" s="1" t="n"/>
      <c r="AX1448" s="1" t="n"/>
      <c r="AY1448" s="1" t="n"/>
      <c r="AZ1448" s="1" t="n"/>
      <c r="BA1448" s="1" t="n"/>
      <c r="BB1448" s="1" t="n"/>
      <c r="BC1448" s="1" t="n"/>
      <c r="BD1448" s="1" t="n"/>
      <c r="BE1448" s="1" t="n"/>
      <c r="BF1448" s="1" t="n"/>
      <c r="BG1448" s="1" t="n"/>
      <c r="BH1448" s="1" t="n"/>
      <c r="BI1448" s="1" t="n"/>
      <c r="BJ1448" s="1" t="n"/>
      <c r="BK1448" s="1" t="n"/>
      <c r="BL1448" s="1" t="n"/>
      <c r="BM1448" s="1" t="n"/>
      <c r="BN1448" s="1" t="n"/>
      <c r="BO1448" s="1" t="n"/>
      <c r="BP1448" s="1" t="n"/>
      <c r="BQ1448" s="1" t="n"/>
      <c r="BR1448" s="1" t="n"/>
      <c r="BS1448" s="1" t="n"/>
      <c r="BT1448" s="1" t="n"/>
      <c r="BU1448" s="1" t="n"/>
      <c r="BV1448" s="1" t="n"/>
      <c r="BW1448" s="1" t="n"/>
      <c r="BX1448" s="1" t="n"/>
      <c r="BY1448" s="1" t="n"/>
      <c r="BZ1448" s="1" t="n"/>
      <c r="CA1448" s="1" t="n"/>
      <c r="CB1448" s="1" t="n"/>
      <c r="CC1448" s="1" t="n"/>
      <c r="CD1448" s="1" t="n"/>
      <c r="CE1448" s="1" t="n"/>
      <c r="CF1448" s="1" t="n"/>
      <c r="CG1448" s="1" t="n"/>
      <c r="CH1448" s="1" t="n"/>
      <c r="CI1448" s="1" t="n"/>
      <c r="CJ1448" s="1" t="n"/>
      <c r="CK1448" s="1" t="n"/>
      <c r="CL1448" s="1" t="n"/>
      <c r="CM1448" s="1" t="n"/>
      <c r="CN1448" s="1" t="n"/>
      <c r="CO1448" s="1" t="n"/>
      <c r="CP1448" s="1" t="n"/>
      <c r="CQ1448" s="1" t="n"/>
      <c r="CR1448" s="1" t="n"/>
      <c r="CS1448" s="1" t="n"/>
      <c r="CT1448" s="1" t="n"/>
      <c r="CU1448" s="1" t="n"/>
      <c r="CV1448" s="1" t="n"/>
      <c r="CW1448" s="1" t="n"/>
      <c r="CX1448" s="1" t="n"/>
      <c r="CY1448" s="1" t="n"/>
      <c r="CZ1448" s="1" t="n"/>
      <c r="DA1448" s="1" t="n"/>
      <c r="DB1448" s="1" t="n"/>
      <c r="DC1448" s="1" t="n"/>
      <c r="DD1448" s="1" t="n"/>
      <c r="DE1448" s="1" t="n"/>
      <c r="DF1448" s="1" t="n"/>
      <c r="DG1448" s="1" t="n"/>
      <c r="DH1448" s="1" t="n"/>
      <c r="DI1448" s="1" t="n"/>
      <c r="DJ1448" s="1" t="n"/>
      <c r="DK1448" s="1" t="n"/>
      <c r="DL1448" s="1" t="n"/>
      <c r="DM1448" s="1" t="n"/>
      <c r="DN1448" s="1" t="n"/>
      <c r="DO1448" s="1" t="n"/>
      <c r="DP1448" s="1" t="n"/>
      <c r="DQ1448" s="1" t="n"/>
      <c r="DR1448" s="1" t="n"/>
      <c r="DS1448" s="1" t="n"/>
      <c r="DT1448" s="1" t="n"/>
      <c r="DU1448" s="1" t="n"/>
      <c r="DV1448" s="1" t="n"/>
      <c r="DW1448" s="1" t="n"/>
      <c r="DX1448" s="1" t="n"/>
      <c r="DY1448" s="1" t="n"/>
      <c r="DZ1448" s="1" t="n"/>
      <c r="EA1448" s="1" t="n"/>
      <c r="EB1448" s="1" t="n"/>
      <c r="EC1448" s="1" t="n"/>
      <c r="ED1448" s="1" t="n"/>
      <c r="EE1448" s="1" t="n"/>
      <c r="EF1448" s="1" t="n"/>
      <c r="EG1448" s="1" t="n"/>
      <c r="EH1448" s="1" t="n"/>
      <c r="EI1448" s="1" t="n"/>
      <c r="EJ1448" s="1" t="n"/>
      <c r="EK1448" s="1" t="n"/>
      <c r="EL1448" s="1" t="n"/>
      <c r="EM1448" s="1" t="n"/>
      <c r="EN1448" s="1" t="n"/>
      <c r="EO1448" s="1" t="n"/>
      <c r="EP1448" s="1" t="n"/>
      <c r="EQ1448" s="1" t="n"/>
      <c r="ER1448" s="1" t="n"/>
      <c r="ES1448" s="1" t="n"/>
      <c r="ET1448" s="1" t="n"/>
      <c r="EU1448" s="1" t="n"/>
      <c r="EV1448" s="1" t="n"/>
    </row>
    <row r="1449" customFormat="1" s="18">
      <c r="A1449" s="1" t="n"/>
      <c r="L1449" s="1" t="n"/>
      <c r="M1449" s="1" t="n"/>
      <c r="N1449" s="1" t="n"/>
      <c r="O1449" s="1" t="n"/>
      <c r="P1449" s="1" t="n"/>
      <c r="Q1449" s="1" t="n"/>
      <c r="R1449" s="1" t="n"/>
      <c r="S1449" s="1" t="n"/>
      <c r="T1449" s="1" t="n"/>
      <c r="U1449" s="1" t="n"/>
      <c r="V1449" s="1" t="n"/>
      <c r="W1449" s="1" t="n"/>
      <c r="X1449" s="1" t="n"/>
      <c r="Y1449" s="1" t="n"/>
      <c r="Z1449" s="1" t="n"/>
      <c r="AA1449" s="1" t="n"/>
      <c r="AB1449" s="1" t="n"/>
      <c r="AC1449" s="1" t="n"/>
      <c r="AD1449" s="1" t="n"/>
      <c r="AE1449" s="1" t="n"/>
      <c r="AF1449" s="1" t="n"/>
      <c r="AG1449" s="1" t="n"/>
      <c r="AH1449" s="1" t="n"/>
      <c r="AI1449" s="1" t="n"/>
      <c r="AJ1449" s="1" t="n"/>
      <c r="AK1449" s="1" t="n"/>
      <c r="AL1449" s="1" t="n"/>
      <c r="AM1449" s="1" t="n"/>
      <c r="AN1449" s="1" t="n"/>
      <c r="AO1449" s="1" t="n"/>
      <c r="AP1449" s="1" t="n"/>
      <c r="AQ1449" s="1" t="n"/>
      <c r="AR1449" s="1" t="n"/>
      <c r="AS1449" s="1" t="n"/>
      <c r="AT1449" s="1" t="n"/>
      <c r="AU1449" s="1" t="n"/>
      <c r="AV1449" s="1" t="n"/>
      <c r="AW1449" s="1" t="n"/>
      <c r="AX1449" s="1" t="n"/>
      <c r="AY1449" s="1" t="n"/>
      <c r="AZ1449" s="1" t="n"/>
      <c r="BA1449" s="1" t="n"/>
      <c r="BB1449" s="1" t="n"/>
      <c r="BC1449" s="1" t="n"/>
      <c r="BD1449" s="1" t="n"/>
      <c r="BE1449" s="1" t="n"/>
      <c r="BF1449" s="1" t="n"/>
      <c r="BG1449" s="1" t="n"/>
      <c r="BH1449" s="1" t="n"/>
      <c r="BI1449" s="1" t="n"/>
      <c r="BJ1449" s="1" t="n"/>
      <c r="BK1449" s="1" t="n"/>
      <c r="BL1449" s="1" t="n"/>
      <c r="BM1449" s="1" t="n"/>
      <c r="BN1449" s="1" t="n"/>
      <c r="BO1449" s="1" t="n"/>
      <c r="BP1449" s="1" t="n"/>
      <c r="BQ1449" s="1" t="n"/>
      <c r="BR1449" s="1" t="n"/>
      <c r="BS1449" s="1" t="n"/>
      <c r="BT1449" s="1" t="n"/>
      <c r="BU1449" s="1" t="n"/>
      <c r="BV1449" s="1" t="n"/>
      <c r="BW1449" s="1" t="n"/>
      <c r="BX1449" s="1" t="n"/>
      <c r="BY1449" s="1" t="n"/>
      <c r="BZ1449" s="1" t="n"/>
      <c r="CA1449" s="1" t="n"/>
      <c r="CB1449" s="1" t="n"/>
      <c r="CC1449" s="1" t="n"/>
      <c r="CD1449" s="1" t="n"/>
      <c r="CE1449" s="1" t="n"/>
      <c r="CF1449" s="1" t="n"/>
      <c r="CG1449" s="1" t="n"/>
      <c r="CH1449" s="1" t="n"/>
      <c r="CI1449" s="1" t="n"/>
      <c r="CJ1449" s="1" t="n"/>
      <c r="CK1449" s="1" t="n"/>
      <c r="CL1449" s="1" t="n"/>
      <c r="CM1449" s="1" t="n"/>
      <c r="CN1449" s="1" t="n"/>
      <c r="CO1449" s="1" t="n"/>
      <c r="CP1449" s="1" t="n"/>
      <c r="CQ1449" s="1" t="n"/>
      <c r="CR1449" s="1" t="n"/>
      <c r="CS1449" s="1" t="n"/>
      <c r="CT1449" s="1" t="n"/>
      <c r="CU1449" s="1" t="n"/>
      <c r="CV1449" s="1" t="n"/>
      <c r="CW1449" s="1" t="n"/>
      <c r="CX1449" s="1" t="n"/>
      <c r="CY1449" s="1" t="n"/>
      <c r="CZ1449" s="1" t="n"/>
      <c r="DA1449" s="1" t="n"/>
      <c r="DB1449" s="1" t="n"/>
      <c r="DC1449" s="1" t="n"/>
      <c r="DD1449" s="1" t="n"/>
      <c r="DE1449" s="1" t="n"/>
      <c r="DF1449" s="1" t="n"/>
      <c r="DG1449" s="1" t="n"/>
      <c r="DH1449" s="1" t="n"/>
      <c r="DI1449" s="1" t="n"/>
      <c r="DJ1449" s="1" t="n"/>
      <c r="DK1449" s="1" t="n"/>
      <c r="DL1449" s="1" t="n"/>
      <c r="DM1449" s="1" t="n"/>
      <c r="DN1449" s="1" t="n"/>
      <c r="DO1449" s="1" t="n"/>
      <c r="DP1449" s="1" t="n"/>
      <c r="DQ1449" s="1" t="n"/>
      <c r="DR1449" s="1" t="n"/>
      <c r="DS1449" s="1" t="n"/>
      <c r="DT1449" s="1" t="n"/>
      <c r="DU1449" s="1" t="n"/>
      <c r="DV1449" s="1" t="n"/>
      <c r="DW1449" s="1" t="n"/>
      <c r="DX1449" s="1" t="n"/>
      <c r="DY1449" s="1" t="n"/>
      <c r="DZ1449" s="1" t="n"/>
      <c r="EA1449" s="1" t="n"/>
      <c r="EB1449" s="1" t="n"/>
      <c r="EC1449" s="1" t="n"/>
      <c r="ED1449" s="1" t="n"/>
      <c r="EE1449" s="1" t="n"/>
      <c r="EF1449" s="1" t="n"/>
      <c r="EG1449" s="1" t="n"/>
      <c r="EH1449" s="1" t="n"/>
      <c r="EI1449" s="1" t="n"/>
      <c r="EJ1449" s="1" t="n"/>
      <c r="EK1449" s="1" t="n"/>
      <c r="EL1449" s="1" t="n"/>
      <c r="EM1449" s="1" t="n"/>
      <c r="EN1449" s="1" t="n"/>
      <c r="EO1449" s="1" t="n"/>
      <c r="EP1449" s="1" t="n"/>
      <c r="EQ1449" s="1" t="n"/>
      <c r="ER1449" s="1" t="n"/>
      <c r="ES1449" s="1" t="n"/>
      <c r="ET1449" s="1" t="n"/>
      <c r="EU1449" s="1" t="n"/>
      <c r="EV1449" s="1" t="n"/>
    </row>
    <row r="1450" customFormat="1" s="18">
      <c r="A1450" s="1" t="n"/>
      <c r="L1450" s="1" t="n"/>
      <c r="M1450" s="1" t="n"/>
      <c r="N1450" s="1" t="n"/>
      <c r="O1450" s="1" t="n"/>
      <c r="P1450" s="1" t="n"/>
      <c r="Q1450" s="1" t="n"/>
      <c r="R1450" s="1" t="n"/>
      <c r="S1450" s="1" t="n"/>
      <c r="T1450" s="1" t="n"/>
      <c r="U1450" s="1" t="n"/>
      <c r="V1450" s="1" t="n"/>
      <c r="W1450" s="1" t="n"/>
      <c r="X1450" s="1" t="n"/>
      <c r="Y1450" s="1" t="n"/>
      <c r="Z1450" s="1" t="n"/>
      <c r="AA1450" s="1" t="n"/>
      <c r="AB1450" s="1" t="n"/>
      <c r="AC1450" s="1" t="n"/>
      <c r="AD1450" s="1" t="n"/>
      <c r="AE1450" s="1" t="n"/>
      <c r="AF1450" s="1" t="n"/>
      <c r="AG1450" s="1" t="n"/>
      <c r="AH1450" s="1" t="n"/>
      <c r="AI1450" s="1" t="n"/>
      <c r="AJ1450" s="1" t="n"/>
      <c r="AK1450" s="1" t="n"/>
      <c r="AL1450" s="1" t="n"/>
      <c r="AM1450" s="1" t="n"/>
      <c r="AN1450" s="1" t="n"/>
      <c r="AO1450" s="1" t="n"/>
      <c r="AP1450" s="1" t="n"/>
      <c r="AQ1450" s="1" t="n"/>
      <c r="AR1450" s="1" t="n"/>
      <c r="AS1450" s="1" t="n"/>
      <c r="AT1450" s="1" t="n"/>
      <c r="AU1450" s="1" t="n"/>
      <c r="AV1450" s="1" t="n"/>
      <c r="AW1450" s="1" t="n"/>
      <c r="AX1450" s="1" t="n"/>
      <c r="AY1450" s="1" t="n"/>
      <c r="AZ1450" s="1" t="n"/>
      <c r="BA1450" s="1" t="n"/>
      <c r="BB1450" s="1" t="n"/>
      <c r="BC1450" s="1" t="n"/>
      <c r="BD1450" s="1" t="n"/>
      <c r="BE1450" s="1" t="n"/>
      <c r="BF1450" s="1" t="n"/>
      <c r="BG1450" s="1" t="n"/>
      <c r="BH1450" s="1" t="n"/>
      <c r="BI1450" s="1" t="n"/>
      <c r="BJ1450" s="1" t="n"/>
      <c r="BK1450" s="1" t="n"/>
      <c r="BL1450" s="1" t="n"/>
      <c r="BM1450" s="1" t="n"/>
      <c r="BN1450" s="1" t="n"/>
      <c r="BO1450" s="1" t="n"/>
      <c r="BP1450" s="1" t="n"/>
      <c r="BQ1450" s="1" t="n"/>
      <c r="BR1450" s="1" t="n"/>
      <c r="BS1450" s="1" t="n"/>
      <c r="BT1450" s="1" t="n"/>
      <c r="BU1450" s="1" t="n"/>
      <c r="BV1450" s="1" t="n"/>
      <c r="BW1450" s="1" t="n"/>
      <c r="BX1450" s="1" t="n"/>
      <c r="BY1450" s="1" t="n"/>
      <c r="BZ1450" s="1" t="n"/>
      <c r="CA1450" s="1" t="n"/>
      <c r="CB1450" s="1" t="n"/>
      <c r="CC1450" s="1" t="n"/>
      <c r="CD1450" s="1" t="n"/>
      <c r="CE1450" s="1" t="n"/>
      <c r="CF1450" s="1" t="n"/>
      <c r="CG1450" s="1" t="n"/>
      <c r="CH1450" s="1" t="n"/>
      <c r="CI1450" s="1" t="n"/>
      <c r="CJ1450" s="1" t="n"/>
      <c r="CK1450" s="1" t="n"/>
      <c r="CL1450" s="1" t="n"/>
      <c r="CM1450" s="1" t="n"/>
      <c r="CN1450" s="1" t="n"/>
      <c r="CO1450" s="1" t="n"/>
      <c r="CP1450" s="1" t="n"/>
      <c r="CQ1450" s="1" t="n"/>
      <c r="CR1450" s="1" t="n"/>
      <c r="CS1450" s="1" t="n"/>
      <c r="CT1450" s="1" t="n"/>
      <c r="CU1450" s="1" t="n"/>
      <c r="CV1450" s="1" t="n"/>
      <c r="CW1450" s="1" t="n"/>
      <c r="CX1450" s="1" t="n"/>
      <c r="CY1450" s="1" t="n"/>
      <c r="CZ1450" s="1" t="n"/>
      <c r="DA1450" s="1" t="n"/>
      <c r="DB1450" s="1" t="n"/>
      <c r="DC1450" s="1" t="n"/>
      <c r="DD1450" s="1" t="n"/>
      <c r="DE1450" s="1" t="n"/>
      <c r="DF1450" s="1" t="n"/>
      <c r="DG1450" s="1" t="n"/>
      <c r="DH1450" s="1" t="n"/>
      <c r="DI1450" s="1" t="n"/>
      <c r="DJ1450" s="1" t="n"/>
      <c r="DK1450" s="1" t="n"/>
      <c r="DL1450" s="1" t="n"/>
      <c r="DM1450" s="1" t="n"/>
      <c r="DN1450" s="1" t="n"/>
      <c r="DO1450" s="1" t="n"/>
      <c r="DP1450" s="1" t="n"/>
      <c r="DQ1450" s="1" t="n"/>
      <c r="DR1450" s="1" t="n"/>
      <c r="DS1450" s="1" t="n"/>
      <c r="DT1450" s="1" t="n"/>
      <c r="DU1450" s="1" t="n"/>
      <c r="DV1450" s="1" t="n"/>
      <c r="DW1450" s="1" t="n"/>
      <c r="DX1450" s="1" t="n"/>
      <c r="DY1450" s="1" t="n"/>
      <c r="DZ1450" s="1" t="n"/>
      <c r="EA1450" s="1" t="n"/>
      <c r="EB1450" s="1" t="n"/>
      <c r="EC1450" s="1" t="n"/>
      <c r="ED1450" s="1" t="n"/>
      <c r="EE1450" s="1" t="n"/>
      <c r="EF1450" s="1" t="n"/>
      <c r="EG1450" s="1" t="n"/>
      <c r="EH1450" s="1" t="n"/>
      <c r="EI1450" s="1" t="n"/>
      <c r="EJ1450" s="1" t="n"/>
      <c r="EK1450" s="1" t="n"/>
      <c r="EL1450" s="1" t="n"/>
      <c r="EM1450" s="1" t="n"/>
      <c r="EN1450" s="1" t="n"/>
      <c r="EO1450" s="1" t="n"/>
      <c r="EP1450" s="1" t="n"/>
      <c r="EQ1450" s="1" t="n"/>
      <c r="ER1450" s="1" t="n"/>
      <c r="ES1450" s="1" t="n"/>
      <c r="ET1450" s="1" t="n"/>
      <c r="EU1450" s="1" t="n"/>
      <c r="EV1450" s="1" t="n"/>
    </row>
    <row r="1451" customFormat="1" s="18">
      <c r="A1451" s="1" t="n"/>
      <c r="L1451" s="1" t="n"/>
      <c r="M1451" s="1" t="n"/>
      <c r="N1451" s="1" t="n"/>
      <c r="O1451" s="1" t="n"/>
      <c r="P1451" s="1" t="n"/>
      <c r="Q1451" s="1" t="n"/>
      <c r="R1451" s="1" t="n"/>
      <c r="S1451" s="1" t="n"/>
      <c r="T1451" s="1" t="n"/>
      <c r="U1451" s="1" t="n"/>
      <c r="V1451" s="1" t="n"/>
      <c r="W1451" s="1" t="n"/>
      <c r="X1451" s="1" t="n"/>
      <c r="Y1451" s="1" t="n"/>
      <c r="Z1451" s="1" t="n"/>
      <c r="AA1451" s="1" t="n"/>
      <c r="AB1451" s="1" t="n"/>
      <c r="AC1451" s="1" t="n"/>
      <c r="AD1451" s="1" t="n"/>
      <c r="AE1451" s="1" t="n"/>
      <c r="AF1451" s="1" t="n"/>
      <c r="AG1451" s="1" t="n"/>
      <c r="AH1451" s="1" t="n"/>
      <c r="AI1451" s="1" t="n"/>
      <c r="AJ1451" s="1" t="n"/>
      <c r="AK1451" s="1" t="n"/>
      <c r="AL1451" s="1" t="n"/>
      <c r="AM1451" s="1" t="n"/>
      <c r="AN1451" s="1" t="n"/>
      <c r="AO1451" s="1" t="n"/>
      <c r="AP1451" s="1" t="n"/>
      <c r="AQ1451" s="1" t="n"/>
      <c r="AR1451" s="1" t="n"/>
      <c r="AS1451" s="1" t="n"/>
      <c r="AT1451" s="1" t="n"/>
      <c r="AU1451" s="1" t="n"/>
      <c r="AV1451" s="1" t="n"/>
      <c r="AW1451" s="1" t="n"/>
      <c r="AX1451" s="1" t="n"/>
      <c r="AY1451" s="1" t="n"/>
      <c r="AZ1451" s="1" t="n"/>
      <c r="BA1451" s="1" t="n"/>
      <c r="BB1451" s="1" t="n"/>
      <c r="BC1451" s="1" t="n"/>
      <c r="BD1451" s="1" t="n"/>
      <c r="BE1451" s="1" t="n"/>
      <c r="BF1451" s="1" t="n"/>
      <c r="BG1451" s="1" t="n"/>
      <c r="BH1451" s="1" t="n"/>
      <c r="BI1451" s="1" t="n"/>
      <c r="BJ1451" s="1" t="n"/>
      <c r="BK1451" s="1" t="n"/>
      <c r="BL1451" s="1" t="n"/>
      <c r="BM1451" s="1" t="n"/>
      <c r="BN1451" s="1" t="n"/>
      <c r="BO1451" s="1" t="n"/>
      <c r="BP1451" s="1" t="n"/>
      <c r="BQ1451" s="1" t="n"/>
      <c r="BR1451" s="1" t="n"/>
      <c r="BS1451" s="1" t="n"/>
      <c r="BT1451" s="1" t="n"/>
      <c r="BU1451" s="1" t="n"/>
      <c r="BV1451" s="1" t="n"/>
      <c r="BW1451" s="1" t="n"/>
      <c r="BX1451" s="1" t="n"/>
      <c r="BY1451" s="1" t="n"/>
      <c r="BZ1451" s="1" t="n"/>
      <c r="CA1451" s="1" t="n"/>
      <c r="CB1451" s="1" t="n"/>
      <c r="CC1451" s="1" t="n"/>
      <c r="CD1451" s="1" t="n"/>
      <c r="CE1451" s="1" t="n"/>
      <c r="CF1451" s="1" t="n"/>
      <c r="CG1451" s="1" t="n"/>
      <c r="CH1451" s="1" t="n"/>
      <c r="CI1451" s="1" t="n"/>
      <c r="CJ1451" s="1" t="n"/>
      <c r="CK1451" s="1" t="n"/>
      <c r="CL1451" s="1" t="n"/>
      <c r="CM1451" s="1" t="n"/>
      <c r="CN1451" s="1" t="n"/>
      <c r="CO1451" s="1" t="n"/>
      <c r="CP1451" s="1" t="n"/>
      <c r="CQ1451" s="1" t="n"/>
      <c r="CR1451" s="1" t="n"/>
      <c r="CS1451" s="1" t="n"/>
      <c r="CT1451" s="1" t="n"/>
      <c r="CU1451" s="1" t="n"/>
      <c r="CV1451" s="1" t="n"/>
      <c r="CW1451" s="1" t="n"/>
      <c r="CX1451" s="1" t="n"/>
      <c r="CY1451" s="1" t="n"/>
      <c r="CZ1451" s="1" t="n"/>
      <c r="DA1451" s="1" t="n"/>
      <c r="DB1451" s="1" t="n"/>
      <c r="DC1451" s="1" t="n"/>
      <c r="DD1451" s="1" t="n"/>
      <c r="DE1451" s="1" t="n"/>
      <c r="DF1451" s="1" t="n"/>
      <c r="DG1451" s="1" t="n"/>
      <c r="DH1451" s="1" t="n"/>
      <c r="DI1451" s="1" t="n"/>
      <c r="DJ1451" s="1" t="n"/>
      <c r="DK1451" s="1" t="n"/>
      <c r="DL1451" s="1" t="n"/>
      <c r="DM1451" s="1" t="n"/>
      <c r="DN1451" s="1" t="n"/>
      <c r="DO1451" s="1" t="n"/>
      <c r="DP1451" s="1" t="n"/>
      <c r="DQ1451" s="1" t="n"/>
      <c r="DR1451" s="1" t="n"/>
      <c r="DS1451" s="1" t="n"/>
      <c r="DT1451" s="1" t="n"/>
      <c r="DU1451" s="1" t="n"/>
      <c r="DV1451" s="1" t="n"/>
      <c r="DW1451" s="1" t="n"/>
      <c r="DX1451" s="1" t="n"/>
      <c r="DY1451" s="1" t="n"/>
      <c r="DZ1451" s="1" t="n"/>
      <c r="EA1451" s="1" t="n"/>
      <c r="EB1451" s="1" t="n"/>
      <c r="EC1451" s="1" t="n"/>
      <c r="ED1451" s="1" t="n"/>
      <c r="EE1451" s="1" t="n"/>
      <c r="EF1451" s="1" t="n"/>
      <c r="EG1451" s="1" t="n"/>
      <c r="EH1451" s="1" t="n"/>
      <c r="EI1451" s="1" t="n"/>
      <c r="EJ1451" s="1" t="n"/>
      <c r="EK1451" s="1" t="n"/>
      <c r="EL1451" s="1" t="n"/>
      <c r="EM1451" s="1" t="n"/>
      <c r="EN1451" s="1" t="n"/>
      <c r="EO1451" s="1" t="n"/>
      <c r="EP1451" s="1" t="n"/>
      <c r="EQ1451" s="1" t="n"/>
      <c r="ER1451" s="1" t="n"/>
      <c r="ES1451" s="1" t="n"/>
      <c r="ET1451" s="1" t="n"/>
      <c r="EU1451" s="1" t="n"/>
      <c r="EV1451" s="1" t="n"/>
    </row>
    <row r="1452" customFormat="1" s="18">
      <c r="A1452" s="1" t="n"/>
      <c r="L1452" s="1" t="n"/>
      <c r="M1452" s="1" t="n"/>
      <c r="N1452" s="1" t="n"/>
      <c r="O1452" s="1" t="n"/>
      <c r="P1452" s="1" t="n"/>
      <c r="Q1452" s="1" t="n"/>
      <c r="R1452" s="1" t="n"/>
      <c r="S1452" s="1" t="n"/>
      <c r="T1452" s="1" t="n"/>
      <c r="U1452" s="1" t="n"/>
      <c r="V1452" s="1" t="n"/>
      <c r="W1452" s="1" t="n"/>
      <c r="X1452" s="1" t="n"/>
      <c r="Y1452" s="1" t="n"/>
      <c r="Z1452" s="1" t="n"/>
      <c r="AA1452" s="1" t="n"/>
      <c r="AB1452" s="1" t="n"/>
      <c r="AC1452" s="1" t="n"/>
      <c r="AD1452" s="1" t="n"/>
      <c r="AE1452" s="1" t="n"/>
      <c r="AF1452" s="1" t="n"/>
      <c r="AG1452" s="1" t="n"/>
      <c r="AH1452" s="1" t="n"/>
      <c r="AI1452" s="1" t="n"/>
      <c r="AJ1452" s="1" t="n"/>
      <c r="AK1452" s="1" t="n"/>
      <c r="AL1452" s="1" t="n"/>
      <c r="AM1452" s="1" t="n"/>
      <c r="AN1452" s="1" t="n"/>
      <c r="AO1452" s="1" t="n"/>
      <c r="AP1452" s="1" t="n"/>
      <c r="AQ1452" s="1" t="n"/>
      <c r="AR1452" s="1" t="n"/>
      <c r="AS1452" s="1" t="n"/>
      <c r="AT1452" s="1" t="n"/>
      <c r="AU1452" s="1" t="n"/>
      <c r="AV1452" s="1" t="n"/>
      <c r="AW1452" s="1" t="n"/>
      <c r="AX1452" s="1" t="n"/>
      <c r="AY1452" s="1" t="n"/>
      <c r="AZ1452" s="1" t="n"/>
      <c r="BA1452" s="1" t="n"/>
      <c r="BB1452" s="1" t="n"/>
      <c r="BC1452" s="1" t="n"/>
      <c r="BD1452" s="1" t="n"/>
      <c r="BE1452" s="1" t="n"/>
      <c r="BF1452" s="1" t="n"/>
      <c r="BG1452" s="1" t="n"/>
      <c r="BH1452" s="1" t="n"/>
      <c r="BI1452" s="1" t="n"/>
      <c r="BJ1452" s="1" t="n"/>
      <c r="BK1452" s="1" t="n"/>
      <c r="BL1452" s="1" t="n"/>
      <c r="BM1452" s="1" t="n"/>
      <c r="BN1452" s="1" t="n"/>
      <c r="BO1452" s="1" t="n"/>
      <c r="BP1452" s="1" t="n"/>
      <c r="BQ1452" s="1" t="n"/>
      <c r="BR1452" s="1" t="n"/>
      <c r="BS1452" s="1" t="n"/>
      <c r="BT1452" s="1" t="n"/>
      <c r="BU1452" s="1" t="n"/>
      <c r="BV1452" s="1" t="n"/>
      <c r="BW1452" s="1" t="n"/>
      <c r="BX1452" s="1" t="n"/>
      <c r="BY1452" s="1" t="n"/>
      <c r="BZ1452" s="1" t="n"/>
      <c r="CA1452" s="1" t="n"/>
      <c r="CB1452" s="1" t="n"/>
      <c r="CC1452" s="1" t="n"/>
      <c r="CD1452" s="1" t="n"/>
      <c r="CE1452" s="1" t="n"/>
      <c r="CF1452" s="1" t="n"/>
      <c r="CG1452" s="1" t="n"/>
      <c r="CH1452" s="1" t="n"/>
      <c r="CI1452" s="1" t="n"/>
      <c r="CJ1452" s="1" t="n"/>
      <c r="CK1452" s="1" t="n"/>
      <c r="CL1452" s="1" t="n"/>
      <c r="CM1452" s="1" t="n"/>
      <c r="CN1452" s="1" t="n"/>
      <c r="CO1452" s="1" t="n"/>
      <c r="CP1452" s="1" t="n"/>
      <c r="CQ1452" s="1" t="n"/>
      <c r="CR1452" s="1" t="n"/>
      <c r="CS1452" s="1" t="n"/>
      <c r="CT1452" s="1" t="n"/>
      <c r="CU1452" s="1" t="n"/>
      <c r="CV1452" s="1" t="n"/>
      <c r="CW1452" s="1" t="n"/>
      <c r="CX1452" s="1" t="n"/>
      <c r="CY1452" s="1" t="n"/>
      <c r="CZ1452" s="1" t="n"/>
      <c r="DA1452" s="1" t="n"/>
      <c r="DB1452" s="1" t="n"/>
      <c r="DC1452" s="1" t="n"/>
      <c r="DD1452" s="1" t="n"/>
      <c r="DE1452" s="1" t="n"/>
      <c r="DF1452" s="1" t="n"/>
      <c r="DG1452" s="1" t="n"/>
      <c r="DH1452" s="1" t="n"/>
      <c r="DI1452" s="1" t="n"/>
      <c r="DJ1452" s="1" t="n"/>
      <c r="DK1452" s="1" t="n"/>
      <c r="DL1452" s="1" t="n"/>
      <c r="DM1452" s="1" t="n"/>
      <c r="DN1452" s="1" t="n"/>
      <c r="DO1452" s="1" t="n"/>
      <c r="DP1452" s="1" t="n"/>
      <c r="DQ1452" s="1" t="n"/>
      <c r="DR1452" s="1" t="n"/>
      <c r="DS1452" s="1" t="n"/>
      <c r="DT1452" s="1" t="n"/>
      <c r="DU1452" s="1" t="n"/>
      <c r="DV1452" s="1" t="n"/>
      <c r="DW1452" s="1" t="n"/>
      <c r="DX1452" s="1" t="n"/>
      <c r="DY1452" s="1" t="n"/>
      <c r="DZ1452" s="1" t="n"/>
      <c r="EA1452" s="1" t="n"/>
      <c r="EB1452" s="1" t="n"/>
      <c r="EC1452" s="1" t="n"/>
      <c r="ED1452" s="1" t="n"/>
      <c r="EE1452" s="1" t="n"/>
      <c r="EF1452" s="1" t="n"/>
      <c r="EG1452" s="1" t="n"/>
      <c r="EH1452" s="1" t="n"/>
      <c r="EI1452" s="1" t="n"/>
      <c r="EJ1452" s="1" t="n"/>
      <c r="EK1452" s="1" t="n"/>
      <c r="EL1452" s="1" t="n"/>
      <c r="EM1452" s="1" t="n"/>
      <c r="EN1452" s="1" t="n"/>
      <c r="EO1452" s="1" t="n"/>
      <c r="EP1452" s="1" t="n"/>
      <c r="EQ1452" s="1" t="n"/>
      <c r="ER1452" s="1" t="n"/>
      <c r="ES1452" s="1" t="n"/>
      <c r="ET1452" s="1" t="n"/>
      <c r="EU1452" s="1" t="n"/>
      <c r="EV1452" s="1" t="n"/>
    </row>
    <row r="1453" customFormat="1" s="18">
      <c r="A1453" s="1" t="n"/>
      <c r="L1453" s="1" t="n"/>
      <c r="M1453" s="1" t="n"/>
      <c r="N1453" s="1" t="n"/>
      <c r="O1453" s="1" t="n"/>
      <c r="P1453" s="1" t="n"/>
      <c r="Q1453" s="1" t="n"/>
      <c r="R1453" s="1" t="n"/>
      <c r="S1453" s="1" t="n"/>
      <c r="T1453" s="1" t="n"/>
      <c r="U1453" s="1" t="n"/>
      <c r="V1453" s="1" t="n"/>
      <c r="W1453" s="1" t="n"/>
      <c r="X1453" s="1" t="n"/>
      <c r="Y1453" s="1" t="n"/>
      <c r="Z1453" s="1" t="n"/>
      <c r="AA1453" s="1" t="n"/>
      <c r="AB1453" s="1" t="n"/>
      <c r="AC1453" s="1" t="n"/>
      <c r="AD1453" s="1" t="n"/>
      <c r="AE1453" s="1" t="n"/>
      <c r="AF1453" s="1" t="n"/>
      <c r="AG1453" s="1" t="n"/>
      <c r="AH1453" s="1" t="n"/>
      <c r="AI1453" s="1" t="n"/>
      <c r="AJ1453" s="1" t="n"/>
      <c r="AK1453" s="1" t="n"/>
      <c r="AL1453" s="1" t="n"/>
      <c r="AM1453" s="1" t="n"/>
      <c r="AN1453" s="1" t="n"/>
      <c r="AO1453" s="1" t="n"/>
      <c r="AP1453" s="1" t="n"/>
      <c r="AQ1453" s="1" t="n"/>
      <c r="AR1453" s="1" t="n"/>
      <c r="AS1453" s="1" t="n"/>
      <c r="AT1453" s="1" t="n"/>
      <c r="AU1453" s="1" t="n"/>
      <c r="AV1453" s="1" t="n"/>
      <c r="AW1453" s="1" t="n"/>
      <c r="AX1453" s="1" t="n"/>
      <c r="AY1453" s="1" t="n"/>
      <c r="AZ1453" s="1" t="n"/>
      <c r="BA1453" s="1" t="n"/>
      <c r="BB1453" s="1" t="n"/>
      <c r="BC1453" s="1" t="n"/>
      <c r="BD1453" s="1" t="n"/>
      <c r="BE1453" s="1" t="n"/>
      <c r="BF1453" s="1" t="n"/>
      <c r="BG1453" s="1" t="n"/>
      <c r="BH1453" s="1" t="n"/>
      <c r="BI1453" s="1" t="n"/>
      <c r="BJ1453" s="1" t="n"/>
      <c r="BK1453" s="1" t="n"/>
      <c r="BL1453" s="1" t="n"/>
      <c r="BM1453" s="1" t="n"/>
      <c r="BN1453" s="1" t="n"/>
      <c r="BO1453" s="1" t="n"/>
      <c r="BP1453" s="1" t="n"/>
      <c r="BQ1453" s="1" t="n"/>
      <c r="BR1453" s="1" t="n"/>
      <c r="BS1453" s="1" t="n"/>
      <c r="BT1453" s="1" t="n"/>
      <c r="BU1453" s="1" t="n"/>
      <c r="BV1453" s="1" t="n"/>
      <c r="BW1453" s="1" t="n"/>
      <c r="BX1453" s="1" t="n"/>
      <c r="BY1453" s="1" t="n"/>
      <c r="BZ1453" s="1" t="n"/>
      <c r="CA1453" s="1" t="n"/>
      <c r="CB1453" s="1" t="n"/>
      <c r="CC1453" s="1" t="n"/>
      <c r="CD1453" s="1" t="n"/>
      <c r="CE1453" s="1" t="n"/>
      <c r="CF1453" s="1" t="n"/>
      <c r="CG1453" s="1" t="n"/>
      <c r="CH1453" s="1" t="n"/>
      <c r="CI1453" s="1" t="n"/>
      <c r="CJ1453" s="1" t="n"/>
      <c r="CK1453" s="1" t="n"/>
      <c r="CL1453" s="1" t="n"/>
      <c r="CM1453" s="1" t="n"/>
      <c r="CN1453" s="1" t="n"/>
      <c r="CO1453" s="1" t="n"/>
      <c r="CP1453" s="1" t="n"/>
      <c r="CQ1453" s="1" t="n"/>
      <c r="CR1453" s="1" t="n"/>
      <c r="CS1453" s="1" t="n"/>
      <c r="CT1453" s="1" t="n"/>
      <c r="CU1453" s="1" t="n"/>
      <c r="CV1453" s="1" t="n"/>
      <c r="CW1453" s="1" t="n"/>
      <c r="CX1453" s="1" t="n"/>
      <c r="CY1453" s="1" t="n"/>
      <c r="CZ1453" s="1" t="n"/>
      <c r="DA1453" s="1" t="n"/>
      <c r="DB1453" s="1" t="n"/>
      <c r="DC1453" s="1" t="n"/>
      <c r="DD1453" s="1" t="n"/>
      <c r="DE1453" s="1" t="n"/>
      <c r="DF1453" s="1" t="n"/>
      <c r="DG1453" s="1" t="n"/>
      <c r="DH1453" s="1" t="n"/>
      <c r="DI1453" s="1" t="n"/>
      <c r="DJ1453" s="1" t="n"/>
      <c r="DK1453" s="1" t="n"/>
      <c r="DL1453" s="1" t="n"/>
      <c r="DM1453" s="1" t="n"/>
      <c r="DN1453" s="1" t="n"/>
      <c r="DO1453" s="1" t="n"/>
      <c r="DP1453" s="1" t="n"/>
      <c r="DQ1453" s="1" t="n"/>
      <c r="DR1453" s="1" t="n"/>
      <c r="DS1453" s="1" t="n"/>
      <c r="DT1453" s="1" t="n"/>
      <c r="DU1453" s="1" t="n"/>
      <c r="DV1453" s="1" t="n"/>
      <c r="DW1453" s="1" t="n"/>
      <c r="DX1453" s="1" t="n"/>
      <c r="DY1453" s="1" t="n"/>
      <c r="DZ1453" s="1" t="n"/>
      <c r="EA1453" s="1" t="n"/>
      <c r="EB1453" s="1" t="n"/>
      <c r="EC1453" s="1" t="n"/>
      <c r="ED1453" s="1" t="n"/>
      <c r="EE1453" s="1" t="n"/>
      <c r="EF1453" s="1" t="n"/>
      <c r="EG1453" s="1" t="n"/>
      <c r="EH1453" s="1" t="n"/>
      <c r="EI1453" s="1" t="n"/>
      <c r="EJ1453" s="1" t="n"/>
      <c r="EK1453" s="1" t="n"/>
      <c r="EL1453" s="1" t="n"/>
      <c r="EM1453" s="1" t="n"/>
      <c r="EN1453" s="1" t="n"/>
      <c r="EO1453" s="1" t="n"/>
      <c r="EP1453" s="1" t="n"/>
      <c r="EQ1453" s="1" t="n"/>
      <c r="ER1453" s="1" t="n"/>
      <c r="ES1453" s="1" t="n"/>
      <c r="ET1453" s="1" t="n"/>
      <c r="EU1453" s="1" t="n"/>
      <c r="EV1453" s="1" t="n"/>
    </row>
    <row r="1454" customFormat="1" s="18">
      <c r="A1454" s="1" t="n"/>
      <c r="L1454" s="1" t="n"/>
      <c r="M1454" s="1" t="n"/>
      <c r="N1454" s="1" t="n"/>
      <c r="O1454" s="1" t="n"/>
      <c r="P1454" s="1" t="n"/>
      <c r="Q1454" s="1" t="n"/>
      <c r="R1454" s="1" t="n"/>
      <c r="S1454" s="1" t="n"/>
      <c r="T1454" s="1" t="n"/>
      <c r="U1454" s="1" t="n"/>
      <c r="V1454" s="1" t="n"/>
      <c r="W1454" s="1" t="n"/>
      <c r="X1454" s="1" t="n"/>
      <c r="Y1454" s="1" t="n"/>
      <c r="Z1454" s="1" t="n"/>
      <c r="AA1454" s="1" t="n"/>
      <c r="AB1454" s="1" t="n"/>
      <c r="AC1454" s="1" t="n"/>
      <c r="AD1454" s="1" t="n"/>
      <c r="AE1454" s="1" t="n"/>
      <c r="AF1454" s="1" t="n"/>
      <c r="AG1454" s="1" t="n"/>
      <c r="AH1454" s="1" t="n"/>
      <c r="AI1454" s="1" t="n"/>
      <c r="AJ1454" s="1" t="n"/>
      <c r="AK1454" s="1" t="n"/>
      <c r="AL1454" s="1" t="n"/>
      <c r="AM1454" s="1" t="n"/>
      <c r="AN1454" s="1" t="n"/>
      <c r="AO1454" s="1" t="n"/>
      <c r="AP1454" s="1" t="n"/>
      <c r="AQ1454" s="1" t="n"/>
      <c r="AR1454" s="1" t="n"/>
      <c r="AS1454" s="1" t="n"/>
      <c r="AT1454" s="1" t="n"/>
      <c r="AU1454" s="1" t="n"/>
      <c r="AV1454" s="1" t="n"/>
      <c r="AW1454" s="1" t="n"/>
      <c r="AX1454" s="1" t="n"/>
      <c r="AY1454" s="1" t="n"/>
      <c r="AZ1454" s="1" t="n"/>
      <c r="BA1454" s="1" t="n"/>
      <c r="BB1454" s="1" t="n"/>
      <c r="BC1454" s="1" t="n"/>
      <c r="BD1454" s="1" t="n"/>
      <c r="BE1454" s="1" t="n"/>
      <c r="BF1454" s="1" t="n"/>
      <c r="BG1454" s="1" t="n"/>
      <c r="BH1454" s="1" t="n"/>
      <c r="BI1454" s="1" t="n"/>
      <c r="BJ1454" s="1" t="n"/>
      <c r="BK1454" s="1" t="n"/>
      <c r="BL1454" s="1" t="n"/>
      <c r="BM1454" s="1" t="n"/>
      <c r="BN1454" s="1" t="n"/>
      <c r="BO1454" s="1" t="n"/>
      <c r="BP1454" s="1" t="n"/>
      <c r="BQ1454" s="1" t="n"/>
      <c r="BR1454" s="1" t="n"/>
      <c r="BS1454" s="1" t="n"/>
      <c r="BT1454" s="1" t="n"/>
      <c r="BU1454" s="1" t="n"/>
      <c r="BV1454" s="1" t="n"/>
      <c r="BW1454" s="1" t="n"/>
      <c r="BX1454" s="1" t="n"/>
      <c r="BY1454" s="1" t="n"/>
      <c r="BZ1454" s="1" t="n"/>
      <c r="CA1454" s="1" t="n"/>
      <c r="CB1454" s="1" t="n"/>
      <c r="CC1454" s="1" t="n"/>
      <c r="CD1454" s="1" t="n"/>
      <c r="CE1454" s="1" t="n"/>
      <c r="CF1454" s="1" t="n"/>
      <c r="CG1454" s="1" t="n"/>
      <c r="CH1454" s="1" t="n"/>
      <c r="CI1454" s="1" t="n"/>
      <c r="CJ1454" s="1" t="n"/>
      <c r="CK1454" s="1" t="n"/>
      <c r="CL1454" s="1" t="n"/>
      <c r="CM1454" s="1" t="n"/>
      <c r="CN1454" s="1" t="n"/>
      <c r="CO1454" s="1" t="n"/>
      <c r="CP1454" s="1" t="n"/>
      <c r="CQ1454" s="1" t="n"/>
      <c r="CR1454" s="1" t="n"/>
      <c r="CS1454" s="1" t="n"/>
      <c r="CT1454" s="1" t="n"/>
      <c r="CU1454" s="1" t="n"/>
      <c r="CV1454" s="1" t="n"/>
      <c r="CW1454" s="1" t="n"/>
      <c r="CX1454" s="1" t="n"/>
      <c r="CY1454" s="1" t="n"/>
      <c r="CZ1454" s="1" t="n"/>
      <c r="DA1454" s="1" t="n"/>
      <c r="DB1454" s="1" t="n"/>
      <c r="DC1454" s="1" t="n"/>
      <c r="DD1454" s="1" t="n"/>
      <c r="DE1454" s="1" t="n"/>
      <c r="DF1454" s="1" t="n"/>
      <c r="DG1454" s="1" t="n"/>
      <c r="DH1454" s="1" t="n"/>
      <c r="DI1454" s="1" t="n"/>
      <c r="DJ1454" s="1" t="n"/>
      <c r="DK1454" s="1" t="n"/>
      <c r="DL1454" s="1" t="n"/>
      <c r="DM1454" s="1" t="n"/>
      <c r="DN1454" s="1" t="n"/>
      <c r="DO1454" s="1" t="n"/>
      <c r="DP1454" s="1" t="n"/>
      <c r="DQ1454" s="1" t="n"/>
      <c r="DR1454" s="1" t="n"/>
      <c r="DS1454" s="1" t="n"/>
      <c r="DT1454" s="1" t="n"/>
      <c r="DU1454" s="1" t="n"/>
      <c r="DV1454" s="1" t="n"/>
      <c r="DW1454" s="1" t="n"/>
      <c r="DX1454" s="1" t="n"/>
      <c r="DY1454" s="1" t="n"/>
      <c r="DZ1454" s="1" t="n"/>
      <c r="EA1454" s="1" t="n"/>
      <c r="EB1454" s="1" t="n"/>
      <c r="EC1454" s="1" t="n"/>
      <c r="ED1454" s="1" t="n"/>
      <c r="EE1454" s="1" t="n"/>
      <c r="EF1454" s="1" t="n"/>
      <c r="EG1454" s="1" t="n"/>
      <c r="EH1454" s="1" t="n"/>
      <c r="EI1454" s="1" t="n"/>
      <c r="EJ1454" s="1" t="n"/>
      <c r="EK1454" s="1" t="n"/>
      <c r="EL1454" s="1" t="n"/>
      <c r="EM1454" s="1" t="n"/>
      <c r="EN1454" s="1" t="n"/>
      <c r="EO1454" s="1" t="n"/>
      <c r="EP1454" s="1" t="n"/>
      <c r="EQ1454" s="1" t="n"/>
      <c r="ER1454" s="1" t="n"/>
      <c r="ES1454" s="1" t="n"/>
      <c r="ET1454" s="1" t="n"/>
      <c r="EU1454" s="1" t="n"/>
      <c r="EV1454" s="1" t="n"/>
    </row>
    <row r="1455" customFormat="1" s="18">
      <c r="A1455" s="1" t="n"/>
      <c r="L1455" s="1" t="n"/>
      <c r="M1455" s="1" t="n"/>
      <c r="N1455" s="1" t="n"/>
      <c r="O1455" s="1" t="n"/>
      <c r="P1455" s="1" t="n"/>
      <c r="Q1455" s="1" t="n"/>
      <c r="R1455" s="1" t="n"/>
      <c r="S1455" s="1" t="n"/>
      <c r="T1455" s="1" t="n"/>
      <c r="U1455" s="1" t="n"/>
      <c r="V1455" s="1" t="n"/>
      <c r="W1455" s="1" t="n"/>
      <c r="X1455" s="1" t="n"/>
      <c r="Y1455" s="1" t="n"/>
      <c r="Z1455" s="1" t="n"/>
      <c r="AA1455" s="1" t="n"/>
      <c r="AB1455" s="1" t="n"/>
      <c r="AC1455" s="1" t="n"/>
      <c r="AD1455" s="1" t="n"/>
      <c r="AE1455" s="1" t="n"/>
      <c r="AF1455" s="1" t="n"/>
      <c r="AG1455" s="1" t="n"/>
      <c r="AH1455" s="1" t="n"/>
      <c r="AI1455" s="1" t="n"/>
      <c r="AJ1455" s="1" t="n"/>
      <c r="AK1455" s="1" t="n"/>
      <c r="AL1455" s="1" t="n"/>
      <c r="AM1455" s="1" t="n"/>
      <c r="AN1455" s="1" t="n"/>
      <c r="AO1455" s="1" t="n"/>
      <c r="AP1455" s="1" t="n"/>
      <c r="AQ1455" s="1" t="n"/>
      <c r="AR1455" s="1" t="n"/>
      <c r="AS1455" s="1" t="n"/>
      <c r="AT1455" s="1" t="n"/>
      <c r="AU1455" s="1" t="n"/>
      <c r="AV1455" s="1" t="n"/>
      <c r="AW1455" s="1" t="n"/>
      <c r="AX1455" s="1" t="n"/>
      <c r="AY1455" s="1" t="n"/>
      <c r="AZ1455" s="1" t="n"/>
      <c r="BA1455" s="1" t="n"/>
      <c r="BB1455" s="1" t="n"/>
      <c r="BC1455" s="1" t="n"/>
      <c r="BD1455" s="1" t="n"/>
      <c r="BE1455" s="1" t="n"/>
      <c r="BF1455" s="1" t="n"/>
      <c r="BG1455" s="1" t="n"/>
      <c r="BH1455" s="1" t="n"/>
      <c r="BI1455" s="1" t="n"/>
      <c r="BJ1455" s="1" t="n"/>
      <c r="BK1455" s="1" t="n"/>
      <c r="BL1455" s="1" t="n"/>
      <c r="BM1455" s="1" t="n"/>
      <c r="BN1455" s="1" t="n"/>
      <c r="BO1455" s="1" t="n"/>
      <c r="BP1455" s="1" t="n"/>
      <c r="BQ1455" s="1" t="n"/>
      <c r="BR1455" s="1" t="n"/>
      <c r="BS1455" s="1" t="n"/>
      <c r="BT1455" s="1" t="n"/>
      <c r="BU1455" s="1" t="n"/>
      <c r="BV1455" s="1" t="n"/>
      <c r="BW1455" s="1" t="n"/>
      <c r="BX1455" s="1" t="n"/>
      <c r="BY1455" s="1" t="n"/>
      <c r="BZ1455" s="1" t="n"/>
      <c r="CA1455" s="1" t="n"/>
      <c r="CB1455" s="1" t="n"/>
      <c r="CC1455" s="1" t="n"/>
      <c r="CD1455" s="1" t="n"/>
      <c r="CE1455" s="1" t="n"/>
      <c r="CF1455" s="1" t="n"/>
      <c r="CG1455" s="1" t="n"/>
      <c r="CH1455" s="1" t="n"/>
      <c r="CI1455" s="1" t="n"/>
      <c r="CJ1455" s="1" t="n"/>
      <c r="CK1455" s="1" t="n"/>
      <c r="CL1455" s="1" t="n"/>
      <c r="CM1455" s="1" t="n"/>
      <c r="CN1455" s="1" t="n"/>
      <c r="CO1455" s="1" t="n"/>
      <c r="CP1455" s="1" t="n"/>
      <c r="CQ1455" s="1" t="n"/>
      <c r="CR1455" s="1" t="n"/>
      <c r="CS1455" s="1" t="n"/>
      <c r="CT1455" s="1" t="n"/>
      <c r="CU1455" s="1" t="n"/>
      <c r="CV1455" s="1" t="n"/>
      <c r="CW1455" s="1" t="n"/>
      <c r="CX1455" s="1" t="n"/>
      <c r="CY1455" s="1" t="n"/>
      <c r="CZ1455" s="1" t="n"/>
      <c r="DA1455" s="1" t="n"/>
      <c r="DB1455" s="1" t="n"/>
      <c r="DC1455" s="1" t="n"/>
      <c r="DD1455" s="1" t="n"/>
      <c r="DE1455" s="1" t="n"/>
      <c r="DF1455" s="1" t="n"/>
      <c r="DG1455" s="1" t="n"/>
      <c r="DH1455" s="1" t="n"/>
      <c r="DI1455" s="1" t="n"/>
      <c r="DJ1455" s="1" t="n"/>
      <c r="DK1455" s="1" t="n"/>
      <c r="DL1455" s="1" t="n"/>
      <c r="DM1455" s="1" t="n"/>
      <c r="DN1455" s="1" t="n"/>
      <c r="DO1455" s="1" t="n"/>
      <c r="DP1455" s="1" t="n"/>
      <c r="DQ1455" s="1" t="n"/>
      <c r="DR1455" s="1" t="n"/>
      <c r="DS1455" s="1" t="n"/>
      <c r="DT1455" s="1" t="n"/>
      <c r="DU1455" s="1" t="n"/>
      <c r="DV1455" s="1" t="n"/>
      <c r="DW1455" s="1" t="n"/>
      <c r="DX1455" s="1" t="n"/>
      <c r="DY1455" s="1" t="n"/>
      <c r="DZ1455" s="1" t="n"/>
      <c r="EA1455" s="1" t="n"/>
      <c r="EB1455" s="1" t="n"/>
      <c r="EC1455" s="1" t="n"/>
      <c r="ED1455" s="1" t="n"/>
      <c r="EE1455" s="1" t="n"/>
      <c r="EF1455" s="1" t="n"/>
      <c r="EG1455" s="1" t="n"/>
      <c r="EH1455" s="1" t="n"/>
      <c r="EI1455" s="1" t="n"/>
      <c r="EJ1455" s="1" t="n"/>
      <c r="EK1455" s="1" t="n"/>
      <c r="EL1455" s="1" t="n"/>
      <c r="EM1455" s="1" t="n"/>
      <c r="EN1455" s="1" t="n"/>
      <c r="EO1455" s="1" t="n"/>
      <c r="EP1455" s="1" t="n"/>
      <c r="EQ1455" s="1" t="n"/>
      <c r="ER1455" s="1" t="n"/>
      <c r="ES1455" s="1" t="n"/>
      <c r="ET1455" s="1" t="n"/>
      <c r="EU1455" s="1" t="n"/>
      <c r="EV1455" s="1" t="n"/>
    </row>
    <row r="1456" customFormat="1" s="18">
      <c r="A1456" s="1" t="n"/>
      <c r="L1456" s="1" t="n"/>
      <c r="M1456" s="1" t="n"/>
      <c r="N1456" s="1" t="n"/>
      <c r="O1456" s="1" t="n"/>
      <c r="P1456" s="1" t="n"/>
      <c r="Q1456" s="1" t="n"/>
      <c r="R1456" s="1" t="n"/>
      <c r="S1456" s="1" t="n"/>
      <c r="T1456" s="1" t="n"/>
      <c r="U1456" s="1" t="n"/>
      <c r="V1456" s="1" t="n"/>
      <c r="W1456" s="1" t="n"/>
      <c r="X1456" s="1" t="n"/>
      <c r="Y1456" s="1" t="n"/>
      <c r="Z1456" s="1" t="n"/>
      <c r="AA1456" s="1" t="n"/>
      <c r="AB1456" s="1" t="n"/>
      <c r="AC1456" s="1" t="n"/>
      <c r="AD1456" s="1" t="n"/>
      <c r="AE1456" s="1" t="n"/>
      <c r="AF1456" s="1" t="n"/>
      <c r="AG1456" s="1" t="n"/>
      <c r="AH1456" s="1" t="n"/>
      <c r="AI1456" s="1" t="n"/>
      <c r="AJ1456" s="1" t="n"/>
      <c r="AK1456" s="1" t="n"/>
      <c r="AL1456" s="1" t="n"/>
      <c r="AM1456" s="1" t="n"/>
      <c r="AN1456" s="1" t="n"/>
      <c r="AO1456" s="1" t="n"/>
      <c r="AP1456" s="1" t="n"/>
      <c r="AQ1456" s="1" t="n"/>
      <c r="AR1456" s="1" t="n"/>
      <c r="AS1456" s="1" t="n"/>
      <c r="AT1456" s="1" t="n"/>
      <c r="AU1456" s="1" t="n"/>
      <c r="AV1456" s="1" t="n"/>
      <c r="AW1456" s="1" t="n"/>
      <c r="AX1456" s="1" t="n"/>
      <c r="AY1456" s="1" t="n"/>
      <c r="AZ1456" s="1" t="n"/>
      <c r="BA1456" s="1" t="n"/>
      <c r="BB1456" s="1" t="n"/>
      <c r="BC1456" s="1" t="n"/>
      <c r="BD1456" s="1" t="n"/>
      <c r="BE1456" s="1" t="n"/>
      <c r="BF1456" s="1" t="n"/>
      <c r="BG1456" s="1" t="n"/>
      <c r="BH1456" s="1" t="n"/>
      <c r="BI1456" s="1" t="n"/>
      <c r="BJ1456" s="1" t="n"/>
      <c r="BK1456" s="1" t="n"/>
      <c r="BL1456" s="1" t="n"/>
      <c r="BM1456" s="1" t="n"/>
      <c r="BN1456" s="1" t="n"/>
      <c r="BO1456" s="1" t="n"/>
      <c r="BP1456" s="1" t="n"/>
      <c r="BQ1456" s="1" t="n"/>
      <c r="BR1456" s="1" t="n"/>
      <c r="BS1456" s="1" t="n"/>
      <c r="BT1456" s="1" t="n"/>
      <c r="BU1456" s="1" t="n"/>
      <c r="BV1456" s="1" t="n"/>
      <c r="BW1456" s="1" t="n"/>
      <c r="BX1456" s="1" t="n"/>
      <c r="BY1456" s="1" t="n"/>
      <c r="BZ1456" s="1" t="n"/>
      <c r="CA1456" s="1" t="n"/>
      <c r="CB1456" s="1" t="n"/>
      <c r="CC1456" s="1" t="n"/>
      <c r="CD1456" s="1" t="n"/>
      <c r="CE1456" s="1" t="n"/>
      <c r="CF1456" s="1" t="n"/>
      <c r="CG1456" s="1" t="n"/>
      <c r="CH1456" s="1" t="n"/>
      <c r="CI1456" s="1" t="n"/>
      <c r="CJ1456" s="1" t="n"/>
      <c r="CK1456" s="1" t="n"/>
      <c r="CL1456" s="1" t="n"/>
      <c r="CM1456" s="1" t="n"/>
      <c r="CN1456" s="1" t="n"/>
      <c r="CO1456" s="1" t="n"/>
      <c r="CP1456" s="1" t="n"/>
      <c r="CQ1456" s="1" t="n"/>
      <c r="CR1456" s="1" t="n"/>
      <c r="CS1456" s="1" t="n"/>
      <c r="CT1456" s="1" t="n"/>
      <c r="CU1456" s="1" t="n"/>
      <c r="CV1456" s="1" t="n"/>
      <c r="CW1456" s="1" t="n"/>
      <c r="CX1456" s="1" t="n"/>
      <c r="CY1456" s="1" t="n"/>
      <c r="CZ1456" s="1" t="n"/>
      <c r="DA1456" s="1" t="n"/>
      <c r="DB1456" s="1" t="n"/>
      <c r="DC1456" s="1" t="n"/>
      <c r="DD1456" s="1" t="n"/>
      <c r="DE1456" s="1" t="n"/>
      <c r="DF1456" s="1" t="n"/>
      <c r="DG1456" s="1" t="n"/>
      <c r="DH1456" s="1" t="n"/>
      <c r="DI1456" s="1" t="n"/>
      <c r="DJ1456" s="1" t="n"/>
      <c r="DK1456" s="1" t="n"/>
      <c r="DL1456" s="1" t="n"/>
      <c r="DM1456" s="1" t="n"/>
      <c r="DN1456" s="1" t="n"/>
      <c r="DO1456" s="1" t="n"/>
      <c r="DP1456" s="1" t="n"/>
      <c r="DQ1456" s="1" t="n"/>
      <c r="DR1456" s="1" t="n"/>
      <c r="DS1456" s="1" t="n"/>
      <c r="DT1456" s="1" t="n"/>
      <c r="DU1456" s="1" t="n"/>
      <c r="DV1456" s="1" t="n"/>
      <c r="DW1456" s="1" t="n"/>
      <c r="DX1456" s="1" t="n"/>
      <c r="DY1456" s="1" t="n"/>
      <c r="DZ1456" s="1" t="n"/>
      <c r="EA1456" s="1" t="n"/>
      <c r="EB1456" s="1" t="n"/>
      <c r="EC1456" s="1" t="n"/>
      <c r="ED1456" s="1" t="n"/>
      <c r="EE1456" s="1" t="n"/>
      <c r="EF1456" s="1" t="n"/>
      <c r="EG1456" s="1" t="n"/>
      <c r="EH1456" s="1" t="n"/>
      <c r="EI1456" s="1" t="n"/>
      <c r="EJ1456" s="1" t="n"/>
      <c r="EK1456" s="1" t="n"/>
      <c r="EL1456" s="1" t="n"/>
      <c r="EM1456" s="1" t="n"/>
      <c r="EN1456" s="1" t="n"/>
      <c r="EO1456" s="1" t="n"/>
      <c r="EP1456" s="1" t="n"/>
      <c r="EQ1456" s="1" t="n"/>
      <c r="ER1456" s="1" t="n"/>
      <c r="ES1456" s="1" t="n"/>
      <c r="ET1456" s="1" t="n"/>
      <c r="EU1456" s="1" t="n"/>
      <c r="EV1456" s="1" t="n"/>
    </row>
    <row r="1457" customFormat="1" s="18">
      <c r="A1457" s="1" t="n"/>
      <c r="L1457" s="1" t="n"/>
      <c r="M1457" s="1" t="n"/>
      <c r="N1457" s="1" t="n"/>
      <c r="O1457" s="1" t="n"/>
      <c r="P1457" s="1" t="n"/>
      <c r="Q1457" s="1" t="n"/>
      <c r="R1457" s="1" t="n"/>
      <c r="S1457" s="1" t="n"/>
      <c r="T1457" s="1" t="n"/>
      <c r="U1457" s="1" t="n"/>
      <c r="V1457" s="1" t="n"/>
      <c r="W1457" s="1" t="n"/>
      <c r="X1457" s="1" t="n"/>
      <c r="Y1457" s="1" t="n"/>
      <c r="Z1457" s="1" t="n"/>
      <c r="AA1457" s="1" t="n"/>
      <c r="AB1457" s="1" t="n"/>
      <c r="AC1457" s="1" t="n"/>
      <c r="AD1457" s="1" t="n"/>
      <c r="AE1457" s="1" t="n"/>
      <c r="AF1457" s="1" t="n"/>
      <c r="AG1457" s="1" t="n"/>
      <c r="AH1457" s="1" t="n"/>
      <c r="AI1457" s="1" t="n"/>
      <c r="AJ1457" s="1" t="n"/>
      <c r="AK1457" s="1" t="n"/>
      <c r="AL1457" s="1" t="n"/>
      <c r="AM1457" s="1" t="n"/>
      <c r="AN1457" s="1" t="n"/>
      <c r="AO1457" s="1" t="n"/>
      <c r="AP1457" s="1" t="n"/>
      <c r="AQ1457" s="1" t="n"/>
      <c r="AR1457" s="1" t="n"/>
      <c r="AS1457" s="1" t="n"/>
      <c r="AT1457" s="1" t="n"/>
      <c r="AU1457" s="1" t="n"/>
      <c r="AV1457" s="1" t="n"/>
      <c r="AW1457" s="1" t="n"/>
      <c r="AX1457" s="1" t="n"/>
      <c r="AY1457" s="1" t="n"/>
      <c r="AZ1457" s="1" t="n"/>
      <c r="BA1457" s="1" t="n"/>
      <c r="BB1457" s="1" t="n"/>
      <c r="BC1457" s="1" t="n"/>
      <c r="BD1457" s="1" t="n"/>
      <c r="BE1457" s="1" t="n"/>
      <c r="BF1457" s="1" t="n"/>
      <c r="BG1457" s="1" t="n"/>
      <c r="BH1457" s="1" t="n"/>
      <c r="BI1457" s="1" t="n"/>
      <c r="BJ1457" s="1" t="n"/>
      <c r="BK1457" s="1" t="n"/>
      <c r="BL1457" s="1" t="n"/>
      <c r="BM1457" s="1" t="n"/>
      <c r="BN1457" s="1" t="n"/>
      <c r="BO1457" s="1" t="n"/>
      <c r="BP1457" s="1" t="n"/>
      <c r="BQ1457" s="1" t="n"/>
      <c r="BR1457" s="1" t="n"/>
      <c r="BS1457" s="1" t="n"/>
      <c r="BT1457" s="1" t="n"/>
      <c r="BU1457" s="1" t="n"/>
      <c r="BV1457" s="1" t="n"/>
      <c r="BW1457" s="1" t="n"/>
      <c r="BX1457" s="1" t="n"/>
      <c r="BY1457" s="1" t="n"/>
      <c r="BZ1457" s="1" t="n"/>
      <c r="CA1457" s="1" t="n"/>
      <c r="CB1457" s="1" t="n"/>
      <c r="CC1457" s="1" t="n"/>
      <c r="CD1457" s="1" t="n"/>
      <c r="CE1457" s="1" t="n"/>
      <c r="CF1457" s="1" t="n"/>
      <c r="CG1457" s="1" t="n"/>
      <c r="CH1457" s="1" t="n"/>
      <c r="CI1457" s="1" t="n"/>
      <c r="CJ1457" s="1" t="n"/>
      <c r="CK1457" s="1" t="n"/>
      <c r="CL1457" s="1" t="n"/>
      <c r="CM1457" s="1" t="n"/>
      <c r="CN1457" s="1" t="n"/>
      <c r="CO1457" s="1" t="n"/>
      <c r="CP1457" s="1" t="n"/>
      <c r="CQ1457" s="1" t="n"/>
      <c r="CR1457" s="1" t="n"/>
      <c r="CS1457" s="1" t="n"/>
      <c r="CT1457" s="1" t="n"/>
      <c r="CU1457" s="1" t="n"/>
      <c r="CV1457" s="1" t="n"/>
      <c r="CW1457" s="1" t="n"/>
      <c r="CX1457" s="1" t="n"/>
      <c r="CY1457" s="1" t="n"/>
      <c r="CZ1457" s="1" t="n"/>
      <c r="DA1457" s="1" t="n"/>
      <c r="DB1457" s="1" t="n"/>
      <c r="DC1457" s="1" t="n"/>
      <c r="DD1457" s="1" t="n"/>
      <c r="DE1457" s="1" t="n"/>
      <c r="DF1457" s="1" t="n"/>
      <c r="DG1457" s="1" t="n"/>
      <c r="DH1457" s="1" t="n"/>
      <c r="DI1457" s="1" t="n"/>
      <c r="DJ1457" s="1" t="n"/>
      <c r="DK1457" s="1" t="n"/>
      <c r="DL1457" s="1" t="n"/>
      <c r="DM1457" s="1" t="n"/>
      <c r="DN1457" s="1" t="n"/>
      <c r="DO1457" s="1" t="n"/>
      <c r="DP1457" s="1" t="n"/>
      <c r="DQ1457" s="1" t="n"/>
      <c r="DR1457" s="1" t="n"/>
      <c r="DS1457" s="1" t="n"/>
      <c r="DT1457" s="1" t="n"/>
      <c r="DU1457" s="1" t="n"/>
      <c r="DV1457" s="1" t="n"/>
      <c r="DW1457" s="1" t="n"/>
      <c r="DX1457" s="1" t="n"/>
      <c r="DY1457" s="1" t="n"/>
      <c r="DZ1457" s="1" t="n"/>
      <c r="EA1457" s="1" t="n"/>
      <c r="EB1457" s="1" t="n"/>
      <c r="EC1457" s="1" t="n"/>
      <c r="ED1457" s="1" t="n"/>
      <c r="EE1457" s="1" t="n"/>
      <c r="EF1457" s="1" t="n"/>
      <c r="EG1457" s="1" t="n"/>
      <c r="EH1457" s="1" t="n"/>
      <c r="EI1457" s="1" t="n"/>
      <c r="EJ1457" s="1" t="n"/>
      <c r="EK1457" s="1" t="n"/>
      <c r="EL1457" s="1" t="n"/>
      <c r="EM1457" s="1" t="n"/>
      <c r="EN1457" s="1" t="n"/>
      <c r="EO1457" s="1" t="n"/>
      <c r="EP1457" s="1" t="n"/>
      <c r="EQ1457" s="1" t="n"/>
      <c r="ER1457" s="1" t="n"/>
      <c r="ES1457" s="1" t="n"/>
      <c r="ET1457" s="1" t="n"/>
      <c r="EU1457" s="1" t="n"/>
      <c r="EV1457" s="1" t="n"/>
    </row>
    <row r="1458" customFormat="1" s="18">
      <c r="A1458" s="1" t="n"/>
      <c r="L1458" s="1" t="n"/>
      <c r="M1458" s="1" t="n"/>
      <c r="N1458" s="1" t="n"/>
      <c r="O1458" s="1" t="n"/>
      <c r="P1458" s="1" t="n"/>
      <c r="Q1458" s="1" t="n"/>
      <c r="R1458" s="1" t="n"/>
      <c r="S1458" s="1" t="n"/>
      <c r="T1458" s="1" t="n"/>
      <c r="U1458" s="1" t="n"/>
      <c r="V1458" s="1" t="n"/>
      <c r="W1458" s="1" t="n"/>
      <c r="X1458" s="1" t="n"/>
      <c r="Y1458" s="1" t="n"/>
      <c r="Z1458" s="1" t="n"/>
      <c r="AA1458" s="1" t="n"/>
      <c r="AB1458" s="1" t="n"/>
      <c r="AC1458" s="1" t="n"/>
      <c r="AD1458" s="1" t="n"/>
      <c r="AE1458" s="1" t="n"/>
      <c r="AF1458" s="1" t="n"/>
      <c r="AG1458" s="1" t="n"/>
      <c r="AH1458" s="1" t="n"/>
      <c r="AI1458" s="1" t="n"/>
      <c r="AJ1458" s="1" t="n"/>
      <c r="AK1458" s="1" t="n"/>
      <c r="AL1458" s="1" t="n"/>
      <c r="AM1458" s="1" t="n"/>
      <c r="AN1458" s="1" t="n"/>
      <c r="AO1458" s="1" t="n"/>
      <c r="AP1458" s="1" t="n"/>
      <c r="AQ1458" s="1" t="n"/>
      <c r="AR1458" s="1" t="n"/>
      <c r="AS1458" s="1" t="n"/>
      <c r="AT1458" s="1" t="n"/>
      <c r="AU1458" s="1" t="n"/>
      <c r="AV1458" s="1" t="n"/>
      <c r="AW1458" s="1" t="n"/>
      <c r="AX1458" s="1" t="n"/>
      <c r="AY1458" s="1" t="n"/>
      <c r="AZ1458" s="1" t="n"/>
      <c r="BA1458" s="1" t="n"/>
      <c r="BB1458" s="1" t="n"/>
      <c r="BC1458" s="1" t="n"/>
      <c r="BD1458" s="1" t="n"/>
      <c r="BE1458" s="1" t="n"/>
      <c r="BF1458" s="1" t="n"/>
      <c r="BG1458" s="1" t="n"/>
      <c r="BH1458" s="1" t="n"/>
      <c r="BI1458" s="1" t="n"/>
      <c r="BJ1458" s="1" t="n"/>
      <c r="BK1458" s="1" t="n"/>
      <c r="BL1458" s="1" t="n"/>
      <c r="BM1458" s="1" t="n"/>
      <c r="BN1458" s="1" t="n"/>
      <c r="BO1458" s="1" t="n"/>
      <c r="BP1458" s="1" t="n"/>
      <c r="BQ1458" s="1" t="n"/>
      <c r="BR1458" s="1" t="n"/>
      <c r="BS1458" s="1" t="n"/>
      <c r="BT1458" s="1" t="n"/>
      <c r="BU1458" s="1" t="n"/>
      <c r="BV1458" s="1" t="n"/>
      <c r="BW1458" s="1" t="n"/>
      <c r="BX1458" s="1" t="n"/>
      <c r="BY1458" s="1" t="n"/>
      <c r="BZ1458" s="1" t="n"/>
      <c r="CA1458" s="1" t="n"/>
      <c r="CB1458" s="1" t="n"/>
      <c r="CC1458" s="1" t="n"/>
      <c r="CD1458" s="1" t="n"/>
      <c r="CE1458" s="1" t="n"/>
      <c r="CF1458" s="1" t="n"/>
      <c r="CG1458" s="1" t="n"/>
      <c r="CH1458" s="1" t="n"/>
      <c r="CI1458" s="1" t="n"/>
      <c r="CJ1458" s="1" t="n"/>
      <c r="CK1458" s="1" t="n"/>
      <c r="CL1458" s="1" t="n"/>
      <c r="CM1458" s="1" t="n"/>
      <c r="CN1458" s="1" t="n"/>
      <c r="CO1458" s="1" t="n"/>
      <c r="CP1458" s="1" t="n"/>
      <c r="CQ1458" s="1" t="n"/>
      <c r="CR1458" s="1" t="n"/>
      <c r="CS1458" s="1" t="n"/>
      <c r="CT1458" s="1" t="n"/>
      <c r="CU1458" s="1" t="n"/>
      <c r="CV1458" s="1" t="n"/>
      <c r="CW1458" s="1" t="n"/>
      <c r="CX1458" s="1" t="n"/>
      <c r="CY1458" s="1" t="n"/>
      <c r="CZ1458" s="1" t="n"/>
      <c r="DA1458" s="1" t="n"/>
      <c r="DB1458" s="1" t="n"/>
      <c r="DC1458" s="1" t="n"/>
      <c r="DD1458" s="1" t="n"/>
      <c r="DE1458" s="1" t="n"/>
      <c r="DF1458" s="1" t="n"/>
      <c r="DG1458" s="1" t="n"/>
      <c r="DH1458" s="1" t="n"/>
      <c r="DI1458" s="1" t="n"/>
      <c r="DJ1458" s="1" t="n"/>
      <c r="DK1458" s="1" t="n"/>
      <c r="DL1458" s="1" t="n"/>
      <c r="DM1458" s="1" t="n"/>
      <c r="DN1458" s="1" t="n"/>
      <c r="DO1458" s="1" t="n"/>
      <c r="DP1458" s="1" t="n"/>
      <c r="DQ1458" s="1" t="n"/>
      <c r="DR1458" s="1" t="n"/>
      <c r="DS1458" s="1" t="n"/>
      <c r="DT1458" s="1" t="n"/>
      <c r="DU1458" s="1" t="n"/>
      <c r="DV1458" s="1" t="n"/>
      <c r="DW1458" s="1" t="n"/>
      <c r="DX1458" s="1" t="n"/>
      <c r="DY1458" s="1" t="n"/>
      <c r="DZ1458" s="1" t="n"/>
      <c r="EA1458" s="1" t="n"/>
      <c r="EB1458" s="1" t="n"/>
      <c r="EC1458" s="1" t="n"/>
      <c r="ED1458" s="1" t="n"/>
      <c r="EE1458" s="1" t="n"/>
      <c r="EF1458" s="1" t="n"/>
      <c r="EG1458" s="1" t="n"/>
      <c r="EH1458" s="1" t="n"/>
      <c r="EI1458" s="1" t="n"/>
      <c r="EJ1458" s="1" t="n"/>
      <c r="EK1458" s="1" t="n"/>
      <c r="EL1458" s="1" t="n"/>
      <c r="EM1458" s="1" t="n"/>
      <c r="EN1458" s="1" t="n"/>
      <c r="EO1458" s="1" t="n"/>
      <c r="EP1458" s="1" t="n"/>
      <c r="EQ1458" s="1" t="n"/>
      <c r="ER1458" s="1" t="n"/>
      <c r="ES1458" s="1" t="n"/>
      <c r="ET1458" s="1" t="n"/>
      <c r="EU1458" s="1" t="n"/>
      <c r="EV1458" s="1" t="n"/>
    </row>
    <row r="1459" customFormat="1" s="18">
      <c r="A1459" s="1" t="n"/>
      <c r="L1459" s="1" t="n"/>
      <c r="M1459" s="1" t="n"/>
      <c r="N1459" s="1" t="n"/>
      <c r="O1459" s="1" t="n"/>
      <c r="P1459" s="1" t="n"/>
      <c r="Q1459" s="1" t="n"/>
      <c r="R1459" s="1" t="n"/>
      <c r="S1459" s="1" t="n"/>
      <c r="T1459" s="1" t="n"/>
      <c r="U1459" s="1" t="n"/>
      <c r="V1459" s="1" t="n"/>
      <c r="W1459" s="1" t="n"/>
      <c r="X1459" s="1" t="n"/>
      <c r="Y1459" s="1" t="n"/>
      <c r="Z1459" s="1" t="n"/>
      <c r="AA1459" s="1" t="n"/>
      <c r="AB1459" s="1" t="n"/>
      <c r="AC1459" s="1" t="n"/>
      <c r="AD1459" s="1" t="n"/>
      <c r="AE1459" s="1" t="n"/>
      <c r="AF1459" s="1" t="n"/>
      <c r="AG1459" s="1" t="n"/>
      <c r="AH1459" s="1" t="n"/>
      <c r="AI1459" s="1" t="n"/>
      <c r="AJ1459" s="1" t="n"/>
      <c r="AK1459" s="1" t="n"/>
      <c r="AL1459" s="1" t="n"/>
      <c r="AM1459" s="1" t="n"/>
      <c r="AN1459" s="1" t="n"/>
      <c r="AO1459" s="1" t="n"/>
      <c r="AP1459" s="1" t="n"/>
      <c r="AQ1459" s="1" t="n"/>
      <c r="AR1459" s="1" t="n"/>
      <c r="AS1459" s="1" t="n"/>
      <c r="AT1459" s="1" t="n"/>
      <c r="AU1459" s="1" t="n"/>
      <c r="AV1459" s="1" t="n"/>
      <c r="AW1459" s="1" t="n"/>
      <c r="AX1459" s="1" t="n"/>
      <c r="AY1459" s="1" t="n"/>
      <c r="AZ1459" s="1" t="n"/>
      <c r="BA1459" s="1" t="n"/>
      <c r="BB1459" s="1" t="n"/>
      <c r="BC1459" s="1" t="n"/>
      <c r="BD1459" s="1" t="n"/>
      <c r="BE1459" s="1" t="n"/>
      <c r="BF1459" s="1" t="n"/>
      <c r="BG1459" s="1" t="n"/>
      <c r="BH1459" s="1" t="n"/>
      <c r="BI1459" s="1" t="n"/>
      <c r="BJ1459" s="1" t="n"/>
      <c r="BK1459" s="1" t="n"/>
      <c r="BL1459" s="1" t="n"/>
      <c r="BM1459" s="1" t="n"/>
      <c r="BN1459" s="1" t="n"/>
      <c r="BO1459" s="1" t="n"/>
      <c r="BP1459" s="1" t="n"/>
      <c r="BQ1459" s="1" t="n"/>
      <c r="BR1459" s="1" t="n"/>
      <c r="BS1459" s="1" t="n"/>
      <c r="BT1459" s="1" t="n"/>
      <c r="BU1459" s="1" t="n"/>
      <c r="BV1459" s="1" t="n"/>
      <c r="BW1459" s="1" t="n"/>
      <c r="BX1459" s="1" t="n"/>
      <c r="BY1459" s="1" t="n"/>
      <c r="BZ1459" s="1" t="n"/>
      <c r="CA1459" s="1" t="n"/>
      <c r="CB1459" s="1" t="n"/>
      <c r="CC1459" s="1" t="n"/>
      <c r="CD1459" s="1" t="n"/>
      <c r="CE1459" s="1" t="n"/>
      <c r="CF1459" s="1" t="n"/>
      <c r="CG1459" s="1" t="n"/>
      <c r="CH1459" s="1" t="n"/>
      <c r="CI1459" s="1" t="n"/>
      <c r="CJ1459" s="1" t="n"/>
      <c r="CK1459" s="1" t="n"/>
      <c r="CL1459" s="1" t="n"/>
      <c r="CM1459" s="1" t="n"/>
      <c r="CN1459" s="1" t="n"/>
      <c r="CO1459" s="1" t="n"/>
      <c r="CP1459" s="1" t="n"/>
      <c r="CQ1459" s="1" t="n"/>
      <c r="CR1459" s="1" t="n"/>
      <c r="CS1459" s="1" t="n"/>
      <c r="CT1459" s="1" t="n"/>
      <c r="CU1459" s="1" t="n"/>
      <c r="CV1459" s="1" t="n"/>
      <c r="CW1459" s="1" t="n"/>
      <c r="CX1459" s="1" t="n"/>
      <c r="CY1459" s="1" t="n"/>
      <c r="CZ1459" s="1" t="n"/>
      <c r="DA1459" s="1" t="n"/>
      <c r="DB1459" s="1" t="n"/>
      <c r="DC1459" s="1" t="n"/>
      <c r="DD1459" s="1" t="n"/>
      <c r="DE1459" s="1" t="n"/>
      <c r="DF1459" s="1" t="n"/>
      <c r="DG1459" s="1" t="n"/>
      <c r="DH1459" s="1" t="n"/>
      <c r="DI1459" s="1" t="n"/>
      <c r="DJ1459" s="1" t="n"/>
      <c r="DK1459" s="1" t="n"/>
      <c r="DL1459" s="1" t="n"/>
      <c r="DM1459" s="1" t="n"/>
      <c r="DN1459" s="1" t="n"/>
      <c r="DO1459" s="1" t="n"/>
      <c r="DP1459" s="1" t="n"/>
      <c r="DQ1459" s="1" t="n"/>
      <c r="DR1459" s="1" t="n"/>
      <c r="DS1459" s="1" t="n"/>
      <c r="DT1459" s="1" t="n"/>
      <c r="DU1459" s="1" t="n"/>
      <c r="DV1459" s="1" t="n"/>
      <c r="DW1459" s="1" t="n"/>
      <c r="DX1459" s="1" t="n"/>
      <c r="DY1459" s="1" t="n"/>
      <c r="DZ1459" s="1" t="n"/>
      <c r="EA1459" s="1" t="n"/>
      <c r="EB1459" s="1" t="n"/>
      <c r="EC1459" s="1" t="n"/>
      <c r="ED1459" s="1" t="n"/>
      <c r="EE1459" s="1" t="n"/>
      <c r="EF1459" s="1" t="n"/>
      <c r="EG1459" s="1" t="n"/>
      <c r="EH1459" s="1" t="n"/>
      <c r="EI1459" s="1" t="n"/>
      <c r="EJ1459" s="1" t="n"/>
      <c r="EK1459" s="1" t="n"/>
      <c r="EL1459" s="1" t="n"/>
      <c r="EM1459" s="1" t="n"/>
      <c r="EN1459" s="1" t="n"/>
      <c r="EO1459" s="1" t="n"/>
      <c r="EP1459" s="1" t="n"/>
      <c r="EQ1459" s="1" t="n"/>
      <c r="ER1459" s="1" t="n"/>
      <c r="ES1459" s="1" t="n"/>
      <c r="ET1459" s="1" t="n"/>
      <c r="EU1459" s="1" t="n"/>
      <c r="EV1459" s="1" t="n"/>
    </row>
    <row r="1460" customFormat="1" s="18">
      <c r="A1460" s="1" t="n"/>
      <c r="L1460" s="1" t="n"/>
      <c r="M1460" s="1" t="n"/>
      <c r="N1460" s="1" t="n"/>
      <c r="O1460" s="1" t="n"/>
      <c r="P1460" s="1" t="n"/>
      <c r="Q1460" s="1" t="n"/>
      <c r="R1460" s="1" t="n"/>
      <c r="S1460" s="1" t="n"/>
      <c r="T1460" s="1" t="n"/>
      <c r="U1460" s="1" t="n"/>
      <c r="V1460" s="1" t="n"/>
      <c r="W1460" s="1" t="n"/>
      <c r="X1460" s="1" t="n"/>
      <c r="Y1460" s="1" t="n"/>
      <c r="Z1460" s="1" t="n"/>
      <c r="AA1460" s="1" t="n"/>
      <c r="AB1460" s="1" t="n"/>
      <c r="AC1460" s="1" t="n"/>
      <c r="AD1460" s="1" t="n"/>
      <c r="AE1460" s="1" t="n"/>
      <c r="AF1460" s="1" t="n"/>
      <c r="AG1460" s="1" t="n"/>
      <c r="AH1460" s="1" t="n"/>
      <c r="AI1460" s="1" t="n"/>
      <c r="AJ1460" s="1" t="n"/>
      <c r="AK1460" s="1" t="n"/>
      <c r="AL1460" s="1" t="n"/>
      <c r="AM1460" s="1" t="n"/>
      <c r="AN1460" s="1" t="n"/>
      <c r="AO1460" s="1" t="n"/>
      <c r="AP1460" s="1" t="n"/>
      <c r="AQ1460" s="1" t="n"/>
      <c r="AR1460" s="1" t="n"/>
      <c r="AS1460" s="1" t="n"/>
      <c r="AT1460" s="1" t="n"/>
      <c r="AU1460" s="1" t="n"/>
      <c r="AV1460" s="1" t="n"/>
      <c r="AW1460" s="1" t="n"/>
      <c r="AX1460" s="1" t="n"/>
      <c r="AY1460" s="1" t="n"/>
      <c r="AZ1460" s="1" t="n"/>
      <c r="BA1460" s="1" t="n"/>
      <c r="BB1460" s="1" t="n"/>
      <c r="BC1460" s="1" t="n"/>
      <c r="BD1460" s="1" t="n"/>
      <c r="BE1460" s="1" t="n"/>
      <c r="BF1460" s="1" t="n"/>
      <c r="BG1460" s="1" t="n"/>
      <c r="BH1460" s="1" t="n"/>
      <c r="BI1460" s="1" t="n"/>
      <c r="BJ1460" s="1" t="n"/>
      <c r="BK1460" s="1" t="n"/>
      <c r="BL1460" s="1" t="n"/>
      <c r="BM1460" s="1" t="n"/>
      <c r="BN1460" s="1" t="n"/>
      <c r="BO1460" s="1" t="n"/>
      <c r="BP1460" s="1" t="n"/>
      <c r="BQ1460" s="1" t="n"/>
      <c r="BR1460" s="1" t="n"/>
      <c r="BS1460" s="1" t="n"/>
      <c r="BT1460" s="1" t="n"/>
      <c r="BU1460" s="1" t="n"/>
      <c r="BV1460" s="1" t="n"/>
      <c r="BW1460" s="1" t="n"/>
      <c r="BX1460" s="1" t="n"/>
      <c r="BY1460" s="1" t="n"/>
      <c r="BZ1460" s="1" t="n"/>
      <c r="CA1460" s="1" t="n"/>
      <c r="CB1460" s="1" t="n"/>
      <c r="CC1460" s="1" t="n"/>
      <c r="CD1460" s="1" t="n"/>
      <c r="CE1460" s="1" t="n"/>
      <c r="CF1460" s="1" t="n"/>
      <c r="CG1460" s="1" t="n"/>
      <c r="CH1460" s="1" t="n"/>
      <c r="CI1460" s="1" t="n"/>
      <c r="CJ1460" s="1" t="n"/>
      <c r="CK1460" s="1" t="n"/>
      <c r="CL1460" s="1" t="n"/>
      <c r="CM1460" s="1" t="n"/>
      <c r="CN1460" s="1" t="n"/>
      <c r="CO1460" s="1" t="n"/>
      <c r="CP1460" s="1" t="n"/>
      <c r="CQ1460" s="1" t="n"/>
      <c r="CR1460" s="1" t="n"/>
      <c r="CS1460" s="1" t="n"/>
      <c r="CT1460" s="1" t="n"/>
      <c r="CU1460" s="1" t="n"/>
      <c r="CV1460" s="1" t="n"/>
      <c r="CW1460" s="1" t="n"/>
      <c r="CX1460" s="1" t="n"/>
      <c r="CY1460" s="1" t="n"/>
      <c r="CZ1460" s="1" t="n"/>
      <c r="DA1460" s="1" t="n"/>
      <c r="DB1460" s="1" t="n"/>
      <c r="DC1460" s="1" t="n"/>
      <c r="DD1460" s="1" t="n"/>
      <c r="DE1460" s="1" t="n"/>
      <c r="DF1460" s="1" t="n"/>
      <c r="DG1460" s="1" t="n"/>
      <c r="DH1460" s="1" t="n"/>
      <c r="DI1460" s="1" t="n"/>
      <c r="DJ1460" s="1" t="n"/>
      <c r="DK1460" s="1" t="n"/>
      <c r="DL1460" s="1" t="n"/>
      <c r="DM1460" s="1" t="n"/>
      <c r="DN1460" s="1" t="n"/>
      <c r="DO1460" s="1" t="n"/>
      <c r="DP1460" s="1" t="n"/>
      <c r="DQ1460" s="1" t="n"/>
      <c r="DR1460" s="1" t="n"/>
      <c r="DS1460" s="1" t="n"/>
      <c r="DT1460" s="1" t="n"/>
      <c r="DU1460" s="1" t="n"/>
      <c r="DV1460" s="1" t="n"/>
      <c r="DW1460" s="1" t="n"/>
      <c r="DX1460" s="1" t="n"/>
      <c r="DY1460" s="1" t="n"/>
      <c r="DZ1460" s="1" t="n"/>
      <c r="EA1460" s="1" t="n"/>
      <c r="EB1460" s="1" t="n"/>
      <c r="EC1460" s="1" t="n"/>
      <c r="ED1460" s="1" t="n"/>
      <c r="EE1460" s="1" t="n"/>
      <c r="EF1460" s="1" t="n"/>
      <c r="EG1460" s="1" t="n"/>
      <c r="EH1460" s="1" t="n"/>
      <c r="EI1460" s="1" t="n"/>
      <c r="EJ1460" s="1" t="n"/>
      <c r="EK1460" s="1" t="n"/>
      <c r="EL1460" s="1" t="n"/>
      <c r="EM1460" s="1" t="n"/>
      <c r="EN1460" s="1" t="n"/>
      <c r="EO1460" s="1" t="n"/>
      <c r="EP1460" s="1" t="n"/>
      <c r="EQ1460" s="1" t="n"/>
      <c r="ER1460" s="1" t="n"/>
      <c r="ES1460" s="1" t="n"/>
      <c r="ET1460" s="1" t="n"/>
      <c r="EU1460" s="1" t="n"/>
      <c r="EV1460" s="1" t="n"/>
    </row>
    <row r="1461" customFormat="1" s="18">
      <c r="A1461" s="1" t="n"/>
      <c r="L1461" s="1" t="n"/>
      <c r="M1461" s="1" t="n"/>
      <c r="N1461" s="1" t="n"/>
      <c r="O1461" s="1" t="n"/>
      <c r="P1461" s="1" t="n"/>
      <c r="Q1461" s="1" t="n"/>
      <c r="R1461" s="1" t="n"/>
      <c r="S1461" s="1" t="n"/>
      <c r="T1461" s="1" t="n"/>
      <c r="U1461" s="1" t="n"/>
      <c r="V1461" s="1" t="n"/>
      <c r="W1461" s="1" t="n"/>
      <c r="X1461" s="1" t="n"/>
      <c r="Y1461" s="1" t="n"/>
      <c r="Z1461" s="1" t="n"/>
      <c r="AA1461" s="1" t="n"/>
      <c r="AB1461" s="1" t="n"/>
      <c r="AC1461" s="1" t="n"/>
      <c r="AD1461" s="1" t="n"/>
      <c r="AE1461" s="1" t="n"/>
      <c r="AF1461" s="1" t="n"/>
      <c r="AG1461" s="1" t="n"/>
      <c r="AH1461" s="1" t="n"/>
      <c r="AI1461" s="1" t="n"/>
      <c r="AJ1461" s="1" t="n"/>
      <c r="AK1461" s="1" t="n"/>
      <c r="AL1461" s="1" t="n"/>
      <c r="AM1461" s="1" t="n"/>
      <c r="AN1461" s="1" t="n"/>
      <c r="AO1461" s="1" t="n"/>
      <c r="AP1461" s="1" t="n"/>
      <c r="AQ1461" s="1" t="n"/>
      <c r="AR1461" s="1" t="n"/>
      <c r="AS1461" s="1" t="n"/>
      <c r="AT1461" s="1" t="n"/>
      <c r="AU1461" s="1" t="n"/>
      <c r="AV1461" s="1" t="n"/>
      <c r="AW1461" s="1" t="n"/>
      <c r="AX1461" s="1" t="n"/>
      <c r="AY1461" s="1" t="n"/>
      <c r="AZ1461" s="1" t="n"/>
      <c r="BA1461" s="1" t="n"/>
      <c r="BB1461" s="1" t="n"/>
      <c r="BC1461" s="1" t="n"/>
      <c r="BD1461" s="1" t="n"/>
      <c r="BE1461" s="1" t="n"/>
      <c r="BF1461" s="1" t="n"/>
      <c r="BG1461" s="1" t="n"/>
      <c r="BH1461" s="1" t="n"/>
      <c r="BI1461" s="1" t="n"/>
      <c r="BJ1461" s="1" t="n"/>
      <c r="BK1461" s="1" t="n"/>
      <c r="BL1461" s="1" t="n"/>
      <c r="BM1461" s="1" t="n"/>
      <c r="BN1461" s="1" t="n"/>
      <c r="BO1461" s="1" t="n"/>
      <c r="BP1461" s="1" t="n"/>
      <c r="BQ1461" s="1" t="n"/>
      <c r="BR1461" s="1" t="n"/>
      <c r="BS1461" s="1" t="n"/>
      <c r="BT1461" s="1" t="n"/>
      <c r="BU1461" s="1" t="n"/>
      <c r="BV1461" s="1" t="n"/>
      <c r="BW1461" s="1" t="n"/>
      <c r="BX1461" s="1" t="n"/>
      <c r="BY1461" s="1" t="n"/>
      <c r="BZ1461" s="1" t="n"/>
      <c r="CA1461" s="1" t="n"/>
      <c r="CB1461" s="1" t="n"/>
      <c r="CC1461" s="1" t="n"/>
      <c r="CD1461" s="1" t="n"/>
      <c r="CE1461" s="1" t="n"/>
      <c r="CF1461" s="1" t="n"/>
      <c r="CG1461" s="1" t="n"/>
      <c r="CH1461" s="1" t="n"/>
      <c r="CI1461" s="1" t="n"/>
      <c r="CJ1461" s="1" t="n"/>
      <c r="CK1461" s="1" t="n"/>
      <c r="CL1461" s="1" t="n"/>
      <c r="CM1461" s="1" t="n"/>
      <c r="CN1461" s="1" t="n"/>
      <c r="CO1461" s="1" t="n"/>
      <c r="CP1461" s="1" t="n"/>
      <c r="CQ1461" s="1" t="n"/>
      <c r="CR1461" s="1" t="n"/>
      <c r="CS1461" s="1" t="n"/>
      <c r="CT1461" s="1" t="n"/>
      <c r="CU1461" s="1" t="n"/>
      <c r="CV1461" s="1" t="n"/>
      <c r="CW1461" s="1" t="n"/>
      <c r="CX1461" s="1" t="n"/>
      <c r="CY1461" s="1" t="n"/>
      <c r="CZ1461" s="1" t="n"/>
      <c r="DA1461" s="1" t="n"/>
      <c r="DB1461" s="1" t="n"/>
      <c r="DC1461" s="1" t="n"/>
      <c r="DD1461" s="1" t="n"/>
      <c r="DE1461" s="1" t="n"/>
      <c r="DF1461" s="1" t="n"/>
      <c r="DG1461" s="1" t="n"/>
      <c r="DH1461" s="1" t="n"/>
      <c r="DI1461" s="1" t="n"/>
      <c r="DJ1461" s="1" t="n"/>
      <c r="DK1461" s="1" t="n"/>
      <c r="DL1461" s="1" t="n"/>
      <c r="DM1461" s="1" t="n"/>
      <c r="DN1461" s="1" t="n"/>
      <c r="DO1461" s="1" t="n"/>
      <c r="DP1461" s="1" t="n"/>
      <c r="DQ1461" s="1" t="n"/>
      <c r="DR1461" s="1" t="n"/>
      <c r="DS1461" s="1" t="n"/>
      <c r="DT1461" s="1" t="n"/>
      <c r="DU1461" s="1" t="n"/>
      <c r="DV1461" s="1" t="n"/>
      <c r="DW1461" s="1" t="n"/>
      <c r="DX1461" s="1" t="n"/>
      <c r="DY1461" s="1" t="n"/>
      <c r="DZ1461" s="1" t="n"/>
      <c r="EA1461" s="1" t="n"/>
      <c r="EB1461" s="1" t="n"/>
      <c r="EC1461" s="1" t="n"/>
      <c r="ED1461" s="1" t="n"/>
      <c r="EE1461" s="1" t="n"/>
      <c r="EF1461" s="1" t="n"/>
      <c r="EG1461" s="1" t="n"/>
      <c r="EH1461" s="1" t="n"/>
      <c r="EI1461" s="1" t="n"/>
      <c r="EJ1461" s="1" t="n"/>
      <c r="EK1461" s="1" t="n"/>
      <c r="EL1461" s="1" t="n"/>
      <c r="EM1461" s="1" t="n"/>
      <c r="EN1461" s="1" t="n"/>
      <c r="EO1461" s="1" t="n"/>
      <c r="EP1461" s="1" t="n"/>
      <c r="EQ1461" s="1" t="n"/>
      <c r="ER1461" s="1" t="n"/>
      <c r="ES1461" s="1" t="n"/>
      <c r="ET1461" s="1" t="n"/>
      <c r="EU1461" s="1" t="n"/>
      <c r="EV1461" s="1" t="n"/>
    </row>
    <row r="1462" customFormat="1" s="18">
      <c r="A1462" s="1" t="n"/>
      <c r="L1462" s="1" t="n"/>
      <c r="M1462" s="1" t="n"/>
      <c r="N1462" s="1" t="n"/>
      <c r="O1462" s="1" t="n"/>
      <c r="P1462" s="1" t="n"/>
      <c r="Q1462" s="1" t="n"/>
      <c r="R1462" s="1" t="n"/>
      <c r="S1462" s="1" t="n"/>
      <c r="T1462" s="1" t="n"/>
      <c r="U1462" s="1" t="n"/>
      <c r="V1462" s="1" t="n"/>
      <c r="W1462" s="1" t="n"/>
      <c r="X1462" s="1" t="n"/>
      <c r="Y1462" s="1" t="n"/>
      <c r="Z1462" s="1" t="n"/>
      <c r="AA1462" s="1" t="n"/>
      <c r="AB1462" s="1" t="n"/>
      <c r="AC1462" s="1" t="n"/>
      <c r="AD1462" s="1" t="n"/>
      <c r="AE1462" s="1" t="n"/>
      <c r="AF1462" s="1" t="n"/>
      <c r="AG1462" s="1" t="n"/>
      <c r="AH1462" s="1" t="n"/>
      <c r="AI1462" s="1" t="n"/>
      <c r="AJ1462" s="1" t="n"/>
      <c r="AK1462" s="1" t="n"/>
      <c r="AL1462" s="1" t="n"/>
      <c r="AM1462" s="1" t="n"/>
      <c r="AN1462" s="1" t="n"/>
      <c r="AO1462" s="1" t="n"/>
      <c r="AP1462" s="1" t="n"/>
      <c r="AQ1462" s="1" t="n"/>
      <c r="AR1462" s="1" t="n"/>
      <c r="AS1462" s="1" t="n"/>
      <c r="AT1462" s="1" t="n"/>
      <c r="AU1462" s="1" t="n"/>
      <c r="AV1462" s="1" t="n"/>
      <c r="AW1462" s="1" t="n"/>
      <c r="AX1462" s="1" t="n"/>
      <c r="AY1462" s="1" t="n"/>
      <c r="AZ1462" s="1" t="n"/>
      <c r="BA1462" s="1" t="n"/>
      <c r="BB1462" s="1" t="n"/>
      <c r="BC1462" s="1" t="n"/>
      <c r="BD1462" s="1" t="n"/>
      <c r="BE1462" s="1" t="n"/>
      <c r="BF1462" s="1" t="n"/>
      <c r="BG1462" s="1" t="n"/>
      <c r="BH1462" s="1" t="n"/>
      <c r="BI1462" s="1" t="n"/>
      <c r="BJ1462" s="1" t="n"/>
      <c r="BK1462" s="1" t="n"/>
      <c r="BL1462" s="1" t="n"/>
      <c r="BM1462" s="1" t="n"/>
      <c r="BN1462" s="1" t="n"/>
      <c r="BO1462" s="1" t="n"/>
      <c r="BP1462" s="1" t="n"/>
      <c r="BQ1462" s="1" t="n"/>
      <c r="BR1462" s="1" t="n"/>
      <c r="BS1462" s="1" t="n"/>
      <c r="BT1462" s="1" t="n"/>
      <c r="BU1462" s="1" t="n"/>
      <c r="BV1462" s="1" t="n"/>
      <c r="BW1462" s="1" t="n"/>
      <c r="BX1462" s="1" t="n"/>
      <c r="BY1462" s="1" t="n"/>
      <c r="BZ1462" s="1" t="n"/>
      <c r="CA1462" s="1" t="n"/>
      <c r="CB1462" s="1" t="n"/>
      <c r="CC1462" s="1" t="n"/>
      <c r="CD1462" s="1" t="n"/>
      <c r="CE1462" s="1" t="n"/>
      <c r="CF1462" s="1" t="n"/>
      <c r="CG1462" s="1" t="n"/>
      <c r="CH1462" s="1" t="n"/>
      <c r="CI1462" s="1" t="n"/>
      <c r="CJ1462" s="1" t="n"/>
      <c r="CK1462" s="1" t="n"/>
      <c r="CL1462" s="1" t="n"/>
      <c r="CM1462" s="1" t="n"/>
      <c r="CN1462" s="1" t="n"/>
      <c r="CO1462" s="1" t="n"/>
      <c r="CP1462" s="1" t="n"/>
      <c r="CQ1462" s="1" t="n"/>
      <c r="CR1462" s="1" t="n"/>
      <c r="CS1462" s="1" t="n"/>
      <c r="CT1462" s="1" t="n"/>
      <c r="CU1462" s="1" t="n"/>
      <c r="CV1462" s="1" t="n"/>
      <c r="CW1462" s="1" t="n"/>
      <c r="CX1462" s="1" t="n"/>
      <c r="CY1462" s="1" t="n"/>
      <c r="CZ1462" s="1" t="n"/>
      <c r="DA1462" s="1" t="n"/>
      <c r="DB1462" s="1" t="n"/>
      <c r="DC1462" s="1" t="n"/>
      <c r="DD1462" s="1" t="n"/>
      <c r="DE1462" s="1" t="n"/>
      <c r="DF1462" s="1" t="n"/>
      <c r="DG1462" s="1" t="n"/>
      <c r="DH1462" s="1" t="n"/>
      <c r="DI1462" s="1" t="n"/>
      <c r="DJ1462" s="1" t="n"/>
      <c r="DK1462" s="1" t="n"/>
      <c r="DL1462" s="1" t="n"/>
      <c r="DM1462" s="1" t="n"/>
      <c r="DN1462" s="1" t="n"/>
      <c r="DO1462" s="1" t="n"/>
      <c r="DP1462" s="1" t="n"/>
      <c r="DQ1462" s="1" t="n"/>
      <c r="DR1462" s="1" t="n"/>
      <c r="DS1462" s="1" t="n"/>
      <c r="DT1462" s="1" t="n"/>
      <c r="DU1462" s="1" t="n"/>
      <c r="DV1462" s="1" t="n"/>
      <c r="DW1462" s="1" t="n"/>
      <c r="DX1462" s="1" t="n"/>
      <c r="DY1462" s="1" t="n"/>
      <c r="DZ1462" s="1" t="n"/>
      <c r="EA1462" s="1" t="n"/>
      <c r="EB1462" s="1" t="n"/>
      <c r="EC1462" s="1" t="n"/>
      <c r="ED1462" s="1" t="n"/>
      <c r="EE1462" s="1" t="n"/>
      <c r="EF1462" s="1" t="n"/>
      <c r="EG1462" s="1" t="n"/>
      <c r="EH1462" s="1" t="n"/>
      <c r="EI1462" s="1" t="n"/>
      <c r="EJ1462" s="1" t="n"/>
      <c r="EK1462" s="1" t="n"/>
      <c r="EL1462" s="1" t="n"/>
      <c r="EM1462" s="1" t="n"/>
      <c r="EN1462" s="1" t="n"/>
      <c r="EO1462" s="1" t="n"/>
      <c r="EP1462" s="1" t="n"/>
      <c r="EQ1462" s="1" t="n"/>
      <c r="ER1462" s="1" t="n"/>
      <c r="ES1462" s="1" t="n"/>
      <c r="ET1462" s="1" t="n"/>
      <c r="EU1462" s="1" t="n"/>
      <c r="EV1462" s="1" t="n"/>
    </row>
    <row r="1463" customFormat="1" s="18">
      <c r="A1463" s="1" t="n"/>
      <c r="L1463" s="1" t="n"/>
      <c r="M1463" s="1" t="n"/>
      <c r="N1463" s="1" t="n"/>
      <c r="O1463" s="1" t="n"/>
      <c r="P1463" s="1" t="n"/>
      <c r="Q1463" s="1" t="n"/>
      <c r="R1463" s="1" t="n"/>
      <c r="S1463" s="1" t="n"/>
      <c r="T1463" s="1" t="n"/>
      <c r="U1463" s="1" t="n"/>
      <c r="V1463" s="1" t="n"/>
      <c r="W1463" s="1" t="n"/>
      <c r="X1463" s="1" t="n"/>
      <c r="Y1463" s="1" t="n"/>
      <c r="Z1463" s="1" t="n"/>
      <c r="AA1463" s="1" t="n"/>
      <c r="AB1463" s="1" t="n"/>
      <c r="AC1463" s="1" t="n"/>
      <c r="AD1463" s="1" t="n"/>
      <c r="AE1463" s="1" t="n"/>
      <c r="AF1463" s="1" t="n"/>
      <c r="AG1463" s="1" t="n"/>
      <c r="AH1463" s="1" t="n"/>
      <c r="AI1463" s="1" t="n"/>
      <c r="AJ1463" s="1" t="n"/>
      <c r="AK1463" s="1" t="n"/>
      <c r="AL1463" s="1" t="n"/>
      <c r="AM1463" s="1" t="n"/>
      <c r="AN1463" s="1" t="n"/>
      <c r="AO1463" s="1" t="n"/>
      <c r="AP1463" s="1" t="n"/>
      <c r="AQ1463" s="1" t="n"/>
      <c r="AR1463" s="1" t="n"/>
      <c r="AS1463" s="1" t="n"/>
      <c r="AT1463" s="1" t="n"/>
      <c r="AU1463" s="1" t="n"/>
      <c r="AV1463" s="1" t="n"/>
      <c r="AW1463" s="1" t="n"/>
      <c r="AX1463" s="1" t="n"/>
      <c r="AY1463" s="1" t="n"/>
      <c r="AZ1463" s="1" t="n"/>
      <c r="BA1463" s="1" t="n"/>
      <c r="BB1463" s="1" t="n"/>
      <c r="BC1463" s="1" t="n"/>
      <c r="BD1463" s="1" t="n"/>
      <c r="BE1463" s="1" t="n"/>
      <c r="BF1463" s="1" t="n"/>
      <c r="BG1463" s="1" t="n"/>
      <c r="BH1463" s="1" t="n"/>
      <c r="BI1463" s="1" t="n"/>
      <c r="BJ1463" s="1" t="n"/>
      <c r="BK1463" s="1" t="n"/>
      <c r="BL1463" s="1" t="n"/>
      <c r="BM1463" s="1" t="n"/>
      <c r="BN1463" s="1" t="n"/>
      <c r="BO1463" s="1" t="n"/>
      <c r="BP1463" s="1" t="n"/>
      <c r="BQ1463" s="1" t="n"/>
      <c r="BR1463" s="1" t="n"/>
      <c r="BS1463" s="1" t="n"/>
      <c r="BT1463" s="1" t="n"/>
      <c r="BU1463" s="1" t="n"/>
      <c r="BV1463" s="1" t="n"/>
      <c r="BW1463" s="1" t="n"/>
      <c r="BX1463" s="1" t="n"/>
      <c r="BY1463" s="1" t="n"/>
      <c r="BZ1463" s="1" t="n"/>
      <c r="CA1463" s="1" t="n"/>
      <c r="CB1463" s="1" t="n"/>
      <c r="CC1463" s="1" t="n"/>
      <c r="CD1463" s="1" t="n"/>
      <c r="CE1463" s="1" t="n"/>
      <c r="CF1463" s="1" t="n"/>
      <c r="CG1463" s="1" t="n"/>
      <c r="CH1463" s="1" t="n"/>
      <c r="CI1463" s="1" t="n"/>
      <c r="CJ1463" s="1" t="n"/>
      <c r="CK1463" s="1" t="n"/>
      <c r="CL1463" s="1" t="n"/>
      <c r="CM1463" s="1" t="n"/>
      <c r="CN1463" s="1" t="n"/>
      <c r="CO1463" s="1" t="n"/>
      <c r="CP1463" s="1" t="n"/>
      <c r="CQ1463" s="1" t="n"/>
      <c r="CR1463" s="1" t="n"/>
      <c r="CS1463" s="1" t="n"/>
      <c r="CT1463" s="1" t="n"/>
      <c r="CU1463" s="1" t="n"/>
      <c r="CV1463" s="1" t="n"/>
      <c r="CW1463" s="1" t="n"/>
      <c r="CX1463" s="1" t="n"/>
      <c r="CY1463" s="1" t="n"/>
      <c r="CZ1463" s="1" t="n"/>
      <c r="DA1463" s="1" t="n"/>
      <c r="DB1463" s="1" t="n"/>
      <c r="DC1463" s="1" t="n"/>
      <c r="DD1463" s="1" t="n"/>
      <c r="DE1463" s="1" t="n"/>
      <c r="DF1463" s="1" t="n"/>
      <c r="DG1463" s="1" t="n"/>
      <c r="DH1463" s="1" t="n"/>
      <c r="DI1463" s="1" t="n"/>
      <c r="DJ1463" s="1" t="n"/>
      <c r="DK1463" s="1" t="n"/>
      <c r="DL1463" s="1" t="n"/>
      <c r="DM1463" s="1" t="n"/>
      <c r="DN1463" s="1" t="n"/>
      <c r="DO1463" s="1" t="n"/>
      <c r="DP1463" s="1" t="n"/>
      <c r="DQ1463" s="1" t="n"/>
      <c r="DR1463" s="1" t="n"/>
      <c r="DS1463" s="1" t="n"/>
      <c r="DT1463" s="1" t="n"/>
      <c r="DU1463" s="1" t="n"/>
      <c r="DV1463" s="1" t="n"/>
      <c r="DW1463" s="1" t="n"/>
      <c r="DX1463" s="1" t="n"/>
      <c r="DY1463" s="1" t="n"/>
      <c r="DZ1463" s="1" t="n"/>
      <c r="EA1463" s="1" t="n"/>
      <c r="EB1463" s="1" t="n"/>
      <c r="EC1463" s="1" t="n"/>
      <c r="ED1463" s="1" t="n"/>
      <c r="EE1463" s="1" t="n"/>
      <c r="EF1463" s="1" t="n"/>
      <c r="EG1463" s="1" t="n"/>
      <c r="EH1463" s="1" t="n"/>
      <c r="EI1463" s="1" t="n"/>
      <c r="EJ1463" s="1" t="n"/>
      <c r="EK1463" s="1" t="n"/>
      <c r="EL1463" s="1" t="n"/>
      <c r="EM1463" s="1" t="n"/>
      <c r="EN1463" s="1" t="n"/>
      <c r="EO1463" s="1" t="n"/>
      <c r="EP1463" s="1" t="n"/>
      <c r="EQ1463" s="1" t="n"/>
      <c r="ER1463" s="1" t="n"/>
      <c r="ES1463" s="1" t="n"/>
      <c r="ET1463" s="1" t="n"/>
      <c r="EU1463" s="1" t="n"/>
      <c r="EV1463" s="1" t="n"/>
    </row>
    <row r="1464" customFormat="1" s="18">
      <c r="A1464" s="1" t="n"/>
      <c r="L1464" s="1" t="n"/>
      <c r="M1464" s="1" t="n"/>
      <c r="N1464" s="1" t="n"/>
      <c r="O1464" s="1" t="n"/>
      <c r="P1464" s="1" t="n"/>
      <c r="Q1464" s="1" t="n"/>
      <c r="R1464" s="1" t="n"/>
      <c r="S1464" s="1" t="n"/>
      <c r="T1464" s="1" t="n"/>
      <c r="U1464" s="1" t="n"/>
      <c r="V1464" s="1" t="n"/>
      <c r="W1464" s="1" t="n"/>
      <c r="X1464" s="1" t="n"/>
      <c r="Y1464" s="1" t="n"/>
      <c r="Z1464" s="1" t="n"/>
      <c r="AA1464" s="1" t="n"/>
      <c r="AB1464" s="1" t="n"/>
      <c r="AC1464" s="1" t="n"/>
      <c r="AD1464" s="1" t="n"/>
      <c r="AE1464" s="1" t="n"/>
      <c r="AF1464" s="1" t="n"/>
      <c r="AG1464" s="1" t="n"/>
      <c r="AH1464" s="1" t="n"/>
      <c r="AI1464" s="1" t="n"/>
      <c r="AJ1464" s="1" t="n"/>
      <c r="AK1464" s="1" t="n"/>
      <c r="AL1464" s="1" t="n"/>
      <c r="AM1464" s="1" t="n"/>
      <c r="AN1464" s="1" t="n"/>
      <c r="AO1464" s="1" t="n"/>
      <c r="AP1464" s="1" t="n"/>
      <c r="AQ1464" s="1" t="n"/>
      <c r="AR1464" s="1" t="n"/>
      <c r="AS1464" s="1" t="n"/>
      <c r="AT1464" s="1" t="n"/>
      <c r="AU1464" s="1" t="n"/>
      <c r="AV1464" s="1" t="n"/>
      <c r="AW1464" s="1" t="n"/>
      <c r="AX1464" s="1" t="n"/>
      <c r="AY1464" s="1" t="n"/>
      <c r="AZ1464" s="1" t="n"/>
      <c r="BA1464" s="1" t="n"/>
      <c r="BB1464" s="1" t="n"/>
      <c r="BC1464" s="1" t="n"/>
      <c r="BD1464" s="1" t="n"/>
      <c r="BE1464" s="1" t="n"/>
      <c r="BF1464" s="1" t="n"/>
      <c r="BG1464" s="1" t="n"/>
      <c r="BH1464" s="1" t="n"/>
      <c r="BI1464" s="1" t="n"/>
      <c r="BJ1464" s="1" t="n"/>
      <c r="BK1464" s="1" t="n"/>
      <c r="BL1464" s="1" t="n"/>
      <c r="BM1464" s="1" t="n"/>
      <c r="BN1464" s="1" t="n"/>
      <c r="BO1464" s="1" t="n"/>
      <c r="BP1464" s="1" t="n"/>
      <c r="BQ1464" s="1" t="n"/>
      <c r="BR1464" s="1" t="n"/>
      <c r="BS1464" s="1" t="n"/>
      <c r="BT1464" s="1" t="n"/>
      <c r="BU1464" s="1" t="n"/>
      <c r="BV1464" s="1" t="n"/>
      <c r="BW1464" s="1" t="n"/>
      <c r="BX1464" s="1" t="n"/>
      <c r="BY1464" s="1" t="n"/>
      <c r="BZ1464" s="1" t="n"/>
      <c r="CA1464" s="1" t="n"/>
      <c r="CB1464" s="1" t="n"/>
      <c r="CC1464" s="1" t="n"/>
      <c r="CD1464" s="1" t="n"/>
      <c r="CE1464" s="1" t="n"/>
      <c r="CF1464" s="1" t="n"/>
      <c r="CG1464" s="1" t="n"/>
      <c r="CH1464" s="1" t="n"/>
      <c r="CI1464" s="1" t="n"/>
      <c r="CJ1464" s="1" t="n"/>
      <c r="CK1464" s="1" t="n"/>
      <c r="CL1464" s="1" t="n"/>
      <c r="CM1464" s="1" t="n"/>
      <c r="CN1464" s="1" t="n"/>
      <c r="CO1464" s="1" t="n"/>
      <c r="CP1464" s="1" t="n"/>
      <c r="CQ1464" s="1" t="n"/>
      <c r="CR1464" s="1" t="n"/>
      <c r="CS1464" s="1" t="n"/>
      <c r="CT1464" s="1" t="n"/>
      <c r="CU1464" s="1" t="n"/>
      <c r="CV1464" s="1" t="n"/>
      <c r="CW1464" s="1" t="n"/>
      <c r="CX1464" s="1" t="n"/>
      <c r="CY1464" s="1" t="n"/>
      <c r="CZ1464" s="1" t="n"/>
      <c r="DA1464" s="1" t="n"/>
      <c r="DB1464" s="1" t="n"/>
      <c r="DC1464" s="1" t="n"/>
      <c r="DD1464" s="1" t="n"/>
      <c r="DE1464" s="1" t="n"/>
      <c r="DF1464" s="1" t="n"/>
      <c r="DG1464" s="1" t="n"/>
      <c r="DH1464" s="1" t="n"/>
      <c r="DI1464" s="1" t="n"/>
      <c r="DJ1464" s="1" t="n"/>
      <c r="DK1464" s="1" t="n"/>
      <c r="DL1464" s="1" t="n"/>
      <c r="DM1464" s="1" t="n"/>
      <c r="DN1464" s="1" t="n"/>
      <c r="DO1464" s="1" t="n"/>
      <c r="DP1464" s="1" t="n"/>
      <c r="DQ1464" s="1" t="n"/>
      <c r="DR1464" s="1" t="n"/>
      <c r="DS1464" s="1" t="n"/>
      <c r="DT1464" s="1" t="n"/>
      <c r="DU1464" s="1" t="n"/>
      <c r="DV1464" s="1" t="n"/>
      <c r="DW1464" s="1" t="n"/>
      <c r="DX1464" s="1" t="n"/>
      <c r="DY1464" s="1" t="n"/>
      <c r="DZ1464" s="1" t="n"/>
      <c r="EA1464" s="1" t="n"/>
      <c r="EB1464" s="1" t="n"/>
      <c r="EC1464" s="1" t="n"/>
      <c r="ED1464" s="1" t="n"/>
      <c r="EE1464" s="1" t="n"/>
      <c r="EF1464" s="1" t="n"/>
      <c r="EG1464" s="1" t="n"/>
      <c r="EH1464" s="1" t="n"/>
      <c r="EI1464" s="1" t="n"/>
      <c r="EJ1464" s="1" t="n"/>
      <c r="EK1464" s="1" t="n"/>
      <c r="EL1464" s="1" t="n"/>
      <c r="EM1464" s="1" t="n"/>
      <c r="EN1464" s="1" t="n"/>
      <c r="EO1464" s="1" t="n"/>
      <c r="EP1464" s="1" t="n"/>
      <c r="EQ1464" s="1" t="n"/>
      <c r="ER1464" s="1" t="n"/>
      <c r="ES1464" s="1" t="n"/>
      <c r="ET1464" s="1" t="n"/>
      <c r="EU1464" s="1" t="n"/>
      <c r="EV1464" s="1" t="n"/>
    </row>
    <row r="1465" customFormat="1" s="18">
      <c r="A1465" s="1" t="n"/>
      <c r="L1465" s="1" t="n"/>
      <c r="M1465" s="1" t="n"/>
      <c r="N1465" s="1" t="n"/>
      <c r="O1465" s="1" t="n"/>
      <c r="P1465" s="1" t="n"/>
      <c r="Q1465" s="1" t="n"/>
      <c r="R1465" s="1" t="n"/>
      <c r="S1465" s="1" t="n"/>
      <c r="T1465" s="1" t="n"/>
      <c r="U1465" s="1" t="n"/>
      <c r="V1465" s="1" t="n"/>
      <c r="W1465" s="1" t="n"/>
      <c r="X1465" s="1" t="n"/>
      <c r="Y1465" s="1" t="n"/>
      <c r="Z1465" s="1" t="n"/>
      <c r="AA1465" s="1" t="n"/>
      <c r="AB1465" s="1" t="n"/>
      <c r="AC1465" s="1" t="n"/>
      <c r="AD1465" s="1" t="n"/>
      <c r="AE1465" s="1" t="n"/>
      <c r="AF1465" s="1" t="n"/>
      <c r="AG1465" s="1" t="n"/>
      <c r="AH1465" s="1" t="n"/>
      <c r="AI1465" s="1" t="n"/>
      <c r="AJ1465" s="1" t="n"/>
      <c r="AK1465" s="1" t="n"/>
      <c r="AL1465" s="1" t="n"/>
      <c r="AM1465" s="1" t="n"/>
      <c r="AN1465" s="1" t="n"/>
      <c r="AO1465" s="1" t="n"/>
      <c r="AP1465" s="1" t="n"/>
      <c r="AQ1465" s="1" t="n"/>
      <c r="AR1465" s="1" t="n"/>
      <c r="AS1465" s="1" t="n"/>
      <c r="AT1465" s="1" t="n"/>
      <c r="AU1465" s="1" t="n"/>
      <c r="AV1465" s="1" t="n"/>
      <c r="AW1465" s="1" t="n"/>
      <c r="AX1465" s="1" t="n"/>
      <c r="AY1465" s="1" t="n"/>
      <c r="AZ1465" s="1" t="n"/>
      <c r="BA1465" s="1" t="n"/>
      <c r="BB1465" s="1" t="n"/>
      <c r="BC1465" s="1" t="n"/>
      <c r="BD1465" s="1" t="n"/>
      <c r="BE1465" s="1" t="n"/>
      <c r="BF1465" s="1" t="n"/>
      <c r="BG1465" s="1" t="n"/>
      <c r="BH1465" s="1" t="n"/>
      <c r="BI1465" s="1" t="n"/>
      <c r="BJ1465" s="1" t="n"/>
      <c r="BK1465" s="1" t="n"/>
      <c r="BL1465" s="1" t="n"/>
      <c r="BM1465" s="1" t="n"/>
      <c r="BN1465" s="1" t="n"/>
      <c r="BO1465" s="1" t="n"/>
      <c r="BP1465" s="1" t="n"/>
      <c r="BQ1465" s="1" t="n"/>
      <c r="BR1465" s="1" t="n"/>
      <c r="BS1465" s="1" t="n"/>
      <c r="BT1465" s="1" t="n"/>
      <c r="BU1465" s="1" t="n"/>
      <c r="BV1465" s="1" t="n"/>
      <c r="BW1465" s="1" t="n"/>
      <c r="BX1465" s="1" t="n"/>
      <c r="BY1465" s="1" t="n"/>
      <c r="BZ1465" s="1" t="n"/>
      <c r="CA1465" s="1" t="n"/>
      <c r="CB1465" s="1" t="n"/>
      <c r="CC1465" s="1" t="n"/>
      <c r="CD1465" s="1" t="n"/>
      <c r="CE1465" s="1" t="n"/>
      <c r="CF1465" s="1" t="n"/>
      <c r="CG1465" s="1" t="n"/>
      <c r="CH1465" s="1" t="n"/>
      <c r="CI1465" s="1" t="n"/>
      <c r="CJ1465" s="1" t="n"/>
      <c r="CK1465" s="1" t="n"/>
      <c r="CL1465" s="1" t="n"/>
      <c r="CM1465" s="1" t="n"/>
      <c r="CN1465" s="1" t="n"/>
      <c r="CO1465" s="1" t="n"/>
      <c r="CP1465" s="1" t="n"/>
      <c r="CQ1465" s="1" t="n"/>
      <c r="CR1465" s="1" t="n"/>
      <c r="CS1465" s="1" t="n"/>
      <c r="CT1465" s="1" t="n"/>
      <c r="CU1465" s="1" t="n"/>
      <c r="CV1465" s="1" t="n"/>
      <c r="CW1465" s="1" t="n"/>
      <c r="CX1465" s="1" t="n"/>
      <c r="CY1465" s="1" t="n"/>
      <c r="CZ1465" s="1" t="n"/>
      <c r="DA1465" s="1" t="n"/>
      <c r="DB1465" s="1" t="n"/>
      <c r="DC1465" s="1" t="n"/>
      <c r="DD1465" s="1" t="n"/>
      <c r="DE1465" s="1" t="n"/>
      <c r="DF1465" s="1" t="n"/>
      <c r="DG1465" s="1" t="n"/>
      <c r="DH1465" s="1" t="n"/>
      <c r="DI1465" s="1" t="n"/>
      <c r="DJ1465" s="1" t="n"/>
      <c r="DK1465" s="1" t="n"/>
      <c r="DL1465" s="1" t="n"/>
      <c r="DM1465" s="1" t="n"/>
      <c r="DN1465" s="1" t="n"/>
      <c r="DO1465" s="1" t="n"/>
      <c r="DP1465" s="1" t="n"/>
      <c r="DQ1465" s="1" t="n"/>
      <c r="DR1465" s="1" t="n"/>
      <c r="DS1465" s="1" t="n"/>
      <c r="DT1465" s="1" t="n"/>
      <c r="DU1465" s="1" t="n"/>
      <c r="DV1465" s="1" t="n"/>
      <c r="DW1465" s="1" t="n"/>
      <c r="DX1465" s="1" t="n"/>
      <c r="DY1465" s="1" t="n"/>
      <c r="DZ1465" s="1" t="n"/>
      <c r="EA1465" s="1" t="n"/>
      <c r="EB1465" s="1" t="n"/>
      <c r="EC1465" s="1" t="n"/>
      <c r="ED1465" s="1" t="n"/>
      <c r="EE1465" s="1" t="n"/>
      <c r="EF1465" s="1" t="n"/>
      <c r="EG1465" s="1" t="n"/>
      <c r="EH1465" s="1" t="n"/>
      <c r="EI1465" s="1" t="n"/>
      <c r="EJ1465" s="1" t="n"/>
      <c r="EK1465" s="1" t="n"/>
      <c r="EL1465" s="1" t="n"/>
      <c r="EM1465" s="1" t="n"/>
      <c r="EN1465" s="1" t="n"/>
      <c r="EO1465" s="1" t="n"/>
      <c r="EP1465" s="1" t="n"/>
      <c r="EQ1465" s="1" t="n"/>
      <c r="ER1465" s="1" t="n"/>
      <c r="ES1465" s="1" t="n"/>
      <c r="ET1465" s="1" t="n"/>
      <c r="EU1465" s="1" t="n"/>
      <c r="EV1465" s="1" t="n"/>
    </row>
    <row r="1466" customFormat="1" s="18">
      <c r="A1466" s="1" t="n"/>
      <c r="L1466" s="1" t="n"/>
      <c r="M1466" s="1" t="n"/>
      <c r="N1466" s="1" t="n"/>
      <c r="O1466" s="1" t="n"/>
      <c r="P1466" s="1" t="n"/>
      <c r="Q1466" s="1" t="n"/>
      <c r="R1466" s="1" t="n"/>
      <c r="S1466" s="1" t="n"/>
      <c r="T1466" s="1" t="n"/>
      <c r="U1466" s="1" t="n"/>
      <c r="V1466" s="1" t="n"/>
      <c r="W1466" s="1" t="n"/>
      <c r="X1466" s="1" t="n"/>
      <c r="Y1466" s="1" t="n"/>
      <c r="Z1466" s="1" t="n"/>
      <c r="AA1466" s="1" t="n"/>
      <c r="AB1466" s="1" t="n"/>
      <c r="AC1466" s="1" t="n"/>
      <c r="AD1466" s="1" t="n"/>
      <c r="AE1466" s="1" t="n"/>
      <c r="AF1466" s="1" t="n"/>
      <c r="AG1466" s="1" t="n"/>
      <c r="AH1466" s="1" t="n"/>
      <c r="AI1466" s="1" t="n"/>
      <c r="AJ1466" s="1" t="n"/>
      <c r="AK1466" s="1" t="n"/>
      <c r="AL1466" s="1" t="n"/>
      <c r="AM1466" s="1" t="n"/>
      <c r="AN1466" s="1" t="n"/>
      <c r="AO1466" s="1" t="n"/>
      <c r="AP1466" s="1" t="n"/>
      <c r="AQ1466" s="1" t="n"/>
      <c r="AR1466" s="1" t="n"/>
      <c r="AS1466" s="1" t="n"/>
      <c r="AT1466" s="1" t="n"/>
      <c r="AU1466" s="1" t="n"/>
      <c r="AV1466" s="1" t="n"/>
      <c r="AW1466" s="1" t="n"/>
      <c r="AX1466" s="1" t="n"/>
      <c r="AY1466" s="1" t="n"/>
      <c r="AZ1466" s="1" t="n"/>
      <c r="BA1466" s="1" t="n"/>
      <c r="BB1466" s="1" t="n"/>
      <c r="BC1466" s="1" t="n"/>
      <c r="BD1466" s="1" t="n"/>
      <c r="BE1466" s="1" t="n"/>
      <c r="BF1466" s="1" t="n"/>
      <c r="BG1466" s="1" t="n"/>
      <c r="BH1466" s="1" t="n"/>
      <c r="BI1466" s="1" t="n"/>
      <c r="BJ1466" s="1" t="n"/>
      <c r="BK1466" s="1" t="n"/>
      <c r="BL1466" s="1" t="n"/>
      <c r="BM1466" s="1" t="n"/>
      <c r="BN1466" s="1" t="n"/>
      <c r="BO1466" s="1" t="n"/>
      <c r="BP1466" s="1" t="n"/>
      <c r="BQ1466" s="1" t="n"/>
      <c r="BR1466" s="1" t="n"/>
      <c r="BS1466" s="1" t="n"/>
      <c r="BT1466" s="1" t="n"/>
      <c r="BU1466" s="1" t="n"/>
      <c r="BV1466" s="1" t="n"/>
      <c r="BW1466" s="1" t="n"/>
      <c r="BX1466" s="1" t="n"/>
      <c r="BY1466" s="1" t="n"/>
      <c r="BZ1466" s="1" t="n"/>
      <c r="CA1466" s="1" t="n"/>
      <c r="CB1466" s="1" t="n"/>
      <c r="CC1466" s="1" t="n"/>
      <c r="CD1466" s="1" t="n"/>
      <c r="CE1466" s="1" t="n"/>
      <c r="CF1466" s="1" t="n"/>
      <c r="CG1466" s="1" t="n"/>
      <c r="CH1466" s="1" t="n"/>
      <c r="CI1466" s="1" t="n"/>
      <c r="CJ1466" s="1" t="n"/>
      <c r="CK1466" s="1" t="n"/>
      <c r="CL1466" s="1" t="n"/>
      <c r="CM1466" s="1" t="n"/>
      <c r="CN1466" s="1" t="n"/>
      <c r="CO1466" s="1" t="n"/>
      <c r="CP1466" s="1" t="n"/>
      <c r="CQ1466" s="1" t="n"/>
      <c r="CR1466" s="1" t="n"/>
      <c r="CS1466" s="1" t="n"/>
      <c r="CT1466" s="1" t="n"/>
      <c r="CU1466" s="1" t="n"/>
      <c r="CV1466" s="1" t="n"/>
      <c r="CW1466" s="1" t="n"/>
      <c r="CX1466" s="1" t="n"/>
      <c r="CY1466" s="1" t="n"/>
      <c r="CZ1466" s="1" t="n"/>
      <c r="DA1466" s="1" t="n"/>
      <c r="DB1466" s="1" t="n"/>
      <c r="DC1466" s="1" t="n"/>
      <c r="DD1466" s="1" t="n"/>
      <c r="DE1466" s="1" t="n"/>
      <c r="DF1466" s="1" t="n"/>
      <c r="DG1466" s="1" t="n"/>
      <c r="DH1466" s="1" t="n"/>
      <c r="DI1466" s="1" t="n"/>
      <c r="DJ1466" s="1" t="n"/>
      <c r="DK1466" s="1" t="n"/>
      <c r="DL1466" s="1" t="n"/>
      <c r="DM1466" s="1" t="n"/>
      <c r="DN1466" s="1" t="n"/>
      <c r="DO1466" s="1" t="n"/>
      <c r="DP1466" s="1" t="n"/>
      <c r="DQ1466" s="1" t="n"/>
      <c r="DR1466" s="1" t="n"/>
      <c r="DS1466" s="1" t="n"/>
      <c r="DT1466" s="1" t="n"/>
      <c r="DU1466" s="1" t="n"/>
      <c r="DV1466" s="1" t="n"/>
      <c r="DW1466" s="1" t="n"/>
      <c r="DX1466" s="1" t="n"/>
      <c r="DY1466" s="1" t="n"/>
      <c r="DZ1466" s="1" t="n"/>
      <c r="EA1466" s="1" t="n"/>
      <c r="EB1466" s="1" t="n"/>
      <c r="EC1466" s="1" t="n"/>
      <c r="ED1466" s="1" t="n"/>
      <c r="EE1466" s="1" t="n"/>
      <c r="EF1466" s="1" t="n"/>
      <c r="EG1466" s="1" t="n"/>
      <c r="EH1466" s="1" t="n"/>
      <c r="EI1466" s="1" t="n"/>
      <c r="EJ1466" s="1" t="n"/>
      <c r="EK1466" s="1" t="n"/>
      <c r="EL1466" s="1" t="n"/>
      <c r="EM1466" s="1" t="n"/>
      <c r="EN1466" s="1" t="n"/>
      <c r="EO1466" s="1" t="n"/>
      <c r="EP1466" s="1" t="n"/>
      <c r="EQ1466" s="1" t="n"/>
      <c r="ER1466" s="1" t="n"/>
      <c r="ES1466" s="1" t="n"/>
      <c r="ET1466" s="1" t="n"/>
      <c r="EU1466" s="1" t="n"/>
      <c r="EV1466" s="1" t="n"/>
    </row>
    <row r="1467" customFormat="1" s="18">
      <c r="A1467" s="1" t="n"/>
      <c r="L1467" s="1" t="n"/>
      <c r="M1467" s="1" t="n"/>
      <c r="N1467" s="1" t="n"/>
      <c r="O1467" s="1" t="n"/>
      <c r="P1467" s="1" t="n"/>
      <c r="Q1467" s="1" t="n"/>
      <c r="R1467" s="1" t="n"/>
      <c r="S1467" s="1" t="n"/>
      <c r="T1467" s="1" t="n"/>
      <c r="U1467" s="1" t="n"/>
      <c r="V1467" s="1" t="n"/>
      <c r="W1467" s="1" t="n"/>
      <c r="X1467" s="1" t="n"/>
      <c r="Y1467" s="1" t="n"/>
      <c r="Z1467" s="1" t="n"/>
      <c r="AA1467" s="1" t="n"/>
      <c r="AB1467" s="1" t="n"/>
      <c r="AC1467" s="1" t="n"/>
      <c r="AD1467" s="1" t="n"/>
      <c r="AE1467" s="1" t="n"/>
      <c r="AF1467" s="1" t="n"/>
      <c r="AG1467" s="1" t="n"/>
      <c r="AH1467" s="1" t="n"/>
      <c r="AI1467" s="1" t="n"/>
      <c r="AJ1467" s="1" t="n"/>
      <c r="AK1467" s="1" t="n"/>
      <c r="AL1467" s="1" t="n"/>
      <c r="AM1467" s="1" t="n"/>
      <c r="AN1467" s="1" t="n"/>
      <c r="AO1467" s="1" t="n"/>
      <c r="AP1467" s="1" t="n"/>
      <c r="AQ1467" s="1" t="n"/>
      <c r="AR1467" s="1" t="n"/>
      <c r="AS1467" s="1" t="n"/>
      <c r="AT1467" s="1" t="n"/>
      <c r="AU1467" s="1" t="n"/>
      <c r="AV1467" s="1" t="n"/>
      <c r="AW1467" s="1" t="n"/>
      <c r="AX1467" s="1" t="n"/>
      <c r="AY1467" s="1" t="n"/>
      <c r="AZ1467" s="1" t="n"/>
      <c r="BA1467" s="1" t="n"/>
      <c r="BB1467" s="1" t="n"/>
      <c r="BC1467" s="1" t="n"/>
      <c r="BD1467" s="1" t="n"/>
      <c r="BE1467" s="1" t="n"/>
      <c r="BF1467" s="1" t="n"/>
      <c r="BG1467" s="1" t="n"/>
      <c r="BH1467" s="1" t="n"/>
      <c r="BI1467" s="1" t="n"/>
      <c r="BJ1467" s="1" t="n"/>
      <c r="BK1467" s="1" t="n"/>
      <c r="BL1467" s="1" t="n"/>
      <c r="BM1467" s="1" t="n"/>
      <c r="BN1467" s="1" t="n"/>
      <c r="BO1467" s="1" t="n"/>
      <c r="BP1467" s="1" t="n"/>
      <c r="BQ1467" s="1" t="n"/>
      <c r="BR1467" s="1" t="n"/>
      <c r="BS1467" s="1" t="n"/>
      <c r="BT1467" s="1" t="n"/>
      <c r="BU1467" s="1" t="n"/>
      <c r="BV1467" s="1" t="n"/>
      <c r="BW1467" s="1" t="n"/>
      <c r="BX1467" s="1" t="n"/>
      <c r="BY1467" s="1" t="n"/>
      <c r="BZ1467" s="1" t="n"/>
      <c r="CA1467" s="1" t="n"/>
      <c r="CB1467" s="1" t="n"/>
      <c r="CC1467" s="1" t="n"/>
      <c r="CD1467" s="1" t="n"/>
      <c r="CE1467" s="1" t="n"/>
      <c r="CF1467" s="1" t="n"/>
      <c r="CG1467" s="1" t="n"/>
      <c r="CH1467" s="1" t="n"/>
      <c r="CI1467" s="1" t="n"/>
      <c r="CJ1467" s="1" t="n"/>
      <c r="CK1467" s="1" t="n"/>
      <c r="CL1467" s="1" t="n"/>
      <c r="CM1467" s="1" t="n"/>
      <c r="CN1467" s="1" t="n"/>
      <c r="CO1467" s="1" t="n"/>
      <c r="CP1467" s="1" t="n"/>
      <c r="CQ1467" s="1" t="n"/>
      <c r="CR1467" s="1" t="n"/>
      <c r="CS1467" s="1" t="n"/>
      <c r="CT1467" s="1" t="n"/>
      <c r="CU1467" s="1" t="n"/>
      <c r="CV1467" s="1" t="n"/>
      <c r="CW1467" s="1" t="n"/>
      <c r="CX1467" s="1" t="n"/>
      <c r="CY1467" s="1" t="n"/>
      <c r="CZ1467" s="1" t="n"/>
      <c r="DA1467" s="1" t="n"/>
      <c r="DB1467" s="1" t="n"/>
      <c r="DC1467" s="1" t="n"/>
      <c r="DD1467" s="1" t="n"/>
      <c r="DE1467" s="1" t="n"/>
      <c r="DF1467" s="1" t="n"/>
      <c r="DG1467" s="1" t="n"/>
      <c r="DH1467" s="1" t="n"/>
      <c r="DI1467" s="1" t="n"/>
      <c r="DJ1467" s="1" t="n"/>
      <c r="DK1467" s="1" t="n"/>
      <c r="DL1467" s="1" t="n"/>
      <c r="DM1467" s="1" t="n"/>
      <c r="DN1467" s="1" t="n"/>
      <c r="DO1467" s="1" t="n"/>
      <c r="DP1467" s="1" t="n"/>
      <c r="DQ1467" s="1" t="n"/>
      <c r="DR1467" s="1" t="n"/>
      <c r="DS1467" s="1" t="n"/>
      <c r="DT1467" s="1" t="n"/>
      <c r="DU1467" s="1" t="n"/>
      <c r="DV1467" s="1" t="n"/>
      <c r="DW1467" s="1" t="n"/>
      <c r="DX1467" s="1" t="n"/>
      <c r="DY1467" s="1" t="n"/>
      <c r="DZ1467" s="1" t="n"/>
      <c r="EA1467" s="1" t="n"/>
      <c r="EB1467" s="1" t="n"/>
      <c r="EC1467" s="1" t="n"/>
      <c r="ED1467" s="1" t="n"/>
      <c r="EE1467" s="1" t="n"/>
      <c r="EF1467" s="1" t="n"/>
      <c r="EG1467" s="1" t="n"/>
      <c r="EH1467" s="1" t="n"/>
      <c r="EI1467" s="1" t="n"/>
      <c r="EJ1467" s="1" t="n"/>
      <c r="EK1467" s="1" t="n"/>
      <c r="EL1467" s="1" t="n"/>
      <c r="EM1467" s="1" t="n"/>
      <c r="EN1467" s="1" t="n"/>
      <c r="EO1467" s="1" t="n"/>
      <c r="EP1467" s="1" t="n"/>
      <c r="EQ1467" s="1" t="n"/>
      <c r="ER1467" s="1" t="n"/>
      <c r="ES1467" s="1" t="n"/>
      <c r="ET1467" s="1" t="n"/>
      <c r="EU1467" s="1" t="n"/>
      <c r="EV1467" s="1" t="n"/>
    </row>
    <row r="1468" customFormat="1" s="18">
      <c r="A1468" s="1" t="n"/>
      <c r="L1468" s="1" t="n"/>
      <c r="M1468" s="1" t="n"/>
      <c r="N1468" s="1" t="n"/>
      <c r="O1468" s="1" t="n"/>
      <c r="P1468" s="1" t="n"/>
      <c r="Q1468" s="1" t="n"/>
      <c r="R1468" s="1" t="n"/>
      <c r="S1468" s="1" t="n"/>
      <c r="T1468" s="1" t="n"/>
      <c r="U1468" s="1" t="n"/>
      <c r="V1468" s="1" t="n"/>
      <c r="W1468" s="1" t="n"/>
      <c r="X1468" s="1" t="n"/>
      <c r="Y1468" s="1" t="n"/>
      <c r="Z1468" s="1" t="n"/>
      <c r="AA1468" s="1" t="n"/>
      <c r="AB1468" s="1" t="n"/>
      <c r="AC1468" s="1" t="n"/>
      <c r="AD1468" s="1" t="n"/>
      <c r="AE1468" s="1" t="n"/>
      <c r="AF1468" s="1" t="n"/>
      <c r="AG1468" s="1" t="n"/>
      <c r="AH1468" s="1" t="n"/>
      <c r="AI1468" s="1" t="n"/>
      <c r="AJ1468" s="1" t="n"/>
      <c r="AK1468" s="1" t="n"/>
      <c r="AL1468" s="1" t="n"/>
      <c r="AM1468" s="1" t="n"/>
      <c r="AN1468" s="1" t="n"/>
      <c r="AO1468" s="1" t="n"/>
      <c r="AP1468" s="1" t="n"/>
      <c r="AQ1468" s="1" t="n"/>
      <c r="AR1468" s="1" t="n"/>
      <c r="AS1468" s="1" t="n"/>
      <c r="AT1468" s="1" t="n"/>
      <c r="AU1468" s="1" t="n"/>
      <c r="AV1468" s="1" t="n"/>
      <c r="AW1468" s="1" t="n"/>
      <c r="AX1468" s="1" t="n"/>
      <c r="AY1468" s="1" t="n"/>
      <c r="AZ1468" s="1" t="n"/>
      <c r="BA1468" s="1" t="n"/>
      <c r="BB1468" s="1" t="n"/>
      <c r="BC1468" s="1" t="n"/>
      <c r="BD1468" s="1" t="n"/>
      <c r="BE1468" s="1" t="n"/>
      <c r="BF1468" s="1" t="n"/>
      <c r="BG1468" s="1" t="n"/>
      <c r="BH1468" s="1" t="n"/>
      <c r="BI1468" s="1" t="n"/>
      <c r="BJ1468" s="1" t="n"/>
      <c r="BK1468" s="1" t="n"/>
      <c r="BL1468" s="1" t="n"/>
      <c r="BM1468" s="1" t="n"/>
      <c r="BN1468" s="1" t="n"/>
      <c r="BO1468" s="1" t="n"/>
      <c r="BP1468" s="1" t="n"/>
      <c r="BQ1468" s="1" t="n"/>
      <c r="BR1468" s="1" t="n"/>
      <c r="BS1468" s="1" t="n"/>
      <c r="BT1468" s="1" t="n"/>
      <c r="BU1468" s="1" t="n"/>
      <c r="BV1468" s="1" t="n"/>
      <c r="BW1468" s="1" t="n"/>
      <c r="BX1468" s="1" t="n"/>
      <c r="BY1468" s="1" t="n"/>
      <c r="BZ1468" s="1" t="n"/>
      <c r="CA1468" s="1" t="n"/>
      <c r="CB1468" s="1" t="n"/>
      <c r="CC1468" s="1" t="n"/>
      <c r="CD1468" s="1" t="n"/>
      <c r="CE1468" s="1" t="n"/>
      <c r="CF1468" s="1" t="n"/>
      <c r="CG1468" s="1" t="n"/>
      <c r="CH1468" s="1" t="n"/>
      <c r="CI1468" s="1" t="n"/>
      <c r="CJ1468" s="1" t="n"/>
      <c r="CK1468" s="1" t="n"/>
      <c r="CL1468" s="1" t="n"/>
      <c r="CM1468" s="1" t="n"/>
      <c r="CN1468" s="1" t="n"/>
      <c r="CO1468" s="1" t="n"/>
      <c r="CP1468" s="1" t="n"/>
      <c r="CQ1468" s="1" t="n"/>
      <c r="CR1468" s="1" t="n"/>
      <c r="CS1468" s="1" t="n"/>
      <c r="CT1468" s="1" t="n"/>
      <c r="CU1468" s="1" t="n"/>
      <c r="CV1468" s="1" t="n"/>
      <c r="CW1468" s="1" t="n"/>
      <c r="CX1468" s="1" t="n"/>
      <c r="CY1468" s="1" t="n"/>
      <c r="CZ1468" s="1" t="n"/>
      <c r="DA1468" s="1" t="n"/>
      <c r="DB1468" s="1" t="n"/>
      <c r="DC1468" s="1" t="n"/>
      <c r="DD1468" s="1" t="n"/>
      <c r="DE1468" s="1" t="n"/>
      <c r="DF1468" s="1" t="n"/>
      <c r="DG1468" s="1" t="n"/>
      <c r="DH1468" s="1" t="n"/>
      <c r="DI1468" s="1" t="n"/>
      <c r="DJ1468" s="1" t="n"/>
      <c r="DK1468" s="1" t="n"/>
      <c r="DL1468" s="1" t="n"/>
      <c r="DM1468" s="1" t="n"/>
      <c r="DN1468" s="1" t="n"/>
      <c r="DO1468" s="1" t="n"/>
      <c r="DP1468" s="1" t="n"/>
      <c r="DQ1468" s="1" t="n"/>
      <c r="DR1468" s="1" t="n"/>
      <c r="DS1468" s="1" t="n"/>
      <c r="DT1468" s="1" t="n"/>
      <c r="DU1468" s="1" t="n"/>
      <c r="DV1468" s="1" t="n"/>
      <c r="DW1468" s="1" t="n"/>
      <c r="DX1468" s="1" t="n"/>
      <c r="DY1468" s="1" t="n"/>
      <c r="DZ1468" s="1" t="n"/>
      <c r="EA1468" s="1" t="n"/>
      <c r="EB1468" s="1" t="n"/>
      <c r="EC1468" s="1" t="n"/>
      <c r="ED1468" s="1" t="n"/>
      <c r="EE1468" s="1" t="n"/>
      <c r="EF1468" s="1" t="n"/>
      <c r="EG1468" s="1" t="n"/>
      <c r="EH1468" s="1" t="n"/>
      <c r="EI1468" s="1" t="n"/>
      <c r="EJ1468" s="1" t="n"/>
      <c r="EK1468" s="1" t="n"/>
      <c r="EL1468" s="1" t="n"/>
      <c r="EM1468" s="1" t="n"/>
      <c r="EN1468" s="1" t="n"/>
      <c r="EO1468" s="1" t="n"/>
      <c r="EP1468" s="1" t="n"/>
      <c r="EQ1468" s="1" t="n"/>
      <c r="ER1468" s="1" t="n"/>
      <c r="ES1468" s="1" t="n"/>
      <c r="ET1468" s="1" t="n"/>
      <c r="EU1468" s="1" t="n"/>
      <c r="EV1468" s="1" t="n"/>
    </row>
    <row r="1469" customFormat="1" s="18">
      <c r="A1469" s="1" t="n"/>
      <c r="L1469" s="1" t="n"/>
      <c r="M1469" s="1" t="n"/>
      <c r="N1469" s="1" t="n"/>
      <c r="O1469" s="1" t="n"/>
      <c r="P1469" s="1" t="n"/>
      <c r="Q1469" s="1" t="n"/>
      <c r="R1469" s="1" t="n"/>
      <c r="S1469" s="1" t="n"/>
      <c r="T1469" s="1" t="n"/>
      <c r="U1469" s="1" t="n"/>
      <c r="V1469" s="1" t="n"/>
      <c r="W1469" s="1" t="n"/>
      <c r="X1469" s="1" t="n"/>
      <c r="Y1469" s="1" t="n"/>
      <c r="Z1469" s="1" t="n"/>
      <c r="AA1469" s="1" t="n"/>
      <c r="AB1469" s="1" t="n"/>
      <c r="AC1469" s="1" t="n"/>
      <c r="AD1469" s="1" t="n"/>
      <c r="AE1469" s="1" t="n"/>
      <c r="AF1469" s="1" t="n"/>
      <c r="AG1469" s="1" t="n"/>
      <c r="AH1469" s="1" t="n"/>
      <c r="AI1469" s="1" t="n"/>
      <c r="AJ1469" s="1" t="n"/>
      <c r="AK1469" s="1" t="n"/>
      <c r="AL1469" s="1" t="n"/>
      <c r="AM1469" s="1" t="n"/>
      <c r="AN1469" s="1" t="n"/>
      <c r="AO1469" s="1" t="n"/>
      <c r="AP1469" s="1" t="n"/>
      <c r="AQ1469" s="1" t="n"/>
      <c r="AR1469" s="1" t="n"/>
      <c r="AS1469" s="1" t="n"/>
      <c r="AT1469" s="1" t="n"/>
      <c r="AU1469" s="1" t="n"/>
      <c r="AV1469" s="1" t="n"/>
      <c r="AW1469" s="1" t="n"/>
      <c r="AX1469" s="1" t="n"/>
      <c r="AY1469" s="1" t="n"/>
      <c r="AZ1469" s="1" t="n"/>
      <c r="BA1469" s="1" t="n"/>
      <c r="BB1469" s="1" t="n"/>
      <c r="BC1469" s="1" t="n"/>
      <c r="BD1469" s="1" t="n"/>
      <c r="BE1469" s="1" t="n"/>
      <c r="BF1469" s="1" t="n"/>
      <c r="BG1469" s="1" t="n"/>
      <c r="BH1469" s="1" t="n"/>
      <c r="BI1469" s="1" t="n"/>
      <c r="BJ1469" s="1" t="n"/>
      <c r="BK1469" s="1" t="n"/>
      <c r="BL1469" s="1" t="n"/>
      <c r="BM1469" s="1" t="n"/>
      <c r="BN1469" s="1" t="n"/>
      <c r="BO1469" s="1" t="n"/>
      <c r="BP1469" s="1" t="n"/>
      <c r="BQ1469" s="1" t="n"/>
      <c r="BR1469" s="1" t="n"/>
      <c r="BS1469" s="1" t="n"/>
      <c r="BT1469" s="1" t="n"/>
      <c r="BU1469" s="1" t="n"/>
      <c r="BV1469" s="1" t="n"/>
      <c r="BW1469" s="1" t="n"/>
      <c r="BX1469" s="1" t="n"/>
      <c r="BY1469" s="1" t="n"/>
      <c r="BZ1469" s="1" t="n"/>
      <c r="CA1469" s="1" t="n"/>
      <c r="CB1469" s="1" t="n"/>
      <c r="CC1469" s="1" t="n"/>
      <c r="CD1469" s="1" t="n"/>
      <c r="CE1469" s="1" t="n"/>
      <c r="CF1469" s="1" t="n"/>
      <c r="CG1469" s="1" t="n"/>
      <c r="CH1469" s="1" t="n"/>
      <c r="CI1469" s="1" t="n"/>
      <c r="CJ1469" s="1" t="n"/>
      <c r="CK1469" s="1" t="n"/>
      <c r="CL1469" s="1" t="n"/>
      <c r="CM1469" s="1" t="n"/>
      <c r="CN1469" s="1" t="n"/>
      <c r="CO1469" s="1" t="n"/>
      <c r="CP1469" s="1" t="n"/>
      <c r="CQ1469" s="1" t="n"/>
      <c r="CR1469" s="1" t="n"/>
      <c r="CS1469" s="1" t="n"/>
      <c r="CT1469" s="1" t="n"/>
      <c r="CU1469" s="1" t="n"/>
      <c r="CV1469" s="1" t="n"/>
      <c r="CW1469" s="1" t="n"/>
      <c r="CX1469" s="1" t="n"/>
      <c r="CY1469" s="1" t="n"/>
      <c r="CZ1469" s="1" t="n"/>
      <c r="DA1469" s="1" t="n"/>
      <c r="DB1469" s="1" t="n"/>
      <c r="DC1469" s="1" t="n"/>
      <c r="DD1469" s="1" t="n"/>
      <c r="DE1469" s="1" t="n"/>
      <c r="DF1469" s="1" t="n"/>
      <c r="DG1469" s="1" t="n"/>
      <c r="DH1469" s="1" t="n"/>
      <c r="DI1469" s="1" t="n"/>
      <c r="DJ1469" s="1" t="n"/>
      <c r="DK1469" s="1" t="n"/>
      <c r="DL1469" s="1" t="n"/>
      <c r="DM1469" s="1" t="n"/>
      <c r="DN1469" s="1" t="n"/>
      <c r="DO1469" s="1" t="n"/>
      <c r="DP1469" s="1" t="n"/>
      <c r="DQ1469" s="1" t="n"/>
      <c r="DR1469" s="1" t="n"/>
      <c r="DS1469" s="1" t="n"/>
      <c r="DT1469" s="1" t="n"/>
      <c r="DU1469" s="1" t="n"/>
      <c r="DV1469" s="1" t="n"/>
      <c r="DW1469" s="1" t="n"/>
      <c r="DX1469" s="1" t="n"/>
      <c r="DY1469" s="1" t="n"/>
      <c r="DZ1469" s="1" t="n"/>
      <c r="EA1469" s="1" t="n"/>
      <c r="EB1469" s="1" t="n"/>
      <c r="EC1469" s="1" t="n"/>
      <c r="ED1469" s="1" t="n"/>
      <c r="EE1469" s="1" t="n"/>
      <c r="EF1469" s="1" t="n"/>
      <c r="EG1469" s="1" t="n"/>
      <c r="EH1469" s="1" t="n"/>
      <c r="EI1469" s="1" t="n"/>
      <c r="EJ1469" s="1" t="n"/>
      <c r="EK1469" s="1" t="n"/>
      <c r="EL1469" s="1" t="n"/>
      <c r="EM1469" s="1" t="n"/>
      <c r="EN1469" s="1" t="n"/>
      <c r="EO1469" s="1" t="n"/>
      <c r="EP1469" s="1" t="n"/>
      <c r="EQ1469" s="1" t="n"/>
      <c r="ER1469" s="1" t="n"/>
      <c r="ES1469" s="1" t="n"/>
      <c r="ET1469" s="1" t="n"/>
      <c r="EU1469" s="1" t="n"/>
      <c r="EV1469" s="1" t="n"/>
    </row>
    <row r="1470" customFormat="1" s="18">
      <c r="A1470" s="1" t="n"/>
      <c r="L1470" s="1" t="n"/>
      <c r="M1470" s="1" t="n"/>
      <c r="N1470" s="1" t="n"/>
      <c r="O1470" s="1" t="n"/>
      <c r="P1470" s="1" t="n"/>
      <c r="Q1470" s="1" t="n"/>
      <c r="R1470" s="1" t="n"/>
      <c r="S1470" s="1" t="n"/>
      <c r="T1470" s="1" t="n"/>
      <c r="U1470" s="1" t="n"/>
      <c r="V1470" s="1" t="n"/>
      <c r="W1470" s="1" t="n"/>
      <c r="X1470" s="1" t="n"/>
      <c r="Y1470" s="1" t="n"/>
      <c r="Z1470" s="1" t="n"/>
      <c r="AA1470" s="1" t="n"/>
      <c r="AB1470" s="1" t="n"/>
      <c r="AC1470" s="1" t="n"/>
      <c r="AD1470" s="1" t="n"/>
      <c r="AE1470" s="1" t="n"/>
      <c r="AF1470" s="1" t="n"/>
      <c r="AG1470" s="1" t="n"/>
      <c r="AH1470" s="1" t="n"/>
      <c r="AI1470" s="1" t="n"/>
      <c r="AJ1470" s="1" t="n"/>
      <c r="AK1470" s="1" t="n"/>
      <c r="AL1470" s="1" t="n"/>
      <c r="AM1470" s="1" t="n"/>
      <c r="AN1470" s="1" t="n"/>
      <c r="AO1470" s="1" t="n"/>
      <c r="AP1470" s="1" t="n"/>
      <c r="AQ1470" s="1" t="n"/>
      <c r="AR1470" s="1" t="n"/>
      <c r="AS1470" s="1" t="n"/>
      <c r="AT1470" s="1" t="n"/>
      <c r="AU1470" s="1" t="n"/>
      <c r="AV1470" s="1" t="n"/>
      <c r="AW1470" s="1" t="n"/>
      <c r="AX1470" s="1" t="n"/>
      <c r="AY1470" s="1" t="n"/>
      <c r="AZ1470" s="1" t="n"/>
      <c r="BA1470" s="1" t="n"/>
      <c r="BB1470" s="1" t="n"/>
      <c r="BC1470" s="1" t="n"/>
      <c r="BD1470" s="1" t="n"/>
      <c r="BE1470" s="1" t="n"/>
      <c r="BF1470" s="1" t="n"/>
      <c r="BG1470" s="1" t="n"/>
      <c r="BH1470" s="1" t="n"/>
      <c r="BI1470" s="1" t="n"/>
      <c r="BJ1470" s="1" t="n"/>
      <c r="BK1470" s="1" t="n"/>
      <c r="BL1470" s="1" t="n"/>
      <c r="BM1470" s="1" t="n"/>
      <c r="BN1470" s="1" t="n"/>
      <c r="BO1470" s="1" t="n"/>
      <c r="BP1470" s="1" t="n"/>
      <c r="BQ1470" s="1" t="n"/>
      <c r="BR1470" s="1" t="n"/>
      <c r="BS1470" s="1" t="n"/>
      <c r="BT1470" s="1" t="n"/>
      <c r="BU1470" s="1" t="n"/>
      <c r="BV1470" s="1" t="n"/>
      <c r="BW1470" s="1" t="n"/>
      <c r="BX1470" s="1" t="n"/>
      <c r="BY1470" s="1" t="n"/>
      <c r="BZ1470" s="1" t="n"/>
      <c r="CA1470" s="1" t="n"/>
      <c r="CB1470" s="1" t="n"/>
      <c r="CC1470" s="1" t="n"/>
      <c r="CD1470" s="1" t="n"/>
      <c r="CE1470" s="1" t="n"/>
      <c r="CF1470" s="1" t="n"/>
      <c r="CG1470" s="1" t="n"/>
      <c r="CH1470" s="1" t="n"/>
      <c r="CI1470" s="1" t="n"/>
      <c r="CJ1470" s="1" t="n"/>
      <c r="CK1470" s="1" t="n"/>
      <c r="CL1470" s="1" t="n"/>
      <c r="CM1470" s="1" t="n"/>
      <c r="CN1470" s="1" t="n"/>
      <c r="CO1470" s="1" t="n"/>
      <c r="CP1470" s="1" t="n"/>
      <c r="CQ1470" s="1" t="n"/>
      <c r="CR1470" s="1" t="n"/>
      <c r="CS1470" s="1" t="n"/>
      <c r="CT1470" s="1" t="n"/>
      <c r="CU1470" s="1" t="n"/>
      <c r="CV1470" s="1" t="n"/>
      <c r="CW1470" s="1" t="n"/>
      <c r="CX1470" s="1" t="n"/>
      <c r="CY1470" s="1" t="n"/>
      <c r="CZ1470" s="1" t="n"/>
      <c r="DA1470" s="1" t="n"/>
      <c r="DB1470" s="1" t="n"/>
      <c r="DC1470" s="1" t="n"/>
      <c r="DD1470" s="1" t="n"/>
      <c r="DE1470" s="1" t="n"/>
      <c r="DF1470" s="1" t="n"/>
      <c r="DG1470" s="1" t="n"/>
      <c r="DH1470" s="1" t="n"/>
      <c r="DI1470" s="1" t="n"/>
      <c r="DJ1470" s="1" t="n"/>
      <c r="DK1470" s="1" t="n"/>
      <c r="DL1470" s="1" t="n"/>
      <c r="DM1470" s="1" t="n"/>
      <c r="DN1470" s="1" t="n"/>
      <c r="DO1470" s="1" t="n"/>
      <c r="DP1470" s="1" t="n"/>
      <c r="DQ1470" s="1" t="n"/>
      <c r="DR1470" s="1" t="n"/>
      <c r="DS1470" s="1" t="n"/>
      <c r="DT1470" s="1" t="n"/>
      <c r="DU1470" s="1" t="n"/>
      <c r="DV1470" s="1" t="n"/>
      <c r="DW1470" s="1" t="n"/>
      <c r="DX1470" s="1" t="n"/>
      <c r="DY1470" s="1" t="n"/>
      <c r="DZ1470" s="1" t="n"/>
      <c r="EA1470" s="1" t="n"/>
      <c r="EB1470" s="1" t="n"/>
      <c r="EC1470" s="1" t="n"/>
      <c r="ED1470" s="1" t="n"/>
      <c r="EE1470" s="1" t="n"/>
      <c r="EF1470" s="1" t="n"/>
      <c r="EG1470" s="1" t="n"/>
      <c r="EH1470" s="1" t="n"/>
      <c r="EI1470" s="1" t="n"/>
      <c r="EJ1470" s="1" t="n"/>
      <c r="EK1470" s="1" t="n"/>
      <c r="EL1470" s="1" t="n"/>
      <c r="EM1470" s="1" t="n"/>
      <c r="EN1470" s="1" t="n"/>
      <c r="EO1470" s="1" t="n"/>
      <c r="EP1470" s="1" t="n"/>
      <c r="EQ1470" s="1" t="n"/>
      <c r="ER1470" s="1" t="n"/>
      <c r="ES1470" s="1" t="n"/>
      <c r="ET1470" s="1" t="n"/>
      <c r="EU1470" s="1" t="n"/>
      <c r="EV1470" s="1" t="n"/>
    </row>
    <row r="1471" customFormat="1" s="18">
      <c r="A1471" s="1" t="n"/>
      <c r="L1471" s="1" t="n"/>
      <c r="M1471" s="1" t="n"/>
      <c r="N1471" s="1" t="n"/>
      <c r="O1471" s="1" t="n"/>
      <c r="P1471" s="1" t="n"/>
      <c r="Q1471" s="1" t="n"/>
      <c r="R1471" s="1" t="n"/>
      <c r="S1471" s="1" t="n"/>
      <c r="T1471" s="1" t="n"/>
      <c r="U1471" s="1" t="n"/>
      <c r="V1471" s="1" t="n"/>
      <c r="W1471" s="1" t="n"/>
      <c r="X1471" s="1" t="n"/>
      <c r="Y1471" s="1" t="n"/>
      <c r="Z1471" s="1" t="n"/>
      <c r="AA1471" s="1" t="n"/>
      <c r="AB1471" s="1" t="n"/>
      <c r="AC1471" s="1" t="n"/>
      <c r="AD1471" s="1" t="n"/>
      <c r="AE1471" s="1" t="n"/>
      <c r="AF1471" s="1" t="n"/>
      <c r="AG1471" s="1" t="n"/>
      <c r="AH1471" s="1" t="n"/>
      <c r="AI1471" s="1" t="n"/>
      <c r="AJ1471" s="1" t="n"/>
      <c r="AK1471" s="1" t="n"/>
      <c r="AL1471" s="1" t="n"/>
      <c r="AM1471" s="1" t="n"/>
      <c r="AN1471" s="1" t="n"/>
      <c r="AO1471" s="1" t="n"/>
      <c r="AP1471" s="1" t="n"/>
      <c r="AQ1471" s="1" t="n"/>
      <c r="AR1471" s="1" t="n"/>
      <c r="AS1471" s="1" t="n"/>
      <c r="AT1471" s="1" t="n"/>
      <c r="AU1471" s="1" t="n"/>
      <c r="AV1471" s="1" t="n"/>
      <c r="AW1471" s="1" t="n"/>
      <c r="AX1471" s="1" t="n"/>
      <c r="AY1471" s="1" t="n"/>
      <c r="AZ1471" s="1" t="n"/>
      <c r="BA1471" s="1" t="n"/>
      <c r="BB1471" s="1" t="n"/>
      <c r="BC1471" s="1" t="n"/>
      <c r="BD1471" s="1" t="n"/>
      <c r="BE1471" s="1" t="n"/>
      <c r="BF1471" s="1" t="n"/>
      <c r="BG1471" s="1" t="n"/>
      <c r="BH1471" s="1" t="n"/>
      <c r="BI1471" s="1" t="n"/>
      <c r="BJ1471" s="1" t="n"/>
      <c r="BK1471" s="1" t="n"/>
      <c r="BL1471" s="1" t="n"/>
      <c r="BM1471" s="1" t="n"/>
      <c r="BN1471" s="1" t="n"/>
      <c r="BO1471" s="1" t="n"/>
      <c r="BP1471" s="1" t="n"/>
      <c r="BQ1471" s="1" t="n"/>
      <c r="BR1471" s="1" t="n"/>
      <c r="BS1471" s="1" t="n"/>
      <c r="BT1471" s="1" t="n"/>
      <c r="BU1471" s="1" t="n"/>
      <c r="BV1471" s="1" t="n"/>
      <c r="BW1471" s="1" t="n"/>
      <c r="BX1471" s="1" t="n"/>
      <c r="BY1471" s="1" t="n"/>
      <c r="BZ1471" s="1" t="n"/>
      <c r="CA1471" s="1" t="n"/>
      <c r="CB1471" s="1" t="n"/>
      <c r="CC1471" s="1" t="n"/>
      <c r="CD1471" s="1" t="n"/>
      <c r="CE1471" s="1" t="n"/>
      <c r="CF1471" s="1" t="n"/>
      <c r="CG1471" s="1" t="n"/>
      <c r="CH1471" s="1" t="n"/>
      <c r="CI1471" s="1" t="n"/>
      <c r="CJ1471" s="1" t="n"/>
      <c r="CK1471" s="1" t="n"/>
      <c r="CL1471" s="1" t="n"/>
      <c r="CM1471" s="1" t="n"/>
      <c r="CN1471" s="1" t="n"/>
      <c r="CO1471" s="1" t="n"/>
      <c r="CP1471" s="1" t="n"/>
      <c r="CQ1471" s="1" t="n"/>
      <c r="CR1471" s="1" t="n"/>
      <c r="CS1471" s="1" t="n"/>
      <c r="CT1471" s="1" t="n"/>
      <c r="CU1471" s="1" t="n"/>
      <c r="CV1471" s="1" t="n"/>
      <c r="CW1471" s="1" t="n"/>
      <c r="CX1471" s="1" t="n"/>
      <c r="CY1471" s="1" t="n"/>
      <c r="CZ1471" s="1" t="n"/>
      <c r="DA1471" s="1" t="n"/>
      <c r="DB1471" s="1" t="n"/>
      <c r="DC1471" s="1" t="n"/>
      <c r="DD1471" s="1" t="n"/>
      <c r="DE1471" s="1" t="n"/>
      <c r="DF1471" s="1" t="n"/>
      <c r="DG1471" s="1" t="n"/>
      <c r="DH1471" s="1" t="n"/>
      <c r="DI1471" s="1" t="n"/>
      <c r="DJ1471" s="1" t="n"/>
      <c r="DK1471" s="1" t="n"/>
      <c r="DL1471" s="1" t="n"/>
      <c r="DM1471" s="1" t="n"/>
      <c r="DN1471" s="1" t="n"/>
      <c r="DO1471" s="1" t="n"/>
      <c r="DP1471" s="1" t="n"/>
      <c r="DQ1471" s="1" t="n"/>
      <c r="DR1471" s="1" t="n"/>
      <c r="DS1471" s="1" t="n"/>
      <c r="DT1471" s="1" t="n"/>
      <c r="DU1471" s="1" t="n"/>
      <c r="DV1471" s="1" t="n"/>
      <c r="DW1471" s="1" t="n"/>
      <c r="DX1471" s="1" t="n"/>
      <c r="DY1471" s="1" t="n"/>
      <c r="DZ1471" s="1" t="n"/>
      <c r="EA1471" s="1" t="n"/>
      <c r="EB1471" s="1" t="n"/>
      <c r="EC1471" s="1" t="n"/>
      <c r="ED1471" s="1" t="n"/>
      <c r="EE1471" s="1" t="n"/>
      <c r="EF1471" s="1" t="n"/>
      <c r="EG1471" s="1" t="n"/>
      <c r="EH1471" s="1" t="n"/>
      <c r="EI1471" s="1" t="n"/>
      <c r="EJ1471" s="1" t="n"/>
      <c r="EK1471" s="1" t="n"/>
      <c r="EL1471" s="1" t="n"/>
      <c r="EM1471" s="1" t="n"/>
      <c r="EN1471" s="1" t="n"/>
      <c r="EO1471" s="1" t="n"/>
      <c r="EP1471" s="1" t="n"/>
      <c r="EQ1471" s="1" t="n"/>
      <c r="ER1471" s="1" t="n"/>
      <c r="ES1471" s="1" t="n"/>
      <c r="ET1471" s="1" t="n"/>
      <c r="EU1471" s="1" t="n"/>
      <c r="EV1471" s="1" t="n"/>
    </row>
    <row r="1472" customFormat="1" s="18">
      <c r="A1472" s="1" t="n"/>
      <c r="L1472" s="1" t="n"/>
      <c r="M1472" s="1" t="n"/>
      <c r="N1472" s="1" t="n"/>
      <c r="O1472" s="1" t="n"/>
      <c r="P1472" s="1" t="n"/>
      <c r="Q1472" s="1" t="n"/>
      <c r="R1472" s="1" t="n"/>
      <c r="S1472" s="1" t="n"/>
      <c r="T1472" s="1" t="n"/>
      <c r="U1472" s="1" t="n"/>
      <c r="V1472" s="1" t="n"/>
      <c r="W1472" s="1" t="n"/>
      <c r="X1472" s="1" t="n"/>
      <c r="Y1472" s="1" t="n"/>
      <c r="Z1472" s="1" t="n"/>
      <c r="AA1472" s="1" t="n"/>
      <c r="AB1472" s="1" t="n"/>
      <c r="AC1472" s="1" t="n"/>
      <c r="AD1472" s="1" t="n"/>
      <c r="AE1472" s="1" t="n"/>
      <c r="AF1472" s="1" t="n"/>
      <c r="AG1472" s="1" t="n"/>
      <c r="AH1472" s="1" t="n"/>
      <c r="AI1472" s="1" t="n"/>
      <c r="AJ1472" s="1" t="n"/>
      <c r="AK1472" s="1" t="n"/>
      <c r="AL1472" s="1" t="n"/>
      <c r="AM1472" s="1" t="n"/>
      <c r="AN1472" s="1" t="n"/>
      <c r="AO1472" s="1" t="n"/>
      <c r="AP1472" s="1" t="n"/>
      <c r="AQ1472" s="1" t="n"/>
      <c r="AR1472" s="1" t="n"/>
      <c r="AS1472" s="1" t="n"/>
      <c r="AT1472" s="1" t="n"/>
      <c r="AU1472" s="1" t="n"/>
      <c r="AV1472" s="1" t="n"/>
      <c r="AW1472" s="1" t="n"/>
      <c r="AX1472" s="1" t="n"/>
      <c r="AY1472" s="1" t="n"/>
      <c r="AZ1472" s="1" t="n"/>
      <c r="BA1472" s="1" t="n"/>
      <c r="BB1472" s="1" t="n"/>
      <c r="BC1472" s="1" t="n"/>
      <c r="BD1472" s="1" t="n"/>
      <c r="BE1472" s="1" t="n"/>
      <c r="BF1472" s="1" t="n"/>
      <c r="BG1472" s="1" t="n"/>
      <c r="BH1472" s="1" t="n"/>
      <c r="BI1472" s="1" t="n"/>
      <c r="BJ1472" s="1" t="n"/>
      <c r="BK1472" s="1" t="n"/>
      <c r="BL1472" s="1" t="n"/>
      <c r="BM1472" s="1" t="n"/>
      <c r="BN1472" s="1" t="n"/>
      <c r="BO1472" s="1" t="n"/>
      <c r="BP1472" s="1" t="n"/>
      <c r="BQ1472" s="1" t="n"/>
      <c r="BR1472" s="1" t="n"/>
      <c r="BS1472" s="1" t="n"/>
      <c r="BT1472" s="1" t="n"/>
      <c r="BU1472" s="1" t="n"/>
      <c r="BV1472" s="1" t="n"/>
      <c r="BW1472" s="1" t="n"/>
      <c r="BX1472" s="1" t="n"/>
      <c r="BY1472" s="1" t="n"/>
      <c r="BZ1472" s="1" t="n"/>
      <c r="CA1472" s="1" t="n"/>
      <c r="CB1472" s="1" t="n"/>
      <c r="CC1472" s="1" t="n"/>
      <c r="CD1472" s="1" t="n"/>
      <c r="CE1472" s="1" t="n"/>
      <c r="CF1472" s="1" t="n"/>
      <c r="CG1472" s="1" t="n"/>
      <c r="CH1472" s="1" t="n"/>
      <c r="CI1472" s="1" t="n"/>
      <c r="CJ1472" s="1" t="n"/>
      <c r="CK1472" s="1" t="n"/>
      <c r="CL1472" s="1" t="n"/>
      <c r="CM1472" s="1" t="n"/>
      <c r="CN1472" s="1" t="n"/>
      <c r="CO1472" s="1" t="n"/>
      <c r="CP1472" s="1" t="n"/>
      <c r="CQ1472" s="1" t="n"/>
      <c r="CR1472" s="1" t="n"/>
      <c r="CS1472" s="1" t="n"/>
      <c r="CT1472" s="1" t="n"/>
      <c r="CU1472" s="1" t="n"/>
      <c r="CV1472" s="1" t="n"/>
      <c r="CW1472" s="1" t="n"/>
      <c r="CX1472" s="1" t="n"/>
      <c r="CY1472" s="1" t="n"/>
      <c r="CZ1472" s="1" t="n"/>
      <c r="DA1472" s="1" t="n"/>
      <c r="DB1472" s="1" t="n"/>
      <c r="DC1472" s="1" t="n"/>
      <c r="DD1472" s="1" t="n"/>
      <c r="DE1472" s="1" t="n"/>
      <c r="DF1472" s="1" t="n"/>
      <c r="DG1472" s="1" t="n"/>
      <c r="DH1472" s="1" t="n"/>
      <c r="DI1472" s="1" t="n"/>
      <c r="DJ1472" s="1" t="n"/>
      <c r="DK1472" s="1" t="n"/>
      <c r="DL1472" s="1" t="n"/>
      <c r="DM1472" s="1" t="n"/>
      <c r="DN1472" s="1" t="n"/>
      <c r="DO1472" s="1" t="n"/>
      <c r="DP1472" s="1" t="n"/>
      <c r="DQ1472" s="1" t="n"/>
      <c r="DR1472" s="1" t="n"/>
      <c r="DS1472" s="1" t="n"/>
      <c r="DT1472" s="1" t="n"/>
      <c r="DU1472" s="1" t="n"/>
      <c r="DV1472" s="1" t="n"/>
      <c r="DW1472" s="1" t="n"/>
      <c r="DX1472" s="1" t="n"/>
      <c r="DY1472" s="1" t="n"/>
      <c r="DZ1472" s="1" t="n"/>
      <c r="EA1472" s="1" t="n"/>
      <c r="EB1472" s="1" t="n"/>
      <c r="EC1472" s="1" t="n"/>
      <c r="ED1472" s="1" t="n"/>
      <c r="EE1472" s="1" t="n"/>
      <c r="EF1472" s="1" t="n"/>
      <c r="EG1472" s="1" t="n"/>
      <c r="EH1472" s="1" t="n"/>
      <c r="EI1472" s="1" t="n"/>
      <c r="EJ1472" s="1" t="n"/>
      <c r="EK1472" s="1" t="n"/>
      <c r="EL1472" s="1" t="n"/>
      <c r="EM1472" s="1" t="n"/>
      <c r="EN1472" s="1" t="n"/>
      <c r="EO1472" s="1" t="n"/>
      <c r="EP1472" s="1" t="n"/>
      <c r="EQ1472" s="1" t="n"/>
      <c r="ER1472" s="1" t="n"/>
      <c r="ES1472" s="1" t="n"/>
      <c r="ET1472" s="1" t="n"/>
      <c r="EU1472" s="1" t="n"/>
      <c r="EV1472" s="1" t="n"/>
    </row>
    <row r="1473" customFormat="1" s="18">
      <c r="A1473" s="1" t="n"/>
      <c r="L1473" s="1" t="n"/>
      <c r="M1473" s="1" t="n"/>
      <c r="N1473" s="1" t="n"/>
      <c r="O1473" s="1" t="n"/>
      <c r="P1473" s="1" t="n"/>
      <c r="Q1473" s="1" t="n"/>
      <c r="R1473" s="1" t="n"/>
      <c r="S1473" s="1" t="n"/>
      <c r="T1473" s="1" t="n"/>
      <c r="U1473" s="1" t="n"/>
      <c r="V1473" s="1" t="n"/>
      <c r="W1473" s="1" t="n"/>
      <c r="X1473" s="1" t="n"/>
      <c r="Y1473" s="1" t="n"/>
      <c r="Z1473" s="1" t="n"/>
      <c r="AA1473" s="1" t="n"/>
      <c r="AB1473" s="1" t="n"/>
      <c r="AC1473" s="1" t="n"/>
      <c r="AD1473" s="1" t="n"/>
      <c r="AE1473" s="1" t="n"/>
      <c r="AF1473" s="1" t="n"/>
      <c r="AG1473" s="1" t="n"/>
      <c r="AH1473" s="1" t="n"/>
      <c r="AI1473" s="1" t="n"/>
      <c r="AJ1473" s="1" t="n"/>
      <c r="AK1473" s="1" t="n"/>
      <c r="AL1473" s="1" t="n"/>
      <c r="AM1473" s="1" t="n"/>
      <c r="AN1473" s="1" t="n"/>
      <c r="AO1473" s="1" t="n"/>
      <c r="AP1473" s="1" t="n"/>
      <c r="AQ1473" s="1" t="n"/>
      <c r="AR1473" s="1" t="n"/>
      <c r="AS1473" s="1" t="n"/>
      <c r="AT1473" s="1" t="n"/>
      <c r="AU1473" s="1" t="n"/>
      <c r="AV1473" s="1" t="n"/>
      <c r="AW1473" s="1" t="n"/>
      <c r="AX1473" s="1" t="n"/>
      <c r="AY1473" s="1" t="n"/>
      <c r="AZ1473" s="1" t="n"/>
      <c r="BA1473" s="1" t="n"/>
      <c r="BB1473" s="1" t="n"/>
      <c r="BC1473" s="1" t="n"/>
      <c r="BD1473" s="1" t="n"/>
      <c r="BE1473" s="1" t="n"/>
      <c r="BF1473" s="1" t="n"/>
      <c r="BG1473" s="1" t="n"/>
      <c r="BH1473" s="1" t="n"/>
      <c r="BI1473" s="1" t="n"/>
      <c r="BJ1473" s="1" t="n"/>
      <c r="BK1473" s="1" t="n"/>
      <c r="BL1473" s="1" t="n"/>
      <c r="BM1473" s="1" t="n"/>
      <c r="BN1473" s="1" t="n"/>
      <c r="BO1473" s="1" t="n"/>
      <c r="BP1473" s="1" t="n"/>
      <c r="BQ1473" s="1" t="n"/>
      <c r="BR1473" s="1" t="n"/>
      <c r="BS1473" s="1" t="n"/>
      <c r="BT1473" s="1" t="n"/>
      <c r="BU1473" s="1" t="n"/>
      <c r="BV1473" s="1" t="n"/>
      <c r="BW1473" s="1" t="n"/>
      <c r="BX1473" s="1" t="n"/>
      <c r="BY1473" s="1" t="n"/>
      <c r="BZ1473" s="1" t="n"/>
      <c r="CA1473" s="1" t="n"/>
      <c r="CB1473" s="1" t="n"/>
      <c r="CC1473" s="1" t="n"/>
      <c r="CD1473" s="1" t="n"/>
      <c r="CE1473" s="1" t="n"/>
      <c r="CF1473" s="1" t="n"/>
      <c r="CG1473" s="1" t="n"/>
      <c r="CH1473" s="1" t="n"/>
      <c r="CI1473" s="1" t="n"/>
      <c r="CJ1473" s="1" t="n"/>
      <c r="CK1473" s="1" t="n"/>
      <c r="CL1473" s="1" t="n"/>
      <c r="CM1473" s="1" t="n"/>
      <c r="CN1473" s="1" t="n"/>
      <c r="CO1473" s="1" t="n"/>
      <c r="CP1473" s="1" t="n"/>
      <c r="CQ1473" s="1" t="n"/>
      <c r="CR1473" s="1" t="n"/>
      <c r="CS1473" s="1" t="n"/>
      <c r="CT1473" s="1" t="n"/>
      <c r="CU1473" s="1" t="n"/>
      <c r="CV1473" s="1" t="n"/>
      <c r="CW1473" s="1" t="n"/>
      <c r="CX1473" s="1" t="n"/>
      <c r="CY1473" s="1" t="n"/>
      <c r="CZ1473" s="1" t="n"/>
      <c r="DA1473" s="1" t="n"/>
      <c r="DB1473" s="1" t="n"/>
      <c r="DC1473" s="1" t="n"/>
      <c r="DD1473" s="1" t="n"/>
      <c r="DE1473" s="1" t="n"/>
      <c r="DF1473" s="1" t="n"/>
      <c r="DG1473" s="1" t="n"/>
      <c r="DH1473" s="1" t="n"/>
      <c r="DI1473" s="1" t="n"/>
      <c r="DJ1473" s="1" t="n"/>
      <c r="DK1473" s="1" t="n"/>
      <c r="DL1473" s="1" t="n"/>
      <c r="DM1473" s="1" t="n"/>
      <c r="DN1473" s="1" t="n"/>
      <c r="DO1473" s="1" t="n"/>
      <c r="DP1473" s="1" t="n"/>
      <c r="DQ1473" s="1" t="n"/>
      <c r="DR1473" s="1" t="n"/>
      <c r="DS1473" s="1" t="n"/>
      <c r="DT1473" s="1" t="n"/>
      <c r="DU1473" s="1" t="n"/>
      <c r="DV1473" s="1" t="n"/>
      <c r="DW1473" s="1" t="n"/>
      <c r="DX1473" s="1" t="n"/>
      <c r="DY1473" s="1" t="n"/>
      <c r="DZ1473" s="1" t="n"/>
      <c r="EA1473" s="1" t="n"/>
      <c r="EB1473" s="1" t="n"/>
      <c r="EC1473" s="1" t="n"/>
      <c r="ED1473" s="1" t="n"/>
      <c r="EE1473" s="1" t="n"/>
      <c r="EF1473" s="1" t="n"/>
      <c r="EG1473" s="1" t="n"/>
      <c r="EH1473" s="1" t="n"/>
      <c r="EI1473" s="1" t="n"/>
      <c r="EJ1473" s="1" t="n"/>
      <c r="EK1473" s="1" t="n"/>
      <c r="EL1473" s="1" t="n"/>
      <c r="EM1473" s="1" t="n"/>
      <c r="EN1473" s="1" t="n"/>
      <c r="EO1473" s="1" t="n"/>
      <c r="EP1473" s="1" t="n"/>
      <c r="EQ1473" s="1" t="n"/>
      <c r="ER1473" s="1" t="n"/>
      <c r="ES1473" s="1" t="n"/>
      <c r="ET1473" s="1" t="n"/>
      <c r="EU1473" s="1" t="n"/>
      <c r="EV1473" s="1" t="n"/>
    </row>
    <row r="1474" customFormat="1" s="18">
      <c r="A1474" s="1" t="n"/>
      <c r="L1474" s="1" t="n"/>
      <c r="M1474" s="1" t="n"/>
      <c r="N1474" s="1" t="n"/>
      <c r="O1474" s="1" t="n"/>
      <c r="P1474" s="1" t="n"/>
      <c r="Q1474" s="1" t="n"/>
      <c r="R1474" s="1" t="n"/>
      <c r="S1474" s="1" t="n"/>
      <c r="T1474" s="1" t="n"/>
      <c r="U1474" s="1" t="n"/>
      <c r="V1474" s="1" t="n"/>
      <c r="W1474" s="1" t="n"/>
      <c r="X1474" s="1" t="n"/>
      <c r="Y1474" s="1" t="n"/>
      <c r="Z1474" s="1" t="n"/>
      <c r="AA1474" s="1" t="n"/>
      <c r="AB1474" s="1" t="n"/>
      <c r="AC1474" s="1" t="n"/>
      <c r="AD1474" s="1" t="n"/>
      <c r="AE1474" s="1" t="n"/>
      <c r="AF1474" s="1" t="n"/>
      <c r="AG1474" s="1" t="n"/>
      <c r="AH1474" s="1" t="n"/>
      <c r="AI1474" s="1" t="n"/>
      <c r="AJ1474" s="1" t="n"/>
      <c r="AK1474" s="1" t="n"/>
      <c r="AL1474" s="1" t="n"/>
      <c r="AM1474" s="1" t="n"/>
      <c r="AN1474" s="1" t="n"/>
      <c r="AO1474" s="1" t="n"/>
      <c r="AP1474" s="1" t="n"/>
      <c r="AQ1474" s="1" t="n"/>
      <c r="AR1474" s="1" t="n"/>
      <c r="AS1474" s="1" t="n"/>
      <c r="AT1474" s="1" t="n"/>
      <c r="AU1474" s="1" t="n"/>
      <c r="AV1474" s="1" t="n"/>
      <c r="AW1474" s="1" t="n"/>
      <c r="AX1474" s="1" t="n"/>
      <c r="AY1474" s="1" t="n"/>
      <c r="AZ1474" s="1" t="n"/>
      <c r="BA1474" s="1" t="n"/>
      <c r="BB1474" s="1" t="n"/>
      <c r="BC1474" s="1" t="n"/>
      <c r="BD1474" s="1" t="n"/>
      <c r="BE1474" s="1" t="n"/>
      <c r="BF1474" s="1" t="n"/>
      <c r="BG1474" s="1" t="n"/>
      <c r="BH1474" s="1" t="n"/>
      <c r="BI1474" s="1" t="n"/>
      <c r="BJ1474" s="1" t="n"/>
      <c r="BK1474" s="1" t="n"/>
      <c r="BL1474" s="1" t="n"/>
      <c r="BM1474" s="1" t="n"/>
      <c r="BN1474" s="1" t="n"/>
      <c r="BO1474" s="1" t="n"/>
      <c r="BP1474" s="1" t="n"/>
      <c r="BQ1474" s="1" t="n"/>
      <c r="BR1474" s="1" t="n"/>
      <c r="BS1474" s="1" t="n"/>
      <c r="BT1474" s="1" t="n"/>
      <c r="BU1474" s="1" t="n"/>
      <c r="BV1474" s="1" t="n"/>
      <c r="BW1474" s="1" t="n"/>
      <c r="BX1474" s="1" t="n"/>
      <c r="BY1474" s="1" t="n"/>
      <c r="BZ1474" s="1" t="n"/>
      <c r="CA1474" s="1" t="n"/>
      <c r="CB1474" s="1" t="n"/>
      <c r="CC1474" s="1" t="n"/>
      <c r="CD1474" s="1" t="n"/>
      <c r="CE1474" s="1" t="n"/>
      <c r="CF1474" s="1" t="n"/>
      <c r="CG1474" s="1" t="n"/>
      <c r="CH1474" s="1" t="n"/>
      <c r="CI1474" s="1" t="n"/>
      <c r="CJ1474" s="1" t="n"/>
      <c r="CK1474" s="1" t="n"/>
      <c r="CL1474" s="1" t="n"/>
      <c r="CM1474" s="1" t="n"/>
      <c r="CN1474" s="1" t="n"/>
      <c r="CO1474" s="1" t="n"/>
      <c r="CP1474" s="1" t="n"/>
      <c r="CQ1474" s="1" t="n"/>
      <c r="CR1474" s="1" t="n"/>
      <c r="CS1474" s="1" t="n"/>
      <c r="CT1474" s="1" t="n"/>
      <c r="CU1474" s="1" t="n"/>
      <c r="CV1474" s="1" t="n"/>
      <c r="CW1474" s="1" t="n"/>
      <c r="CX1474" s="1" t="n"/>
      <c r="CY1474" s="1" t="n"/>
      <c r="CZ1474" s="1" t="n"/>
      <c r="DA1474" s="1" t="n"/>
      <c r="DB1474" s="1" t="n"/>
      <c r="DC1474" s="1" t="n"/>
      <c r="DD1474" s="1" t="n"/>
      <c r="DE1474" s="1" t="n"/>
      <c r="DF1474" s="1" t="n"/>
      <c r="DG1474" s="1" t="n"/>
      <c r="DH1474" s="1" t="n"/>
      <c r="DI1474" s="1" t="n"/>
      <c r="DJ1474" s="1" t="n"/>
      <c r="DK1474" s="1" t="n"/>
      <c r="DL1474" s="1" t="n"/>
      <c r="DM1474" s="1" t="n"/>
      <c r="DN1474" s="1" t="n"/>
      <c r="DO1474" s="1" t="n"/>
      <c r="DP1474" s="1" t="n"/>
      <c r="DQ1474" s="1" t="n"/>
      <c r="DR1474" s="1" t="n"/>
      <c r="DS1474" s="1" t="n"/>
      <c r="DT1474" s="1" t="n"/>
      <c r="DU1474" s="1" t="n"/>
      <c r="DV1474" s="1" t="n"/>
      <c r="DW1474" s="1" t="n"/>
      <c r="DX1474" s="1" t="n"/>
      <c r="DY1474" s="1" t="n"/>
      <c r="DZ1474" s="1" t="n"/>
      <c r="EA1474" s="1" t="n"/>
      <c r="EB1474" s="1" t="n"/>
      <c r="EC1474" s="1" t="n"/>
      <c r="ED1474" s="1" t="n"/>
      <c r="EE1474" s="1" t="n"/>
      <c r="EF1474" s="1" t="n"/>
      <c r="EG1474" s="1" t="n"/>
      <c r="EH1474" s="1" t="n"/>
      <c r="EI1474" s="1" t="n"/>
      <c r="EJ1474" s="1" t="n"/>
      <c r="EK1474" s="1" t="n"/>
      <c r="EL1474" s="1" t="n"/>
      <c r="EM1474" s="1" t="n"/>
      <c r="EN1474" s="1" t="n"/>
      <c r="EO1474" s="1" t="n"/>
      <c r="EP1474" s="1" t="n"/>
      <c r="EQ1474" s="1" t="n"/>
      <c r="ER1474" s="1" t="n"/>
      <c r="ES1474" s="1" t="n"/>
      <c r="ET1474" s="1" t="n"/>
      <c r="EU1474" s="1" t="n"/>
      <c r="EV1474" s="1" t="n"/>
    </row>
    <row r="1475" customFormat="1" s="18">
      <c r="A1475" s="1" t="n"/>
      <c r="L1475" s="1" t="n"/>
      <c r="M1475" s="1" t="n"/>
      <c r="N1475" s="1" t="n"/>
      <c r="O1475" s="1" t="n"/>
      <c r="P1475" s="1" t="n"/>
      <c r="Q1475" s="1" t="n"/>
      <c r="R1475" s="1" t="n"/>
      <c r="S1475" s="1" t="n"/>
      <c r="T1475" s="1" t="n"/>
      <c r="U1475" s="1" t="n"/>
      <c r="V1475" s="1" t="n"/>
      <c r="W1475" s="1" t="n"/>
      <c r="X1475" s="1" t="n"/>
      <c r="Y1475" s="1" t="n"/>
      <c r="Z1475" s="1" t="n"/>
      <c r="AA1475" s="1" t="n"/>
      <c r="AB1475" s="1" t="n"/>
      <c r="AC1475" s="1" t="n"/>
      <c r="AD1475" s="1" t="n"/>
      <c r="AE1475" s="1" t="n"/>
      <c r="AF1475" s="1" t="n"/>
      <c r="AG1475" s="1" t="n"/>
      <c r="AH1475" s="1" t="n"/>
      <c r="AI1475" s="1" t="n"/>
      <c r="AJ1475" s="1" t="n"/>
      <c r="AK1475" s="1" t="n"/>
      <c r="AL1475" s="1" t="n"/>
      <c r="AM1475" s="1" t="n"/>
      <c r="AN1475" s="1" t="n"/>
      <c r="AO1475" s="1" t="n"/>
      <c r="AP1475" s="1" t="n"/>
      <c r="AQ1475" s="1" t="n"/>
      <c r="AR1475" s="1" t="n"/>
      <c r="AS1475" s="1" t="n"/>
      <c r="AT1475" s="1" t="n"/>
      <c r="AU1475" s="1" t="n"/>
      <c r="AV1475" s="1" t="n"/>
      <c r="AW1475" s="1" t="n"/>
      <c r="AX1475" s="1" t="n"/>
      <c r="AY1475" s="1" t="n"/>
      <c r="AZ1475" s="1" t="n"/>
      <c r="BA1475" s="1" t="n"/>
      <c r="BB1475" s="1" t="n"/>
      <c r="BC1475" s="1" t="n"/>
      <c r="BD1475" s="1" t="n"/>
      <c r="BE1475" s="1" t="n"/>
      <c r="BF1475" s="1" t="n"/>
      <c r="BG1475" s="1" t="n"/>
      <c r="BH1475" s="1" t="n"/>
      <c r="BI1475" s="1" t="n"/>
      <c r="BJ1475" s="1" t="n"/>
      <c r="BK1475" s="1" t="n"/>
      <c r="BL1475" s="1" t="n"/>
      <c r="BM1475" s="1" t="n"/>
      <c r="BN1475" s="1" t="n"/>
      <c r="BO1475" s="1" t="n"/>
      <c r="BP1475" s="1" t="n"/>
      <c r="BQ1475" s="1" t="n"/>
      <c r="BR1475" s="1" t="n"/>
      <c r="BS1475" s="1" t="n"/>
      <c r="BT1475" s="1" t="n"/>
      <c r="BU1475" s="1" t="n"/>
      <c r="BV1475" s="1" t="n"/>
      <c r="BW1475" s="1" t="n"/>
      <c r="BX1475" s="1" t="n"/>
      <c r="BY1475" s="1" t="n"/>
      <c r="BZ1475" s="1" t="n"/>
      <c r="CA1475" s="1" t="n"/>
      <c r="CB1475" s="1" t="n"/>
      <c r="CC1475" s="1" t="n"/>
      <c r="CD1475" s="1" t="n"/>
      <c r="CE1475" s="1" t="n"/>
      <c r="CF1475" s="1" t="n"/>
      <c r="CG1475" s="1" t="n"/>
      <c r="CH1475" s="1" t="n"/>
      <c r="CI1475" s="1" t="n"/>
      <c r="CJ1475" s="1" t="n"/>
      <c r="CK1475" s="1" t="n"/>
      <c r="CL1475" s="1" t="n"/>
      <c r="CM1475" s="1" t="n"/>
      <c r="CN1475" s="1" t="n"/>
      <c r="CO1475" s="1" t="n"/>
      <c r="CP1475" s="1" t="n"/>
      <c r="CQ1475" s="1" t="n"/>
      <c r="CR1475" s="1" t="n"/>
      <c r="CS1475" s="1" t="n"/>
      <c r="CT1475" s="1" t="n"/>
      <c r="CU1475" s="1" t="n"/>
      <c r="CV1475" s="1" t="n"/>
      <c r="CW1475" s="1" t="n"/>
      <c r="CX1475" s="1" t="n"/>
      <c r="CY1475" s="1" t="n"/>
      <c r="CZ1475" s="1" t="n"/>
      <c r="DA1475" s="1" t="n"/>
      <c r="DB1475" s="1" t="n"/>
      <c r="DC1475" s="1" t="n"/>
      <c r="DD1475" s="1" t="n"/>
      <c r="DE1475" s="1" t="n"/>
      <c r="DF1475" s="1" t="n"/>
      <c r="DG1475" s="1" t="n"/>
      <c r="DH1475" s="1" t="n"/>
      <c r="DI1475" s="1" t="n"/>
      <c r="DJ1475" s="1" t="n"/>
      <c r="DK1475" s="1" t="n"/>
      <c r="DL1475" s="1" t="n"/>
      <c r="DM1475" s="1" t="n"/>
      <c r="DN1475" s="1" t="n"/>
      <c r="DO1475" s="1" t="n"/>
      <c r="DP1475" s="1" t="n"/>
      <c r="DQ1475" s="1" t="n"/>
      <c r="DR1475" s="1" t="n"/>
      <c r="DS1475" s="1" t="n"/>
      <c r="DT1475" s="1" t="n"/>
      <c r="DU1475" s="1" t="n"/>
      <c r="DV1475" s="1" t="n"/>
      <c r="DW1475" s="1" t="n"/>
      <c r="DX1475" s="1" t="n"/>
      <c r="DY1475" s="1" t="n"/>
      <c r="DZ1475" s="1" t="n"/>
      <c r="EA1475" s="1" t="n"/>
      <c r="EB1475" s="1" t="n"/>
      <c r="EC1475" s="1" t="n"/>
      <c r="ED1475" s="1" t="n"/>
      <c r="EE1475" s="1" t="n"/>
      <c r="EF1475" s="1" t="n"/>
      <c r="EG1475" s="1" t="n"/>
      <c r="EH1475" s="1" t="n"/>
      <c r="EI1475" s="1" t="n"/>
      <c r="EJ1475" s="1" t="n"/>
      <c r="EK1475" s="1" t="n"/>
      <c r="EL1475" s="1" t="n"/>
      <c r="EM1475" s="1" t="n"/>
      <c r="EN1475" s="1" t="n"/>
      <c r="EO1475" s="1" t="n"/>
      <c r="EP1475" s="1" t="n"/>
      <c r="EQ1475" s="1" t="n"/>
      <c r="ER1475" s="1" t="n"/>
      <c r="ES1475" s="1" t="n"/>
      <c r="ET1475" s="1" t="n"/>
      <c r="EU1475" s="1" t="n"/>
      <c r="EV1475" s="1" t="n"/>
    </row>
    <row r="1476" customFormat="1" s="18">
      <c r="A1476" s="1" t="n"/>
      <c r="L1476" s="1" t="n"/>
      <c r="M1476" s="1" t="n"/>
      <c r="N1476" s="1" t="n"/>
      <c r="O1476" s="1" t="n"/>
      <c r="P1476" s="1" t="n"/>
      <c r="Q1476" s="1" t="n"/>
      <c r="R1476" s="1" t="n"/>
      <c r="S1476" s="1" t="n"/>
      <c r="T1476" s="1" t="n"/>
      <c r="U1476" s="1" t="n"/>
      <c r="V1476" s="1" t="n"/>
      <c r="W1476" s="1" t="n"/>
      <c r="X1476" s="1" t="n"/>
      <c r="Y1476" s="1" t="n"/>
      <c r="Z1476" s="1" t="n"/>
      <c r="AA1476" s="1" t="n"/>
      <c r="AB1476" s="1" t="n"/>
      <c r="AC1476" s="1" t="n"/>
      <c r="AD1476" s="1" t="n"/>
      <c r="AE1476" s="1" t="n"/>
      <c r="AF1476" s="1" t="n"/>
      <c r="AG1476" s="1" t="n"/>
      <c r="AH1476" s="1" t="n"/>
      <c r="AI1476" s="1" t="n"/>
      <c r="AJ1476" s="1" t="n"/>
      <c r="AK1476" s="1" t="n"/>
      <c r="AL1476" s="1" t="n"/>
      <c r="AM1476" s="1" t="n"/>
      <c r="AN1476" s="1" t="n"/>
      <c r="AO1476" s="1" t="n"/>
      <c r="AP1476" s="1" t="n"/>
      <c r="AQ1476" s="1" t="n"/>
      <c r="AR1476" s="1" t="n"/>
      <c r="AS1476" s="1" t="n"/>
      <c r="AT1476" s="1" t="n"/>
      <c r="AU1476" s="1" t="n"/>
      <c r="AV1476" s="1" t="n"/>
      <c r="AW1476" s="1" t="n"/>
      <c r="AX1476" s="1" t="n"/>
      <c r="AY1476" s="1" t="n"/>
      <c r="AZ1476" s="1" t="n"/>
      <c r="BA1476" s="1" t="n"/>
      <c r="BB1476" s="1" t="n"/>
      <c r="BC1476" s="1" t="n"/>
      <c r="BD1476" s="1" t="n"/>
      <c r="BE1476" s="1" t="n"/>
      <c r="BF1476" s="1" t="n"/>
      <c r="BG1476" s="1" t="n"/>
      <c r="BH1476" s="1" t="n"/>
      <c r="BI1476" s="1" t="n"/>
      <c r="BJ1476" s="1" t="n"/>
      <c r="BK1476" s="1" t="n"/>
      <c r="BL1476" s="1" t="n"/>
      <c r="BM1476" s="1" t="n"/>
      <c r="BN1476" s="1" t="n"/>
      <c r="BO1476" s="1" t="n"/>
      <c r="BP1476" s="1" t="n"/>
      <c r="BQ1476" s="1" t="n"/>
      <c r="BR1476" s="1" t="n"/>
      <c r="BS1476" s="1" t="n"/>
      <c r="BT1476" s="1" t="n"/>
      <c r="BU1476" s="1" t="n"/>
      <c r="BV1476" s="1" t="n"/>
      <c r="BW1476" s="1" t="n"/>
      <c r="BX1476" s="1" t="n"/>
      <c r="BY1476" s="1" t="n"/>
      <c r="BZ1476" s="1" t="n"/>
      <c r="CA1476" s="1" t="n"/>
      <c r="CB1476" s="1" t="n"/>
      <c r="CC1476" s="1" t="n"/>
      <c r="CD1476" s="1" t="n"/>
      <c r="CE1476" s="1" t="n"/>
      <c r="CF1476" s="1" t="n"/>
      <c r="CG1476" s="1" t="n"/>
      <c r="CH1476" s="1" t="n"/>
      <c r="CI1476" s="1" t="n"/>
      <c r="CJ1476" s="1" t="n"/>
      <c r="CK1476" s="1" t="n"/>
      <c r="CL1476" s="1" t="n"/>
      <c r="CM1476" s="1" t="n"/>
      <c r="CN1476" s="1" t="n"/>
      <c r="CO1476" s="1" t="n"/>
      <c r="CP1476" s="1" t="n"/>
      <c r="CQ1476" s="1" t="n"/>
      <c r="CR1476" s="1" t="n"/>
      <c r="CS1476" s="1" t="n"/>
      <c r="CT1476" s="1" t="n"/>
      <c r="CU1476" s="1" t="n"/>
      <c r="CV1476" s="1" t="n"/>
      <c r="CW1476" s="1" t="n"/>
      <c r="CX1476" s="1" t="n"/>
      <c r="CY1476" s="1" t="n"/>
      <c r="CZ1476" s="1" t="n"/>
      <c r="DA1476" s="1" t="n"/>
      <c r="DB1476" s="1" t="n"/>
      <c r="DC1476" s="1" t="n"/>
      <c r="DD1476" s="1" t="n"/>
      <c r="DE1476" s="1" t="n"/>
      <c r="DF1476" s="1" t="n"/>
      <c r="DG1476" s="1" t="n"/>
      <c r="DH1476" s="1" t="n"/>
      <c r="DI1476" s="1" t="n"/>
      <c r="DJ1476" s="1" t="n"/>
      <c r="DK1476" s="1" t="n"/>
      <c r="DL1476" s="1" t="n"/>
      <c r="DM1476" s="1" t="n"/>
      <c r="DN1476" s="1" t="n"/>
      <c r="DO1476" s="1" t="n"/>
      <c r="DP1476" s="1" t="n"/>
      <c r="DQ1476" s="1" t="n"/>
      <c r="DR1476" s="1" t="n"/>
      <c r="DS1476" s="1" t="n"/>
      <c r="DT1476" s="1" t="n"/>
      <c r="DU1476" s="1" t="n"/>
      <c r="DV1476" s="1" t="n"/>
      <c r="DW1476" s="1" t="n"/>
      <c r="DX1476" s="1" t="n"/>
      <c r="DY1476" s="1" t="n"/>
      <c r="DZ1476" s="1" t="n"/>
      <c r="EA1476" s="1" t="n"/>
      <c r="EB1476" s="1" t="n"/>
      <c r="EC1476" s="1" t="n"/>
      <c r="ED1476" s="1" t="n"/>
      <c r="EE1476" s="1" t="n"/>
      <c r="EF1476" s="1" t="n"/>
      <c r="EG1476" s="1" t="n"/>
      <c r="EH1476" s="1" t="n"/>
      <c r="EI1476" s="1" t="n"/>
      <c r="EJ1476" s="1" t="n"/>
      <c r="EK1476" s="1" t="n"/>
      <c r="EL1476" s="1" t="n"/>
      <c r="EM1476" s="1" t="n"/>
      <c r="EN1476" s="1" t="n"/>
      <c r="EO1476" s="1" t="n"/>
      <c r="EP1476" s="1" t="n"/>
      <c r="EQ1476" s="1" t="n"/>
      <c r="ER1476" s="1" t="n"/>
      <c r="ES1476" s="1" t="n"/>
      <c r="ET1476" s="1" t="n"/>
      <c r="EU1476" s="1" t="n"/>
      <c r="EV1476" s="1" t="n"/>
    </row>
    <row r="1477" customFormat="1" s="18">
      <c r="A1477" s="1" t="n"/>
      <c r="L1477" s="1" t="n"/>
      <c r="M1477" s="1" t="n"/>
      <c r="N1477" s="1" t="n"/>
      <c r="O1477" s="1" t="n"/>
      <c r="P1477" s="1" t="n"/>
      <c r="Q1477" s="1" t="n"/>
      <c r="R1477" s="1" t="n"/>
      <c r="S1477" s="1" t="n"/>
      <c r="T1477" s="1" t="n"/>
      <c r="U1477" s="1" t="n"/>
      <c r="V1477" s="1" t="n"/>
      <c r="W1477" s="1" t="n"/>
      <c r="X1477" s="1" t="n"/>
      <c r="Y1477" s="1" t="n"/>
      <c r="Z1477" s="1" t="n"/>
      <c r="AA1477" s="1" t="n"/>
      <c r="AB1477" s="1" t="n"/>
      <c r="AC1477" s="1" t="n"/>
      <c r="AD1477" s="1" t="n"/>
      <c r="AE1477" s="1" t="n"/>
      <c r="AF1477" s="1" t="n"/>
      <c r="AG1477" s="1" t="n"/>
      <c r="AH1477" s="1" t="n"/>
      <c r="AI1477" s="1" t="n"/>
      <c r="AJ1477" s="1" t="n"/>
      <c r="AK1477" s="1" t="n"/>
      <c r="AL1477" s="1" t="n"/>
      <c r="AM1477" s="1" t="n"/>
      <c r="AN1477" s="1" t="n"/>
      <c r="AO1477" s="1" t="n"/>
      <c r="AP1477" s="1" t="n"/>
      <c r="AQ1477" s="1" t="n"/>
      <c r="AR1477" s="1" t="n"/>
      <c r="AS1477" s="1" t="n"/>
      <c r="AT1477" s="1" t="n"/>
      <c r="AU1477" s="1" t="n"/>
      <c r="AV1477" s="1" t="n"/>
      <c r="AW1477" s="1" t="n"/>
      <c r="AX1477" s="1" t="n"/>
      <c r="AY1477" s="1" t="n"/>
      <c r="AZ1477" s="1" t="n"/>
      <c r="BA1477" s="1" t="n"/>
      <c r="BB1477" s="1" t="n"/>
      <c r="BC1477" s="1" t="n"/>
      <c r="BD1477" s="1" t="n"/>
      <c r="BE1477" s="1" t="n"/>
      <c r="BF1477" s="1" t="n"/>
      <c r="BG1477" s="1" t="n"/>
      <c r="BH1477" s="1" t="n"/>
      <c r="BI1477" s="1" t="n"/>
      <c r="BJ1477" s="1" t="n"/>
      <c r="BK1477" s="1" t="n"/>
      <c r="BL1477" s="1" t="n"/>
      <c r="BM1477" s="1" t="n"/>
      <c r="BN1477" s="1" t="n"/>
      <c r="BO1477" s="1" t="n"/>
      <c r="BP1477" s="1" t="n"/>
      <c r="BQ1477" s="1" t="n"/>
      <c r="BR1477" s="1" t="n"/>
      <c r="BS1477" s="1" t="n"/>
      <c r="BT1477" s="1" t="n"/>
      <c r="BU1477" s="1" t="n"/>
      <c r="BV1477" s="1" t="n"/>
      <c r="BW1477" s="1" t="n"/>
      <c r="BX1477" s="1" t="n"/>
      <c r="BY1477" s="1" t="n"/>
      <c r="BZ1477" s="1" t="n"/>
      <c r="CA1477" s="1" t="n"/>
      <c r="CB1477" s="1" t="n"/>
      <c r="CC1477" s="1" t="n"/>
      <c r="CD1477" s="1" t="n"/>
      <c r="CE1477" s="1" t="n"/>
      <c r="CF1477" s="1" t="n"/>
      <c r="CG1477" s="1" t="n"/>
      <c r="CH1477" s="1" t="n"/>
      <c r="CI1477" s="1" t="n"/>
      <c r="CJ1477" s="1" t="n"/>
      <c r="CK1477" s="1" t="n"/>
      <c r="CL1477" s="1" t="n"/>
      <c r="CM1477" s="1" t="n"/>
      <c r="CN1477" s="1" t="n"/>
      <c r="CO1477" s="1" t="n"/>
      <c r="CP1477" s="1" t="n"/>
      <c r="CQ1477" s="1" t="n"/>
      <c r="CR1477" s="1" t="n"/>
      <c r="CS1477" s="1" t="n"/>
      <c r="CT1477" s="1" t="n"/>
      <c r="CU1477" s="1" t="n"/>
      <c r="CV1477" s="1" t="n"/>
      <c r="CW1477" s="1" t="n"/>
      <c r="CX1477" s="1" t="n"/>
      <c r="CY1477" s="1" t="n"/>
      <c r="CZ1477" s="1" t="n"/>
      <c r="DA1477" s="1" t="n"/>
      <c r="DB1477" s="1" t="n"/>
      <c r="DC1477" s="1" t="n"/>
      <c r="DD1477" s="1" t="n"/>
      <c r="DE1477" s="1" t="n"/>
      <c r="DF1477" s="1" t="n"/>
      <c r="DG1477" s="1" t="n"/>
      <c r="DH1477" s="1" t="n"/>
      <c r="DI1477" s="1" t="n"/>
      <c r="DJ1477" s="1" t="n"/>
      <c r="DK1477" s="1" t="n"/>
      <c r="DL1477" s="1" t="n"/>
      <c r="DM1477" s="1" t="n"/>
      <c r="DN1477" s="1" t="n"/>
      <c r="DO1477" s="1" t="n"/>
      <c r="DP1477" s="1" t="n"/>
      <c r="DQ1477" s="1" t="n"/>
      <c r="DR1477" s="1" t="n"/>
      <c r="DS1477" s="1" t="n"/>
      <c r="DT1477" s="1" t="n"/>
      <c r="DU1477" s="1" t="n"/>
      <c r="DV1477" s="1" t="n"/>
      <c r="DW1477" s="1" t="n"/>
      <c r="DX1477" s="1" t="n"/>
      <c r="DY1477" s="1" t="n"/>
      <c r="DZ1477" s="1" t="n"/>
      <c r="EA1477" s="1" t="n"/>
      <c r="EB1477" s="1" t="n"/>
      <c r="EC1477" s="1" t="n"/>
      <c r="ED1477" s="1" t="n"/>
      <c r="EE1477" s="1" t="n"/>
      <c r="EF1477" s="1" t="n"/>
      <c r="EG1477" s="1" t="n"/>
      <c r="EH1477" s="1" t="n"/>
      <c r="EI1477" s="1" t="n"/>
      <c r="EJ1477" s="1" t="n"/>
      <c r="EK1477" s="1" t="n"/>
      <c r="EL1477" s="1" t="n"/>
      <c r="EM1477" s="1" t="n"/>
      <c r="EN1477" s="1" t="n"/>
      <c r="EO1477" s="1" t="n"/>
      <c r="EP1477" s="1" t="n"/>
      <c r="EQ1477" s="1" t="n"/>
      <c r="ER1477" s="1" t="n"/>
      <c r="ES1477" s="1" t="n"/>
      <c r="ET1477" s="1" t="n"/>
      <c r="EU1477" s="1" t="n"/>
      <c r="EV1477" s="1" t="n"/>
    </row>
    <row r="1478" customFormat="1" s="18">
      <c r="A1478" s="1" t="n"/>
      <c r="L1478" s="1" t="n"/>
      <c r="M1478" s="1" t="n"/>
      <c r="N1478" s="1" t="n"/>
      <c r="O1478" s="1" t="n"/>
      <c r="P1478" s="1" t="n"/>
      <c r="Q1478" s="1" t="n"/>
      <c r="R1478" s="1" t="n"/>
      <c r="S1478" s="1" t="n"/>
      <c r="T1478" s="1" t="n"/>
      <c r="U1478" s="1" t="n"/>
      <c r="V1478" s="1" t="n"/>
      <c r="W1478" s="1" t="n"/>
      <c r="X1478" s="1" t="n"/>
      <c r="Y1478" s="1" t="n"/>
      <c r="Z1478" s="1" t="n"/>
      <c r="AA1478" s="1" t="n"/>
      <c r="AB1478" s="1" t="n"/>
      <c r="AC1478" s="1" t="n"/>
      <c r="AD1478" s="1" t="n"/>
      <c r="AE1478" s="1" t="n"/>
      <c r="AF1478" s="1" t="n"/>
      <c r="AG1478" s="1" t="n"/>
      <c r="AH1478" s="1" t="n"/>
      <c r="AI1478" s="1" t="n"/>
      <c r="AJ1478" s="1" t="n"/>
      <c r="AK1478" s="1" t="n"/>
      <c r="AL1478" s="1" t="n"/>
      <c r="AM1478" s="1" t="n"/>
      <c r="AN1478" s="1" t="n"/>
      <c r="AO1478" s="1" t="n"/>
      <c r="AP1478" s="1" t="n"/>
      <c r="AQ1478" s="1" t="n"/>
      <c r="AR1478" s="1" t="n"/>
      <c r="AS1478" s="1" t="n"/>
      <c r="AT1478" s="1" t="n"/>
      <c r="AU1478" s="1" t="n"/>
      <c r="AV1478" s="1" t="n"/>
      <c r="AW1478" s="1" t="n"/>
      <c r="AX1478" s="1" t="n"/>
      <c r="AY1478" s="1" t="n"/>
      <c r="AZ1478" s="1" t="n"/>
      <c r="BA1478" s="1" t="n"/>
      <c r="BB1478" s="1" t="n"/>
      <c r="BC1478" s="1" t="n"/>
      <c r="BD1478" s="1" t="n"/>
      <c r="BE1478" s="1" t="n"/>
      <c r="BF1478" s="1" t="n"/>
      <c r="BG1478" s="1" t="n"/>
      <c r="BH1478" s="1" t="n"/>
      <c r="BI1478" s="1" t="n"/>
      <c r="BJ1478" s="1" t="n"/>
      <c r="BK1478" s="1" t="n"/>
      <c r="BL1478" s="1" t="n"/>
      <c r="BM1478" s="1" t="n"/>
      <c r="BN1478" s="1" t="n"/>
      <c r="BO1478" s="1" t="n"/>
      <c r="BP1478" s="1" t="n"/>
      <c r="BQ1478" s="1" t="n"/>
      <c r="BR1478" s="1" t="n"/>
      <c r="BS1478" s="1" t="n"/>
      <c r="BT1478" s="1" t="n"/>
      <c r="BU1478" s="1" t="n"/>
      <c r="BV1478" s="1" t="n"/>
      <c r="BW1478" s="1" t="n"/>
      <c r="BX1478" s="1" t="n"/>
      <c r="BY1478" s="1" t="n"/>
      <c r="BZ1478" s="1" t="n"/>
      <c r="CA1478" s="1" t="n"/>
      <c r="CB1478" s="1" t="n"/>
      <c r="CC1478" s="1" t="n"/>
      <c r="CD1478" s="1" t="n"/>
      <c r="CE1478" s="1" t="n"/>
      <c r="CF1478" s="1" t="n"/>
      <c r="CG1478" s="1" t="n"/>
      <c r="CH1478" s="1" t="n"/>
      <c r="CI1478" s="1" t="n"/>
      <c r="CJ1478" s="1" t="n"/>
      <c r="CK1478" s="1" t="n"/>
      <c r="CL1478" s="1" t="n"/>
      <c r="CM1478" s="1" t="n"/>
      <c r="CN1478" s="1" t="n"/>
      <c r="CO1478" s="1" t="n"/>
      <c r="CP1478" s="1" t="n"/>
      <c r="CQ1478" s="1" t="n"/>
      <c r="CR1478" s="1" t="n"/>
      <c r="CS1478" s="1" t="n"/>
      <c r="CT1478" s="1" t="n"/>
      <c r="CU1478" s="1" t="n"/>
      <c r="CV1478" s="1" t="n"/>
      <c r="CW1478" s="1" t="n"/>
      <c r="CX1478" s="1" t="n"/>
      <c r="CY1478" s="1" t="n"/>
      <c r="CZ1478" s="1" t="n"/>
      <c r="DA1478" s="1" t="n"/>
      <c r="DB1478" s="1" t="n"/>
      <c r="DC1478" s="1" t="n"/>
      <c r="DD1478" s="1" t="n"/>
      <c r="DE1478" s="1" t="n"/>
      <c r="DF1478" s="1" t="n"/>
      <c r="DG1478" s="1" t="n"/>
      <c r="DH1478" s="1" t="n"/>
      <c r="DI1478" s="1" t="n"/>
      <c r="DJ1478" s="1" t="n"/>
      <c r="DK1478" s="1" t="n"/>
      <c r="DL1478" s="1" t="n"/>
      <c r="DM1478" s="1" t="n"/>
      <c r="DN1478" s="1" t="n"/>
      <c r="DO1478" s="1" t="n"/>
      <c r="DP1478" s="1" t="n"/>
      <c r="DQ1478" s="1" t="n"/>
      <c r="DR1478" s="1" t="n"/>
      <c r="DS1478" s="1" t="n"/>
      <c r="DT1478" s="1" t="n"/>
      <c r="DU1478" s="1" t="n"/>
      <c r="DV1478" s="1" t="n"/>
      <c r="DW1478" s="1" t="n"/>
      <c r="DX1478" s="1" t="n"/>
      <c r="DY1478" s="1" t="n"/>
      <c r="DZ1478" s="1" t="n"/>
      <c r="EA1478" s="1" t="n"/>
      <c r="EB1478" s="1" t="n"/>
      <c r="EC1478" s="1" t="n"/>
      <c r="ED1478" s="1" t="n"/>
      <c r="EE1478" s="1" t="n"/>
      <c r="EF1478" s="1" t="n"/>
      <c r="EG1478" s="1" t="n"/>
      <c r="EH1478" s="1" t="n"/>
      <c r="EI1478" s="1" t="n"/>
      <c r="EJ1478" s="1" t="n"/>
      <c r="EK1478" s="1" t="n"/>
      <c r="EL1478" s="1" t="n"/>
      <c r="EM1478" s="1" t="n"/>
      <c r="EN1478" s="1" t="n"/>
      <c r="EO1478" s="1" t="n"/>
      <c r="EP1478" s="1" t="n"/>
      <c r="EQ1478" s="1" t="n"/>
      <c r="ER1478" s="1" t="n"/>
      <c r="ES1478" s="1" t="n"/>
      <c r="ET1478" s="1" t="n"/>
      <c r="EU1478" s="1" t="n"/>
      <c r="EV1478" s="1" t="n"/>
    </row>
    <row r="1479" customFormat="1" s="18">
      <c r="A1479" s="1" t="n"/>
      <c r="L1479" s="1" t="n"/>
      <c r="M1479" s="1" t="n"/>
      <c r="N1479" s="1" t="n"/>
      <c r="O1479" s="1" t="n"/>
      <c r="P1479" s="1" t="n"/>
      <c r="Q1479" s="1" t="n"/>
      <c r="R1479" s="1" t="n"/>
      <c r="S1479" s="1" t="n"/>
      <c r="T1479" s="1" t="n"/>
      <c r="U1479" s="1" t="n"/>
      <c r="V1479" s="1" t="n"/>
      <c r="W1479" s="1" t="n"/>
      <c r="X1479" s="1" t="n"/>
      <c r="Y1479" s="1" t="n"/>
      <c r="Z1479" s="1" t="n"/>
      <c r="AA1479" s="1" t="n"/>
      <c r="AB1479" s="1" t="n"/>
      <c r="AC1479" s="1" t="n"/>
      <c r="AD1479" s="1" t="n"/>
      <c r="AE1479" s="1" t="n"/>
      <c r="AF1479" s="1" t="n"/>
      <c r="AG1479" s="1" t="n"/>
      <c r="AH1479" s="1" t="n"/>
      <c r="AI1479" s="1" t="n"/>
      <c r="AJ1479" s="1" t="n"/>
      <c r="AK1479" s="1" t="n"/>
      <c r="AL1479" s="1" t="n"/>
      <c r="AM1479" s="1" t="n"/>
      <c r="AN1479" s="1" t="n"/>
      <c r="AO1479" s="1" t="n"/>
      <c r="AP1479" s="1" t="n"/>
      <c r="AQ1479" s="1" t="n"/>
      <c r="AR1479" s="1" t="n"/>
      <c r="AS1479" s="1" t="n"/>
      <c r="AT1479" s="1" t="n"/>
      <c r="AU1479" s="1" t="n"/>
      <c r="AV1479" s="1" t="n"/>
      <c r="AW1479" s="1" t="n"/>
      <c r="AX1479" s="1" t="n"/>
      <c r="AY1479" s="1" t="n"/>
      <c r="AZ1479" s="1" t="n"/>
      <c r="BA1479" s="1" t="n"/>
      <c r="BB1479" s="1" t="n"/>
      <c r="BC1479" s="1" t="n"/>
      <c r="BD1479" s="1" t="n"/>
      <c r="BE1479" s="1" t="n"/>
      <c r="BF1479" s="1" t="n"/>
      <c r="BG1479" s="1" t="n"/>
      <c r="BH1479" s="1" t="n"/>
      <c r="BI1479" s="1" t="n"/>
      <c r="BJ1479" s="1" t="n"/>
      <c r="BK1479" s="1" t="n"/>
      <c r="BL1479" s="1" t="n"/>
      <c r="BM1479" s="1" t="n"/>
      <c r="BN1479" s="1" t="n"/>
      <c r="BO1479" s="1" t="n"/>
      <c r="BP1479" s="1" t="n"/>
      <c r="BQ1479" s="1" t="n"/>
      <c r="BR1479" s="1" t="n"/>
      <c r="BS1479" s="1" t="n"/>
      <c r="BT1479" s="1" t="n"/>
      <c r="BU1479" s="1" t="n"/>
      <c r="BV1479" s="1" t="n"/>
      <c r="BW1479" s="1" t="n"/>
      <c r="BX1479" s="1" t="n"/>
      <c r="BY1479" s="1" t="n"/>
      <c r="BZ1479" s="1" t="n"/>
      <c r="CA1479" s="1" t="n"/>
      <c r="CB1479" s="1" t="n"/>
      <c r="CC1479" s="1" t="n"/>
      <c r="CD1479" s="1" t="n"/>
      <c r="CE1479" s="1" t="n"/>
      <c r="CF1479" s="1" t="n"/>
      <c r="CG1479" s="1" t="n"/>
      <c r="CH1479" s="1" t="n"/>
      <c r="CI1479" s="1" t="n"/>
      <c r="CJ1479" s="1" t="n"/>
      <c r="CK1479" s="1" t="n"/>
      <c r="CL1479" s="1" t="n"/>
      <c r="CM1479" s="1" t="n"/>
      <c r="CN1479" s="1" t="n"/>
      <c r="CO1479" s="1" t="n"/>
      <c r="CP1479" s="1" t="n"/>
      <c r="CQ1479" s="1" t="n"/>
      <c r="CR1479" s="1" t="n"/>
      <c r="CS1479" s="1" t="n"/>
      <c r="CT1479" s="1" t="n"/>
      <c r="CU1479" s="1" t="n"/>
      <c r="CV1479" s="1" t="n"/>
      <c r="CW1479" s="1" t="n"/>
      <c r="CX1479" s="1" t="n"/>
      <c r="CY1479" s="1" t="n"/>
      <c r="CZ1479" s="1" t="n"/>
      <c r="DA1479" s="1" t="n"/>
      <c r="DB1479" s="1" t="n"/>
      <c r="DC1479" s="1" t="n"/>
      <c r="DD1479" s="1" t="n"/>
      <c r="DE1479" s="1" t="n"/>
      <c r="DF1479" s="1" t="n"/>
      <c r="DG1479" s="1" t="n"/>
      <c r="DH1479" s="1" t="n"/>
      <c r="DI1479" s="1" t="n"/>
      <c r="DJ1479" s="1" t="n"/>
      <c r="DK1479" s="1" t="n"/>
      <c r="DL1479" s="1" t="n"/>
      <c r="DM1479" s="1" t="n"/>
      <c r="DN1479" s="1" t="n"/>
      <c r="DO1479" s="1" t="n"/>
      <c r="DP1479" s="1" t="n"/>
      <c r="DQ1479" s="1" t="n"/>
      <c r="DR1479" s="1" t="n"/>
      <c r="DS1479" s="1" t="n"/>
      <c r="DT1479" s="1" t="n"/>
      <c r="DU1479" s="1" t="n"/>
      <c r="DV1479" s="1" t="n"/>
      <c r="DW1479" s="1" t="n"/>
      <c r="DX1479" s="1" t="n"/>
      <c r="DY1479" s="1" t="n"/>
      <c r="DZ1479" s="1" t="n"/>
      <c r="EA1479" s="1" t="n"/>
      <c r="EB1479" s="1" t="n"/>
      <c r="EC1479" s="1" t="n"/>
      <c r="ED1479" s="1" t="n"/>
      <c r="EE1479" s="1" t="n"/>
      <c r="EF1479" s="1" t="n"/>
      <c r="EG1479" s="1" t="n"/>
      <c r="EH1479" s="1" t="n"/>
      <c r="EI1479" s="1" t="n"/>
      <c r="EJ1479" s="1" t="n"/>
      <c r="EK1479" s="1" t="n"/>
      <c r="EL1479" s="1" t="n"/>
      <c r="EM1479" s="1" t="n"/>
      <c r="EN1479" s="1" t="n"/>
      <c r="EO1479" s="1" t="n"/>
      <c r="EP1479" s="1" t="n"/>
      <c r="EQ1479" s="1" t="n"/>
      <c r="ER1479" s="1" t="n"/>
      <c r="ES1479" s="1" t="n"/>
      <c r="ET1479" s="1" t="n"/>
      <c r="EU1479" s="1" t="n"/>
      <c r="EV1479" s="1" t="n"/>
    </row>
    <row r="1480" customFormat="1" s="18">
      <c r="A1480" s="1" t="n"/>
      <c r="L1480" s="1" t="n"/>
      <c r="M1480" s="1" t="n"/>
      <c r="N1480" s="1" t="n"/>
      <c r="O1480" s="1" t="n"/>
      <c r="P1480" s="1" t="n"/>
      <c r="Q1480" s="1" t="n"/>
      <c r="R1480" s="1" t="n"/>
      <c r="S1480" s="1" t="n"/>
      <c r="T1480" s="1" t="n"/>
      <c r="U1480" s="1" t="n"/>
      <c r="V1480" s="1" t="n"/>
      <c r="W1480" s="1" t="n"/>
      <c r="X1480" s="1" t="n"/>
      <c r="Y1480" s="1" t="n"/>
      <c r="Z1480" s="1" t="n"/>
      <c r="AA1480" s="1" t="n"/>
      <c r="AB1480" s="1" t="n"/>
      <c r="AC1480" s="1" t="n"/>
      <c r="AD1480" s="1" t="n"/>
      <c r="AE1480" s="1" t="n"/>
      <c r="AF1480" s="1" t="n"/>
      <c r="AG1480" s="1" t="n"/>
      <c r="AH1480" s="1" t="n"/>
      <c r="AI1480" s="1" t="n"/>
      <c r="AJ1480" s="1" t="n"/>
      <c r="AK1480" s="1" t="n"/>
      <c r="AL1480" s="1" t="n"/>
      <c r="AM1480" s="1" t="n"/>
      <c r="AN1480" s="1" t="n"/>
      <c r="AO1480" s="1" t="n"/>
      <c r="AP1480" s="1" t="n"/>
      <c r="AQ1480" s="1" t="n"/>
      <c r="AR1480" s="1" t="n"/>
      <c r="AS1480" s="1" t="n"/>
      <c r="AT1480" s="1" t="n"/>
      <c r="AU1480" s="1" t="n"/>
      <c r="AV1480" s="1" t="n"/>
      <c r="AW1480" s="1" t="n"/>
      <c r="AX1480" s="1" t="n"/>
      <c r="AY1480" s="1" t="n"/>
      <c r="AZ1480" s="1" t="n"/>
      <c r="BA1480" s="1" t="n"/>
      <c r="BB1480" s="1" t="n"/>
      <c r="BC1480" s="1" t="n"/>
      <c r="BD1480" s="1" t="n"/>
      <c r="BE1480" s="1" t="n"/>
      <c r="BF1480" s="1" t="n"/>
      <c r="BG1480" s="1" t="n"/>
      <c r="BH1480" s="1" t="n"/>
      <c r="BI1480" s="1" t="n"/>
      <c r="BJ1480" s="1" t="n"/>
      <c r="BK1480" s="1" t="n"/>
      <c r="BL1480" s="1" t="n"/>
      <c r="BM1480" s="1" t="n"/>
      <c r="BN1480" s="1" t="n"/>
      <c r="BO1480" s="1" t="n"/>
      <c r="BP1480" s="1" t="n"/>
      <c r="BQ1480" s="1" t="n"/>
      <c r="BR1480" s="1" t="n"/>
      <c r="BS1480" s="1" t="n"/>
      <c r="BT1480" s="1" t="n"/>
      <c r="BU1480" s="1" t="n"/>
      <c r="BV1480" s="1" t="n"/>
      <c r="BW1480" s="1" t="n"/>
      <c r="BX1480" s="1" t="n"/>
      <c r="BY1480" s="1" t="n"/>
      <c r="BZ1480" s="1" t="n"/>
      <c r="CA1480" s="1" t="n"/>
      <c r="CB1480" s="1" t="n"/>
      <c r="CC1480" s="1" t="n"/>
      <c r="CD1480" s="1" t="n"/>
      <c r="CE1480" s="1" t="n"/>
      <c r="CF1480" s="1" t="n"/>
      <c r="CG1480" s="1" t="n"/>
      <c r="CH1480" s="1" t="n"/>
      <c r="CI1480" s="1" t="n"/>
      <c r="CJ1480" s="1" t="n"/>
      <c r="CK1480" s="1" t="n"/>
      <c r="CL1480" s="1" t="n"/>
      <c r="CM1480" s="1" t="n"/>
      <c r="CN1480" s="1" t="n"/>
      <c r="CO1480" s="1" t="n"/>
      <c r="CP1480" s="1" t="n"/>
      <c r="CQ1480" s="1" t="n"/>
      <c r="CR1480" s="1" t="n"/>
      <c r="CS1480" s="1" t="n"/>
      <c r="CT1480" s="1" t="n"/>
      <c r="CU1480" s="1" t="n"/>
      <c r="CV1480" s="1" t="n"/>
      <c r="CW1480" s="1" t="n"/>
      <c r="CX1480" s="1" t="n"/>
      <c r="CY1480" s="1" t="n"/>
      <c r="CZ1480" s="1" t="n"/>
      <c r="DA1480" s="1" t="n"/>
      <c r="DB1480" s="1" t="n"/>
      <c r="DC1480" s="1" t="n"/>
      <c r="DD1480" s="1" t="n"/>
      <c r="DE1480" s="1" t="n"/>
      <c r="DF1480" s="1" t="n"/>
      <c r="DG1480" s="1" t="n"/>
      <c r="DH1480" s="1" t="n"/>
      <c r="DI1480" s="1" t="n"/>
      <c r="DJ1480" s="1" t="n"/>
      <c r="DK1480" s="1" t="n"/>
      <c r="DL1480" s="1" t="n"/>
      <c r="DM1480" s="1" t="n"/>
      <c r="DN1480" s="1" t="n"/>
      <c r="DO1480" s="1" t="n"/>
      <c r="DP1480" s="1" t="n"/>
      <c r="DQ1480" s="1" t="n"/>
      <c r="DR1480" s="1" t="n"/>
      <c r="DS1480" s="1" t="n"/>
      <c r="DT1480" s="1" t="n"/>
      <c r="DU1480" s="1" t="n"/>
      <c r="DV1480" s="1" t="n"/>
      <c r="DW1480" s="1" t="n"/>
      <c r="DX1480" s="1" t="n"/>
      <c r="DY1480" s="1" t="n"/>
      <c r="DZ1480" s="1" t="n"/>
      <c r="EA1480" s="1" t="n"/>
      <c r="EB1480" s="1" t="n"/>
      <c r="EC1480" s="1" t="n"/>
      <c r="ED1480" s="1" t="n"/>
      <c r="EE1480" s="1" t="n"/>
      <c r="EF1480" s="1" t="n"/>
      <c r="EG1480" s="1" t="n"/>
      <c r="EH1480" s="1" t="n"/>
      <c r="EI1480" s="1" t="n"/>
      <c r="EJ1480" s="1" t="n"/>
      <c r="EK1480" s="1" t="n"/>
      <c r="EL1480" s="1" t="n"/>
      <c r="EM1480" s="1" t="n"/>
      <c r="EN1480" s="1" t="n"/>
      <c r="EO1480" s="1" t="n"/>
      <c r="EP1480" s="1" t="n"/>
      <c r="EQ1480" s="1" t="n"/>
      <c r="ER1480" s="1" t="n"/>
      <c r="ES1480" s="1" t="n"/>
      <c r="ET1480" s="1" t="n"/>
      <c r="EU1480" s="1" t="n"/>
      <c r="EV1480" s="1" t="n"/>
    </row>
    <row r="1481" customFormat="1" s="18">
      <c r="A1481" s="1" t="n"/>
      <c r="L1481" s="1" t="n"/>
      <c r="M1481" s="1" t="n"/>
      <c r="N1481" s="1" t="n"/>
      <c r="O1481" s="1" t="n"/>
      <c r="P1481" s="1" t="n"/>
      <c r="Q1481" s="1" t="n"/>
      <c r="R1481" s="1" t="n"/>
      <c r="S1481" s="1" t="n"/>
      <c r="T1481" s="1" t="n"/>
      <c r="U1481" s="1" t="n"/>
      <c r="V1481" s="1" t="n"/>
      <c r="W1481" s="1" t="n"/>
      <c r="X1481" s="1" t="n"/>
      <c r="Y1481" s="1" t="n"/>
      <c r="Z1481" s="1" t="n"/>
      <c r="AA1481" s="1" t="n"/>
      <c r="AB1481" s="1" t="n"/>
      <c r="AC1481" s="1" t="n"/>
      <c r="AD1481" s="1" t="n"/>
      <c r="AE1481" s="1" t="n"/>
      <c r="AF1481" s="1" t="n"/>
      <c r="AG1481" s="1" t="n"/>
      <c r="AH1481" s="1" t="n"/>
      <c r="AI1481" s="1" t="n"/>
      <c r="AJ1481" s="1" t="n"/>
      <c r="AK1481" s="1" t="n"/>
      <c r="AL1481" s="1" t="n"/>
      <c r="AM1481" s="1" t="n"/>
      <c r="AN1481" s="1" t="n"/>
      <c r="AO1481" s="1" t="n"/>
      <c r="AP1481" s="1" t="n"/>
      <c r="AQ1481" s="1" t="n"/>
      <c r="AR1481" s="1" t="n"/>
      <c r="AS1481" s="1" t="n"/>
      <c r="AT1481" s="1" t="n"/>
      <c r="AU1481" s="1" t="n"/>
      <c r="AV1481" s="1" t="n"/>
      <c r="AW1481" s="1" t="n"/>
      <c r="AX1481" s="1" t="n"/>
      <c r="AY1481" s="1" t="n"/>
      <c r="AZ1481" s="1" t="n"/>
      <c r="BA1481" s="1" t="n"/>
      <c r="BB1481" s="1" t="n"/>
      <c r="BC1481" s="1" t="n"/>
      <c r="BD1481" s="1" t="n"/>
      <c r="BE1481" s="1" t="n"/>
      <c r="BF1481" s="1" t="n"/>
      <c r="BG1481" s="1" t="n"/>
      <c r="BH1481" s="1" t="n"/>
      <c r="BI1481" s="1" t="n"/>
      <c r="BJ1481" s="1" t="n"/>
      <c r="BK1481" s="1" t="n"/>
      <c r="BL1481" s="1" t="n"/>
      <c r="BM1481" s="1" t="n"/>
      <c r="BN1481" s="1" t="n"/>
      <c r="BO1481" s="1" t="n"/>
      <c r="BP1481" s="1" t="n"/>
      <c r="BQ1481" s="1" t="n"/>
      <c r="BR1481" s="1" t="n"/>
      <c r="BS1481" s="1" t="n"/>
      <c r="BT1481" s="1" t="n"/>
      <c r="BU1481" s="1" t="n"/>
      <c r="BV1481" s="1" t="n"/>
      <c r="BW1481" s="1" t="n"/>
      <c r="BX1481" s="1" t="n"/>
      <c r="BY1481" s="1" t="n"/>
      <c r="BZ1481" s="1" t="n"/>
      <c r="CA1481" s="1" t="n"/>
      <c r="CB1481" s="1" t="n"/>
      <c r="CC1481" s="1" t="n"/>
      <c r="CD1481" s="1" t="n"/>
      <c r="CE1481" s="1" t="n"/>
      <c r="CF1481" s="1" t="n"/>
      <c r="CG1481" s="1" t="n"/>
      <c r="CH1481" s="1" t="n"/>
      <c r="CI1481" s="1" t="n"/>
      <c r="CJ1481" s="1" t="n"/>
      <c r="CK1481" s="1" t="n"/>
      <c r="CL1481" s="1" t="n"/>
      <c r="CM1481" s="1" t="n"/>
      <c r="CN1481" s="1" t="n"/>
      <c r="CO1481" s="1" t="n"/>
      <c r="CP1481" s="1" t="n"/>
      <c r="CQ1481" s="1" t="n"/>
      <c r="CR1481" s="1" t="n"/>
      <c r="CS1481" s="1" t="n"/>
      <c r="CT1481" s="1" t="n"/>
      <c r="CU1481" s="1" t="n"/>
      <c r="CV1481" s="1" t="n"/>
      <c r="CW1481" s="1" t="n"/>
      <c r="CX1481" s="1" t="n"/>
      <c r="CY1481" s="1" t="n"/>
      <c r="CZ1481" s="1" t="n"/>
      <c r="DA1481" s="1" t="n"/>
      <c r="DB1481" s="1" t="n"/>
      <c r="DC1481" s="1" t="n"/>
      <c r="DD1481" s="1" t="n"/>
      <c r="DE1481" s="1" t="n"/>
      <c r="DF1481" s="1" t="n"/>
      <c r="DG1481" s="1" t="n"/>
      <c r="DH1481" s="1" t="n"/>
      <c r="DI1481" s="1" t="n"/>
      <c r="DJ1481" s="1" t="n"/>
      <c r="DK1481" s="1" t="n"/>
      <c r="DL1481" s="1" t="n"/>
      <c r="DM1481" s="1" t="n"/>
      <c r="DN1481" s="1" t="n"/>
      <c r="DO1481" s="1" t="n"/>
      <c r="DP1481" s="1" t="n"/>
      <c r="DQ1481" s="1" t="n"/>
      <c r="DR1481" s="1" t="n"/>
      <c r="DS1481" s="1" t="n"/>
      <c r="DT1481" s="1" t="n"/>
      <c r="DU1481" s="1" t="n"/>
      <c r="DV1481" s="1" t="n"/>
      <c r="DW1481" s="1" t="n"/>
      <c r="DX1481" s="1" t="n"/>
      <c r="DY1481" s="1" t="n"/>
      <c r="DZ1481" s="1" t="n"/>
      <c r="EA1481" s="1" t="n"/>
      <c r="EB1481" s="1" t="n"/>
      <c r="EC1481" s="1" t="n"/>
      <c r="ED1481" s="1" t="n"/>
      <c r="EE1481" s="1" t="n"/>
      <c r="EF1481" s="1" t="n"/>
      <c r="EG1481" s="1" t="n"/>
      <c r="EH1481" s="1" t="n"/>
      <c r="EI1481" s="1" t="n"/>
      <c r="EJ1481" s="1" t="n"/>
      <c r="EK1481" s="1" t="n"/>
      <c r="EL1481" s="1" t="n"/>
      <c r="EM1481" s="1" t="n"/>
      <c r="EN1481" s="1" t="n"/>
      <c r="EO1481" s="1" t="n"/>
      <c r="EP1481" s="1" t="n"/>
      <c r="EQ1481" s="1" t="n"/>
      <c r="ER1481" s="1" t="n"/>
      <c r="ES1481" s="1" t="n"/>
      <c r="ET1481" s="1" t="n"/>
      <c r="EU1481" s="1" t="n"/>
      <c r="EV1481" s="1" t="n"/>
    </row>
    <row r="1482" customFormat="1" s="18">
      <c r="A1482" s="1" t="n"/>
      <c r="L1482" s="1" t="n"/>
      <c r="M1482" s="1" t="n"/>
      <c r="N1482" s="1" t="n"/>
      <c r="O1482" s="1" t="n"/>
      <c r="P1482" s="1" t="n"/>
      <c r="Q1482" s="1" t="n"/>
      <c r="R1482" s="1" t="n"/>
      <c r="S1482" s="1" t="n"/>
      <c r="T1482" s="1" t="n"/>
      <c r="U1482" s="1" t="n"/>
      <c r="V1482" s="1" t="n"/>
      <c r="W1482" s="1" t="n"/>
      <c r="X1482" s="1" t="n"/>
      <c r="Y1482" s="1" t="n"/>
      <c r="Z1482" s="1" t="n"/>
      <c r="AA1482" s="1" t="n"/>
      <c r="AB1482" s="1" t="n"/>
      <c r="AC1482" s="1" t="n"/>
      <c r="AD1482" s="1" t="n"/>
      <c r="AE1482" s="1" t="n"/>
      <c r="AF1482" s="1" t="n"/>
      <c r="AG1482" s="1" t="n"/>
      <c r="AH1482" s="1" t="n"/>
      <c r="AI1482" s="1" t="n"/>
      <c r="AJ1482" s="1" t="n"/>
      <c r="AK1482" s="1" t="n"/>
      <c r="AL1482" s="1" t="n"/>
      <c r="AM1482" s="1" t="n"/>
      <c r="AN1482" s="1" t="n"/>
      <c r="AO1482" s="1" t="n"/>
      <c r="AP1482" s="1" t="n"/>
      <c r="AQ1482" s="1" t="n"/>
      <c r="AR1482" s="1" t="n"/>
      <c r="AS1482" s="1" t="n"/>
      <c r="AT1482" s="1" t="n"/>
      <c r="AU1482" s="1" t="n"/>
      <c r="AV1482" s="1" t="n"/>
      <c r="AW1482" s="1" t="n"/>
      <c r="AX1482" s="1" t="n"/>
      <c r="AY1482" s="1" t="n"/>
      <c r="AZ1482" s="1" t="n"/>
      <c r="BA1482" s="1" t="n"/>
      <c r="BB1482" s="1" t="n"/>
      <c r="BC1482" s="1" t="n"/>
      <c r="BD1482" s="1" t="n"/>
      <c r="BE1482" s="1" t="n"/>
      <c r="BF1482" s="1" t="n"/>
      <c r="BG1482" s="1" t="n"/>
      <c r="BH1482" s="1" t="n"/>
      <c r="BI1482" s="1" t="n"/>
      <c r="BJ1482" s="1" t="n"/>
      <c r="BK1482" s="1" t="n"/>
      <c r="BL1482" s="1" t="n"/>
      <c r="BM1482" s="1" t="n"/>
      <c r="BN1482" s="1" t="n"/>
      <c r="BO1482" s="1" t="n"/>
      <c r="BP1482" s="1" t="n"/>
      <c r="BQ1482" s="1" t="n"/>
      <c r="BR1482" s="1" t="n"/>
      <c r="BS1482" s="1" t="n"/>
      <c r="BT1482" s="1" t="n"/>
      <c r="BU1482" s="1" t="n"/>
      <c r="BV1482" s="1" t="n"/>
      <c r="BW1482" s="1" t="n"/>
      <c r="BX1482" s="1" t="n"/>
      <c r="BY1482" s="1" t="n"/>
      <c r="BZ1482" s="1" t="n"/>
      <c r="CA1482" s="1" t="n"/>
      <c r="CB1482" s="1" t="n"/>
      <c r="CC1482" s="1" t="n"/>
      <c r="CD1482" s="1" t="n"/>
      <c r="CE1482" s="1" t="n"/>
      <c r="CF1482" s="1" t="n"/>
      <c r="CG1482" s="1" t="n"/>
      <c r="CH1482" s="1" t="n"/>
      <c r="CI1482" s="1" t="n"/>
      <c r="CJ1482" s="1" t="n"/>
      <c r="CK1482" s="1" t="n"/>
      <c r="CL1482" s="1" t="n"/>
      <c r="CM1482" s="1" t="n"/>
      <c r="CN1482" s="1" t="n"/>
      <c r="CO1482" s="1" t="n"/>
      <c r="CP1482" s="1" t="n"/>
      <c r="CQ1482" s="1" t="n"/>
      <c r="CR1482" s="1" t="n"/>
      <c r="CS1482" s="1" t="n"/>
      <c r="CT1482" s="1" t="n"/>
      <c r="CU1482" s="1" t="n"/>
      <c r="CV1482" s="1" t="n"/>
      <c r="CW1482" s="1" t="n"/>
      <c r="CX1482" s="1" t="n"/>
      <c r="CY1482" s="1" t="n"/>
      <c r="CZ1482" s="1" t="n"/>
      <c r="DA1482" s="1" t="n"/>
      <c r="DB1482" s="1" t="n"/>
      <c r="DC1482" s="1" t="n"/>
      <c r="DD1482" s="1" t="n"/>
      <c r="DE1482" s="1" t="n"/>
      <c r="DF1482" s="1" t="n"/>
      <c r="DG1482" s="1" t="n"/>
      <c r="DH1482" s="1" t="n"/>
      <c r="DI1482" s="1" t="n"/>
      <c r="DJ1482" s="1" t="n"/>
      <c r="DK1482" s="1" t="n"/>
      <c r="DL1482" s="1" t="n"/>
      <c r="DM1482" s="1" t="n"/>
      <c r="DN1482" s="1" t="n"/>
      <c r="DO1482" s="1" t="n"/>
      <c r="DP1482" s="1" t="n"/>
      <c r="DQ1482" s="1" t="n"/>
      <c r="DR1482" s="1" t="n"/>
      <c r="DS1482" s="1" t="n"/>
      <c r="DT1482" s="1" t="n"/>
      <c r="DU1482" s="1" t="n"/>
      <c r="DV1482" s="1" t="n"/>
      <c r="DW1482" s="1" t="n"/>
      <c r="DX1482" s="1" t="n"/>
      <c r="DY1482" s="1" t="n"/>
      <c r="DZ1482" s="1" t="n"/>
      <c r="EA1482" s="1" t="n"/>
      <c r="EB1482" s="1" t="n"/>
      <c r="EC1482" s="1" t="n"/>
      <c r="ED1482" s="1" t="n"/>
      <c r="EE1482" s="1" t="n"/>
      <c r="EF1482" s="1" t="n"/>
      <c r="EG1482" s="1" t="n"/>
      <c r="EH1482" s="1" t="n"/>
      <c r="EI1482" s="1" t="n"/>
      <c r="EJ1482" s="1" t="n"/>
      <c r="EK1482" s="1" t="n"/>
      <c r="EL1482" s="1" t="n"/>
      <c r="EM1482" s="1" t="n"/>
      <c r="EN1482" s="1" t="n"/>
      <c r="EO1482" s="1" t="n"/>
      <c r="EP1482" s="1" t="n"/>
      <c r="EQ1482" s="1" t="n"/>
      <c r="ER1482" s="1" t="n"/>
      <c r="ES1482" s="1" t="n"/>
      <c r="ET1482" s="1" t="n"/>
      <c r="EU1482" s="1" t="n"/>
      <c r="EV1482" s="1" t="n"/>
    </row>
    <row r="1483" customFormat="1" s="18">
      <c r="A1483" s="1" t="n"/>
      <c r="L1483" s="1" t="n"/>
      <c r="M1483" s="1" t="n"/>
      <c r="N1483" s="1" t="n"/>
      <c r="O1483" s="1" t="n"/>
      <c r="P1483" s="1" t="n"/>
      <c r="Q1483" s="1" t="n"/>
      <c r="R1483" s="1" t="n"/>
      <c r="S1483" s="1" t="n"/>
      <c r="T1483" s="1" t="n"/>
      <c r="U1483" s="1" t="n"/>
      <c r="V1483" s="1" t="n"/>
      <c r="W1483" s="1" t="n"/>
      <c r="X1483" s="1" t="n"/>
      <c r="Y1483" s="1" t="n"/>
      <c r="Z1483" s="1" t="n"/>
      <c r="AA1483" s="1" t="n"/>
      <c r="AB1483" s="1" t="n"/>
      <c r="AC1483" s="1" t="n"/>
      <c r="AD1483" s="1" t="n"/>
      <c r="AE1483" s="1" t="n"/>
      <c r="AF1483" s="1" t="n"/>
      <c r="AG1483" s="1" t="n"/>
      <c r="AH1483" s="1" t="n"/>
      <c r="AI1483" s="1" t="n"/>
      <c r="AJ1483" s="1" t="n"/>
      <c r="AK1483" s="1" t="n"/>
      <c r="AL1483" s="1" t="n"/>
      <c r="AM1483" s="1" t="n"/>
      <c r="AN1483" s="1" t="n"/>
      <c r="AO1483" s="1" t="n"/>
      <c r="AP1483" s="1" t="n"/>
      <c r="AQ1483" s="1" t="n"/>
      <c r="AR1483" s="1" t="n"/>
      <c r="AS1483" s="1" t="n"/>
      <c r="AT1483" s="1" t="n"/>
      <c r="AU1483" s="1" t="n"/>
      <c r="AV1483" s="1" t="n"/>
      <c r="AW1483" s="1" t="n"/>
      <c r="AX1483" s="1" t="n"/>
      <c r="AY1483" s="1" t="n"/>
      <c r="AZ1483" s="1" t="n"/>
      <c r="BA1483" s="1" t="n"/>
      <c r="BB1483" s="1" t="n"/>
      <c r="BC1483" s="1" t="n"/>
      <c r="BD1483" s="1" t="n"/>
      <c r="BE1483" s="1" t="n"/>
      <c r="BF1483" s="1" t="n"/>
      <c r="BG1483" s="1" t="n"/>
      <c r="BH1483" s="1" t="n"/>
      <c r="BI1483" s="1" t="n"/>
      <c r="BJ1483" s="1" t="n"/>
      <c r="BK1483" s="1" t="n"/>
      <c r="BL1483" s="1" t="n"/>
      <c r="BM1483" s="1" t="n"/>
      <c r="BN1483" s="1" t="n"/>
      <c r="BO1483" s="1" t="n"/>
      <c r="BP1483" s="1" t="n"/>
      <c r="BQ1483" s="1" t="n"/>
      <c r="BR1483" s="1" t="n"/>
      <c r="BS1483" s="1" t="n"/>
      <c r="BT1483" s="1" t="n"/>
      <c r="BU1483" s="1" t="n"/>
      <c r="BV1483" s="1" t="n"/>
      <c r="BW1483" s="1" t="n"/>
      <c r="BX1483" s="1" t="n"/>
      <c r="BY1483" s="1" t="n"/>
      <c r="BZ1483" s="1" t="n"/>
      <c r="CA1483" s="1" t="n"/>
      <c r="CB1483" s="1" t="n"/>
      <c r="CC1483" s="1" t="n"/>
      <c r="CD1483" s="1" t="n"/>
      <c r="CE1483" s="1" t="n"/>
      <c r="CF1483" s="1" t="n"/>
      <c r="CG1483" s="1" t="n"/>
      <c r="CH1483" s="1" t="n"/>
      <c r="CI1483" s="1" t="n"/>
      <c r="CJ1483" s="1" t="n"/>
      <c r="CK1483" s="1" t="n"/>
      <c r="CL1483" s="1" t="n"/>
      <c r="CM1483" s="1" t="n"/>
      <c r="CN1483" s="1" t="n"/>
      <c r="CO1483" s="1" t="n"/>
      <c r="CP1483" s="1" t="n"/>
      <c r="CQ1483" s="1" t="n"/>
      <c r="CR1483" s="1" t="n"/>
      <c r="CS1483" s="1" t="n"/>
      <c r="CT1483" s="1" t="n"/>
      <c r="CU1483" s="1" t="n"/>
      <c r="CV1483" s="1" t="n"/>
      <c r="CW1483" s="1" t="n"/>
      <c r="CX1483" s="1" t="n"/>
      <c r="CY1483" s="1" t="n"/>
      <c r="CZ1483" s="1" t="n"/>
      <c r="DA1483" s="1" t="n"/>
      <c r="DB1483" s="1" t="n"/>
      <c r="DC1483" s="1" t="n"/>
      <c r="DD1483" s="1" t="n"/>
      <c r="DE1483" s="1" t="n"/>
      <c r="DF1483" s="1" t="n"/>
      <c r="DG1483" s="1" t="n"/>
      <c r="DH1483" s="1" t="n"/>
      <c r="DI1483" s="1" t="n"/>
      <c r="DJ1483" s="1" t="n"/>
      <c r="DK1483" s="1" t="n"/>
      <c r="DL1483" s="1" t="n"/>
      <c r="DM1483" s="1" t="n"/>
      <c r="DN1483" s="1" t="n"/>
      <c r="DO1483" s="1" t="n"/>
      <c r="DP1483" s="1" t="n"/>
      <c r="DQ1483" s="1" t="n"/>
      <c r="DR1483" s="1" t="n"/>
      <c r="DS1483" s="1" t="n"/>
      <c r="DT1483" s="1" t="n"/>
      <c r="DU1483" s="1" t="n"/>
      <c r="DV1483" s="1" t="n"/>
      <c r="DW1483" s="1" t="n"/>
      <c r="DX1483" s="1" t="n"/>
      <c r="DY1483" s="1" t="n"/>
      <c r="DZ1483" s="1" t="n"/>
      <c r="EA1483" s="1" t="n"/>
      <c r="EB1483" s="1" t="n"/>
      <c r="EC1483" s="1" t="n"/>
      <c r="ED1483" s="1" t="n"/>
      <c r="EE1483" s="1" t="n"/>
      <c r="EF1483" s="1" t="n"/>
      <c r="EG1483" s="1" t="n"/>
      <c r="EH1483" s="1" t="n"/>
      <c r="EI1483" s="1" t="n"/>
      <c r="EJ1483" s="1" t="n"/>
      <c r="EK1483" s="1" t="n"/>
      <c r="EL1483" s="1" t="n"/>
      <c r="EM1483" s="1" t="n"/>
      <c r="EN1483" s="1" t="n"/>
      <c r="EO1483" s="1" t="n"/>
      <c r="EP1483" s="1" t="n"/>
      <c r="EQ1483" s="1" t="n"/>
      <c r="ER1483" s="1" t="n"/>
      <c r="ES1483" s="1" t="n"/>
      <c r="ET1483" s="1" t="n"/>
      <c r="EU1483" s="1" t="n"/>
      <c r="EV1483" s="1" t="n"/>
    </row>
    <row r="1484" customFormat="1" s="18">
      <c r="A1484" s="1" t="n"/>
      <c r="L1484" s="1" t="n"/>
      <c r="M1484" s="1" t="n"/>
      <c r="N1484" s="1" t="n"/>
      <c r="O1484" s="1" t="n"/>
      <c r="P1484" s="1" t="n"/>
      <c r="Q1484" s="1" t="n"/>
      <c r="R1484" s="1" t="n"/>
      <c r="S1484" s="1" t="n"/>
      <c r="T1484" s="1" t="n"/>
      <c r="U1484" s="1" t="n"/>
      <c r="V1484" s="1" t="n"/>
      <c r="W1484" s="1" t="n"/>
      <c r="X1484" s="1" t="n"/>
      <c r="Y1484" s="1" t="n"/>
      <c r="Z1484" s="1" t="n"/>
      <c r="AA1484" s="1" t="n"/>
      <c r="AB1484" s="1" t="n"/>
      <c r="AC1484" s="1" t="n"/>
      <c r="AD1484" s="1" t="n"/>
      <c r="AE1484" s="1" t="n"/>
      <c r="AF1484" s="1" t="n"/>
      <c r="AG1484" s="1" t="n"/>
      <c r="AH1484" s="1" t="n"/>
      <c r="AI1484" s="1" t="n"/>
      <c r="AJ1484" s="1" t="n"/>
      <c r="AK1484" s="1" t="n"/>
      <c r="AL1484" s="1" t="n"/>
      <c r="AM1484" s="1" t="n"/>
      <c r="AN1484" s="1" t="n"/>
      <c r="AO1484" s="1" t="n"/>
      <c r="AP1484" s="1" t="n"/>
      <c r="AQ1484" s="1" t="n"/>
      <c r="AR1484" s="1" t="n"/>
      <c r="AS1484" s="1" t="n"/>
      <c r="AT1484" s="1" t="n"/>
      <c r="AU1484" s="1" t="n"/>
      <c r="AV1484" s="1" t="n"/>
      <c r="AW1484" s="1" t="n"/>
      <c r="AX1484" s="1" t="n"/>
      <c r="AY1484" s="1" t="n"/>
      <c r="AZ1484" s="1" t="n"/>
      <c r="BA1484" s="1" t="n"/>
      <c r="BB1484" s="1" t="n"/>
      <c r="BC1484" s="1" t="n"/>
      <c r="BD1484" s="1" t="n"/>
      <c r="BE1484" s="1" t="n"/>
      <c r="BF1484" s="1" t="n"/>
      <c r="BG1484" s="1" t="n"/>
      <c r="BH1484" s="1" t="n"/>
      <c r="BI1484" s="1" t="n"/>
      <c r="BJ1484" s="1" t="n"/>
      <c r="BK1484" s="1" t="n"/>
      <c r="BL1484" s="1" t="n"/>
      <c r="BM1484" s="1" t="n"/>
      <c r="BN1484" s="1" t="n"/>
      <c r="BO1484" s="1" t="n"/>
      <c r="BP1484" s="1" t="n"/>
      <c r="BQ1484" s="1" t="n"/>
      <c r="BR1484" s="1" t="n"/>
      <c r="BS1484" s="1" t="n"/>
      <c r="BT1484" s="1" t="n"/>
      <c r="BU1484" s="1" t="n"/>
      <c r="BV1484" s="1" t="n"/>
      <c r="BW1484" s="1" t="n"/>
      <c r="BX1484" s="1" t="n"/>
      <c r="BY1484" s="1" t="n"/>
      <c r="BZ1484" s="1" t="n"/>
      <c r="CA1484" s="1" t="n"/>
      <c r="CB1484" s="1" t="n"/>
      <c r="CC1484" s="1" t="n"/>
      <c r="CD1484" s="1" t="n"/>
      <c r="CE1484" s="1" t="n"/>
      <c r="CF1484" s="1" t="n"/>
      <c r="CG1484" s="1" t="n"/>
      <c r="CH1484" s="1" t="n"/>
      <c r="CI1484" s="1" t="n"/>
      <c r="CJ1484" s="1" t="n"/>
      <c r="CK1484" s="1" t="n"/>
      <c r="CL1484" s="1" t="n"/>
      <c r="CM1484" s="1" t="n"/>
      <c r="CN1484" s="1" t="n"/>
      <c r="CO1484" s="1" t="n"/>
      <c r="CP1484" s="1" t="n"/>
      <c r="CQ1484" s="1" t="n"/>
      <c r="CR1484" s="1" t="n"/>
      <c r="CS1484" s="1" t="n"/>
      <c r="CT1484" s="1" t="n"/>
      <c r="CU1484" s="1" t="n"/>
      <c r="CV1484" s="1" t="n"/>
      <c r="CW1484" s="1" t="n"/>
      <c r="CX1484" s="1" t="n"/>
      <c r="CY1484" s="1" t="n"/>
      <c r="CZ1484" s="1" t="n"/>
      <c r="DA1484" s="1" t="n"/>
      <c r="DB1484" s="1" t="n"/>
      <c r="DC1484" s="1" t="n"/>
      <c r="DD1484" s="1" t="n"/>
      <c r="DE1484" s="1" t="n"/>
      <c r="DF1484" s="1" t="n"/>
      <c r="DG1484" s="1" t="n"/>
      <c r="DH1484" s="1" t="n"/>
      <c r="DI1484" s="1" t="n"/>
      <c r="DJ1484" s="1" t="n"/>
      <c r="DK1484" s="1" t="n"/>
      <c r="DL1484" s="1" t="n"/>
      <c r="DM1484" s="1" t="n"/>
      <c r="DN1484" s="1" t="n"/>
      <c r="DO1484" s="1" t="n"/>
      <c r="DP1484" s="1" t="n"/>
      <c r="DQ1484" s="1" t="n"/>
      <c r="DR1484" s="1" t="n"/>
      <c r="DS1484" s="1" t="n"/>
      <c r="DT1484" s="1" t="n"/>
      <c r="DU1484" s="1" t="n"/>
      <c r="DV1484" s="1" t="n"/>
      <c r="DW1484" s="1" t="n"/>
      <c r="DX1484" s="1" t="n"/>
      <c r="DY1484" s="1" t="n"/>
      <c r="DZ1484" s="1" t="n"/>
      <c r="EA1484" s="1" t="n"/>
      <c r="EB1484" s="1" t="n"/>
      <c r="EC1484" s="1" t="n"/>
      <c r="ED1484" s="1" t="n"/>
      <c r="EE1484" s="1" t="n"/>
      <c r="EF1484" s="1" t="n"/>
      <c r="EG1484" s="1" t="n"/>
      <c r="EH1484" s="1" t="n"/>
      <c r="EI1484" s="1" t="n"/>
      <c r="EJ1484" s="1" t="n"/>
      <c r="EK1484" s="1" t="n"/>
      <c r="EL1484" s="1" t="n"/>
      <c r="EM1484" s="1" t="n"/>
      <c r="EN1484" s="1" t="n"/>
      <c r="EO1484" s="1" t="n"/>
      <c r="EP1484" s="1" t="n"/>
      <c r="EQ1484" s="1" t="n"/>
      <c r="ER1484" s="1" t="n"/>
      <c r="ES1484" s="1" t="n"/>
      <c r="ET1484" s="1" t="n"/>
      <c r="EU1484" s="1" t="n"/>
      <c r="EV1484" s="1" t="n"/>
    </row>
    <row r="1485" customFormat="1" s="18">
      <c r="A1485" s="1" t="n"/>
      <c r="L1485" s="1" t="n"/>
      <c r="M1485" s="1" t="n"/>
      <c r="N1485" s="1" t="n"/>
      <c r="O1485" s="1" t="n"/>
      <c r="P1485" s="1" t="n"/>
      <c r="Q1485" s="1" t="n"/>
      <c r="R1485" s="1" t="n"/>
      <c r="S1485" s="1" t="n"/>
      <c r="T1485" s="1" t="n"/>
      <c r="U1485" s="1" t="n"/>
      <c r="V1485" s="1" t="n"/>
      <c r="W1485" s="1" t="n"/>
      <c r="X1485" s="1" t="n"/>
      <c r="Y1485" s="1" t="n"/>
      <c r="Z1485" s="1" t="n"/>
      <c r="AA1485" s="1" t="n"/>
      <c r="AB1485" s="1" t="n"/>
      <c r="AC1485" s="1" t="n"/>
      <c r="AD1485" s="1" t="n"/>
      <c r="AE1485" s="1" t="n"/>
      <c r="AF1485" s="1" t="n"/>
      <c r="AG1485" s="1" t="n"/>
      <c r="AH1485" s="1" t="n"/>
      <c r="AI1485" s="1" t="n"/>
      <c r="AJ1485" s="1" t="n"/>
      <c r="AK1485" s="1" t="n"/>
      <c r="AL1485" s="1" t="n"/>
      <c r="AM1485" s="1" t="n"/>
      <c r="AN1485" s="1" t="n"/>
      <c r="AO1485" s="1" t="n"/>
      <c r="AP1485" s="1" t="n"/>
      <c r="AQ1485" s="1" t="n"/>
      <c r="AR1485" s="1" t="n"/>
      <c r="AS1485" s="1" t="n"/>
      <c r="AT1485" s="1" t="n"/>
      <c r="AU1485" s="1" t="n"/>
      <c r="AV1485" s="1" t="n"/>
      <c r="AW1485" s="1" t="n"/>
      <c r="AX1485" s="1" t="n"/>
      <c r="AY1485" s="1" t="n"/>
      <c r="AZ1485" s="1" t="n"/>
      <c r="BA1485" s="1" t="n"/>
      <c r="BB1485" s="1" t="n"/>
      <c r="BC1485" s="1" t="n"/>
      <c r="BD1485" s="1" t="n"/>
      <c r="BE1485" s="1" t="n"/>
      <c r="BF1485" s="1" t="n"/>
      <c r="BG1485" s="1" t="n"/>
      <c r="BH1485" s="1" t="n"/>
      <c r="BI1485" s="1" t="n"/>
      <c r="BJ1485" s="1" t="n"/>
      <c r="BK1485" s="1" t="n"/>
      <c r="BL1485" s="1" t="n"/>
      <c r="BM1485" s="1" t="n"/>
      <c r="BN1485" s="1" t="n"/>
      <c r="BO1485" s="1" t="n"/>
      <c r="BP1485" s="1" t="n"/>
      <c r="BQ1485" s="1" t="n"/>
      <c r="BR1485" s="1" t="n"/>
      <c r="BS1485" s="1" t="n"/>
      <c r="BT1485" s="1" t="n"/>
      <c r="BU1485" s="1" t="n"/>
      <c r="BV1485" s="1" t="n"/>
      <c r="BW1485" s="1" t="n"/>
      <c r="BX1485" s="1" t="n"/>
      <c r="BY1485" s="1" t="n"/>
      <c r="BZ1485" s="1" t="n"/>
      <c r="CA1485" s="1" t="n"/>
      <c r="CB1485" s="1" t="n"/>
      <c r="CC1485" s="1" t="n"/>
      <c r="CD1485" s="1" t="n"/>
      <c r="CE1485" s="1" t="n"/>
      <c r="CF1485" s="1" t="n"/>
      <c r="CG1485" s="1" t="n"/>
      <c r="CH1485" s="1" t="n"/>
      <c r="CI1485" s="1" t="n"/>
      <c r="CJ1485" s="1" t="n"/>
      <c r="CK1485" s="1" t="n"/>
      <c r="CL1485" s="1" t="n"/>
      <c r="CM1485" s="1" t="n"/>
      <c r="CN1485" s="1" t="n"/>
      <c r="CO1485" s="1" t="n"/>
      <c r="CP1485" s="1" t="n"/>
      <c r="CQ1485" s="1" t="n"/>
      <c r="CR1485" s="1" t="n"/>
      <c r="CS1485" s="1" t="n"/>
      <c r="CT1485" s="1" t="n"/>
      <c r="CU1485" s="1" t="n"/>
      <c r="CV1485" s="1" t="n"/>
      <c r="CW1485" s="1" t="n"/>
      <c r="CX1485" s="1" t="n"/>
      <c r="CY1485" s="1" t="n"/>
      <c r="CZ1485" s="1" t="n"/>
      <c r="DA1485" s="1" t="n"/>
      <c r="DB1485" s="1" t="n"/>
      <c r="DC1485" s="1" t="n"/>
      <c r="DD1485" s="1" t="n"/>
      <c r="DE1485" s="1" t="n"/>
      <c r="DF1485" s="1" t="n"/>
      <c r="DG1485" s="1" t="n"/>
      <c r="DH1485" s="1" t="n"/>
      <c r="DI1485" s="1" t="n"/>
      <c r="DJ1485" s="1" t="n"/>
      <c r="DK1485" s="1" t="n"/>
      <c r="DL1485" s="1" t="n"/>
      <c r="DM1485" s="1" t="n"/>
      <c r="DN1485" s="1" t="n"/>
      <c r="DO1485" s="1" t="n"/>
      <c r="DP1485" s="1" t="n"/>
      <c r="DQ1485" s="1" t="n"/>
      <c r="DR1485" s="1" t="n"/>
      <c r="DS1485" s="1" t="n"/>
      <c r="DT1485" s="1" t="n"/>
      <c r="DU1485" s="1" t="n"/>
      <c r="DV1485" s="1" t="n"/>
      <c r="DW1485" s="1" t="n"/>
      <c r="DX1485" s="1" t="n"/>
      <c r="DY1485" s="1" t="n"/>
      <c r="DZ1485" s="1" t="n"/>
      <c r="EA1485" s="1" t="n"/>
      <c r="EB1485" s="1" t="n"/>
      <c r="EC1485" s="1" t="n"/>
      <c r="ED1485" s="1" t="n"/>
      <c r="EE1485" s="1" t="n"/>
      <c r="EF1485" s="1" t="n"/>
      <c r="EG1485" s="1" t="n"/>
      <c r="EH1485" s="1" t="n"/>
      <c r="EI1485" s="1" t="n"/>
      <c r="EJ1485" s="1" t="n"/>
      <c r="EK1485" s="1" t="n"/>
      <c r="EL1485" s="1" t="n"/>
      <c r="EM1485" s="1" t="n"/>
      <c r="EN1485" s="1" t="n"/>
      <c r="EO1485" s="1" t="n"/>
      <c r="EP1485" s="1" t="n"/>
      <c r="EQ1485" s="1" t="n"/>
      <c r="ER1485" s="1" t="n"/>
      <c r="ES1485" s="1" t="n"/>
      <c r="ET1485" s="1" t="n"/>
      <c r="EU1485" s="1" t="n"/>
      <c r="EV1485" s="1" t="n"/>
    </row>
    <row r="1486" customFormat="1" s="18">
      <c r="A1486" s="1" t="n"/>
      <c r="L1486" s="1" t="n"/>
      <c r="M1486" s="1" t="n"/>
      <c r="N1486" s="1" t="n"/>
      <c r="O1486" s="1" t="n"/>
      <c r="P1486" s="1" t="n"/>
      <c r="Q1486" s="1" t="n"/>
      <c r="R1486" s="1" t="n"/>
      <c r="S1486" s="1" t="n"/>
      <c r="T1486" s="1" t="n"/>
      <c r="U1486" s="1" t="n"/>
      <c r="V1486" s="1" t="n"/>
      <c r="W1486" s="1" t="n"/>
      <c r="X1486" s="1" t="n"/>
      <c r="Y1486" s="1" t="n"/>
      <c r="Z1486" s="1" t="n"/>
      <c r="AA1486" s="1" t="n"/>
      <c r="AB1486" s="1" t="n"/>
      <c r="AC1486" s="1" t="n"/>
      <c r="AD1486" s="1" t="n"/>
      <c r="AE1486" s="1" t="n"/>
      <c r="AF1486" s="1" t="n"/>
      <c r="AG1486" s="1" t="n"/>
      <c r="AH1486" s="1" t="n"/>
      <c r="AI1486" s="1" t="n"/>
      <c r="AJ1486" s="1" t="n"/>
      <c r="AK1486" s="1" t="n"/>
      <c r="AL1486" s="1" t="n"/>
      <c r="AM1486" s="1" t="n"/>
      <c r="AN1486" s="1" t="n"/>
      <c r="AO1486" s="1" t="n"/>
      <c r="AP1486" s="1" t="n"/>
      <c r="AQ1486" s="1" t="n"/>
      <c r="AR1486" s="1" t="n"/>
      <c r="AS1486" s="1" t="n"/>
      <c r="AT1486" s="1" t="n"/>
      <c r="AU1486" s="1" t="n"/>
      <c r="AV1486" s="1" t="n"/>
      <c r="AW1486" s="1" t="n"/>
      <c r="AX1486" s="1" t="n"/>
      <c r="AY1486" s="1" t="n"/>
      <c r="AZ1486" s="1" t="n"/>
      <c r="BA1486" s="1" t="n"/>
      <c r="BB1486" s="1" t="n"/>
      <c r="BC1486" s="1" t="n"/>
      <c r="BD1486" s="1" t="n"/>
      <c r="BE1486" s="1" t="n"/>
      <c r="BF1486" s="1" t="n"/>
      <c r="BG1486" s="1" t="n"/>
      <c r="BH1486" s="1" t="n"/>
      <c r="BI1486" s="1" t="n"/>
      <c r="BJ1486" s="1" t="n"/>
      <c r="BK1486" s="1" t="n"/>
      <c r="BL1486" s="1" t="n"/>
      <c r="BM1486" s="1" t="n"/>
      <c r="BN1486" s="1" t="n"/>
      <c r="BO1486" s="1" t="n"/>
      <c r="BP1486" s="1" t="n"/>
      <c r="BQ1486" s="1" t="n"/>
      <c r="BR1486" s="1" t="n"/>
      <c r="BS1486" s="1" t="n"/>
      <c r="BT1486" s="1" t="n"/>
      <c r="BU1486" s="1" t="n"/>
      <c r="BV1486" s="1" t="n"/>
      <c r="BW1486" s="1" t="n"/>
      <c r="BX1486" s="1" t="n"/>
      <c r="BY1486" s="1" t="n"/>
      <c r="BZ1486" s="1" t="n"/>
      <c r="CA1486" s="1" t="n"/>
      <c r="CB1486" s="1" t="n"/>
      <c r="CC1486" s="1" t="n"/>
      <c r="CD1486" s="1" t="n"/>
      <c r="CE1486" s="1" t="n"/>
      <c r="CF1486" s="1" t="n"/>
      <c r="CG1486" s="1" t="n"/>
      <c r="CH1486" s="1" t="n"/>
      <c r="CI1486" s="1" t="n"/>
      <c r="CJ1486" s="1" t="n"/>
      <c r="CK1486" s="1" t="n"/>
      <c r="CL1486" s="1" t="n"/>
      <c r="CM1486" s="1" t="n"/>
      <c r="CN1486" s="1" t="n"/>
      <c r="CO1486" s="1" t="n"/>
      <c r="CP1486" s="1" t="n"/>
      <c r="CQ1486" s="1" t="n"/>
      <c r="CR1486" s="1" t="n"/>
      <c r="CS1486" s="1" t="n"/>
      <c r="CT1486" s="1" t="n"/>
      <c r="CU1486" s="1" t="n"/>
      <c r="CV1486" s="1" t="n"/>
      <c r="CW1486" s="1" t="n"/>
      <c r="CX1486" s="1" t="n"/>
      <c r="CY1486" s="1" t="n"/>
      <c r="CZ1486" s="1" t="n"/>
      <c r="DA1486" s="1" t="n"/>
      <c r="DB1486" s="1" t="n"/>
      <c r="DC1486" s="1" t="n"/>
      <c r="DD1486" s="1" t="n"/>
      <c r="DE1486" s="1" t="n"/>
      <c r="DF1486" s="1" t="n"/>
      <c r="DG1486" s="1" t="n"/>
      <c r="DH1486" s="1" t="n"/>
      <c r="DI1486" s="1" t="n"/>
      <c r="DJ1486" s="1" t="n"/>
      <c r="DK1486" s="1" t="n"/>
      <c r="DL1486" s="1" t="n"/>
      <c r="DM1486" s="1" t="n"/>
      <c r="DN1486" s="1" t="n"/>
      <c r="DO1486" s="1" t="n"/>
      <c r="DP1486" s="1" t="n"/>
      <c r="DQ1486" s="1" t="n"/>
      <c r="DR1486" s="1" t="n"/>
      <c r="DS1486" s="1" t="n"/>
      <c r="DT1486" s="1" t="n"/>
      <c r="DU1486" s="1" t="n"/>
      <c r="DV1486" s="1" t="n"/>
      <c r="DW1486" s="1" t="n"/>
      <c r="DX1486" s="1" t="n"/>
      <c r="DY1486" s="1" t="n"/>
      <c r="DZ1486" s="1" t="n"/>
      <c r="EA1486" s="1" t="n"/>
      <c r="EB1486" s="1" t="n"/>
      <c r="EC1486" s="1" t="n"/>
      <c r="ED1486" s="1" t="n"/>
      <c r="EE1486" s="1" t="n"/>
      <c r="EF1486" s="1" t="n"/>
      <c r="EG1486" s="1" t="n"/>
      <c r="EH1486" s="1" t="n"/>
      <c r="EI1486" s="1" t="n"/>
      <c r="EJ1486" s="1" t="n"/>
      <c r="EK1486" s="1" t="n"/>
      <c r="EL1486" s="1" t="n"/>
      <c r="EM1486" s="1" t="n"/>
      <c r="EN1486" s="1" t="n"/>
      <c r="EO1486" s="1" t="n"/>
      <c r="EP1486" s="1" t="n"/>
      <c r="EQ1486" s="1" t="n"/>
      <c r="ER1486" s="1" t="n"/>
      <c r="ES1486" s="1" t="n"/>
      <c r="ET1486" s="1" t="n"/>
      <c r="EU1486" s="1" t="n"/>
      <c r="EV1486" s="1" t="n"/>
    </row>
    <row r="1487" customFormat="1" s="18">
      <c r="A1487" s="1" t="n"/>
      <c r="L1487" s="1" t="n"/>
      <c r="M1487" s="1" t="n"/>
      <c r="N1487" s="1" t="n"/>
      <c r="O1487" s="1" t="n"/>
      <c r="P1487" s="1" t="n"/>
      <c r="Q1487" s="1" t="n"/>
      <c r="R1487" s="1" t="n"/>
      <c r="S1487" s="1" t="n"/>
      <c r="T1487" s="1" t="n"/>
      <c r="U1487" s="1" t="n"/>
      <c r="V1487" s="1" t="n"/>
      <c r="W1487" s="1" t="n"/>
      <c r="X1487" s="1" t="n"/>
      <c r="Y1487" s="1" t="n"/>
      <c r="Z1487" s="1" t="n"/>
      <c r="AA1487" s="1" t="n"/>
      <c r="AB1487" s="1" t="n"/>
      <c r="AC1487" s="1" t="n"/>
      <c r="AD1487" s="1" t="n"/>
      <c r="AE1487" s="1" t="n"/>
      <c r="AF1487" s="1" t="n"/>
      <c r="AG1487" s="1" t="n"/>
      <c r="AH1487" s="1" t="n"/>
      <c r="AI1487" s="1" t="n"/>
      <c r="AJ1487" s="1" t="n"/>
      <c r="AK1487" s="1" t="n"/>
      <c r="AL1487" s="1" t="n"/>
      <c r="AM1487" s="1" t="n"/>
      <c r="AN1487" s="1" t="n"/>
      <c r="AO1487" s="1" t="n"/>
      <c r="AP1487" s="1" t="n"/>
      <c r="AQ1487" s="1" t="n"/>
      <c r="AR1487" s="1" t="n"/>
      <c r="AS1487" s="1" t="n"/>
      <c r="AT1487" s="1" t="n"/>
      <c r="AU1487" s="1" t="n"/>
      <c r="AV1487" s="1" t="n"/>
      <c r="AW1487" s="1" t="n"/>
      <c r="AX1487" s="1" t="n"/>
      <c r="AY1487" s="1" t="n"/>
      <c r="AZ1487" s="1" t="n"/>
      <c r="BA1487" s="1" t="n"/>
      <c r="BB1487" s="1" t="n"/>
      <c r="BC1487" s="1" t="n"/>
      <c r="BD1487" s="1" t="n"/>
      <c r="BE1487" s="1" t="n"/>
      <c r="BF1487" s="1" t="n"/>
      <c r="BG1487" s="1" t="n"/>
      <c r="BH1487" s="1" t="n"/>
      <c r="BI1487" s="1" t="n"/>
      <c r="BJ1487" s="1" t="n"/>
      <c r="BK1487" s="1" t="n"/>
      <c r="BL1487" s="1" t="n"/>
      <c r="BM1487" s="1" t="n"/>
      <c r="BN1487" s="1" t="n"/>
      <c r="BO1487" s="1" t="n"/>
      <c r="BP1487" s="1" t="n"/>
      <c r="BQ1487" s="1" t="n"/>
      <c r="BR1487" s="1" t="n"/>
      <c r="BS1487" s="1" t="n"/>
      <c r="BT1487" s="1" t="n"/>
      <c r="BU1487" s="1" t="n"/>
      <c r="BV1487" s="1" t="n"/>
      <c r="BW1487" s="1" t="n"/>
      <c r="BX1487" s="1" t="n"/>
      <c r="BY1487" s="1" t="n"/>
      <c r="BZ1487" s="1" t="n"/>
      <c r="CA1487" s="1" t="n"/>
      <c r="CB1487" s="1" t="n"/>
      <c r="CC1487" s="1" t="n"/>
      <c r="CD1487" s="1" t="n"/>
      <c r="CE1487" s="1" t="n"/>
      <c r="CF1487" s="1" t="n"/>
      <c r="CG1487" s="1" t="n"/>
      <c r="CH1487" s="1" t="n"/>
      <c r="CI1487" s="1" t="n"/>
      <c r="CJ1487" s="1" t="n"/>
      <c r="CK1487" s="1" t="n"/>
      <c r="CL1487" s="1" t="n"/>
      <c r="CM1487" s="1" t="n"/>
      <c r="CN1487" s="1" t="n"/>
      <c r="CO1487" s="1" t="n"/>
      <c r="CP1487" s="1" t="n"/>
      <c r="CQ1487" s="1" t="n"/>
      <c r="CR1487" s="1" t="n"/>
      <c r="CS1487" s="1" t="n"/>
      <c r="CT1487" s="1" t="n"/>
      <c r="CU1487" s="1" t="n"/>
      <c r="CV1487" s="1" t="n"/>
      <c r="CW1487" s="1" t="n"/>
      <c r="CX1487" s="1" t="n"/>
      <c r="CY1487" s="1" t="n"/>
      <c r="CZ1487" s="1" t="n"/>
      <c r="DA1487" s="1" t="n"/>
      <c r="DB1487" s="1" t="n"/>
      <c r="DC1487" s="1" t="n"/>
      <c r="DD1487" s="1" t="n"/>
      <c r="DE1487" s="1" t="n"/>
      <c r="DF1487" s="1" t="n"/>
      <c r="DG1487" s="1" t="n"/>
      <c r="DH1487" s="1" t="n"/>
      <c r="DI1487" s="1" t="n"/>
      <c r="DJ1487" s="1" t="n"/>
      <c r="DK1487" s="1" t="n"/>
      <c r="DL1487" s="1" t="n"/>
      <c r="DM1487" s="1" t="n"/>
      <c r="DN1487" s="1" t="n"/>
      <c r="DO1487" s="1" t="n"/>
      <c r="DP1487" s="1" t="n"/>
      <c r="DQ1487" s="1" t="n"/>
      <c r="DR1487" s="1" t="n"/>
      <c r="DS1487" s="1" t="n"/>
      <c r="DT1487" s="1" t="n"/>
      <c r="DU1487" s="1" t="n"/>
      <c r="DV1487" s="1" t="n"/>
      <c r="DW1487" s="1" t="n"/>
      <c r="DX1487" s="1" t="n"/>
      <c r="DY1487" s="1" t="n"/>
      <c r="DZ1487" s="1" t="n"/>
      <c r="EA1487" s="1" t="n"/>
      <c r="EB1487" s="1" t="n"/>
      <c r="EC1487" s="1" t="n"/>
      <c r="ED1487" s="1" t="n"/>
      <c r="EE1487" s="1" t="n"/>
      <c r="EF1487" s="1" t="n"/>
      <c r="EG1487" s="1" t="n"/>
      <c r="EH1487" s="1" t="n"/>
      <c r="EI1487" s="1" t="n"/>
      <c r="EJ1487" s="1" t="n"/>
      <c r="EK1487" s="1" t="n"/>
      <c r="EL1487" s="1" t="n"/>
      <c r="EM1487" s="1" t="n"/>
      <c r="EN1487" s="1" t="n"/>
      <c r="EO1487" s="1" t="n"/>
      <c r="EP1487" s="1" t="n"/>
      <c r="EQ1487" s="1" t="n"/>
      <c r="ER1487" s="1" t="n"/>
      <c r="ES1487" s="1" t="n"/>
      <c r="ET1487" s="1" t="n"/>
      <c r="EU1487" s="1" t="n"/>
      <c r="EV1487" s="1" t="n"/>
    </row>
    <row r="1488" customFormat="1" s="18">
      <c r="A1488" s="1" t="n"/>
      <c r="L1488" s="1" t="n"/>
      <c r="M1488" s="1" t="n"/>
      <c r="N1488" s="1" t="n"/>
      <c r="O1488" s="1" t="n"/>
      <c r="P1488" s="1" t="n"/>
      <c r="Q1488" s="1" t="n"/>
      <c r="R1488" s="1" t="n"/>
      <c r="S1488" s="1" t="n"/>
      <c r="T1488" s="1" t="n"/>
      <c r="U1488" s="1" t="n"/>
      <c r="V1488" s="1" t="n"/>
      <c r="W1488" s="1" t="n"/>
      <c r="X1488" s="1" t="n"/>
      <c r="Y1488" s="1" t="n"/>
      <c r="Z1488" s="1" t="n"/>
      <c r="AA1488" s="1" t="n"/>
      <c r="AB1488" s="1" t="n"/>
      <c r="AC1488" s="1" t="n"/>
      <c r="AD1488" s="1" t="n"/>
      <c r="AE1488" s="1" t="n"/>
      <c r="AF1488" s="1" t="n"/>
      <c r="AG1488" s="1" t="n"/>
      <c r="AH1488" s="1" t="n"/>
      <c r="AI1488" s="1" t="n"/>
      <c r="AJ1488" s="1" t="n"/>
      <c r="AK1488" s="1" t="n"/>
      <c r="AL1488" s="1" t="n"/>
      <c r="AM1488" s="1" t="n"/>
      <c r="AN1488" s="1" t="n"/>
      <c r="AO1488" s="1" t="n"/>
      <c r="AP1488" s="1" t="n"/>
      <c r="AQ1488" s="1" t="n"/>
      <c r="AR1488" s="1" t="n"/>
      <c r="AS1488" s="1" t="n"/>
      <c r="AT1488" s="1" t="n"/>
      <c r="AU1488" s="1" t="n"/>
      <c r="AV1488" s="1" t="n"/>
      <c r="AW1488" s="1" t="n"/>
      <c r="AX1488" s="1" t="n"/>
      <c r="AY1488" s="1" t="n"/>
      <c r="AZ1488" s="1" t="n"/>
      <c r="BA1488" s="1" t="n"/>
      <c r="BB1488" s="1" t="n"/>
      <c r="BC1488" s="1" t="n"/>
      <c r="BD1488" s="1" t="n"/>
      <c r="BE1488" s="1" t="n"/>
      <c r="BF1488" s="1" t="n"/>
      <c r="BG1488" s="1" t="n"/>
      <c r="BH1488" s="1" t="n"/>
      <c r="BI1488" s="1" t="n"/>
      <c r="BJ1488" s="1" t="n"/>
      <c r="BK1488" s="1" t="n"/>
      <c r="BL1488" s="1" t="n"/>
      <c r="BM1488" s="1" t="n"/>
      <c r="BN1488" s="1" t="n"/>
      <c r="BO1488" s="1" t="n"/>
      <c r="BP1488" s="1" t="n"/>
      <c r="BQ1488" s="1" t="n"/>
      <c r="BR1488" s="1" t="n"/>
      <c r="BS1488" s="1" t="n"/>
      <c r="BT1488" s="1" t="n"/>
      <c r="BU1488" s="1" t="n"/>
      <c r="BV1488" s="1" t="n"/>
      <c r="BW1488" s="1" t="n"/>
      <c r="BX1488" s="1" t="n"/>
      <c r="BY1488" s="1" t="n"/>
      <c r="BZ1488" s="1" t="n"/>
      <c r="CA1488" s="1" t="n"/>
      <c r="CB1488" s="1" t="n"/>
      <c r="CC1488" s="1" t="n"/>
      <c r="CD1488" s="1" t="n"/>
      <c r="CE1488" s="1" t="n"/>
      <c r="CF1488" s="1" t="n"/>
      <c r="CG1488" s="1" t="n"/>
      <c r="CH1488" s="1" t="n"/>
      <c r="CI1488" s="1" t="n"/>
      <c r="CJ1488" s="1" t="n"/>
      <c r="CK1488" s="1" t="n"/>
      <c r="CL1488" s="1" t="n"/>
      <c r="CM1488" s="1" t="n"/>
      <c r="CN1488" s="1" t="n"/>
      <c r="CO1488" s="1" t="n"/>
      <c r="CP1488" s="1" t="n"/>
      <c r="CQ1488" s="1" t="n"/>
      <c r="CR1488" s="1" t="n"/>
      <c r="CS1488" s="1" t="n"/>
      <c r="CT1488" s="1" t="n"/>
      <c r="CU1488" s="1" t="n"/>
      <c r="CV1488" s="1" t="n"/>
      <c r="CW1488" s="1" t="n"/>
      <c r="CX1488" s="1" t="n"/>
      <c r="CY1488" s="1" t="n"/>
      <c r="CZ1488" s="1" t="n"/>
      <c r="DA1488" s="1" t="n"/>
      <c r="DB1488" s="1" t="n"/>
      <c r="DC1488" s="1" t="n"/>
      <c r="DD1488" s="1" t="n"/>
      <c r="DE1488" s="1" t="n"/>
      <c r="DF1488" s="1" t="n"/>
      <c r="DG1488" s="1" t="n"/>
      <c r="DH1488" s="1" t="n"/>
      <c r="DI1488" s="1" t="n"/>
      <c r="DJ1488" s="1" t="n"/>
      <c r="DK1488" s="1" t="n"/>
      <c r="DL1488" s="1" t="n"/>
      <c r="DM1488" s="1" t="n"/>
      <c r="DN1488" s="1" t="n"/>
      <c r="DO1488" s="1" t="n"/>
      <c r="DP1488" s="1" t="n"/>
      <c r="DQ1488" s="1" t="n"/>
      <c r="DR1488" s="1" t="n"/>
      <c r="DS1488" s="1" t="n"/>
      <c r="DT1488" s="1" t="n"/>
      <c r="DU1488" s="1" t="n"/>
      <c r="DV1488" s="1" t="n"/>
      <c r="DW1488" s="1" t="n"/>
      <c r="DX1488" s="1" t="n"/>
      <c r="DY1488" s="1" t="n"/>
      <c r="DZ1488" s="1" t="n"/>
      <c r="EA1488" s="1" t="n"/>
      <c r="EB1488" s="1" t="n"/>
      <c r="EC1488" s="1" t="n"/>
      <c r="ED1488" s="1" t="n"/>
      <c r="EE1488" s="1" t="n"/>
      <c r="EF1488" s="1" t="n"/>
      <c r="EG1488" s="1" t="n"/>
      <c r="EH1488" s="1" t="n"/>
      <c r="EI1488" s="1" t="n"/>
      <c r="EJ1488" s="1" t="n"/>
      <c r="EK1488" s="1" t="n"/>
      <c r="EL1488" s="1" t="n"/>
      <c r="EM1488" s="1" t="n"/>
      <c r="EN1488" s="1" t="n"/>
      <c r="EO1488" s="1" t="n"/>
      <c r="EP1488" s="1" t="n"/>
      <c r="EQ1488" s="1" t="n"/>
      <c r="ER1488" s="1" t="n"/>
      <c r="ES1488" s="1" t="n"/>
      <c r="ET1488" s="1" t="n"/>
      <c r="EU1488" s="1" t="n"/>
      <c r="EV1488" s="1" t="n"/>
    </row>
    <row r="1489" customFormat="1" s="18">
      <c r="A1489" s="1" t="n"/>
      <c r="L1489" s="1" t="n"/>
      <c r="M1489" s="1" t="n"/>
      <c r="N1489" s="1" t="n"/>
      <c r="O1489" s="1" t="n"/>
      <c r="P1489" s="1" t="n"/>
      <c r="Q1489" s="1" t="n"/>
      <c r="R1489" s="1" t="n"/>
      <c r="S1489" s="1" t="n"/>
      <c r="T1489" s="1" t="n"/>
      <c r="U1489" s="1" t="n"/>
      <c r="V1489" s="1" t="n"/>
      <c r="W1489" s="1" t="n"/>
      <c r="X1489" s="1" t="n"/>
      <c r="Y1489" s="1" t="n"/>
      <c r="Z1489" s="1" t="n"/>
      <c r="AA1489" s="1" t="n"/>
      <c r="AB1489" s="1" t="n"/>
      <c r="AC1489" s="1" t="n"/>
      <c r="AD1489" s="1" t="n"/>
      <c r="AE1489" s="1" t="n"/>
      <c r="AF1489" s="1" t="n"/>
      <c r="AG1489" s="1" t="n"/>
      <c r="AH1489" s="1" t="n"/>
      <c r="AI1489" s="1" t="n"/>
      <c r="AJ1489" s="1" t="n"/>
      <c r="AK1489" s="1" t="n"/>
      <c r="AL1489" s="1" t="n"/>
      <c r="AM1489" s="1" t="n"/>
      <c r="AN1489" s="1" t="n"/>
      <c r="AO1489" s="1" t="n"/>
      <c r="AP1489" s="1" t="n"/>
      <c r="AQ1489" s="1" t="n"/>
      <c r="AR1489" s="1" t="n"/>
      <c r="AS1489" s="1" t="n"/>
      <c r="AT1489" s="1" t="n"/>
      <c r="AU1489" s="1" t="n"/>
      <c r="AV1489" s="1" t="n"/>
      <c r="AW1489" s="1" t="n"/>
      <c r="AX1489" s="1" t="n"/>
      <c r="AY1489" s="1" t="n"/>
      <c r="AZ1489" s="1" t="n"/>
      <c r="BA1489" s="1" t="n"/>
      <c r="BB1489" s="1" t="n"/>
      <c r="BC1489" s="1" t="n"/>
      <c r="BD1489" s="1" t="n"/>
      <c r="BE1489" s="1" t="n"/>
      <c r="BF1489" s="1" t="n"/>
      <c r="BG1489" s="1" t="n"/>
      <c r="BH1489" s="1" t="n"/>
      <c r="BI1489" s="1" t="n"/>
      <c r="BJ1489" s="1" t="n"/>
      <c r="BK1489" s="1" t="n"/>
      <c r="BL1489" s="1" t="n"/>
      <c r="BM1489" s="1" t="n"/>
      <c r="BN1489" s="1" t="n"/>
      <c r="BO1489" s="1" t="n"/>
      <c r="BP1489" s="1" t="n"/>
      <c r="BQ1489" s="1" t="n"/>
      <c r="BR1489" s="1" t="n"/>
      <c r="BS1489" s="1" t="n"/>
      <c r="BT1489" s="1" t="n"/>
      <c r="BU1489" s="1" t="n"/>
      <c r="BV1489" s="1" t="n"/>
      <c r="BW1489" s="1" t="n"/>
      <c r="BX1489" s="1" t="n"/>
      <c r="BY1489" s="1" t="n"/>
      <c r="BZ1489" s="1" t="n"/>
      <c r="CA1489" s="1" t="n"/>
      <c r="CB1489" s="1" t="n"/>
      <c r="CC1489" s="1" t="n"/>
      <c r="CD1489" s="1" t="n"/>
      <c r="CE1489" s="1" t="n"/>
      <c r="CF1489" s="1" t="n"/>
      <c r="CG1489" s="1" t="n"/>
      <c r="CH1489" s="1" t="n"/>
      <c r="CI1489" s="1" t="n"/>
      <c r="CJ1489" s="1" t="n"/>
      <c r="CK1489" s="1" t="n"/>
      <c r="CL1489" s="1" t="n"/>
      <c r="CM1489" s="1" t="n"/>
      <c r="CN1489" s="1" t="n"/>
      <c r="CO1489" s="1" t="n"/>
      <c r="CP1489" s="1" t="n"/>
      <c r="CQ1489" s="1" t="n"/>
      <c r="CR1489" s="1" t="n"/>
      <c r="CS1489" s="1" t="n"/>
      <c r="CT1489" s="1" t="n"/>
      <c r="CU1489" s="1" t="n"/>
      <c r="CV1489" s="1" t="n"/>
      <c r="CW1489" s="1" t="n"/>
      <c r="CX1489" s="1" t="n"/>
      <c r="CY1489" s="1" t="n"/>
      <c r="CZ1489" s="1" t="n"/>
      <c r="DA1489" s="1" t="n"/>
      <c r="DB1489" s="1" t="n"/>
      <c r="DC1489" s="1" t="n"/>
      <c r="DD1489" s="1" t="n"/>
      <c r="DE1489" s="1" t="n"/>
      <c r="DF1489" s="1" t="n"/>
      <c r="DG1489" s="1" t="n"/>
      <c r="DH1489" s="1" t="n"/>
      <c r="DI1489" s="1" t="n"/>
      <c r="DJ1489" s="1" t="n"/>
      <c r="DK1489" s="1" t="n"/>
      <c r="DL1489" s="1" t="n"/>
      <c r="DM1489" s="1" t="n"/>
      <c r="DN1489" s="1" t="n"/>
      <c r="DO1489" s="1" t="n"/>
      <c r="DP1489" s="1" t="n"/>
      <c r="DQ1489" s="1" t="n"/>
      <c r="DR1489" s="1" t="n"/>
      <c r="DS1489" s="1" t="n"/>
      <c r="DT1489" s="1" t="n"/>
      <c r="DU1489" s="1" t="n"/>
      <c r="DV1489" s="1" t="n"/>
      <c r="DW1489" s="1" t="n"/>
      <c r="DX1489" s="1" t="n"/>
      <c r="DY1489" s="1" t="n"/>
      <c r="DZ1489" s="1" t="n"/>
      <c r="EA1489" s="1" t="n"/>
      <c r="EB1489" s="1" t="n"/>
      <c r="EC1489" s="1" t="n"/>
      <c r="ED1489" s="1" t="n"/>
      <c r="EE1489" s="1" t="n"/>
      <c r="EF1489" s="1" t="n"/>
      <c r="EG1489" s="1" t="n"/>
      <c r="EH1489" s="1" t="n"/>
      <c r="EI1489" s="1" t="n"/>
      <c r="EJ1489" s="1" t="n"/>
      <c r="EK1489" s="1" t="n"/>
      <c r="EL1489" s="1" t="n"/>
      <c r="EM1489" s="1" t="n"/>
      <c r="EN1489" s="1" t="n"/>
      <c r="EO1489" s="1" t="n"/>
      <c r="EP1489" s="1" t="n"/>
      <c r="EQ1489" s="1" t="n"/>
      <c r="ER1489" s="1" t="n"/>
      <c r="ES1489" s="1" t="n"/>
      <c r="ET1489" s="1" t="n"/>
      <c r="EU1489" s="1" t="n"/>
      <c r="EV1489" s="1" t="n"/>
    </row>
    <row r="1490" customFormat="1" s="18">
      <c r="A1490" s="1" t="n"/>
      <c r="L1490" s="1" t="n"/>
      <c r="M1490" s="1" t="n"/>
      <c r="N1490" s="1" t="n"/>
      <c r="O1490" s="1" t="n"/>
      <c r="P1490" s="1" t="n"/>
      <c r="Q1490" s="1" t="n"/>
      <c r="R1490" s="1" t="n"/>
      <c r="S1490" s="1" t="n"/>
      <c r="T1490" s="1" t="n"/>
      <c r="U1490" s="1" t="n"/>
      <c r="V1490" s="1" t="n"/>
      <c r="W1490" s="1" t="n"/>
      <c r="X1490" s="1" t="n"/>
      <c r="Y1490" s="1" t="n"/>
      <c r="Z1490" s="1" t="n"/>
      <c r="AA1490" s="1" t="n"/>
      <c r="AB1490" s="1" t="n"/>
      <c r="AC1490" s="1" t="n"/>
      <c r="AD1490" s="1" t="n"/>
      <c r="AE1490" s="1" t="n"/>
      <c r="AF1490" s="1" t="n"/>
      <c r="AG1490" s="1" t="n"/>
      <c r="AH1490" s="1" t="n"/>
      <c r="AI1490" s="1" t="n"/>
      <c r="AJ1490" s="1" t="n"/>
      <c r="AK1490" s="1" t="n"/>
      <c r="AL1490" s="1" t="n"/>
      <c r="AM1490" s="1" t="n"/>
      <c r="AN1490" s="1" t="n"/>
      <c r="AO1490" s="1" t="n"/>
      <c r="AP1490" s="1" t="n"/>
      <c r="AQ1490" s="1" t="n"/>
      <c r="AR1490" s="1" t="n"/>
      <c r="AS1490" s="1" t="n"/>
      <c r="AT1490" s="1" t="n"/>
      <c r="AU1490" s="1" t="n"/>
      <c r="AV1490" s="1" t="n"/>
      <c r="AW1490" s="1" t="n"/>
      <c r="AX1490" s="1" t="n"/>
      <c r="AY1490" s="1" t="n"/>
      <c r="AZ1490" s="1" t="n"/>
      <c r="BA1490" s="1" t="n"/>
      <c r="BB1490" s="1" t="n"/>
      <c r="BC1490" s="1" t="n"/>
      <c r="BD1490" s="1" t="n"/>
      <c r="BE1490" s="1" t="n"/>
      <c r="BF1490" s="1" t="n"/>
      <c r="BG1490" s="1" t="n"/>
      <c r="BH1490" s="1" t="n"/>
      <c r="BI1490" s="1" t="n"/>
      <c r="BJ1490" s="1" t="n"/>
      <c r="BK1490" s="1" t="n"/>
      <c r="BL1490" s="1" t="n"/>
      <c r="BM1490" s="1" t="n"/>
      <c r="BN1490" s="1" t="n"/>
      <c r="BO1490" s="1" t="n"/>
      <c r="BP1490" s="1" t="n"/>
      <c r="BQ1490" s="1" t="n"/>
      <c r="BR1490" s="1" t="n"/>
      <c r="BS1490" s="1" t="n"/>
      <c r="BT1490" s="1" t="n"/>
      <c r="BU1490" s="1" t="n"/>
      <c r="BV1490" s="1" t="n"/>
      <c r="BW1490" s="1" t="n"/>
      <c r="BX1490" s="1" t="n"/>
      <c r="BY1490" s="1" t="n"/>
      <c r="BZ1490" s="1" t="n"/>
      <c r="CA1490" s="1" t="n"/>
      <c r="CB1490" s="1" t="n"/>
      <c r="CC1490" s="1" t="n"/>
      <c r="CD1490" s="1" t="n"/>
      <c r="CE1490" s="1" t="n"/>
      <c r="CF1490" s="1" t="n"/>
      <c r="CG1490" s="1" t="n"/>
      <c r="CH1490" s="1" t="n"/>
      <c r="CI1490" s="1" t="n"/>
      <c r="CJ1490" s="1" t="n"/>
      <c r="CK1490" s="1" t="n"/>
      <c r="CL1490" s="1" t="n"/>
      <c r="CM1490" s="1" t="n"/>
      <c r="CN1490" s="1" t="n"/>
      <c r="CO1490" s="1" t="n"/>
      <c r="CP1490" s="1" t="n"/>
      <c r="CQ1490" s="1" t="n"/>
      <c r="CR1490" s="1" t="n"/>
      <c r="CS1490" s="1" t="n"/>
      <c r="CT1490" s="1" t="n"/>
      <c r="CU1490" s="1" t="n"/>
      <c r="CV1490" s="1" t="n"/>
      <c r="CW1490" s="1" t="n"/>
      <c r="CX1490" s="1" t="n"/>
      <c r="CY1490" s="1" t="n"/>
      <c r="CZ1490" s="1" t="n"/>
      <c r="DA1490" s="1" t="n"/>
      <c r="DB1490" s="1" t="n"/>
      <c r="DC1490" s="1" t="n"/>
      <c r="DD1490" s="1" t="n"/>
      <c r="DE1490" s="1" t="n"/>
      <c r="DF1490" s="1" t="n"/>
      <c r="DG1490" s="1" t="n"/>
      <c r="DH1490" s="1" t="n"/>
      <c r="DI1490" s="1" t="n"/>
      <c r="DJ1490" s="1" t="n"/>
      <c r="DK1490" s="1" t="n"/>
      <c r="DL1490" s="1" t="n"/>
      <c r="DM1490" s="1" t="n"/>
      <c r="DN1490" s="1" t="n"/>
      <c r="DO1490" s="1" t="n"/>
      <c r="DP1490" s="1" t="n"/>
      <c r="DQ1490" s="1" t="n"/>
      <c r="DR1490" s="1" t="n"/>
      <c r="DS1490" s="1" t="n"/>
      <c r="DT1490" s="1" t="n"/>
      <c r="DU1490" s="1" t="n"/>
      <c r="DV1490" s="1" t="n"/>
      <c r="DW1490" s="1" t="n"/>
      <c r="DX1490" s="1" t="n"/>
      <c r="DY1490" s="1" t="n"/>
      <c r="DZ1490" s="1" t="n"/>
      <c r="EA1490" s="1" t="n"/>
      <c r="EB1490" s="1" t="n"/>
      <c r="EC1490" s="1" t="n"/>
      <c r="ED1490" s="1" t="n"/>
      <c r="EE1490" s="1" t="n"/>
      <c r="EF1490" s="1" t="n"/>
      <c r="EG1490" s="1" t="n"/>
      <c r="EH1490" s="1" t="n"/>
      <c r="EI1490" s="1" t="n"/>
      <c r="EJ1490" s="1" t="n"/>
      <c r="EK1490" s="1" t="n"/>
      <c r="EL1490" s="1" t="n"/>
      <c r="EM1490" s="1" t="n"/>
      <c r="EN1490" s="1" t="n"/>
      <c r="EO1490" s="1" t="n"/>
      <c r="EP1490" s="1" t="n"/>
      <c r="EQ1490" s="1" t="n"/>
      <c r="ER1490" s="1" t="n"/>
      <c r="ES1490" s="1" t="n"/>
      <c r="ET1490" s="1" t="n"/>
      <c r="EU1490" s="1" t="n"/>
      <c r="EV1490" s="1" t="n"/>
    </row>
    <row r="1491" customFormat="1" s="18">
      <c r="A1491" s="1" t="n"/>
      <c r="L1491" s="1" t="n"/>
      <c r="M1491" s="1" t="n"/>
      <c r="N1491" s="1" t="n"/>
      <c r="O1491" s="1" t="n"/>
      <c r="P1491" s="1" t="n"/>
      <c r="Q1491" s="1" t="n"/>
      <c r="R1491" s="1" t="n"/>
      <c r="S1491" s="1" t="n"/>
      <c r="T1491" s="1" t="n"/>
      <c r="U1491" s="1" t="n"/>
      <c r="V1491" s="1" t="n"/>
      <c r="W1491" s="1" t="n"/>
      <c r="X1491" s="1" t="n"/>
      <c r="Y1491" s="1" t="n"/>
      <c r="Z1491" s="1" t="n"/>
      <c r="AA1491" s="1" t="n"/>
      <c r="AB1491" s="1" t="n"/>
      <c r="AC1491" s="1" t="n"/>
      <c r="AD1491" s="1" t="n"/>
      <c r="AE1491" s="1" t="n"/>
      <c r="AF1491" s="1" t="n"/>
      <c r="AG1491" s="1" t="n"/>
      <c r="AH1491" s="1" t="n"/>
      <c r="AI1491" s="1" t="n"/>
      <c r="AJ1491" s="1" t="n"/>
      <c r="AK1491" s="1" t="n"/>
      <c r="AL1491" s="1" t="n"/>
      <c r="AM1491" s="1" t="n"/>
      <c r="AN1491" s="1" t="n"/>
      <c r="AO1491" s="1" t="n"/>
      <c r="AP1491" s="1" t="n"/>
      <c r="AQ1491" s="1" t="n"/>
      <c r="AR1491" s="1" t="n"/>
      <c r="AS1491" s="1" t="n"/>
      <c r="AT1491" s="1" t="n"/>
      <c r="AU1491" s="1" t="n"/>
      <c r="AV1491" s="1" t="n"/>
      <c r="AW1491" s="1" t="n"/>
      <c r="AX1491" s="1" t="n"/>
      <c r="AY1491" s="1" t="n"/>
      <c r="AZ1491" s="1" t="n"/>
      <c r="BA1491" s="1" t="n"/>
      <c r="BB1491" s="1" t="n"/>
      <c r="BC1491" s="1" t="n"/>
      <c r="BD1491" s="1" t="n"/>
      <c r="BE1491" s="1" t="n"/>
      <c r="BF1491" s="1" t="n"/>
      <c r="BG1491" s="1" t="n"/>
      <c r="BH1491" s="1" t="n"/>
      <c r="BI1491" s="1" t="n"/>
      <c r="BJ1491" s="1" t="n"/>
      <c r="BK1491" s="1" t="n"/>
      <c r="BL1491" s="1" t="n"/>
      <c r="BM1491" s="1" t="n"/>
      <c r="BN1491" s="1" t="n"/>
      <c r="BO1491" s="1" t="n"/>
      <c r="BP1491" s="1" t="n"/>
      <c r="BQ1491" s="1" t="n"/>
      <c r="BR1491" s="1" t="n"/>
      <c r="BS1491" s="1" t="n"/>
      <c r="BT1491" s="1" t="n"/>
      <c r="BU1491" s="1" t="n"/>
      <c r="BV1491" s="1" t="n"/>
      <c r="BW1491" s="1" t="n"/>
      <c r="BX1491" s="1" t="n"/>
      <c r="BY1491" s="1" t="n"/>
      <c r="BZ1491" s="1" t="n"/>
      <c r="CA1491" s="1" t="n"/>
      <c r="CB1491" s="1" t="n"/>
      <c r="CC1491" s="1" t="n"/>
      <c r="CD1491" s="1" t="n"/>
      <c r="CE1491" s="1" t="n"/>
      <c r="CF1491" s="1" t="n"/>
      <c r="CG1491" s="1" t="n"/>
      <c r="CH1491" s="1" t="n"/>
      <c r="CI1491" s="1" t="n"/>
      <c r="CJ1491" s="1" t="n"/>
      <c r="CK1491" s="1" t="n"/>
      <c r="CL1491" s="1" t="n"/>
      <c r="CM1491" s="1" t="n"/>
      <c r="CN1491" s="1" t="n"/>
      <c r="CO1491" s="1" t="n"/>
      <c r="CP1491" s="1" t="n"/>
      <c r="CQ1491" s="1" t="n"/>
      <c r="CR1491" s="1" t="n"/>
      <c r="CS1491" s="1" t="n"/>
      <c r="CT1491" s="1" t="n"/>
      <c r="CU1491" s="1" t="n"/>
      <c r="CV1491" s="1" t="n"/>
      <c r="CW1491" s="1" t="n"/>
      <c r="CX1491" s="1" t="n"/>
      <c r="CY1491" s="1" t="n"/>
      <c r="CZ1491" s="1" t="n"/>
      <c r="DA1491" s="1" t="n"/>
      <c r="DB1491" s="1" t="n"/>
      <c r="DC1491" s="1" t="n"/>
      <c r="DD1491" s="1" t="n"/>
      <c r="DE1491" s="1" t="n"/>
      <c r="DF1491" s="1" t="n"/>
      <c r="DG1491" s="1" t="n"/>
      <c r="DH1491" s="1" t="n"/>
      <c r="DI1491" s="1" t="n"/>
      <c r="DJ1491" s="1" t="n"/>
      <c r="DK1491" s="1" t="n"/>
      <c r="DL1491" s="1" t="n"/>
      <c r="DM1491" s="1" t="n"/>
      <c r="DN1491" s="1" t="n"/>
      <c r="DO1491" s="1" t="n"/>
      <c r="DP1491" s="1" t="n"/>
      <c r="DQ1491" s="1" t="n"/>
      <c r="DR1491" s="1" t="n"/>
      <c r="DS1491" s="1" t="n"/>
      <c r="DT1491" s="1" t="n"/>
      <c r="DU1491" s="1" t="n"/>
      <c r="DV1491" s="1" t="n"/>
      <c r="DW1491" s="1" t="n"/>
      <c r="DX1491" s="1" t="n"/>
      <c r="DY1491" s="1" t="n"/>
      <c r="DZ1491" s="1" t="n"/>
      <c r="EA1491" s="1" t="n"/>
      <c r="EB1491" s="1" t="n"/>
      <c r="EC1491" s="1" t="n"/>
      <c r="ED1491" s="1" t="n"/>
      <c r="EE1491" s="1" t="n"/>
      <c r="EF1491" s="1" t="n"/>
      <c r="EG1491" s="1" t="n"/>
      <c r="EH1491" s="1" t="n"/>
      <c r="EI1491" s="1" t="n"/>
      <c r="EJ1491" s="1" t="n"/>
      <c r="EK1491" s="1" t="n"/>
      <c r="EL1491" s="1" t="n"/>
      <c r="EM1491" s="1" t="n"/>
      <c r="EN1491" s="1" t="n"/>
      <c r="EO1491" s="1" t="n"/>
      <c r="EP1491" s="1" t="n"/>
      <c r="EQ1491" s="1" t="n"/>
      <c r="ER1491" s="1" t="n"/>
      <c r="ES1491" s="1" t="n"/>
      <c r="ET1491" s="1" t="n"/>
      <c r="EU1491" s="1" t="n"/>
      <c r="EV1491" s="1" t="n"/>
    </row>
    <row r="1492" customFormat="1" s="18">
      <c r="A1492" s="1" t="n"/>
      <c r="L1492" s="1" t="n"/>
      <c r="M1492" s="1" t="n"/>
      <c r="N1492" s="1" t="n"/>
      <c r="O1492" s="1" t="n"/>
      <c r="P1492" s="1" t="n"/>
      <c r="Q1492" s="1" t="n"/>
      <c r="R1492" s="1" t="n"/>
      <c r="S1492" s="1" t="n"/>
      <c r="T1492" s="1" t="n"/>
      <c r="U1492" s="1" t="n"/>
      <c r="V1492" s="1" t="n"/>
      <c r="W1492" s="1" t="n"/>
      <c r="X1492" s="1" t="n"/>
      <c r="Y1492" s="1" t="n"/>
      <c r="Z1492" s="1" t="n"/>
      <c r="AA1492" s="1" t="n"/>
      <c r="AB1492" s="1" t="n"/>
      <c r="AC1492" s="1" t="n"/>
      <c r="AD1492" s="1" t="n"/>
      <c r="AE1492" s="1" t="n"/>
      <c r="AF1492" s="1" t="n"/>
      <c r="AG1492" s="1" t="n"/>
      <c r="AH1492" s="1" t="n"/>
      <c r="AI1492" s="1" t="n"/>
      <c r="AJ1492" s="1" t="n"/>
      <c r="AK1492" s="1" t="n"/>
      <c r="AL1492" s="1" t="n"/>
      <c r="AM1492" s="1" t="n"/>
      <c r="AN1492" s="1" t="n"/>
      <c r="AO1492" s="1" t="n"/>
      <c r="AP1492" s="1" t="n"/>
      <c r="AQ1492" s="1" t="n"/>
      <c r="AR1492" s="1" t="n"/>
      <c r="AS1492" s="1" t="n"/>
      <c r="AT1492" s="1" t="n"/>
      <c r="AU1492" s="1" t="n"/>
      <c r="AV1492" s="1" t="n"/>
      <c r="AW1492" s="1" t="n"/>
      <c r="AX1492" s="1" t="n"/>
      <c r="AY1492" s="1" t="n"/>
      <c r="AZ1492" s="1" t="n"/>
      <c r="BA1492" s="1" t="n"/>
      <c r="BB1492" s="1" t="n"/>
      <c r="BC1492" s="1" t="n"/>
      <c r="BD1492" s="1" t="n"/>
      <c r="BE1492" s="1" t="n"/>
      <c r="BF1492" s="1" t="n"/>
      <c r="BG1492" s="1" t="n"/>
      <c r="BH1492" s="1" t="n"/>
      <c r="BI1492" s="1" t="n"/>
      <c r="BJ1492" s="1" t="n"/>
      <c r="BK1492" s="1" t="n"/>
      <c r="BL1492" s="1" t="n"/>
      <c r="BM1492" s="1" t="n"/>
      <c r="BN1492" s="1" t="n"/>
      <c r="BO1492" s="1" t="n"/>
      <c r="BP1492" s="1" t="n"/>
      <c r="BQ1492" s="1" t="n"/>
      <c r="BR1492" s="1" t="n"/>
      <c r="BS1492" s="1" t="n"/>
      <c r="BT1492" s="1" t="n"/>
      <c r="BU1492" s="1" t="n"/>
      <c r="BV1492" s="1" t="n"/>
      <c r="BW1492" s="1" t="n"/>
      <c r="BX1492" s="1" t="n"/>
      <c r="BY1492" s="1" t="n"/>
      <c r="BZ1492" s="1" t="n"/>
      <c r="CA1492" s="1" t="n"/>
      <c r="CB1492" s="1" t="n"/>
      <c r="CC1492" s="1" t="n"/>
      <c r="CD1492" s="1" t="n"/>
      <c r="CE1492" s="1" t="n"/>
      <c r="CF1492" s="1" t="n"/>
      <c r="CG1492" s="1" t="n"/>
      <c r="CH1492" s="1" t="n"/>
      <c r="CI1492" s="1" t="n"/>
      <c r="CJ1492" s="1" t="n"/>
      <c r="CK1492" s="1" t="n"/>
      <c r="CL1492" s="1" t="n"/>
      <c r="CM1492" s="1" t="n"/>
      <c r="CN1492" s="1" t="n"/>
      <c r="CO1492" s="1" t="n"/>
      <c r="CP1492" s="1" t="n"/>
      <c r="CQ1492" s="1" t="n"/>
      <c r="CR1492" s="1" t="n"/>
      <c r="CS1492" s="1" t="n"/>
      <c r="CT1492" s="1" t="n"/>
      <c r="CU1492" s="1" t="n"/>
      <c r="CV1492" s="1" t="n"/>
      <c r="CW1492" s="1" t="n"/>
      <c r="CX1492" s="1" t="n"/>
      <c r="CY1492" s="1" t="n"/>
      <c r="CZ1492" s="1" t="n"/>
      <c r="DA1492" s="1" t="n"/>
      <c r="DB1492" s="1" t="n"/>
      <c r="DC1492" s="1" t="n"/>
      <c r="DD1492" s="1" t="n"/>
      <c r="DE1492" s="1" t="n"/>
      <c r="DF1492" s="1" t="n"/>
      <c r="DG1492" s="1" t="n"/>
      <c r="DH1492" s="1" t="n"/>
      <c r="DI1492" s="1" t="n"/>
      <c r="DJ1492" s="1" t="n"/>
      <c r="DK1492" s="1" t="n"/>
      <c r="DL1492" s="1" t="n"/>
      <c r="DM1492" s="1" t="n"/>
      <c r="DN1492" s="1" t="n"/>
      <c r="DO1492" s="1" t="n"/>
      <c r="DP1492" s="1" t="n"/>
      <c r="DQ1492" s="1" t="n"/>
      <c r="DR1492" s="1" t="n"/>
      <c r="DS1492" s="1" t="n"/>
      <c r="DT1492" s="1" t="n"/>
      <c r="DU1492" s="1" t="n"/>
      <c r="DV1492" s="1" t="n"/>
      <c r="DW1492" s="1" t="n"/>
      <c r="DX1492" s="1" t="n"/>
      <c r="DY1492" s="1" t="n"/>
      <c r="DZ1492" s="1" t="n"/>
      <c r="EA1492" s="1" t="n"/>
      <c r="EB1492" s="1" t="n"/>
      <c r="EC1492" s="1" t="n"/>
      <c r="ED1492" s="1" t="n"/>
      <c r="EE1492" s="1" t="n"/>
      <c r="EF1492" s="1" t="n"/>
      <c r="EG1492" s="1" t="n"/>
      <c r="EH1492" s="1" t="n"/>
      <c r="EI1492" s="1" t="n"/>
      <c r="EJ1492" s="1" t="n"/>
      <c r="EK1492" s="1" t="n"/>
      <c r="EL1492" s="1" t="n"/>
      <c r="EM1492" s="1" t="n"/>
      <c r="EN1492" s="1" t="n"/>
      <c r="EO1492" s="1" t="n"/>
      <c r="EP1492" s="1" t="n"/>
      <c r="EQ1492" s="1" t="n"/>
      <c r="ER1492" s="1" t="n"/>
      <c r="ES1492" s="1" t="n"/>
      <c r="ET1492" s="1" t="n"/>
      <c r="EU1492" s="1" t="n"/>
      <c r="EV1492" s="1" t="n"/>
    </row>
    <row r="1493" customFormat="1" s="18">
      <c r="A1493" s="1" t="n"/>
      <c r="L1493" s="1" t="n"/>
      <c r="M1493" s="1" t="n"/>
      <c r="N1493" s="1" t="n"/>
      <c r="O1493" s="1" t="n"/>
      <c r="P1493" s="1" t="n"/>
      <c r="Q1493" s="1" t="n"/>
      <c r="R1493" s="1" t="n"/>
      <c r="S1493" s="1" t="n"/>
      <c r="T1493" s="1" t="n"/>
      <c r="U1493" s="1" t="n"/>
      <c r="V1493" s="1" t="n"/>
      <c r="W1493" s="1" t="n"/>
      <c r="X1493" s="1" t="n"/>
      <c r="Y1493" s="1" t="n"/>
      <c r="Z1493" s="1" t="n"/>
      <c r="AA1493" s="1" t="n"/>
      <c r="AB1493" s="1" t="n"/>
      <c r="AC1493" s="1" t="n"/>
      <c r="AD1493" s="1" t="n"/>
      <c r="AE1493" s="1" t="n"/>
      <c r="AF1493" s="1" t="n"/>
      <c r="AG1493" s="1" t="n"/>
      <c r="AH1493" s="1" t="n"/>
      <c r="AI1493" s="1" t="n"/>
      <c r="AJ1493" s="1" t="n"/>
      <c r="AK1493" s="1" t="n"/>
      <c r="AL1493" s="1" t="n"/>
      <c r="AM1493" s="1" t="n"/>
      <c r="AN1493" s="1" t="n"/>
      <c r="AO1493" s="1" t="n"/>
      <c r="AP1493" s="1" t="n"/>
      <c r="AQ1493" s="1" t="n"/>
      <c r="AR1493" s="1" t="n"/>
      <c r="AS1493" s="1" t="n"/>
      <c r="AT1493" s="1" t="n"/>
      <c r="AU1493" s="1" t="n"/>
      <c r="AV1493" s="1" t="n"/>
      <c r="AW1493" s="1" t="n"/>
      <c r="AX1493" s="1" t="n"/>
      <c r="AY1493" s="1" t="n"/>
      <c r="AZ1493" s="1" t="n"/>
      <c r="BA1493" s="1" t="n"/>
      <c r="BB1493" s="1" t="n"/>
      <c r="BC1493" s="1" t="n"/>
      <c r="BD1493" s="1" t="n"/>
      <c r="BE1493" s="1" t="n"/>
      <c r="BF1493" s="1" t="n"/>
      <c r="BG1493" s="1" t="n"/>
      <c r="BH1493" s="1" t="n"/>
      <c r="BI1493" s="1" t="n"/>
      <c r="BJ1493" s="1" t="n"/>
      <c r="BK1493" s="1" t="n"/>
      <c r="BL1493" s="1" t="n"/>
      <c r="BM1493" s="1" t="n"/>
      <c r="BN1493" s="1" t="n"/>
      <c r="BO1493" s="1" t="n"/>
      <c r="BP1493" s="1" t="n"/>
      <c r="BQ1493" s="1" t="n"/>
      <c r="BR1493" s="1" t="n"/>
      <c r="BS1493" s="1" t="n"/>
      <c r="BT1493" s="1" t="n"/>
      <c r="BU1493" s="1" t="n"/>
      <c r="BV1493" s="1" t="n"/>
      <c r="BW1493" s="1" t="n"/>
      <c r="BX1493" s="1" t="n"/>
      <c r="BY1493" s="1" t="n"/>
      <c r="BZ1493" s="1" t="n"/>
      <c r="CA1493" s="1" t="n"/>
      <c r="CB1493" s="1" t="n"/>
      <c r="CC1493" s="1" t="n"/>
      <c r="CD1493" s="1" t="n"/>
      <c r="CE1493" s="1" t="n"/>
      <c r="CF1493" s="1" t="n"/>
      <c r="CG1493" s="1" t="n"/>
      <c r="CH1493" s="1" t="n"/>
      <c r="CI1493" s="1" t="n"/>
      <c r="CJ1493" s="1" t="n"/>
      <c r="CK1493" s="1" t="n"/>
      <c r="CL1493" s="1" t="n"/>
      <c r="CM1493" s="1" t="n"/>
      <c r="CN1493" s="1" t="n"/>
      <c r="CO1493" s="1" t="n"/>
      <c r="CP1493" s="1" t="n"/>
      <c r="CQ1493" s="1" t="n"/>
      <c r="CR1493" s="1" t="n"/>
      <c r="CS1493" s="1" t="n"/>
      <c r="CT1493" s="1" t="n"/>
      <c r="CU1493" s="1" t="n"/>
      <c r="CV1493" s="1" t="n"/>
      <c r="CW1493" s="1" t="n"/>
      <c r="CX1493" s="1" t="n"/>
      <c r="CY1493" s="1" t="n"/>
      <c r="CZ1493" s="1" t="n"/>
      <c r="DA1493" s="1" t="n"/>
      <c r="DB1493" s="1" t="n"/>
      <c r="DC1493" s="1" t="n"/>
      <c r="DD1493" s="1" t="n"/>
      <c r="DE1493" s="1" t="n"/>
      <c r="DF1493" s="1" t="n"/>
      <c r="DG1493" s="1" t="n"/>
      <c r="DH1493" s="1" t="n"/>
      <c r="DI1493" s="1" t="n"/>
      <c r="DJ1493" s="1" t="n"/>
      <c r="DK1493" s="1" t="n"/>
      <c r="DL1493" s="1" t="n"/>
      <c r="DM1493" s="1" t="n"/>
      <c r="DN1493" s="1" t="n"/>
      <c r="DO1493" s="1" t="n"/>
      <c r="DP1493" s="1" t="n"/>
      <c r="DQ1493" s="1" t="n"/>
      <c r="DR1493" s="1" t="n"/>
      <c r="DS1493" s="1" t="n"/>
      <c r="DT1493" s="1" t="n"/>
      <c r="DU1493" s="1" t="n"/>
      <c r="DV1493" s="1" t="n"/>
      <c r="DW1493" s="1" t="n"/>
      <c r="DX1493" s="1" t="n"/>
      <c r="DY1493" s="1" t="n"/>
      <c r="DZ1493" s="1" t="n"/>
      <c r="EA1493" s="1" t="n"/>
      <c r="EB1493" s="1" t="n"/>
      <c r="EC1493" s="1" t="n"/>
      <c r="ED1493" s="1" t="n"/>
      <c r="EE1493" s="1" t="n"/>
      <c r="EF1493" s="1" t="n"/>
      <c r="EG1493" s="1" t="n"/>
      <c r="EH1493" s="1" t="n"/>
      <c r="EI1493" s="1" t="n"/>
      <c r="EJ1493" s="1" t="n"/>
      <c r="EK1493" s="1" t="n"/>
      <c r="EL1493" s="1" t="n"/>
      <c r="EM1493" s="1" t="n"/>
      <c r="EN1493" s="1" t="n"/>
      <c r="EO1493" s="1" t="n"/>
      <c r="EP1493" s="1" t="n"/>
      <c r="EQ1493" s="1" t="n"/>
      <c r="ER1493" s="1" t="n"/>
      <c r="ES1493" s="1" t="n"/>
      <c r="ET1493" s="1" t="n"/>
      <c r="EU1493" s="1" t="n"/>
      <c r="EV1493" s="1" t="n"/>
    </row>
    <row r="1494" customFormat="1" s="18">
      <c r="A1494" s="1" t="n"/>
      <c r="L1494" s="1" t="n"/>
      <c r="M1494" s="1" t="n"/>
      <c r="N1494" s="1" t="n"/>
      <c r="O1494" s="1" t="n"/>
      <c r="P1494" s="1" t="n"/>
      <c r="Q1494" s="1" t="n"/>
      <c r="R1494" s="1" t="n"/>
      <c r="S1494" s="1" t="n"/>
      <c r="T1494" s="1" t="n"/>
      <c r="U1494" s="1" t="n"/>
      <c r="V1494" s="1" t="n"/>
      <c r="W1494" s="1" t="n"/>
      <c r="X1494" s="1" t="n"/>
      <c r="Y1494" s="1" t="n"/>
      <c r="Z1494" s="1" t="n"/>
      <c r="AA1494" s="1" t="n"/>
      <c r="AB1494" s="1" t="n"/>
      <c r="AC1494" s="1" t="n"/>
      <c r="AD1494" s="1" t="n"/>
      <c r="AE1494" s="1" t="n"/>
      <c r="AF1494" s="1" t="n"/>
      <c r="AG1494" s="1" t="n"/>
      <c r="AH1494" s="1" t="n"/>
      <c r="AI1494" s="1" t="n"/>
      <c r="AJ1494" s="1" t="n"/>
      <c r="AK1494" s="1" t="n"/>
      <c r="AL1494" s="1" t="n"/>
      <c r="AM1494" s="1" t="n"/>
      <c r="AN1494" s="1" t="n"/>
      <c r="AO1494" s="1" t="n"/>
      <c r="AP1494" s="1" t="n"/>
      <c r="AQ1494" s="1" t="n"/>
      <c r="AR1494" s="1" t="n"/>
      <c r="AS1494" s="1" t="n"/>
      <c r="AT1494" s="1" t="n"/>
      <c r="AU1494" s="1" t="n"/>
      <c r="AV1494" s="1" t="n"/>
      <c r="AW1494" s="1" t="n"/>
      <c r="AX1494" s="1" t="n"/>
      <c r="AY1494" s="1" t="n"/>
      <c r="AZ1494" s="1" t="n"/>
      <c r="BA1494" s="1" t="n"/>
      <c r="BB1494" s="1" t="n"/>
      <c r="BC1494" s="1" t="n"/>
      <c r="BD1494" s="1" t="n"/>
      <c r="BE1494" s="1" t="n"/>
      <c r="BF1494" s="1" t="n"/>
      <c r="BG1494" s="1" t="n"/>
      <c r="BH1494" s="1" t="n"/>
      <c r="BI1494" s="1" t="n"/>
      <c r="BJ1494" s="1" t="n"/>
      <c r="BK1494" s="1" t="n"/>
      <c r="BL1494" s="1" t="n"/>
      <c r="BM1494" s="1" t="n"/>
      <c r="BN1494" s="1" t="n"/>
      <c r="BO1494" s="1" t="n"/>
      <c r="BP1494" s="1" t="n"/>
      <c r="BQ1494" s="1" t="n"/>
      <c r="BR1494" s="1" t="n"/>
      <c r="BS1494" s="1" t="n"/>
      <c r="BT1494" s="1" t="n"/>
      <c r="BU1494" s="1" t="n"/>
      <c r="BV1494" s="1" t="n"/>
      <c r="BW1494" s="1" t="n"/>
      <c r="BX1494" s="1" t="n"/>
      <c r="BY1494" s="1" t="n"/>
      <c r="BZ1494" s="1" t="n"/>
      <c r="CA1494" s="1" t="n"/>
      <c r="CB1494" s="1" t="n"/>
      <c r="CC1494" s="1" t="n"/>
      <c r="CD1494" s="1" t="n"/>
      <c r="CE1494" s="1" t="n"/>
      <c r="CF1494" s="1" t="n"/>
      <c r="CG1494" s="1" t="n"/>
      <c r="CH1494" s="1" t="n"/>
      <c r="CI1494" s="1" t="n"/>
      <c r="CJ1494" s="1" t="n"/>
      <c r="CK1494" s="1" t="n"/>
      <c r="CL1494" s="1" t="n"/>
      <c r="CM1494" s="1" t="n"/>
      <c r="CN1494" s="1" t="n"/>
      <c r="CO1494" s="1" t="n"/>
      <c r="CP1494" s="1" t="n"/>
      <c r="CQ1494" s="1" t="n"/>
      <c r="CR1494" s="1" t="n"/>
      <c r="CS1494" s="1" t="n"/>
      <c r="CT1494" s="1" t="n"/>
      <c r="CU1494" s="1" t="n"/>
      <c r="CV1494" s="1" t="n"/>
      <c r="CW1494" s="1" t="n"/>
      <c r="CX1494" s="1" t="n"/>
      <c r="CY1494" s="1" t="n"/>
      <c r="CZ1494" s="1" t="n"/>
      <c r="DA1494" s="1" t="n"/>
      <c r="DB1494" s="1" t="n"/>
      <c r="DC1494" s="1" t="n"/>
      <c r="DD1494" s="1" t="n"/>
      <c r="DE1494" s="1" t="n"/>
      <c r="DF1494" s="1" t="n"/>
      <c r="DG1494" s="1" t="n"/>
      <c r="DH1494" s="1" t="n"/>
      <c r="DI1494" s="1" t="n"/>
      <c r="DJ1494" s="1" t="n"/>
      <c r="DK1494" s="1" t="n"/>
      <c r="DL1494" s="1" t="n"/>
      <c r="DM1494" s="1" t="n"/>
      <c r="DN1494" s="1" t="n"/>
      <c r="DO1494" s="1" t="n"/>
      <c r="DP1494" s="1" t="n"/>
      <c r="DQ1494" s="1" t="n"/>
      <c r="DR1494" s="1" t="n"/>
      <c r="DS1494" s="1" t="n"/>
      <c r="DT1494" s="1" t="n"/>
      <c r="DU1494" s="1" t="n"/>
      <c r="DV1494" s="1" t="n"/>
      <c r="DW1494" s="1" t="n"/>
      <c r="DX1494" s="1" t="n"/>
      <c r="DY1494" s="1" t="n"/>
      <c r="DZ1494" s="1" t="n"/>
      <c r="EA1494" s="1" t="n"/>
      <c r="EB1494" s="1" t="n"/>
      <c r="EC1494" s="1" t="n"/>
      <c r="ED1494" s="1" t="n"/>
      <c r="EE1494" s="1" t="n"/>
      <c r="EF1494" s="1" t="n"/>
      <c r="EG1494" s="1" t="n"/>
      <c r="EH1494" s="1" t="n"/>
      <c r="EI1494" s="1" t="n"/>
      <c r="EJ1494" s="1" t="n"/>
      <c r="EK1494" s="1" t="n"/>
      <c r="EL1494" s="1" t="n"/>
      <c r="EM1494" s="1" t="n"/>
      <c r="EN1494" s="1" t="n"/>
      <c r="EO1494" s="1" t="n"/>
      <c r="EP1494" s="1" t="n"/>
      <c r="EQ1494" s="1" t="n"/>
      <c r="ER1494" s="1" t="n"/>
      <c r="ES1494" s="1" t="n"/>
      <c r="ET1494" s="1" t="n"/>
      <c r="EU1494" s="1" t="n"/>
      <c r="EV1494" s="1" t="n"/>
    </row>
    <row r="1495" customFormat="1" s="18">
      <c r="A1495" s="1" t="n"/>
      <c r="L1495" s="1" t="n"/>
      <c r="M1495" s="1" t="n"/>
      <c r="N1495" s="1" t="n"/>
      <c r="O1495" s="1" t="n"/>
      <c r="P1495" s="1" t="n"/>
      <c r="Q1495" s="1" t="n"/>
      <c r="R1495" s="1" t="n"/>
      <c r="S1495" s="1" t="n"/>
      <c r="T1495" s="1" t="n"/>
      <c r="U1495" s="1" t="n"/>
      <c r="V1495" s="1" t="n"/>
      <c r="W1495" s="1" t="n"/>
      <c r="X1495" s="1" t="n"/>
      <c r="Y1495" s="1" t="n"/>
      <c r="Z1495" s="1" t="n"/>
      <c r="AA1495" s="1" t="n"/>
      <c r="AB1495" s="1" t="n"/>
      <c r="AC1495" s="1" t="n"/>
      <c r="AD1495" s="1" t="n"/>
      <c r="AE1495" s="1" t="n"/>
      <c r="AF1495" s="1" t="n"/>
      <c r="AG1495" s="1" t="n"/>
      <c r="AH1495" s="1" t="n"/>
      <c r="AI1495" s="1" t="n"/>
      <c r="AJ1495" s="1" t="n"/>
      <c r="AK1495" s="1" t="n"/>
      <c r="AL1495" s="1" t="n"/>
      <c r="AM1495" s="1" t="n"/>
      <c r="AN1495" s="1" t="n"/>
      <c r="AO1495" s="1" t="n"/>
      <c r="AP1495" s="1" t="n"/>
      <c r="AQ1495" s="1" t="n"/>
      <c r="AR1495" s="1" t="n"/>
      <c r="AS1495" s="1" t="n"/>
      <c r="AT1495" s="1" t="n"/>
      <c r="AU1495" s="1" t="n"/>
      <c r="AV1495" s="1" t="n"/>
      <c r="AW1495" s="1" t="n"/>
      <c r="AX1495" s="1" t="n"/>
      <c r="AY1495" s="1" t="n"/>
      <c r="AZ1495" s="1" t="n"/>
      <c r="BA1495" s="1" t="n"/>
      <c r="BB1495" s="1" t="n"/>
      <c r="BC1495" s="1" t="n"/>
      <c r="BD1495" s="1" t="n"/>
      <c r="BE1495" s="1" t="n"/>
      <c r="BF1495" s="1" t="n"/>
      <c r="BG1495" s="1" t="n"/>
      <c r="BH1495" s="1" t="n"/>
      <c r="BI1495" s="1" t="n"/>
      <c r="BJ1495" s="1" t="n"/>
      <c r="BK1495" s="1" t="n"/>
      <c r="BL1495" s="1" t="n"/>
      <c r="BM1495" s="1" t="n"/>
      <c r="BN1495" s="1" t="n"/>
      <c r="BO1495" s="1" t="n"/>
      <c r="BP1495" s="1" t="n"/>
      <c r="BQ1495" s="1" t="n"/>
      <c r="BR1495" s="1" t="n"/>
      <c r="BS1495" s="1" t="n"/>
      <c r="BT1495" s="1" t="n"/>
      <c r="BU1495" s="1" t="n"/>
      <c r="BV1495" s="1" t="n"/>
      <c r="BW1495" s="1" t="n"/>
      <c r="BX1495" s="1" t="n"/>
      <c r="BY1495" s="1" t="n"/>
      <c r="BZ1495" s="1" t="n"/>
      <c r="CA1495" s="1" t="n"/>
      <c r="CB1495" s="1" t="n"/>
      <c r="CC1495" s="1" t="n"/>
      <c r="CD1495" s="1" t="n"/>
      <c r="CE1495" s="1" t="n"/>
      <c r="CF1495" s="1" t="n"/>
      <c r="CG1495" s="1" t="n"/>
      <c r="CH1495" s="1" t="n"/>
      <c r="CI1495" s="1" t="n"/>
      <c r="CJ1495" s="1" t="n"/>
      <c r="CK1495" s="1" t="n"/>
      <c r="CL1495" s="1" t="n"/>
      <c r="CM1495" s="1" t="n"/>
      <c r="CN1495" s="1" t="n"/>
      <c r="CO1495" s="1" t="n"/>
      <c r="CP1495" s="1" t="n"/>
      <c r="CQ1495" s="1" t="n"/>
      <c r="CR1495" s="1" t="n"/>
      <c r="CS1495" s="1" t="n"/>
      <c r="CT1495" s="1" t="n"/>
      <c r="CU1495" s="1" t="n"/>
      <c r="CV1495" s="1" t="n"/>
      <c r="CW1495" s="1" t="n"/>
      <c r="CX1495" s="1" t="n"/>
      <c r="CY1495" s="1" t="n"/>
      <c r="CZ1495" s="1" t="n"/>
      <c r="DA1495" s="1" t="n"/>
      <c r="DB1495" s="1" t="n"/>
      <c r="DC1495" s="1" t="n"/>
      <c r="DD1495" s="1" t="n"/>
      <c r="DE1495" s="1" t="n"/>
      <c r="DF1495" s="1" t="n"/>
      <c r="DG1495" s="1" t="n"/>
      <c r="DH1495" s="1" t="n"/>
      <c r="DI1495" s="1" t="n"/>
      <c r="DJ1495" s="1" t="n"/>
      <c r="DK1495" s="1" t="n"/>
      <c r="DL1495" s="1" t="n"/>
      <c r="DM1495" s="1" t="n"/>
      <c r="DN1495" s="1" t="n"/>
      <c r="DO1495" s="1" t="n"/>
      <c r="DP1495" s="1" t="n"/>
      <c r="DQ1495" s="1" t="n"/>
      <c r="DR1495" s="1" t="n"/>
      <c r="DS1495" s="1" t="n"/>
      <c r="DT1495" s="1" t="n"/>
      <c r="DU1495" s="1" t="n"/>
      <c r="DV1495" s="1" t="n"/>
      <c r="DW1495" s="1" t="n"/>
      <c r="DX1495" s="1" t="n"/>
      <c r="DY1495" s="1" t="n"/>
      <c r="DZ1495" s="1" t="n"/>
      <c r="EA1495" s="1" t="n"/>
      <c r="EB1495" s="1" t="n"/>
      <c r="EC1495" s="1" t="n"/>
      <c r="ED1495" s="1" t="n"/>
      <c r="EE1495" s="1" t="n"/>
      <c r="EF1495" s="1" t="n"/>
      <c r="EG1495" s="1" t="n"/>
      <c r="EH1495" s="1" t="n"/>
      <c r="EI1495" s="1" t="n"/>
      <c r="EJ1495" s="1" t="n"/>
      <c r="EK1495" s="1" t="n"/>
      <c r="EL1495" s="1" t="n"/>
      <c r="EM1495" s="1" t="n"/>
      <c r="EN1495" s="1" t="n"/>
      <c r="EO1495" s="1" t="n"/>
      <c r="EP1495" s="1" t="n"/>
      <c r="EQ1495" s="1" t="n"/>
      <c r="ER1495" s="1" t="n"/>
      <c r="ES1495" s="1" t="n"/>
      <c r="ET1495" s="1" t="n"/>
      <c r="EU1495" s="1" t="n"/>
      <c r="EV1495" s="1" t="n"/>
    </row>
    <row r="1496" customFormat="1" s="18">
      <c r="A1496" s="1" t="n"/>
      <c r="L1496" s="1" t="n"/>
      <c r="M1496" s="1" t="n"/>
      <c r="N1496" s="1" t="n"/>
      <c r="O1496" s="1" t="n"/>
      <c r="P1496" s="1" t="n"/>
      <c r="Q1496" s="1" t="n"/>
      <c r="R1496" s="1" t="n"/>
      <c r="S1496" s="1" t="n"/>
      <c r="T1496" s="1" t="n"/>
      <c r="U1496" s="1" t="n"/>
      <c r="V1496" s="1" t="n"/>
      <c r="W1496" s="1" t="n"/>
      <c r="X1496" s="1" t="n"/>
      <c r="Y1496" s="1" t="n"/>
      <c r="Z1496" s="1" t="n"/>
      <c r="AA1496" s="1" t="n"/>
      <c r="AB1496" s="1" t="n"/>
      <c r="AC1496" s="1" t="n"/>
      <c r="AD1496" s="1" t="n"/>
      <c r="AE1496" s="1" t="n"/>
      <c r="AF1496" s="1" t="n"/>
      <c r="AG1496" s="1" t="n"/>
      <c r="AH1496" s="1" t="n"/>
      <c r="AI1496" s="1" t="n"/>
      <c r="AJ1496" s="1" t="n"/>
      <c r="AK1496" s="1" t="n"/>
      <c r="AL1496" s="1" t="n"/>
      <c r="AM1496" s="1" t="n"/>
      <c r="AN1496" s="1" t="n"/>
      <c r="AO1496" s="1" t="n"/>
      <c r="AP1496" s="1" t="n"/>
      <c r="AQ1496" s="1" t="n"/>
      <c r="AR1496" s="1" t="n"/>
      <c r="AS1496" s="1" t="n"/>
      <c r="AT1496" s="1" t="n"/>
      <c r="AU1496" s="1" t="n"/>
      <c r="AV1496" s="1" t="n"/>
      <c r="AW1496" s="1" t="n"/>
      <c r="AX1496" s="1" t="n"/>
      <c r="AY1496" s="1" t="n"/>
      <c r="AZ1496" s="1" t="n"/>
      <c r="BA1496" s="1" t="n"/>
      <c r="BB1496" s="1" t="n"/>
      <c r="BC1496" s="1" t="n"/>
      <c r="BD1496" s="1" t="n"/>
      <c r="BE1496" s="1" t="n"/>
      <c r="BF1496" s="1" t="n"/>
      <c r="BG1496" s="1" t="n"/>
      <c r="BH1496" s="1" t="n"/>
      <c r="BI1496" s="1" t="n"/>
      <c r="BJ1496" s="1" t="n"/>
      <c r="BK1496" s="1" t="n"/>
      <c r="BL1496" s="1" t="n"/>
      <c r="BM1496" s="1" t="n"/>
      <c r="BN1496" s="1" t="n"/>
      <c r="BO1496" s="1" t="n"/>
      <c r="BP1496" s="1" t="n"/>
      <c r="BQ1496" s="1" t="n"/>
      <c r="BR1496" s="1" t="n"/>
      <c r="BS1496" s="1" t="n"/>
      <c r="BT1496" s="1" t="n"/>
      <c r="BU1496" s="1" t="n"/>
      <c r="BV1496" s="1" t="n"/>
      <c r="BW1496" s="1" t="n"/>
      <c r="BX1496" s="1" t="n"/>
      <c r="BY1496" s="1" t="n"/>
      <c r="BZ1496" s="1" t="n"/>
      <c r="CA1496" s="1" t="n"/>
      <c r="CB1496" s="1" t="n"/>
      <c r="CC1496" s="1" t="n"/>
      <c r="CD1496" s="1" t="n"/>
      <c r="CE1496" s="1" t="n"/>
      <c r="CF1496" s="1" t="n"/>
      <c r="CG1496" s="1" t="n"/>
      <c r="CH1496" s="1" t="n"/>
      <c r="CI1496" s="1" t="n"/>
      <c r="CJ1496" s="1" t="n"/>
      <c r="CK1496" s="1" t="n"/>
      <c r="CL1496" s="1" t="n"/>
      <c r="CM1496" s="1" t="n"/>
      <c r="CN1496" s="1" t="n"/>
      <c r="CO1496" s="1" t="n"/>
      <c r="CP1496" s="1" t="n"/>
      <c r="CQ1496" s="1" t="n"/>
      <c r="CR1496" s="1" t="n"/>
      <c r="CS1496" s="1" t="n"/>
      <c r="CT1496" s="1" t="n"/>
      <c r="CU1496" s="1" t="n"/>
      <c r="CV1496" s="1" t="n"/>
      <c r="CW1496" s="1" t="n"/>
      <c r="CX1496" s="1" t="n"/>
      <c r="CY1496" s="1" t="n"/>
      <c r="CZ1496" s="1" t="n"/>
      <c r="DA1496" s="1" t="n"/>
      <c r="DB1496" s="1" t="n"/>
      <c r="DC1496" s="1" t="n"/>
      <c r="DD1496" s="1" t="n"/>
      <c r="DE1496" s="1" t="n"/>
      <c r="DF1496" s="1" t="n"/>
      <c r="DG1496" s="1" t="n"/>
      <c r="DH1496" s="1" t="n"/>
      <c r="DI1496" s="1" t="n"/>
      <c r="DJ1496" s="1" t="n"/>
      <c r="DK1496" s="1" t="n"/>
      <c r="DL1496" s="1" t="n"/>
      <c r="DM1496" s="1" t="n"/>
      <c r="DN1496" s="1" t="n"/>
      <c r="DO1496" s="1" t="n"/>
      <c r="DP1496" s="1" t="n"/>
      <c r="DQ1496" s="1" t="n"/>
      <c r="DR1496" s="1" t="n"/>
      <c r="DS1496" s="1" t="n"/>
      <c r="DT1496" s="1" t="n"/>
      <c r="DU1496" s="1" t="n"/>
      <c r="DV1496" s="1" t="n"/>
      <c r="DW1496" s="1" t="n"/>
      <c r="DX1496" s="1" t="n"/>
      <c r="DY1496" s="1" t="n"/>
      <c r="DZ1496" s="1" t="n"/>
      <c r="EA1496" s="1" t="n"/>
      <c r="EB1496" s="1" t="n"/>
      <c r="EC1496" s="1" t="n"/>
      <c r="ED1496" s="1" t="n"/>
      <c r="EE1496" s="1" t="n"/>
      <c r="EF1496" s="1" t="n"/>
      <c r="EG1496" s="1" t="n"/>
      <c r="EH1496" s="1" t="n"/>
      <c r="EI1496" s="1" t="n"/>
      <c r="EJ1496" s="1" t="n"/>
      <c r="EK1496" s="1" t="n"/>
      <c r="EL1496" s="1" t="n"/>
      <c r="EM1496" s="1" t="n"/>
      <c r="EN1496" s="1" t="n"/>
      <c r="EO1496" s="1" t="n"/>
      <c r="EP1496" s="1" t="n"/>
      <c r="EQ1496" s="1" t="n"/>
      <c r="ER1496" s="1" t="n"/>
      <c r="ES1496" s="1" t="n"/>
      <c r="ET1496" s="1" t="n"/>
      <c r="EU1496" s="1" t="n"/>
      <c r="EV1496" s="1" t="n"/>
    </row>
    <row r="1497" customFormat="1" s="18">
      <c r="A1497" s="1" t="n"/>
      <c r="L1497" s="1" t="n"/>
      <c r="M1497" s="1" t="n"/>
      <c r="N1497" s="1" t="n"/>
      <c r="O1497" s="1" t="n"/>
      <c r="P1497" s="1" t="n"/>
      <c r="Q1497" s="1" t="n"/>
      <c r="R1497" s="1" t="n"/>
      <c r="S1497" s="1" t="n"/>
      <c r="T1497" s="1" t="n"/>
      <c r="U1497" s="1" t="n"/>
      <c r="V1497" s="1" t="n"/>
      <c r="W1497" s="1" t="n"/>
      <c r="X1497" s="1" t="n"/>
      <c r="Y1497" s="1" t="n"/>
      <c r="Z1497" s="1" t="n"/>
      <c r="AA1497" s="1" t="n"/>
      <c r="AB1497" s="1" t="n"/>
      <c r="AC1497" s="1" t="n"/>
      <c r="AD1497" s="1" t="n"/>
      <c r="AE1497" s="1" t="n"/>
      <c r="AF1497" s="1" t="n"/>
      <c r="AG1497" s="1" t="n"/>
      <c r="AH1497" s="1" t="n"/>
      <c r="AI1497" s="1" t="n"/>
      <c r="AJ1497" s="1" t="n"/>
      <c r="AK1497" s="1" t="n"/>
      <c r="AL1497" s="1" t="n"/>
      <c r="AM1497" s="1" t="n"/>
      <c r="AN1497" s="1" t="n"/>
      <c r="AO1497" s="1" t="n"/>
      <c r="AP1497" s="1" t="n"/>
      <c r="AQ1497" s="1" t="n"/>
      <c r="AR1497" s="1" t="n"/>
      <c r="AS1497" s="1" t="n"/>
      <c r="AT1497" s="1" t="n"/>
      <c r="AU1497" s="1" t="n"/>
      <c r="AV1497" s="1" t="n"/>
      <c r="AW1497" s="1" t="n"/>
      <c r="AX1497" s="1" t="n"/>
      <c r="AY1497" s="1" t="n"/>
      <c r="AZ1497" s="1" t="n"/>
      <c r="BA1497" s="1" t="n"/>
      <c r="BB1497" s="1" t="n"/>
      <c r="BC1497" s="1" t="n"/>
      <c r="BD1497" s="1" t="n"/>
      <c r="BE1497" s="1" t="n"/>
      <c r="BF1497" s="1" t="n"/>
      <c r="BG1497" s="1" t="n"/>
      <c r="BH1497" s="1" t="n"/>
      <c r="BI1497" s="1" t="n"/>
      <c r="BJ1497" s="1" t="n"/>
      <c r="BK1497" s="1" t="n"/>
      <c r="BL1497" s="1" t="n"/>
      <c r="BM1497" s="1" t="n"/>
      <c r="BN1497" s="1" t="n"/>
      <c r="BO1497" s="1" t="n"/>
      <c r="BP1497" s="1" t="n"/>
      <c r="BQ1497" s="1" t="n"/>
      <c r="BR1497" s="1" t="n"/>
      <c r="BS1497" s="1" t="n"/>
      <c r="BT1497" s="1" t="n"/>
      <c r="BU1497" s="1" t="n"/>
      <c r="BV1497" s="1" t="n"/>
      <c r="BW1497" s="1" t="n"/>
      <c r="BX1497" s="1" t="n"/>
      <c r="BY1497" s="1" t="n"/>
      <c r="BZ1497" s="1" t="n"/>
      <c r="CA1497" s="1" t="n"/>
      <c r="CB1497" s="1" t="n"/>
      <c r="CC1497" s="1" t="n"/>
      <c r="CD1497" s="1" t="n"/>
      <c r="CE1497" s="1" t="n"/>
      <c r="CF1497" s="1" t="n"/>
      <c r="CG1497" s="1" t="n"/>
      <c r="CH1497" s="1" t="n"/>
      <c r="CI1497" s="1" t="n"/>
      <c r="CJ1497" s="1" t="n"/>
      <c r="CK1497" s="1" t="n"/>
      <c r="CL1497" s="1" t="n"/>
      <c r="CM1497" s="1" t="n"/>
      <c r="CN1497" s="1" t="n"/>
      <c r="CO1497" s="1" t="n"/>
      <c r="CP1497" s="1" t="n"/>
      <c r="CQ1497" s="1" t="n"/>
      <c r="CR1497" s="1" t="n"/>
      <c r="CS1497" s="1" t="n"/>
      <c r="CT1497" s="1" t="n"/>
      <c r="CU1497" s="1" t="n"/>
      <c r="CV1497" s="1" t="n"/>
      <c r="CW1497" s="1" t="n"/>
      <c r="CX1497" s="1" t="n"/>
      <c r="CY1497" s="1" t="n"/>
      <c r="CZ1497" s="1" t="n"/>
      <c r="DA1497" s="1" t="n"/>
      <c r="DB1497" s="1" t="n"/>
      <c r="DC1497" s="1" t="n"/>
      <c r="DD1497" s="1" t="n"/>
      <c r="DE1497" s="1" t="n"/>
      <c r="DF1497" s="1" t="n"/>
      <c r="DG1497" s="1" t="n"/>
      <c r="DH1497" s="1" t="n"/>
      <c r="DI1497" s="1" t="n"/>
      <c r="DJ1497" s="1" t="n"/>
      <c r="DK1497" s="1" t="n"/>
      <c r="DL1497" s="1" t="n"/>
      <c r="DM1497" s="1" t="n"/>
      <c r="DN1497" s="1" t="n"/>
      <c r="DO1497" s="1" t="n"/>
      <c r="DP1497" s="1" t="n"/>
      <c r="DQ1497" s="1" t="n"/>
      <c r="DR1497" s="1" t="n"/>
      <c r="DS1497" s="1" t="n"/>
      <c r="DT1497" s="1" t="n"/>
      <c r="DU1497" s="1" t="n"/>
      <c r="DV1497" s="1" t="n"/>
      <c r="DW1497" s="1" t="n"/>
      <c r="DX1497" s="1" t="n"/>
      <c r="DY1497" s="1" t="n"/>
      <c r="DZ1497" s="1" t="n"/>
      <c r="EA1497" s="1" t="n"/>
      <c r="EB1497" s="1" t="n"/>
      <c r="EC1497" s="1" t="n"/>
      <c r="ED1497" s="1" t="n"/>
      <c r="EE1497" s="1" t="n"/>
      <c r="EF1497" s="1" t="n"/>
      <c r="EG1497" s="1" t="n"/>
      <c r="EH1497" s="1" t="n"/>
      <c r="EI1497" s="1" t="n"/>
      <c r="EJ1497" s="1" t="n"/>
      <c r="EK1497" s="1" t="n"/>
      <c r="EL1497" s="1" t="n"/>
      <c r="EM1497" s="1" t="n"/>
      <c r="EN1497" s="1" t="n"/>
      <c r="EO1497" s="1" t="n"/>
      <c r="EP1497" s="1" t="n"/>
      <c r="EQ1497" s="1" t="n"/>
      <c r="ER1497" s="1" t="n"/>
      <c r="ES1497" s="1" t="n"/>
      <c r="ET1497" s="1" t="n"/>
      <c r="EU1497" s="1" t="n"/>
      <c r="EV1497" s="1" t="n"/>
    </row>
    <row r="1498" customFormat="1" s="18">
      <c r="A1498" s="1" t="n"/>
      <c r="L1498" s="1" t="n"/>
      <c r="M1498" s="1" t="n"/>
      <c r="N1498" s="1" t="n"/>
      <c r="O1498" s="1" t="n"/>
      <c r="P1498" s="1" t="n"/>
      <c r="Q1498" s="1" t="n"/>
      <c r="R1498" s="1" t="n"/>
      <c r="S1498" s="1" t="n"/>
      <c r="T1498" s="1" t="n"/>
      <c r="U1498" s="1" t="n"/>
      <c r="V1498" s="1" t="n"/>
      <c r="W1498" s="1" t="n"/>
      <c r="X1498" s="1" t="n"/>
      <c r="Y1498" s="1" t="n"/>
      <c r="Z1498" s="1" t="n"/>
      <c r="AA1498" s="1" t="n"/>
      <c r="AB1498" s="1" t="n"/>
      <c r="AC1498" s="1" t="n"/>
      <c r="AD1498" s="1" t="n"/>
      <c r="AE1498" s="1" t="n"/>
      <c r="AF1498" s="1" t="n"/>
      <c r="AG1498" s="1" t="n"/>
      <c r="AH1498" s="1" t="n"/>
      <c r="AI1498" s="1" t="n"/>
      <c r="AJ1498" s="1" t="n"/>
      <c r="AK1498" s="1" t="n"/>
      <c r="AL1498" s="1" t="n"/>
      <c r="AM1498" s="1" t="n"/>
      <c r="AN1498" s="1" t="n"/>
      <c r="AO1498" s="1" t="n"/>
      <c r="AP1498" s="1" t="n"/>
      <c r="AQ1498" s="1" t="n"/>
      <c r="AR1498" s="1" t="n"/>
      <c r="AS1498" s="1" t="n"/>
      <c r="AT1498" s="1" t="n"/>
      <c r="AU1498" s="1" t="n"/>
      <c r="AV1498" s="1" t="n"/>
      <c r="AW1498" s="1" t="n"/>
      <c r="AX1498" s="1" t="n"/>
      <c r="AY1498" s="1" t="n"/>
      <c r="AZ1498" s="1" t="n"/>
      <c r="BA1498" s="1" t="n"/>
      <c r="BB1498" s="1" t="n"/>
      <c r="BC1498" s="1" t="n"/>
      <c r="BD1498" s="1" t="n"/>
      <c r="BE1498" s="1" t="n"/>
      <c r="BF1498" s="1" t="n"/>
      <c r="BG1498" s="1" t="n"/>
      <c r="BH1498" s="1" t="n"/>
      <c r="BI1498" s="1" t="n"/>
      <c r="BJ1498" s="1" t="n"/>
      <c r="BK1498" s="1" t="n"/>
      <c r="BL1498" s="1" t="n"/>
      <c r="BM1498" s="1" t="n"/>
      <c r="BN1498" s="1" t="n"/>
      <c r="BO1498" s="1" t="n"/>
      <c r="BP1498" s="1" t="n"/>
      <c r="BQ1498" s="1" t="n"/>
      <c r="BR1498" s="1" t="n"/>
      <c r="BS1498" s="1" t="n"/>
      <c r="BT1498" s="1" t="n"/>
      <c r="BU1498" s="1" t="n"/>
      <c r="BV1498" s="1" t="n"/>
      <c r="BW1498" s="1" t="n"/>
      <c r="BX1498" s="1" t="n"/>
      <c r="BY1498" s="1" t="n"/>
      <c r="BZ1498" s="1" t="n"/>
      <c r="CA1498" s="1" t="n"/>
      <c r="CB1498" s="1" t="n"/>
      <c r="CC1498" s="1" t="n"/>
      <c r="CD1498" s="1" t="n"/>
      <c r="CE1498" s="1" t="n"/>
      <c r="CF1498" s="1" t="n"/>
      <c r="CG1498" s="1" t="n"/>
      <c r="CH1498" s="1" t="n"/>
      <c r="CI1498" s="1" t="n"/>
      <c r="CJ1498" s="1" t="n"/>
      <c r="CK1498" s="1" t="n"/>
      <c r="CL1498" s="1" t="n"/>
      <c r="CM1498" s="1" t="n"/>
      <c r="CN1498" s="1" t="n"/>
      <c r="CO1498" s="1" t="n"/>
      <c r="CP1498" s="1" t="n"/>
      <c r="CQ1498" s="1" t="n"/>
      <c r="CR1498" s="1" t="n"/>
      <c r="CS1498" s="1" t="n"/>
      <c r="CT1498" s="1" t="n"/>
      <c r="CU1498" s="1" t="n"/>
      <c r="CV1498" s="1" t="n"/>
      <c r="CW1498" s="1" t="n"/>
      <c r="CX1498" s="1" t="n"/>
      <c r="CY1498" s="1" t="n"/>
      <c r="CZ1498" s="1" t="n"/>
      <c r="DA1498" s="1" t="n"/>
      <c r="DB1498" s="1" t="n"/>
      <c r="DC1498" s="1" t="n"/>
      <c r="DD1498" s="1" t="n"/>
      <c r="DE1498" s="1" t="n"/>
      <c r="DF1498" s="1" t="n"/>
      <c r="DG1498" s="1" t="n"/>
      <c r="DH1498" s="1" t="n"/>
      <c r="DI1498" s="1" t="n"/>
      <c r="DJ1498" s="1" t="n"/>
      <c r="DK1498" s="1" t="n"/>
      <c r="DL1498" s="1" t="n"/>
      <c r="DM1498" s="1" t="n"/>
      <c r="DN1498" s="1" t="n"/>
      <c r="DO1498" s="1" t="n"/>
      <c r="DP1498" s="1" t="n"/>
      <c r="DQ1498" s="1" t="n"/>
      <c r="DR1498" s="1" t="n"/>
      <c r="DS1498" s="1" t="n"/>
      <c r="DT1498" s="1" t="n"/>
      <c r="DU1498" s="1" t="n"/>
      <c r="DV1498" s="1" t="n"/>
      <c r="DW1498" s="1" t="n"/>
      <c r="DX1498" s="1" t="n"/>
      <c r="DY1498" s="1" t="n"/>
      <c r="DZ1498" s="1" t="n"/>
      <c r="EA1498" s="1" t="n"/>
      <c r="EB1498" s="1" t="n"/>
      <c r="EC1498" s="1" t="n"/>
      <c r="ED1498" s="1" t="n"/>
      <c r="EE1498" s="1" t="n"/>
      <c r="EF1498" s="1" t="n"/>
      <c r="EG1498" s="1" t="n"/>
      <c r="EH1498" s="1" t="n"/>
      <c r="EI1498" s="1" t="n"/>
      <c r="EJ1498" s="1" t="n"/>
      <c r="EK1498" s="1" t="n"/>
      <c r="EL1498" s="1" t="n"/>
      <c r="EM1498" s="1" t="n"/>
      <c r="EN1498" s="1" t="n"/>
      <c r="EO1498" s="1" t="n"/>
      <c r="EP1498" s="1" t="n"/>
      <c r="EQ1498" s="1" t="n"/>
      <c r="ER1498" s="1" t="n"/>
      <c r="ES1498" s="1" t="n"/>
      <c r="ET1498" s="1" t="n"/>
      <c r="EU1498" s="1" t="n"/>
      <c r="EV1498" s="1" t="n"/>
    </row>
    <row r="1499" customFormat="1" s="18">
      <c r="A1499" s="1" t="n"/>
      <c r="L1499" s="1" t="n"/>
      <c r="M1499" s="1" t="n"/>
      <c r="N1499" s="1" t="n"/>
      <c r="O1499" s="1" t="n"/>
      <c r="P1499" s="1" t="n"/>
      <c r="Q1499" s="1" t="n"/>
      <c r="R1499" s="1" t="n"/>
      <c r="S1499" s="1" t="n"/>
      <c r="T1499" s="1" t="n"/>
      <c r="U1499" s="1" t="n"/>
      <c r="V1499" s="1" t="n"/>
      <c r="W1499" s="1" t="n"/>
      <c r="X1499" s="1" t="n"/>
      <c r="Y1499" s="1" t="n"/>
      <c r="Z1499" s="1" t="n"/>
      <c r="AA1499" s="1" t="n"/>
      <c r="AB1499" s="1" t="n"/>
      <c r="AC1499" s="1" t="n"/>
      <c r="AD1499" s="1" t="n"/>
      <c r="AE1499" s="1" t="n"/>
      <c r="AF1499" s="1" t="n"/>
      <c r="AG1499" s="1" t="n"/>
      <c r="AH1499" s="1" t="n"/>
      <c r="AI1499" s="1" t="n"/>
      <c r="AJ1499" s="1" t="n"/>
      <c r="AK1499" s="1" t="n"/>
      <c r="AL1499" s="1" t="n"/>
      <c r="AM1499" s="1" t="n"/>
      <c r="AN1499" s="1" t="n"/>
      <c r="AO1499" s="1" t="n"/>
      <c r="AP1499" s="1" t="n"/>
      <c r="AQ1499" s="1" t="n"/>
      <c r="AR1499" s="1" t="n"/>
      <c r="AS1499" s="1" t="n"/>
      <c r="AT1499" s="1" t="n"/>
      <c r="AU1499" s="1" t="n"/>
      <c r="AV1499" s="1" t="n"/>
      <c r="AW1499" s="1" t="n"/>
      <c r="AX1499" s="1" t="n"/>
      <c r="AY1499" s="1" t="n"/>
      <c r="AZ1499" s="1" t="n"/>
      <c r="BA1499" s="1" t="n"/>
      <c r="BB1499" s="1" t="n"/>
      <c r="BC1499" s="1" t="n"/>
      <c r="BD1499" s="1" t="n"/>
      <c r="BE1499" s="1" t="n"/>
      <c r="BF1499" s="1" t="n"/>
      <c r="BG1499" s="1" t="n"/>
      <c r="BH1499" s="1" t="n"/>
      <c r="BI1499" s="1" t="n"/>
      <c r="BJ1499" s="1" t="n"/>
      <c r="BK1499" s="1" t="n"/>
      <c r="BL1499" s="1" t="n"/>
      <c r="BM1499" s="1" t="n"/>
      <c r="BN1499" s="1" t="n"/>
      <c r="BO1499" s="1" t="n"/>
      <c r="BP1499" s="1" t="n"/>
      <c r="BQ1499" s="1" t="n"/>
      <c r="BR1499" s="1" t="n"/>
      <c r="BS1499" s="1" t="n"/>
      <c r="BT1499" s="1" t="n"/>
      <c r="BU1499" s="1" t="n"/>
      <c r="BV1499" s="1" t="n"/>
      <c r="BW1499" s="1" t="n"/>
      <c r="BX1499" s="1" t="n"/>
      <c r="BY1499" s="1" t="n"/>
      <c r="BZ1499" s="1" t="n"/>
      <c r="CA1499" s="1" t="n"/>
      <c r="CB1499" s="1" t="n"/>
      <c r="CC1499" s="1" t="n"/>
      <c r="CD1499" s="1" t="n"/>
      <c r="CE1499" s="1" t="n"/>
      <c r="CF1499" s="1" t="n"/>
      <c r="CG1499" s="1" t="n"/>
      <c r="CH1499" s="1" t="n"/>
      <c r="CI1499" s="1" t="n"/>
      <c r="CJ1499" s="1" t="n"/>
      <c r="CK1499" s="1" t="n"/>
      <c r="CL1499" s="1" t="n"/>
      <c r="CM1499" s="1" t="n"/>
      <c r="CN1499" s="1" t="n"/>
      <c r="CO1499" s="1" t="n"/>
      <c r="CP1499" s="1" t="n"/>
      <c r="CQ1499" s="1" t="n"/>
      <c r="CR1499" s="1" t="n"/>
      <c r="CS1499" s="1" t="n"/>
      <c r="CT1499" s="1" t="n"/>
      <c r="CU1499" s="1" t="n"/>
      <c r="CV1499" s="1" t="n"/>
      <c r="CW1499" s="1" t="n"/>
      <c r="CX1499" s="1" t="n"/>
      <c r="CY1499" s="1" t="n"/>
      <c r="CZ1499" s="1" t="n"/>
      <c r="DA1499" s="1" t="n"/>
      <c r="DB1499" s="1" t="n"/>
      <c r="DC1499" s="1" t="n"/>
      <c r="DD1499" s="1" t="n"/>
      <c r="DE1499" s="1" t="n"/>
      <c r="DF1499" s="1" t="n"/>
      <c r="DG1499" s="1" t="n"/>
      <c r="DH1499" s="1" t="n"/>
      <c r="DI1499" s="1" t="n"/>
      <c r="DJ1499" s="1" t="n"/>
      <c r="DK1499" s="1" t="n"/>
      <c r="DL1499" s="1" t="n"/>
      <c r="DM1499" s="1" t="n"/>
      <c r="DN1499" s="1" t="n"/>
      <c r="DO1499" s="1" t="n"/>
      <c r="DP1499" s="1" t="n"/>
      <c r="DQ1499" s="1" t="n"/>
      <c r="DR1499" s="1" t="n"/>
      <c r="DS1499" s="1" t="n"/>
      <c r="DT1499" s="1" t="n"/>
      <c r="DU1499" s="1" t="n"/>
      <c r="DV1499" s="1" t="n"/>
      <c r="DW1499" s="1" t="n"/>
      <c r="DX1499" s="1" t="n"/>
      <c r="DY1499" s="1" t="n"/>
      <c r="DZ1499" s="1" t="n"/>
      <c r="EA1499" s="1" t="n"/>
      <c r="EB1499" s="1" t="n"/>
      <c r="EC1499" s="1" t="n"/>
      <c r="ED1499" s="1" t="n"/>
      <c r="EE1499" s="1" t="n"/>
      <c r="EF1499" s="1" t="n"/>
      <c r="EG1499" s="1" t="n"/>
      <c r="EH1499" s="1" t="n"/>
      <c r="EI1499" s="1" t="n"/>
      <c r="EJ1499" s="1" t="n"/>
      <c r="EK1499" s="1" t="n"/>
      <c r="EL1499" s="1" t="n"/>
      <c r="EM1499" s="1" t="n"/>
      <c r="EN1499" s="1" t="n"/>
      <c r="EO1499" s="1" t="n"/>
      <c r="EP1499" s="1" t="n"/>
      <c r="EQ1499" s="1" t="n"/>
      <c r="ER1499" s="1" t="n"/>
      <c r="ES1499" s="1" t="n"/>
      <c r="ET1499" s="1" t="n"/>
      <c r="EU1499" s="1" t="n"/>
      <c r="EV1499" s="1" t="n"/>
    </row>
    <row r="1500" customFormat="1" s="18">
      <c r="A1500" s="1" t="n"/>
      <c r="L1500" s="1" t="n"/>
      <c r="M1500" s="1" t="n"/>
      <c r="N1500" s="1" t="n"/>
      <c r="O1500" s="1" t="n"/>
      <c r="P1500" s="1" t="n"/>
      <c r="Q1500" s="1" t="n"/>
      <c r="R1500" s="1" t="n"/>
      <c r="S1500" s="1" t="n"/>
      <c r="T1500" s="1" t="n"/>
      <c r="U1500" s="1" t="n"/>
      <c r="V1500" s="1" t="n"/>
      <c r="W1500" s="1" t="n"/>
      <c r="X1500" s="1" t="n"/>
      <c r="Y1500" s="1" t="n"/>
      <c r="Z1500" s="1" t="n"/>
      <c r="AA1500" s="1" t="n"/>
      <c r="AB1500" s="1" t="n"/>
      <c r="AC1500" s="1" t="n"/>
      <c r="AD1500" s="1" t="n"/>
      <c r="AE1500" s="1" t="n"/>
      <c r="AF1500" s="1" t="n"/>
      <c r="AG1500" s="1" t="n"/>
      <c r="AH1500" s="1" t="n"/>
      <c r="AI1500" s="1" t="n"/>
      <c r="AJ1500" s="1" t="n"/>
      <c r="AK1500" s="1" t="n"/>
      <c r="AL1500" s="1" t="n"/>
      <c r="AM1500" s="1" t="n"/>
      <c r="AN1500" s="1" t="n"/>
      <c r="AO1500" s="1" t="n"/>
      <c r="AP1500" s="1" t="n"/>
      <c r="AQ1500" s="1" t="n"/>
      <c r="AR1500" s="1" t="n"/>
      <c r="AS1500" s="1" t="n"/>
      <c r="AT1500" s="1" t="n"/>
      <c r="AU1500" s="1" t="n"/>
      <c r="AV1500" s="1" t="n"/>
      <c r="AW1500" s="1" t="n"/>
      <c r="AX1500" s="1" t="n"/>
      <c r="AY1500" s="1" t="n"/>
      <c r="AZ1500" s="1" t="n"/>
      <c r="BA1500" s="1" t="n"/>
      <c r="BB1500" s="1" t="n"/>
      <c r="BC1500" s="1" t="n"/>
      <c r="BD1500" s="1" t="n"/>
      <c r="BE1500" s="1" t="n"/>
      <c r="BF1500" s="1" t="n"/>
      <c r="BG1500" s="1" t="n"/>
      <c r="BH1500" s="1" t="n"/>
      <c r="BI1500" s="1" t="n"/>
      <c r="BJ1500" s="1" t="n"/>
      <c r="BK1500" s="1" t="n"/>
      <c r="BL1500" s="1" t="n"/>
      <c r="BM1500" s="1" t="n"/>
      <c r="BN1500" s="1" t="n"/>
      <c r="BO1500" s="1" t="n"/>
      <c r="BP1500" s="1" t="n"/>
      <c r="BQ1500" s="1" t="n"/>
      <c r="BR1500" s="1" t="n"/>
      <c r="BS1500" s="1" t="n"/>
      <c r="BT1500" s="1" t="n"/>
      <c r="BU1500" s="1" t="n"/>
      <c r="BV1500" s="1" t="n"/>
      <c r="BW1500" s="1" t="n"/>
      <c r="BX1500" s="1" t="n"/>
      <c r="BY1500" s="1" t="n"/>
      <c r="BZ1500" s="1" t="n"/>
      <c r="CA1500" s="1" t="n"/>
      <c r="CB1500" s="1" t="n"/>
      <c r="CC1500" s="1" t="n"/>
      <c r="CD1500" s="1" t="n"/>
      <c r="CE1500" s="1" t="n"/>
      <c r="CF1500" s="1" t="n"/>
      <c r="CG1500" s="1" t="n"/>
      <c r="CH1500" s="1" t="n"/>
      <c r="CI1500" s="1" t="n"/>
      <c r="CJ1500" s="1" t="n"/>
      <c r="CK1500" s="1" t="n"/>
      <c r="CL1500" s="1" t="n"/>
      <c r="CM1500" s="1" t="n"/>
      <c r="CN1500" s="1" t="n"/>
      <c r="CO1500" s="1" t="n"/>
      <c r="CP1500" s="1" t="n"/>
      <c r="CQ1500" s="1" t="n"/>
      <c r="CR1500" s="1" t="n"/>
      <c r="CS1500" s="1" t="n"/>
      <c r="CT1500" s="1" t="n"/>
      <c r="CU1500" s="1" t="n"/>
      <c r="CV1500" s="1" t="n"/>
      <c r="CW1500" s="1" t="n"/>
      <c r="CX1500" s="1" t="n"/>
      <c r="CY1500" s="1" t="n"/>
      <c r="CZ1500" s="1" t="n"/>
      <c r="DA1500" s="1" t="n"/>
      <c r="DB1500" s="1" t="n"/>
      <c r="DC1500" s="1" t="n"/>
      <c r="DD1500" s="1" t="n"/>
      <c r="DE1500" s="1" t="n"/>
      <c r="DF1500" s="1" t="n"/>
      <c r="DG1500" s="1" t="n"/>
      <c r="DH1500" s="1" t="n"/>
      <c r="DI1500" s="1" t="n"/>
      <c r="DJ1500" s="1" t="n"/>
      <c r="DK1500" s="1" t="n"/>
      <c r="DL1500" s="1" t="n"/>
      <c r="DM1500" s="1" t="n"/>
      <c r="DN1500" s="1" t="n"/>
      <c r="DO1500" s="1" t="n"/>
      <c r="DP1500" s="1" t="n"/>
      <c r="DQ1500" s="1" t="n"/>
      <c r="DR1500" s="1" t="n"/>
      <c r="DS1500" s="1" t="n"/>
      <c r="DT1500" s="1" t="n"/>
      <c r="DU1500" s="1" t="n"/>
      <c r="DV1500" s="1" t="n"/>
      <c r="DW1500" s="1" t="n"/>
      <c r="DX1500" s="1" t="n"/>
      <c r="DY1500" s="1" t="n"/>
      <c r="DZ1500" s="1" t="n"/>
      <c r="EA1500" s="1" t="n"/>
      <c r="EB1500" s="1" t="n"/>
      <c r="EC1500" s="1" t="n"/>
      <c r="ED1500" s="1" t="n"/>
      <c r="EE1500" s="1" t="n"/>
      <c r="EF1500" s="1" t="n"/>
      <c r="EG1500" s="1" t="n"/>
      <c r="EH1500" s="1" t="n"/>
      <c r="EI1500" s="1" t="n"/>
      <c r="EJ1500" s="1" t="n"/>
      <c r="EK1500" s="1" t="n"/>
      <c r="EL1500" s="1" t="n"/>
      <c r="EM1500" s="1" t="n"/>
      <c r="EN1500" s="1" t="n"/>
      <c r="EO1500" s="1" t="n"/>
      <c r="EP1500" s="1" t="n"/>
      <c r="EQ1500" s="1" t="n"/>
      <c r="ER1500" s="1" t="n"/>
      <c r="ES1500" s="1" t="n"/>
      <c r="ET1500" s="1" t="n"/>
      <c r="EU1500" s="1" t="n"/>
      <c r="EV1500" s="1" t="n"/>
    </row>
    <row r="1501" customFormat="1" s="18">
      <c r="A1501" s="1" t="n"/>
      <c r="L1501" s="1" t="n"/>
      <c r="M1501" s="1" t="n"/>
      <c r="N1501" s="1" t="n"/>
      <c r="O1501" s="1" t="n"/>
      <c r="P1501" s="1" t="n"/>
      <c r="Q1501" s="1" t="n"/>
      <c r="R1501" s="1" t="n"/>
      <c r="S1501" s="1" t="n"/>
      <c r="T1501" s="1" t="n"/>
      <c r="U1501" s="1" t="n"/>
      <c r="V1501" s="1" t="n"/>
      <c r="W1501" s="1" t="n"/>
      <c r="X1501" s="1" t="n"/>
      <c r="Y1501" s="1" t="n"/>
      <c r="Z1501" s="1" t="n"/>
      <c r="AA1501" s="1" t="n"/>
      <c r="AB1501" s="1" t="n"/>
      <c r="AC1501" s="1" t="n"/>
      <c r="AD1501" s="1" t="n"/>
      <c r="AE1501" s="1" t="n"/>
      <c r="AF1501" s="1" t="n"/>
      <c r="AG1501" s="1" t="n"/>
      <c r="AH1501" s="1" t="n"/>
      <c r="AI1501" s="1" t="n"/>
      <c r="AJ1501" s="1" t="n"/>
      <c r="AK1501" s="1" t="n"/>
      <c r="AL1501" s="1" t="n"/>
      <c r="AM1501" s="1" t="n"/>
      <c r="AN1501" s="1" t="n"/>
      <c r="AO1501" s="1" t="n"/>
      <c r="AP1501" s="1" t="n"/>
      <c r="AQ1501" s="1" t="n"/>
      <c r="AR1501" s="1" t="n"/>
      <c r="AS1501" s="1" t="n"/>
      <c r="AT1501" s="1" t="n"/>
      <c r="AU1501" s="1" t="n"/>
      <c r="AV1501" s="1" t="n"/>
      <c r="AW1501" s="1" t="n"/>
      <c r="AX1501" s="1" t="n"/>
      <c r="AY1501" s="1" t="n"/>
      <c r="AZ1501" s="1" t="n"/>
      <c r="BA1501" s="1" t="n"/>
      <c r="BB1501" s="1" t="n"/>
      <c r="BC1501" s="1" t="n"/>
      <c r="BD1501" s="1" t="n"/>
      <c r="BE1501" s="1" t="n"/>
      <c r="BF1501" s="1" t="n"/>
      <c r="BG1501" s="1" t="n"/>
      <c r="BH1501" s="1" t="n"/>
      <c r="BI1501" s="1" t="n"/>
      <c r="BJ1501" s="1" t="n"/>
      <c r="BK1501" s="1" t="n"/>
      <c r="BL1501" s="1" t="n"/>
      <c r="BM1501" s="1" t="n"/>
      <c r="BN1501" s="1" t="n"/>
      <c r="BO1501" s="1" t="n"/>
      <c r="BP1501" s="1" t="n"/>
      <c r="BQ1501" s="1" t="n"/>
      <c r="BR1501" s="1" t="n"/>
      <c r="BS1501" s="1" t="n"/>
      <c r="BT1501" s="1" t="n"/>
      <c r="BU1501" s="1" t="n"/>
      <c r="BV1501" s="1" t="n"/>
      <c r="BW1501" s="1" t="n"/>
      <c r="BX1501" s="1" t="n"/>
      <c r="BY1501" s="1" t="n"/>
      <c r="BZ1501" s="1" t="n"/>
      <c r="CA1501" s="1" t="n"/>
      <c r="CB1501" s="1" t="n"/>
      <c r="CC1501" s="1" t="n"/>
      <c r="CD1501" s="1" t="n"/>
      <c r="CE1501" s="1" t="n"/>
      <c r="CF1501" s="1" t="n"/>
      <c r="CG1501" s="1" t="n"/>
      <c r="CH1501" s="1" t="n"/>
      <c r="CI1501" s="1" t="n"/>
      <c r="CJ1501" s="1" t="n"/>
      <c r="CK1501" s="1" t="n"/>
      <c r="CL1501" s="1" t="n"/>
      <c r="CM1501" s="1" t="n"/>
      <c r="CN1501" s="1" t="n"/>
      <c r="CO1501" s="1" t="n"/>
      <c r="CP1501" s="1" t="n"/>
      <c r="CQ1501" s="1" t="n"/>
      <c r="CR1501" s="1" t="n"/>
      <c r="CS1501" s="1" t="n"/>
      <c r="CT1501" s="1" t="n"/>
      <c r="CU1501" s="1" t="n"/>
      <c r="CV1501" s="1" t="n"/>
      <c r="CW1501" s="1" t="n"/>
      <c r="CX1501" s="1" t="n"/>
      <c r="CY1501" s="1" t="n"/>
      <c r="CZ1501" s="1" t="n"/>
      <c r="DA1501" s="1" t="n"/>
      <c r="DB1501" s="1" t="n"/>
      <c r="DC1501" s="1" t="n"/>
      <c r="DD1501" s="1" t="n"/>
      <c r="DE1501" s="1" t="n"/>
      <c r="DF1501" s="1" t="n"/>
      <c r="DG1501" s="1" t="n"/>
      <c r="DH1501" s="1" t="n"/>
      <c r="DI1501" s="1" t="n"/>
      <c r="DJ1501" s="1" t="n"/>
      <c r="DK1501" s="1" t="n"/>
      <c r="DL1501" s="1" t="n"/>
      <c r="DM1501" s="1" t="n"/>
      <c r="DN1501" s="1" t="n"/>
      <c r="DO1501" s="1" t="n"/>
      <c r="DP1501" s="1" t="n"/>
      <c r="DQ1501" s="1" t="n"/>
      <c r="DR1501" s="1" t="n"/>
      <c r="DS1501" s="1" t="n"/>
      <c r="DT1501" s="1" t="n"/>
      <c r="DU1501" s="1" t="n"/>
      <c r="DV1501" s="1" t="n"/>
      <c r="DW1501" s="1" t="n"/>
      <c r="DX1501" s="1" t="n"/>
      <c r="DY1501" s="1" t="n"/>
      <c r="DZ1501" s="1" t="n"/>
      <c r="EA1501" s="1" t="n"/>
      <c r="EB1501" s="1" t="n"/>
      <c r="EC1501" s="1" t="n"/>
      <c r="ED1501" s="1" t="n"/>
      <c r="EE1501" s="1" t="n"/>
      <c r="EF1501" s="1" t="n"/>
      <c r="EG1501" s="1" t="n"/>
      <c r="EH1501" s="1" t="n"/>
      <c r="EI1501" s="1" t="n"/>
      <c r="EJ1501" s="1" t="n"/>
      <c r="EK1501" s="1" t="n"/>
      <c r="EL1501" s="1" t="n"/>
      <c r="EM1501" s="1" t="n"/>
      <c r="EN1501" s="1" t="n"/>
      <c r="EO1501" s="1" t="n"/>
      <c r="EP1501" s="1" t="n"/>
      <c r="EQ1501" s="1" t="n"/>
      <c r="ER1501" s="1" t="n"/>
      <c r="ES1501" s="1" t="n"/>
      <c r="ET1501" s="1" t="n"/>
      <c r="EU1501" s="1" t="n"/>
      <c r="EV1501" s="1" t="n"/>
    </row>
    <row r="1502" customFormat="1" s="18">
      <c r="A1502" s="1" t="n"/>
      <c r="L1502" s="1" t="n"/>
      <c r="M1502" s="1" t="n"/>
      <c r="N1502" s="1" t="n"/>
      <c r="O1502" s="1" t="n"/>
      <c r="P1502" s="1" t="n"/>
      <c r="Q1502" s="1" t="n"/>
      <c r="R1502" s="1" t="n"/>
      <c r="S1502" s="1" t="n"/>
      <c r="T1502" s="1" t="n"/>
      <c r="U1502" s="1" t="n"/>
      <c r="V1502" s="1" t="n"/>
      <c r="W1502" s="1" t="n"/>
      <c r="X1502" s="1" t="n"/>
      <c r="Y1502" s="1" t="n"/>
      <c r="Z1502" s="1" t="n"/>
      <c r="AA1502" s="1" t="n"/>
      <c r="AB1502" s="1" t="n"/>
      <c r="AC1502" s="1" t="n"/>
      <c r="AD1502" s="1" t="n"/>
      <c r="AE1502" s="1" t="n"/>
      <c r="AF1502" s="1" t="n"/>
      <c r="AG1502" s="1" t="n"/>
      <c r="AH1502" s="1" t="n"/>
      <c r="AI1502" s="1" t="n"/>
      <c r="AJ1502" s="1" t="n"/>
      <c r="AK1502" s="1" t="n"/>
      <c r="AL1502" s="1" t="n"/>
      <c r="AM1502" s="1" t="n"/>
      <c r="AN1502" s="1" t="n"/>
      <c r="AO1502" s="1" t="n"/>
      <c r="AP1502" s="1" t="n"/>
      <c r="AQ1502" s="1" t="n"/>
      <c r="AR1502" s="1" t="n"/>
      <c r="AS1502" s="1" t="n"/>
      <c r="AT1502" s="1" t="n"/>
      <c r="AU1502" s="1" t="n"/>
      <c r="AV1502" s="1" t="n"/>
      <c r="AW1502" s="1" t="n"/>
      <c r="AX1502" s="1" t="n"/>
      <c r="AY1502" s="1" t="n"/>
      <c r="AZ1502" s="1" t="n"/>
      <c r="BA1502" s="1" t="n"/>
      <c r="BB1502" s="1" t="n"/>
      <c r="BC1502" s="1" t="n"/>
      <c r="BD1502" s="1" t="n"/>
      <c r="BE1502" s="1" t="n"/>
      <c r="BF1502" s="1" t="n"/>
      <c r="BG1502" s="1" t="n"/>
      <c r="BH1502" s="1" t="n"/>
      <c r="BI1502" s="1" t="n"/>
      <c r="BJ1502" s="1" t="n"/>
      <c r="BK1502" s="1" t="n"/>
      <c r="BL1502" s="1" t="n"/>
      <c r="BM1502" s="1" t="n"/>
      <c r="BN1502" s="1" t="n"/>
      <c r="BO1502" s="1" t="n"/>
      <c r="BP1502" s="1" t="n"/>
      <c r="BQ1502" s="1" t="n"/>
      <c r="BR1502" s="1" t="n"/>
      <c r="BS1502" s="1" t="n"/>
      <c r="BT1502" s="1" t="n"/>
      <c r="BU1502" s="1" t="n"/>
      <c r="BV1502" s="1" t="n"/>
      <c r="BW1502" s="1" t="n"/>
      <c r="BX1502" s="1" t="n"/>
      <c r="BY1502" s="1" t="n"/>
      <c r="BZ1502" s="1" t="n"/>
      <c r="CA1502" s="1" t="n"/>
      <c r="CB1502" s="1" t="n"/>
      <c r="CC1502" s="1" t="n"/>
      <c r="CD1502" s="1" t="n"/>
      <c r="CE1502" s="1" t="n"/>
      <c r="CF1502" s="1" t="n"/>
      <c r="CG1502" s="1" t="n"/>
      <c r="CH1502" s="1" t="n"/>
      <c r="CI1502" s="1" t="n"/>
      <c r="CJ1502" s="1" t="n"/>
      <c r="CK1502" s="1" t="n"/>
      <c r="CL1502" s="1" t="n"/>
      <c r="CM1502" s="1" t="n"/>
      <c r="CN1502" s="1" t="n"/>
      <c r="CO1502" s="1" t="n"/>
      <c r="CP1502" s="1" t="n"/>
      <c r="CQ1502" s="1" t="n"/>
      <c r="CR1502" s="1" t="n"/>
      <c r="CS1502" s="1" t="n"/>
      <c r="CT1502" s="1" t="n"/>
      <c r="CU1502" s="1" t="n"/>
      <c r="CV1502" s="1" t="n"/>
      <c r="CW1502" s="1" t="n"/>
      <c r="CX1502" s="1" t="n"/>
      <c r="CY1502" s="1" t="n"/>
      <c r="CZ1502" s="1" t="n"/>
      <c r="DA1502" s="1" t="n"/>
      <c r="DB1502" s="1" t="n"/>
      <c r="DC1502" s="1" t="n"/>
      <c r="DD1502" s="1" t="n"/>
      <c r="DE1502" s="1" t="n"/>
      <c r="DF1502" s="1" t="n"/>
      <c r="DG1502" s="1" t="n"/>
      <c r="DH1502" s="1" t="n"/>
      <c r="DI1502" s="1" t="n"/>
      <c r="DJ1502" s="1" t="n"/>
      <c r="DK1502" s="1" t="n"/>
      <c r="DL1502" s="1" t="n"/>
      <c r="DM1502" s="1" t="n"/>
      <c r="DN1502" s="1" t="n"/>
      <c r="DO1502" s="1" t="n"/>
      <c r="DP1502" s="1" t="n"/>
      <c r="DQ1502" s="1" t="n"/>
      <c r="DR1502" s="1" t="n"/>
      <c r="DS1502" s="1" t="n"/>
      <c r="DT1502" s="1" t="n"/>
      <c r="DU1502" s="1" t="n"/>
      <c r="DV1502" s="1" t="n"/>
      <c r="DW1502" s="1" t="n"/>
      <c r="DX1502" s="1" t="n"/>
      <c r="DY1502" s="1" t="n"/>
      <c r="DZ1502" s="1" t="n"/>
      <c r="EA1502" s="1" t="n"/>
      <c r="EB1502" s="1" t="n"/>
      <c r="EC1502" s="1" t="n"/>
      <c r="ED1502" s="1" t="n"/>
      <c r="EE1502" s="1" t="n"/>
      <c r="EF1502" s="1" t="n"/>
      <c r="EG1502" s="1" t="n"/>
      <c r="EH1502" s="1" t="n"/>
      <c r="EI1502" s="1" t="n"/>
      <c r="EJ1502" s="1" t="n"/>
      <c r="EK1502" s="1" t="n"/>
      <c r="EL1502" s="1" t="n"/>
      <c r="EM1502" s="1" t="n"/>
      <c r="EN1502" s="1" t="n"/>
      <c r="EO1502" s="1" t="n"/>
      <c r="EP1502" s="1" t="n"/>
      <c r="EQ1502" s="1" t="n"/>
      <c r="ER1502" s="1" t="n"/>
      <c r="ES1502" s="1" t="n"/>
      <c r="ET1502" s="1" t="n"/>
      <c r="EU1502" s="1" t="n"/>
      <c r="EV1502" s="1" t="n"/>
    </row>
    <row r="1503" customFormat="1" s="18">
      <c r="A1503" s="1" t="n"/>
      <c r="L1503" s="1" t="n"/>
      <c r="M1503" s="1" t="n"/>
      <c r="N1503" s="1" t="n"/>
      <c r="O1503" s="1" t="n"/>
      <c r="P1503" s="1" t="n"/>
      <c r="Q1503" s="1" t="n"/>
      <c r="R1503" s="1" t="n"/>
      <c r="S1503" s="1" t="n"/>
      <c r="T1503" s="1" t="n"/>
      <c r="U1503" s="1" t="n"/>
      <c r="V1503" s="1" t="n"/>
      <c r="W1503" s="1" t="n"/>
      <c r="X1503" s="1" t="n"/>
      <c r="Y1503" s="1" t="n"/>
      <c r="Z1503" s="1" t="n"/>
      <c r="AA1503" s="1" t="n"/>
      <c r="AB1503" s="1" t="n"/>
      <c r="AC1503" s="1" t="n"/>
      <c r="AD1503" s="1" t="n"/>
      <c r="AE1503" s="1" t="n"/>
      <c r="AF1503" s="1" t="n"/>
      <c r="AG1503" s="1" t="n"/>
      <c r="AH1503" s="1" t="n"/>
      <c r="AI1503" s="1" t="n"/>
      <c r="AJ1503" s="1" t="n"/>
      <c r="AK1503" s="1" t="n"/>
      <c r="AL1503" s="1" t="n"/>
      <c r="AM1503" s="1" t="n"/>
      <c r="AN1503" s="1" t="n"/>
      <c r="AO1503" s="1" t="n"/>
      <c r="AP1503" s="1" t="n"/>
      <c r="AQ1503" s="1" t="n"/>
      <c r="AR1503" s="1" t="n"/>
      <c r="AS1503" s="1" t="n"/>
      <c r="AT1503" s="1" t="n"/>
      <c r="AU1503" s="1" t="n"/>
      <c r="AV1503" s="1" t="n"/>
      <c r="AW1503" s="1" t="n"/>
      <c r="AX1503" s="1" t="n"/>
      <c r="AY1503" s="1" t="n"/>
      <c r="AZ1503" s="1" t="n"/>
      <c r="BA1503" s="1" t="n"/>
      <c r="BB1503" s="1" t="n"/>
      <c r="BC1503" s="1" t="n"/>
      <c r="BD1503" s="1" t="n"/>
      <c r="BE1503" s="1" t="n"/>
      <c r="BF1503" s="1" t="n"/>
      <c r="BG1503" s="1" t="n"/>
      <c r="BH1503" s="1" t="n"/>
      <c r="BI1503" s="1" t="n"/>
      <c r="BJ1503" s="1" t="n"/>
      <c r="BK1503" s="1" t="n"/>
      <c r="BL1503" s="1" t="n"/>
      <c r="BM1503" s="1" t="n"/>
      <c r="BN1503" s="1" t="n"/>
      <c r="BO1503" s="1" t="n"/>
      <c r="BP1503" s="1" t="n"/>
      <c r="BQ1503" s="1" t="n"/>
      <c r="BR1503" s="1" t="n"/>
      <c r="BS1503" s="1" t="n"/>
      <c r="BT1503" s="1" t="n"/>
      <c r="BU1503" s="1" t="n"/>
      <c r="BV1503" s="1" t="n"/>
      <c r="BW1503" s="1" t="n"/>
      <c r="BX1503" s="1" t="n"/>
      <c r="BY1503" s="1" t="n"/>
      <c r="BZ1503" s="1" t="n"/>
      <c r="CA1503" s="1" t="n"/>
      <c r="CB1503" s="1" t="n"/>
      <c r="CC1503" s="1" t="n"/>
      <c r="CD1503" s="1" t="n"/>
      <c r="CE1503" s="1" t="n"/>
      <c r="CF1503" s="1" t="n"/>
      <c r="CG1503" s="1" t="n"/>
      <c r="CH1503" s="1" t="n"/>
      <c r="CI1503" s="1" t="n"/>
      <c r="CJ1503" s="1" t="n"/>
      <c r="CK1503" s="1" t="n"/>
      <c r="CL1503" s="1" t="n"/>
      <c r="CM1503" s="1" t="n"/>
      <c r="CN1503" s="1" t="n"/>
      <c r="CO1503" s="1" t="n"/>
      <c r="CP1503" s="1" t="n"/>
      <c r="CQ1503" s="1" t="n"/>
      <c r="CR1503" s="1" t="n"/>
      <c r="CS1503" s="1" t="n"/>
      <c r="CT1503" s="1" t="n"/>
      <c r="CU1503" s="1" t="n"/>
      <c r="CV1503" s="1" t="n"/>
      <c r="CW1503" s="1" t="n"/>
      <c r="CX1503" s="1" t="n"/>
      <c r="CY1503" s="1" t="n"/>
      <c r="CZ1503" s="1" t="n"/>
      <c r="DA1503" s="1" t="n"/>
      <c r="DB1503" s="1" t="n"/>
      <c r="DC1503" s="1" t="n"/>
      <c r="DD1503" s="1" t="n"/>
      <c r="DE1503" s="1" t="n"/>
      <c r="DF1503" s="1" t="n"/>
      <c r="DG1503" s="1" t="n"/>
      <c r="DH1503" s="1" t="n"/>
      <c r="DI1503" s="1" t="n"/>
      <c r="DJ1503" s="1" t="n"/>
      <c r="DK1503" s="1" t="n"/>
      <c r="DL1503" s="1" t="n"/>
      <c r="DM1503" s="1" t="n"/>
      <c r="DN1503" s="1" t="n"/>
      <c r="DO1503" s="1" t="n"/>
      <c r="DP1503" s="1" t="n"/>
      <c r="DQ1503" s="1" t="n"/>
      <c r="DR1503" s="1" t="n"/>
      <c r="DS1503" s="1" t="n"/>
      <c r="DT1503" s="1" t="n"/>
      <c r="DU1503" s="1" t="n"/>
      <c r="DV1503" s="1" t="n"/>
      <c r="DW1503" s="1" t="n"/>
      <c r="DX1503" s="1" t="n"/>
      <c r="DY1503" s="1" t="n"/>
      <c r="DZ1503" s="1" t="n"/>
      <c r="EA1503" s="1" t="n"/>
      <c r="EB1503" s="1" t="n"/>
      <c r="EC1503" s="1" t="n"/>
      <c r="ED1503" s="1" t="n"/>
      <c r="EE1503" s="1" t="n"/>
      <c r="EF1503" s="1" t="n"/>
      <c r="EG1503" s="1" t="n"/>
      <c r="EH1503" s="1" t="n"/>
      <c r="EI1503" s="1" t="n"/>
      <c r="EJ1503" s="1" t="n"/>
      <c r="EK1503" s="1" t="n"/>
      <c r="EL1503" s="1" t="n"/>
      <c r="EM1503" s="1" t="n"/>
      <c r="EN1503" s="1" t="n"/>
      <c r="EO1503" s="1" t="n"/>
      <c r="EP1503" s="1" t="n"/>
      <c r="EQ1503" s="1" t="n"/>
      <c r="ER1503" s="1" t="n"/>
      <c r="ES1503" s="1" t="n"/>
      <c r="ET1503" s="1" t="n"/>
      <c r="EU1503" s="1" t="n"/>
      <c r="EV1503" s="1" t="n"/>
    </row>
    <row r="1504" customFormat="1" s="18">
      <c r="A1504" s="1" t="n"/>
      <c r="L1504" s="1" t="n"/>
      <c r="M1504" s="1" t="n"/>
      <c r="N1504" s="1" t="n"/>
      <c r="O1504" s="1" t="n"/>
      <c r="P1504" s="1" t="n"/>
      <c r="Q1504" s="1" t="n"/>
      <c r="R1504" s="1" t="n"/>
      <c r="S1504" s="1" t="n"/>
      <c r="T1504" s="1" t="n"/>
      <c r="U1504" s="1" t="n"/>
      <c r="V1504" s="1" t="n"/>
      <c r="W1504" s="1" t="n"/>
      <c r="X1504" s="1" t="n"/>
      <c r="Y1504" s="1" t="n"/>
      <c r="Z1504" s="1" t="n"/>
      <c r="AA1504" s="1" t="n"/>
      <c r="AB1504" s="1" t="n"/>
      <c r="AC1504" s="1" t="n"/>
      <c r="AD1504" s="1" t="n"/>
      <c r="AE1504" s="1" t="n"/>
      <c r="AF1504" s="1" t="n"/>
      <c r="AG1504" s="1" t="n"/>
      <c r="AH1504" s="1" t="n"/>
      <c r="AI1504" s="1" t="n"/>
      <c r="AJ1504" s="1" t="n"/>
      <c r="AK1504" s="1" t="n"/>
      <c r="AL1504" s="1" t="n"/>
      <c r="AM1504" s="1" t="n"/>
      <c r="AN1504" s="1" t="n"/>
      <c r="AO1504" s="1" t="n"/>
      <c r="AP1504" s="1" t="n"/>
      <c r="AQ1504" s="1" t="n"/>
      <c r="AR1504" s="1" t="n"/>
      <c r="AS1504" s="1" t="n"/>
      <c r="AT1504" s="1" t="n"/>
      <c r="AU1504" s="1" t="n"/>
      <c r="AV1504" s="1" t="n"/>
      <c r="AW1504" s="1" t="n"/>
      <c r="AX1504" s="1" t="n"/>
      <c r="AY1504" s="1" t="n"/>
      <c r="AZ1504" s="1" t="n"/>
      <c r="BA1504" s="1" t="n"/>
      <c r="BB1504" s="1" t="n"/>
      <c r="BC1504" s="1" t="n"/>
      <c r="BD1504" s="1" t="n"/>
      <c r="BE1504" s="1" t="n"/>
      <c r="BF1504" s="1" t="n"/>
      <c r="BG1504" s="1" t="n"/>
      <c r="BH1504" s="1" t="n"/>
      <c r="BI1504" s="1" t="n"/>
      <c r="BJ1504" s="1" t="n"/>
      <c r="BK1504" s="1" t="n"/>
      <c r="BL1504" s="1" t="n"/>
      <c r="BM1504" s="1" t="n"/>
      <c r="BN1504" s="1" t="n"/>
      <c r="BO1504" s="1" t="n"/>
      <c r="BP1504" s="1" t="n"/>
      <c r="BQ1504" s="1" t="n"/>
      <c r="BR1504" s="1" t="n"/>
      <c r="BS1504" s="1" t="n"/>
      <c r="BT1504" s="1" t="n"/>
      <c r="BU1504" s="1" t="n"/>
      <c r="BV1504" s="1" t="n"/>
      <c r="BW1504" s="1" t="n"/>
      <c r="BX1504" s="1" t="n"/>
      <c r="BY1504" s="1" t="n"/>
      <c r="BZ1504" s="1" t="n"/>
      <c r="CA1504" s="1" t="n"/>
      <c r="CB1504" s="1" t="n"/>
      <c r="CC1504" s="1" t="n"/>
      <c r="CD1504" s="1" t="n"/>
      <c r="CE1504" s="1" t="n"/>
      <c r="CF1504" s="1" t="n"/>
      <c r="CG1504" s="1" t="n"/>
      <c r="CH1504" s="1" t="n"/>
      <c r="CI1504" s="1" t="n"/>
      <c r="CJ1504" s="1" t="n"/>
      <c r="CK1504" s="1" t="n"/>
      <c r="CL1504" s="1" t="n"/>
      <c r="CM1504" s="1" t="n"/>
      <c r="CN1504" s="1" t="n"/>
      <c r="CO1504" s="1" t="n"/>
      <c r="CP1504" s="1" t="n"/>
      <c r="CQ1504" s="1" t="n"/>
      <c r="CR1504" s="1" t="n"/>
      <c r="CS1504" s="1" t="n"/>
      <c r="CT1504" s="1" t="n"/>
      <c r="CU1504" s="1" t="n"/>
      <c r="CV1504" s="1" t="n"/>
      <c r="CW1504" s="1" t="n"/>
      <c r="CX1504" s="1" t="n"/>
      <c r="CY1504" s="1" t="n"/>
      <c r="CZ1504" s="1" t="n"/>
      <c r="DA1504" s="1" t="n"/>
      <c r="DB1504" s="1" t="n"/>
      <c r="DC1504" s="1" t="n"/>
      <c r="DD1504" s="1" t="n"/>
      <c r="DE1504" s="1" t="n"/>
      <c r="DF1504" s="1" t="n"/>
      <c r="DG1504" s="1" t="n"/>
      <c r="DH1504" s="1" t="n"/>
      <c r="DI1504" s="1" t="n"/>
      <c r="DJ1504" s="1" t="n"/>
      <c r="DK1504" s="1" t="n"/>
      <c r="DL1504" s="1" t="n"/>
      <c r="DM1504" s="1" t="n"/>
      <c r="DN1504" s="1" t="n"/>
      <c r="DO1504" s="1" t="n"/>
      <c r="DP1504" s="1" t="n"/>
      <c r="DQ1504" s="1" t="n"/>
      <c r="DR1504" s="1" t="n"/>
      <c r="DS1504" s="1" t="n"/>
      <c r="DT1504" s="1" t="n"/>
      <c r="DU1504" s="1" t="n"/>
      <c r="DV1504" s="1" t="n"/>
      <c r="DW1504" s="1" t="n"/>
      <c r="DX1504" s="1" t="n"/>
      <c r="DY1504" s="1" t="n"/>
      <c r="DZ1504" s="1" t="n"/>
      <c r="EA1504" s="1" t="n"/>
      <c r="EB1504" s="1" t="n"/>
      <c r="EC1504" s="1" t="n"/>
      <c r="ED1504" s="1" t="n"/>
      <c r="EE1504" s="1" t="n"/>
      <c r="EF1504" s="1" t="n"/>
      <c r="EG1504" s="1" t="n"/>
      <c r="EH1504" s="1" t="n"/>
      <c r="EI1504" s="1" t="n"/>
      <c r="EJ1504" s="1" t="n"/>
      <c r="EK1504" s="1" t="n"/>
      <c r="EL1504" s="1" t="n"/>
      <c r="EM1504" s="1" t="n"/>
      <c r="EN1504" s="1" t="n"/>
      <c r="EO1504" s="1" t="n"/>
      <c r="EP1504" s="1" t="n"/>
      <c r="EQ1504" s="1" t="n"/>
      <c r="ER1504" s="1" t="n"/>
      <c r="ES1504" s="1" t="n"/>
      <c r="ET1504" s="1" t="n"/>
      <c r="EU1504" s="1" t="n"/>
      <c r="EV1504" s="1" t="n"/>
    </row>
    <row r="1505" customFormat="1" s="18">
      <c r="A1505" s="1" t="n"/>
      <c r="L1505" s="1" t="n"/>
      <c r="M1505" s="1" t="n"/>
      <c r="N1505" s="1" t="n"/>
      <c r="O1505" s="1" t="n"/>
      <c r="P1505" s="1" t="n"/>
      <c r="Q1505" s="1" t="n"/>
      <c r="R1505" s="1" t="n"/>
      <c r="S1505" s="1" t="n"/>
      <c r="T1505" s="1" t="n"/>
      <c r="U1505" s="1" t="n"/>
      <c r="V1505" s="1" t="n"/>
      <c r="W1505" s="1" t="n"/>
      <c r="X1505" s="1" t="n"/>
      <c r="Y1505" s="1" t="n"/>
      <c r="Z1505" s="1" t="n"/>
      <c r="AA1505" s="1" t="n"/>
      <c r="AB1505" s="1" t="n"/>
      <c r="AC1505" s="1" t="n"/>
      <c r="AD1505" s="1" t="n"/>
      <c r="AE1505" s="1" t="n"/>
      <c r="AF1505" s="1" t="n"/>
      <c r="AG1505" s="1" t="n"/>
      <c r="AH1505" s="1" t="n"/>
      <c r="AI1505" s="1" t="n"/>
      <c r="AJ1505" s="1" t="n"/>
      <c r="AK1505" s="1" t="n"/>
      <c r="AL1505" s="1" t="n"/>
      <c r="AM1505" s="1" t="n"/>
      <c r="AN1505" s="1" t="n"/>
      <c r="AO1505" s="1" t="n"/>
      <c r="AP1505" s="1" t="n"/>
      <c r="AQ1505" s="1" t="n"/>
      <c r="AR1505" s="1" t="n"/>
      <c r="AS1505" s="1" t="n"/>
      <c r="AT1505" s="1" t="n"/>
      <c r="AU1505" s="1" t="n"/>
      <c r="AV1505" s="1" t="n"/>
      <c r="AW1505" s="1" t="n"/>
      <c r="AX1505" s="1" t="n"/>
      <c r="AY1505" s="1" t="n"/>
      <c r="AZ1505" s="1" t="n"/>
      <c r="BA1505" s="1" t="n"/>
      <c r="BB1505" s="1" t="n"/>
      <c r="BC1505" s="1" t="n"/>
      <c r="BD1505" s="1" t="n"/>
      <c r="BE1505" s="1" t="n"/>
      <c r="BF1505" s="1" t="n"/>
      <c r="BG1505" s="1" t="n"/>
      <c r="BH1505" s="1" t="n"/>
      <c r="BI1505" s="1" t="n"/>
      <c r="BJ1505" s="1" t="n"/>
      <c r="BK1505" s="1" t="n"/>
      <c r="BL1505" s="1" t="n"/>
      <c r="BM1505" s="1" t="n"/>
      <c r="BN1505" s="1" t="n"/>
      <c r="BO1505" s="1" t="n"/>
      <c r="BP1505" s="1" t="n"/>
      <c r="BQ1505" s="1" t="n"/>
      <c r="BR1505" s="1" t="n"/>
      <c r="BS1505" s="1" t="n"/>
      <c r="BT1505" s="1" t="n"/>
      <c r="BU1505" s="1" t="n"/>
      <c r="BV1505" s="1" t="n"/>
      <c r="BW1505" s="1" t="n"/>
      <c r="BX1505" s="1" t="n"/>
      <c r="BY1505" s="1" t="n"/>
      <c r="BZ1505" s="1" t="n"/>
      <c r="CA1505" s="1" t="n"/>
      <c r="CB1505" s="1" t="n"/>
      <c r="CC1505" s="1" t="n"/>
      <c r="CD1505" s="1" t="n"/>
      <c r="CE1505" s="1" t="n"/>
      <c r="CF1505" s="1" t="n"/>
      <c r="CG1505" s="1" t="n"/>
      <c r="CH1505" s="1" t="n"/>
      <c r="CI1505" s="1" t="n"/>
      <c r="CJ1505" s="1" t="n"/>
      <c r="CK1505" s="1" t="n"/>
      <c r="CL1505" s="1" t="n"/>
      <c r="CM1505" s="1" t="n"/>
      <c r="CN1505" s="1" t="n"/>
      <c r="CO1505" s="1" t="n"/>
      <c r="CP1505" s="1" t="n"/>
      <c r="CQ1505" s="1" t="n"/>
      <c r="CR1505" s="1" t="n"/>
      <c r="CS1505" s="1" t="n"/>
      <c r="CT1505" s="1" t="n"/>
      <c r="CU1505" s="1" t="n"/>
      <c r="CV1505" s="1" t="n"/>
      <c r="CW1505" s="1" t="n"/>
      <c r="CX1505" s="1" t="n"/>
      <c r="CY1505" s="1" t="n"/>
      <c r="CZ1505" s="1" t="n"/>
      <c r="DA1505" s="1" t="n"/>
      <c r="DB1505" s="1" t="n"/>
      <c r="DC1505" s="1" t="n"/>
      <c r="DD1505" s="1" t="n"/>
      <c r="DE1505" s="1" t="n"/>
      <c r="DF1505" s="1" t="n"/>
      <c r="DG1505" s="1" t="n"/>
      <c r="DH1505" s="1" t="n"/>
      <c r="DI1505" s="1" t="n"/>
      <c r="DJ1505" s="1" t="n"/>
      <c r="DK1505" s="1" t="n"/>
      <c r="DL1505" s="1" t="n"/>
      <c r="DM1505" s="1" t="n"/>
      <c r="DN1505" s="1" t="n"/>
      <c r="DO1505" s="1" t="n"/>
      <c r="DP1505" s="1" t="n"/>
      <c r="DQ1505" s="1" t="n"/>
      <c r="DR1505" s="1" t="n"/>
      <c r="DS1505" s="1" t="n"/>
      <c r="DT1505" s="1" t="n"/>
      <c r="DU1505" s="1" t="n"/>
      <c r="DV1505" s="1" t="n"/>
      <c r="DW1505" s="1" t="n"/>
      <c r="DX1505" s="1" t="n"/>
      <c r="DY1505" s="1" t="n"/>
      <c r="DZ1505" s="1" t="n"/>
      <c r="EA1505" s="1" t="n"/>
      <c r="EB1505" s="1" t="n"/>
      <c r="EC1505" s="1" t="n"/>
      <c r="ED1505" s="1" t="n"/>
      <c r="EE1505" s="1" t="n"/>
      <c r="EF1505" s="1" t="n"/>
      <c r="EG1505" s="1" t="n"/>
      <c r="EH1505" s="1" t="n"/>
      <c r="EI1505" s="1" t="n"/>
      <c r="EJ1505" s="1" t="n"/>
      <c r="EK1505" s="1" t="n"/>
      <c r="EL1505" s="1" t="n"/>
      <c r="EM1505" s="1" t="n"/>
      <c r="EN1505" s="1" t="n"/>
      <c r="EO1505" s="1" t="n"/>
      <c r="EP1505" s="1" t="n"/>
      <c r="EQ1505" s="1" t="n"/>
      <c r="ER1505" s="1" t="n"/>
      <c r="ES1505" s="1" t="n"/>
      <c r="ET1505" s="1" t="n"/>
      <c r="EU1505" s="1" t="n"/>
      <c r="EV1505" s="1" t="n"/>
    </row>
    <row r="1506" customFormat="1" s="18">
      <c r="A1506" s="1" t="n"/>
      <c r="L1506" s="1" t="n"/>
      <c r="M1506" s="1" t="n"/>
      <c r="N1506" s="1" t="n"/>
      <c r="O1506" s="1" t="n"/>
      <c r="P1506" s="1" t="n"/>
      <c r="Q1506" s="1" t="n"/>
      <c r="R1506" s="1" t="n"/>
      <c r="S1506" s="1" t="n"/>
      <c r="T1506" s="1" t="n"/>
      <c r="U1506" s="1" t="n"/>
      <c r="V1506" s="1" t="n"/>
      <c r="W1506" s="1" t="n"/>
      <c r="X1506" s="1" t="n"/>
      <c r="Y1506" s="1" t="n"/>
      <c r="Z1506" s="1" t="n"/>
      <c r="AA1506" s="1" t="n"/>
      <c r="AB1506" s="1" t="n"/>
      <c r="AC1506" s="1" t="n"/>
      <c r="AD1506" s="1" t="n"/>
      <c r="AE1506" s="1" t="n"/>
      <c r="AF1506" s="1" t="n"/>
      <c r="AG1506" s="1" t="n"/>
      <c r="AH1506" s="1" t="n"/>
      <c r="AI1506" s="1" t="n"/>
      <c r="AJ1506" s="1" t="n"/>
      <c r="AK1506" s="1" t="n"/>
      <c r="AL1506" s="1" t="n"/>
      <c r="AM1506" s="1" t="n"/>
      <c r="AN1506" s="1" t="n"/>
      <c r="AO1506" s="1" t="n"/>
      <c r="AP1506" s="1" t="n"/>
      <c r="AQ1506" s="1" t="n"/>
      <c r="AR1506" s="1" t="n"/>
      <c r="AS1506" s="1" t="n"/>
      <c r="AT1506" s="1" t="n"/>
      <c r="AU1506" s="1" t="n"/>
      <c r="AV1506" s="1" t="n"/>
      <c r="AW1506" s="1" t="n"/>
      <c r="AX1506" s="1" t="n"/>
      <c r="AY1506" s="1" t="n"/>
      <c r="AZ1506" s="1" t="n"/>
      <c r="BA1506" s="1" t="n"/>
      <c r="BB1506" s="1" t="n"/>
      <c r="BC1506" s="1" t="n"/>
      <c r="BD1506" s="1" t="n"/>
      <c r="BE1506" s="1" t="n"/>
      <c r="BF1506" s="1" t="n"/>
      <c r="BG1506" s="1" t="n"/>
      <c r="BH1506" s="1" t="n"/>
      <c r="BI1506" s="1" t="n"/>
      <c r="BJ1506" s="1" t="n"/>
      <c r="BK1506" s="1" t="n"/>
      <c r="BL1506" s="1" t="n"/>
      <c r="BM1506" s="1" t="n"/>
      <c r="BN1506" s="1" t="n"/>
      <c r="BO1506" s="1" t="n"/>
      <c r="BP1506" s="1" t="n"/>
      <c r="BQ1506" s="1" t="n"/>
      <c r="BR1506" s="1" t="n"/>
      <c r="BS1506" s="1" t="n"/>
      <c r="BT1506" s="1" t="n"/>
      <c r="BU1506" s="1" t="n"/>
      <c r="BV1506" s="1" t="n"/>
      <c r="BW1506" s="1" t="n"/>
      <c r="BX1506" s="1" t="n"/>
      <c r="BY1506" s="1" t="n"/>
      <c r="BZ1506" s="1" t="n"/>
      <c r="CA1506" s="1" t="n"/>
      <c r="CB1506" s="1" t="n"/>
      <c r="CC1506" s="1" t="n"/>
      <c r="CD1506" s="1" t="n"/>
      <c r="CE1506" s="1" t="n"/>
      <c r="CF1506" s="1" t="n"/>
      <c r="CG1506" s="1" t="n"/>
      <c r="CH1506" s="1" t="n"/>
      <c r="CI1506" s="1" t="n"/>
      <c r="CJ1506" s="1" t="n"/>
      <c r="CK1506" s="1" t="n"/>
      <c r="CL1506" s="1" t="n"/>
      <c r="CM1506" s="1" t="n"/>
      <c r="CN1506" s="1" t="n"/>
      <c r="CO1506" s="1" t="n"/>
      <c r="CP1506" s="1" t="n"/>
      <c r="CQ1506" s="1" t="n"/>
      <c r="CR1506" s="1" t="n"/>
      <c r="CS1506" s="1" t="n"/>
      <c r="CT1506" s="1" t="n"/>
      <c r="CU1506" s="1" t="n"/>
      <c r="CV1506" s="1" t="n"/>
      <c r="CW1506" s="1" t="n"/>
      <c r="CX1506" s="1" t="n"/>
      <c r="CY1506" s="1" t="n"/>
      <c r="CZ1506" s="1" t="n"/>
      <c r="DA1506" s="1" t="n"/>
      <c r="DB1506" s="1" t="n"/>
      <c r="DC1506" s="1" t="n"/>
      <c r="DD1506" s="1" t="n"/>
      <c r="DE1506" s="1" t="n"/>
      <c r="DF1506" s="1" t="n"/>
      <c r="DG1506" s="1" t="n"/>
      <c r="DH1506" s="1" t="n"/>
      <c r="DI1506" s="1" t="n"/>
      <c r="DJ1506" s="1" t="n"/>
      <c r="DK1506" s="1" t="n"/>
      <c r="DL1506" s="1" t="n"/>
      <c r="DM1506" s="1" t="n"/>
      <c r="DN1506" s="1" t="n"/>
      <c r="DO1506" s="1" t="n"/>
      <c r="DP1506" s="1" t="n"/>
      <c r="DQ1506" s="1" t="n"/>
      <c r="DR1506" s="1" t="n"/>
      <c r="DS1506" s="1" t="n"/>
      <c r="DT1506" s="1" t="n"/>
      <c r="DU1506" s="1" t="n"/>
      <c r="DV1506" s="1" t="n"/>
      <c r="DW1506" s="1" t="n"/>
      <c r="DX1506" s="1" t="n"/>
      <c r="DY1506" s="1" t="n"/>
      <c r="DZ1506" s="1" t="n"/>
      <c r="EA1506" s="1" t="n"/>
      <c r="EB1506" s="1" t="n"/>
      <c r="EC1506" s="1" t="n"/>
      <c r="ED1506" s="1" t="n"/>
      <c r="EE1506" s="1" t="n"/>
      <c r="EF1506" s="1" t="n"/>
      <c r="EG1506" s="1" t="n"/>
      <c r="EH1506" s="1" t="n"/>
      <c r="EI1506" s="1" t="n"/>
      <c r="EJ1506" s="1" t="n"/>
      <c r="EK1506" s="1" t="n"/>
      <c r="EL1506" s="1" t="n"/>
      <c r="EM1506" s="1" t="n"/>
      <c r="EN1506" s="1" t="n"/>
      <c r="EO1506" s="1" t="n"/>
      <c r="EP1506" s="1" t="n"/>
      <c r="EQ1506" s="1" t="n"/>
      <c r="ER1506" s="1" t="n"/>
      <c r="ES1506" s="1" t="n"/>
      <c r="ET1506" s="1" t="n"/>
      <c r="EU1506" s="1" t="n"/>
      <c r="EV1506" s="1" t="n"/>
    </row>
    <row r="1507" customFormat="1" s="18">
      <c r="A1507" s="1" t="n"/>
      <c r="L1507" s="1" t="n"/>
      <c r="M1507" s="1" t="n"/>
      <c r="N1507" s="1" t="n"/>
      <c r="O1507" s="1" t="n"/>
      <c r="P1507" s="1" t="n"/>
      <c r="Q1507" s="1" t="n"/>
      <c r="R1507" s="1" t="n"/>
      <c r="S1507" s="1" t="n"/>
      <c r="T1507" s="1" t="n"/>
      <c r="U1507" s="1" t="n"/>
      <c r="V1507" s="1" t="n"/>
      <c r="W1507" s="1" t="n"/>
      <c r="X1507" s="1" t="n"/>
      <c r="Y1507" s="1" t="n"/>
      <c r="Z1507" s="1" t="n"/>
      <c r="AA1507" s="1" t="n"/>
      <c r="AB1507" s="1" t="n"/>
      <c r="AC1507" s="1" t="n"/>
      <c r="AD1507" s="1" t="n"/>
      <c r="AE1507" s="1" t="n"/>
      <c r="AF1507" s="1" t="n"/>
      <c r="AG1507" s="1" t="n"/>
      <c r="AH1507" s="1" t="n"/>
      <c r="AI1507" s="1" t="n"/>
      <c r="AJ1507" s="1" t="n"/>
      <c r="AK1507" s="1" t="n"/>
      <c r="AL1507" s="1" t="n"/>
      <c r="AM1507" s="1" t="n"/>
      <c r="AN1507" s="1" t="n"/>
      <c r="AO1507" s="1" t="n"/>
      <c r="AP1507" s="1" t="n"/>
      <c r="AQ1507" s="1" t="n"/>
      <c r="AR1507" s="1" t="n"/>
      <c r="AS1507" s="1" t="n"/>
      <c r="AT1507" s="1" t="n"/>
      <c r="AU1507" s="1" t="n"/>
      <c r="AV1507" s="1" t="n"/>
      <c r="AW1507" s="1" t="n"/>
      <c r="AX1507" s="1" t="n"/>
      <c r="AY1507" s="1" t="n"/>
      <c r="AZ1507" s="1" t="n"/>
      <c r="BA1507" s="1" t="n"/>
      <c r="BB1507" s="1" t="n"/>
      <c r="BC1507" s="1" t="n"/>
      <c r="BD1507" s="1" t="n"/>
      <c r="BE1507" s="1" t="n"/>
      <c r="BF1507" s="1" t="n"/>
      <c r="BG1507" s="1" t="n"/>
      <c r="BH1507" s="1" t="n"/>
      <c r="BI1507" s="1" t="n"/>
      <c r="BJ1507" s="1" t="n"/>
      <c r="BK1507" s="1" t="n"/>
      <c r="BL1507" s="1" t="n"/>
      <c r="BM1507" s="1" t="n"/>
      <c r="BN1507" s="1" t="n"/>
      <c r="BO1507" s="1" t="n"/>
      <c r="BP1507" s="1" t="n"/>
      <c r="BQ1507" s="1" t="n"/>
      <c r="BR1507" s="1" t="n"/>
      <c r="BS1507" s="1" t="n"/>
      <c r="BT1507" s="1" t="n"/>
      <c r="BU1507" s="1" t="n"/>
      <c r="BV1507" s="1" t="n"/>
      <c r="BW1507" s="1" t="n"/>
      <c r="BX1507" s="1" t="n"/>
      <c r="BY1507" s="1" t="n"/>
      <c r="BZ1507" s="1" t="n"/>
      <c r="CA1507" s="1" t="n"/>
      <c r="CB1507" s="1" t="n"/>
      <c r="CC1507" s="1" t="n"/>
      <c r="CD1507" s="1" t="n"/>
      <c r="CE1507" s="1" t="n"/>
      <c r="CF1507" s="1" t="n"/>
      <c r="CG1507" s="1" t="n"/>
      <c r="CH1507" s="1" t="n"/>
      <c r="CI1507" s="1" t="n"/>
      <c r="CJ1507" s="1" t="n"/>
      <c r="CK1507" s="1" t="n"/>
      <c r="CL1507" s="1" t="n"/>
      <c r="CM1507" s="1" t="n"/>
      <c r="CN1507" s="1" t="n"/>
      <c r="CO1507" s="1" t="n"/>
      <c r="CP1507" s="1" t="n"/>
      <c r="CQ1507" s="1" t="n"/>
      <c r="CR1507" s="1" t="n"/>
      <c r="CS1507" s="1" t="n"/>
      <c r="CT1507" s="1" t="n"/>
      <c r="CU1507" s="1" t="n"/>
      <c r="CV1507" s="1" t="n"/>
      <c r="CW1507" s="1" t="n"/>
      <c r="CX1507" s="1" t="n"/>
      <c r="CY1507" s="1" t="n"/>
      <c r="CZ1507" s="1" t="n"/>
      <c r="DA1507" s="1" t="n"/>
      <c r="DB1507" s="1" t="n"/>
      <c r="DC1507" s="1" t="n"/>
      <c r="DD1507" s="1" t="n"/>
      <c r="DE1507" s="1" t="n"/>
      <c r="DF1507" s="1" t="n"/>
      <c r="DG1507" s="1" t="n"/>
      <c r="DH1507" s="1" t="n"/>
      <c r="DI1507" s="1" t="n"/>
      <c r="DJ1507" s="1" t="n"/>
      <c r="DK1507" s="1" t="n"/>
      <c r="DL1507" s="1" t="n"/>
      <c r="DM1507" s="1" t="n"/>
      <c r="DN1507" s="1" t="n"/>
      <c r="DO1507" s="1" t="n"/>
      <c r="DP1507" s="1" t="n"/>
      <c r="DQ1507" s="1" t="n"/>
      <c r="DR1507" s="1" t="n"/>
      <c r="DS1507" s="1" t="n"/>
      <c r="DT1507" s="1" t="n"/>
      <c r="DU1507" s="1" t="n"/>
      <c r="DV1507" s="1" t="n"/>
      <c r="DW1507" s="1" t="n"/>
      <c r="DX1507" s="1" t="n"/>
      <c r="DY1507" s="1" t="n"/>
      <c r="DZ1507" s="1" t="n"/>
      <c r="EA1507" s="1" t="n"/>
      <c r="EB1507" s="1" t="n"/>
      <c r="EC1507" s="1" t="n"/>
      <c r="ED1507" s="1" t="n"/>
      <c r="EE1507" s="1" t="n"/>
      <c r="EF1507" s="1" t="n"/>
      <c r="EG1507" s="1" t="n"/>
      <c r="EH1507" s="1" t="n"/>
      <c r="EI1507" s="1" t="n"/>
      <c r="EJ1507" s="1" t="n"/>
      <c r="EK1507" s="1" t="n"/>
      <c r="EL1507" s="1" t="n"/>
      <c r="EM1507" s="1" t="n"/>
      <c r="EN1507" s="1" t="n"/>
      <c r="EO1507" s="1" t="n"/>
      <c r="EP1507" s="1" t="n"/>
      <c r="EQ1507" s="1" t="n"/>
      <c r="ER1507" s="1" t="n"/>
      <c r="ES1507" s="1" t="n"/>
      <c r="ET1507" s="1" t="n"/>
      <c r="EU1507" s="1" t="n"/>
      <c r="EV1507" s="1" t="n"/>
    </row>
    <row r="1508" customFormat="1" s="18">
      <c r="A1508" s="1" t="n"/>
      <c r="L1508" s="1" t="n"/>
      <c r="M1508" s="1" t="n"/>
      <c r="N1508" s="1" t="n"/>
      <c r="O1508" s="1" t="n"/>
      <c r="P1508" s="1" t="n"/>
      <c r="Q1508" s="1" t="n"/>
      <c r="R1508" s="1" t="n"/>
      <c r="S1508" s="1" t="n"/>
      <c r="T1508" s="1" t="n"/>
      <c r="U1508" s="1" t="n"/>
      <c r="V1508" s="1" t="n"/>
      <c r="W1508" s="1" t="n"/>
      <c r="X1508" s="1" t="n"/>
      <c r="Y1508" s="1" t="n"/>
      <c r="Z1508" s="1" t="n"/>
      <c r="AA1508" s="1" t="n"/>
      <c r="AB1508" s="1" t="n"/>
      <c r="AC1508" s="1" t="n"/>
      <c r="AD1508" s="1" t="n"/>
      <c r="AE1508" s="1" t="n"/>
      <c r="AF1508" s="1" t="n"/>
      <c r="AG1508" s="1" t="n"/>
      <c r="AH1508" s="1" t="n"/>
      <c r="AI1508" s="1" t="n"/>
      <c r="AJ1508" s="1" t="n"/>
      <c r="AK1508" s="1" t="n"/>
      <c r="AL1508" s="1" t="n"/>
      <c r="AM1508" s="1" t="n"/>
      <c r="AN1508" s="1" t="n"/>
      <c r="AO1508" s="1" t="n"/>
      <c r="AP1508" s="1" t="n"/>
      <c r="AQ1508" s="1" t="n"/>
      <c r="AR1508" s="1" t="n"/>
      <c r="AS1508" s="1" t="n"/>
      <c r="AT1508" s="1" t="n"/>
      <c r="AU1508" s="1" t="n"/>
      <c r="AV1508" s="1" t="n"/>
      <c r="AW1508" s="1" t="n"/>
      <c r="AX1508" s="1" t="n"/>
      <c r="AY1508" s="1" t="n"/>
      <c r="AZ1508" s="1" t="n"/>
      <c r="BA1508" s="1" t="n"/>
      <c r="BB1508" s="1" t="n"/>
      <c r="BC1508" s="1" t="n"/>
      <c r="BD1508" s="1" t="n"/>
      <c r="BE1508" s="1" t="n"/>
      <c r="BF1508" s="1" t="n"/>
      <c r="BG1508" s="1" t="n"/>
      <c r="BH1508" s="1" t="n"/>
      <c r="BI1508" s="1" t="n"/>
      <c r="BJ1508" s="1" t="n"/>
      <c r="BK1508" s="1" t="n"/>
      <c r="BL1508" s="1" t="n"/>
      <c r="BM1508" s="1" t="n"/>
      <c r="BN1508" s="1" t="n"/>
      <c r="BO1508" s="1" t="n"/>
      <c r="BP1508" s="1" t="n"/>
      <c r="BQ1508" s="1" t="n"/>
      <c r="BR1508" s="1" t="n"/>
      <c r="BS1508" s="1" t="n"/>
      <c r="BT1508" s="1" t="n"/>
      <c r="BU1508" s="1" t="n"/>
      <c r="BV1508" s="1" t="n"/>
      <c r="BW1508" s="1" t="n"/>
      <c r="BX1508" s="1" t="n"/>
      <c r="BY1508" s="1" t="n"/>
      <c r="BZ1508" s="1" t="n"/>
      <c r="CA1508" s="1" t="n"/>
      <c r="CB1508" s="1" t="n"/>
      <c r="CC1508" s="1" t="n"/>
      <c r="CD1508" s="1" t="n"/>
      <c r="CE1508" s="1" t="n"/>
      <c r="CF1508" s="1" t="n"/>
      <c r="CG1508" s="1" t="n"/>
      <c r="CH1508" s="1" t="n"/>
      <c r="CI1508" s="1" t="n"/>
      <c r="CJ1508" s="1" t="n"/>
      <c r="CK1508" s="1" t="n"/>
      <c r="CL1508" s="1" t="n"/>
      <c r="CM1508" s="1" t="n"/>
      <c r="CN1508" s="1" t="n"/>
      <c r="CO1508" s="1" t="n"/>
      <c r="CP1508" s="1" t="n"/>
      <c r="CQ1508" s="1" t="n"/>
      <c r="CR1508" s="1" t="n"/>
      <c r="CS1508" s="1" t="n"/>
      <c r="CT1508" s="1" t="n"/>
      <c r="CU1508" s="1" t="n"/>
      <c r="CV1508" s="1" t="n"/>
      <c r="CW1508" s="1" t="n"/>
      <c r="CX1508" s="1" t="n"/>
      <c r="CY1508" s="1" t="n"/>
      <c r="CZ1508" s="1" t="n"/>
      <c r="DA1508" s="1" t="n"/>
      <c r="DB1508" s="1" t="n"/>
      <c r="DC1508" s="1" t="n"/>
      <c r="DD1508" s="1" t="n"/>
      <c r="DE1508" s="1" t="n"/>
      <c r="DF1508" s="1" t="n"/>
      <c r="DG1508" s="1" t="n"/>
      <c r="DH1508" s="1" t="n"/>
      <c r="DI1508" s="1" t="n"/>
      <c r="DJ1508" s="1" t="n"/>
      <c r="DK1508" s="1" t="n"/>
      <c r="DL1508" s="1" t="n"/>
      <c r="DM1508" s="1" t="n"/>
      <c r="DN1508" s="1" t="n"/>
      <c r="DO1508" s="1" t="n"/>
      <c r="DP1508" s="1" t="n"/>
      <c r="DQ1508" s="1" t="n"/>
      <c r="DR1508" s="1" t="n"/>
      <c r="DS1508" s="1" t="n"/>
      <c r="DT1508" s="1" t="n"/>
      <c r="DU1508" s="1" t="n"/>
      <c r="DV1508" s="1" t="n"/>
      <c r="DW1508" s="1" t="n"/>
      <c r="DX1508" s="1" t="n"/>
      <c r="DY1508" s="1" t="n"/>
      <c r="DZ1508" s="1" t="n"/>
      <c r="EA1508" s="1" t="n"/>
      <c r="EB1508" s="1" t="n"/>
      <c r="EC1508" s="1" t="n"/>
      <c r="ED1508" s="1" t="n"/>
      <c r="EE1508" s="1" t="n"/>
      <c r="EF1508" s="1" t="n"/>
      <c r="EG1508" s="1" t="n"/>
      <c r="EH1508" s="1" t="n"/>
      <c r="EI1508" s="1" t="n"/>
      <c r="EJ1508" s="1" t="n"/>
      <c r="EK1508" s="1" t="n"/>
      <c r="EL1508" s="1" t="n"/>
      <c r="EM1508" s="1" t="n"/>
      <c r="EN1508" s="1" t="n"/>
      <c r="EO1508" s="1" t="n"/>
      <c r="EP1508" s="1" t="n"/>
      <c r="EQ1508" s="1" t="n"/>
      <c r="ER1508" s="1" t="n"/>
      <c r="ES1508" s="1" t="n"/>
      <c r="ET1508" s="1" t="n"/>
      <c r="EU1508" s="1" t="n"/>
      <c r="EV1508" s="1" t="n"/>
    </row>
    <row r="1509" customFormat="1" s="18">
      <c r="A1509" s="1" t="n"/>
      <c r="L1509" s="1" t="n"/>
      <c r="M1509" s="1" t="n"/>
      <c r="N1509" s="1" t="n"/>
      <c r="O1509" s="1" t="n"/>
      <c r="P1509" s="1" t="n"/>
      <c r="Q1509" s="1" t="n"/>
      <c r="R1509" s="1" t="n"/>
      <c r="S1509" s="1" t="n"/>
      <c r="T1509" s="1" t="n"/>
      <c r="U1509" s="1" t="n"/>
      <c r="V1509" s="1" t="n"/>
      <c r="W1509" s="1" t="n"/>
      <c r="X1509" s="1" t="n"/>
      <c r="Y1509" s="1" t="n"/>
      <c r="Z1509" s="1" t="n"/>
      <c r="AA1509" s="1" t="n"/>
      <c r="AB1509" s="1" t="n"/>
      <c r="AC1509" s="1" t="n"/>
      <c r="AD1509" s="1" t="n"/>
      <c r="AE1509" s="1" t="n"/>
      <c r="AF1509" s="1" t="n"/>
      <c r="AG1509" s="1" t="n"/>
      <c r="AH1509" s="1" t="n"/>
      <c r="AI1509" s="1" t="n"/>
      <c r="AJ1509" s="1" t="n"/>
      <c r="AK1509" s="1" t="n"/>
      <c r="AL1509" s="1" t="n"/>
      <c r="AM1509" s="1" t="n"/>
      <c r="AN1509" s="1" t="n"/>
      <c r="AO1509" s="1" t="n"/>
      <c r="AP1509" s="1" t="n"/>
      <c r="AQ1509" s="1" t="n"/>
      <c r="AR1509" s="1" t="n"/>
      <c r="AS1509" s="1" t="n"/>
      <c r="AT1509" s="1" t="n"/>
      <c r="AU1509" s="1" t="n"/>
      <c r="AV1509" s="1" t="n"/>
      <c r="AW1509" s="1" t="n"/>
      <c r="AX1509" s="1" t="n"/>
      <c r="AY1509" s="1" t="n"/>
      <c r="AZ1509" s="1" t="n"/>
      <c r="BA1509" s="1" t="n"/>
      <c r="BB1509" s="1" t="n"/>
      <c r="BC1509" s="1" t="n"/>
      <c r="BD1509" s="1" t="n"/>
      <c r="BE1509" s="1" t="n"/>
      <c r="BF1509" s="1" t="n"/>
      <c r="BG1509" s="1" t="n"/>
      <c r="BH1509" s="1" t="n"/>
      <c r="BI1509" s="1" t="n"/>
      <c r="BJ1509" s="1" t="n"/>
      <c r="BK1509" s="1" t="n"/>
      <c r="BL1509" s="1" t="n"/>
      <c r="BM1509" s="1" t="n"/>
      <c r="BN1509" s="1" t="n"/>
      <c r="BO1509" s="1" t="n"/>
      <c r="BP1509" s="1" t="n"/>
      <c r="BQ1509" s="1" t="n"/>
      <c r="BR1509" s="1" t="n"/>
      <c r="BS1509" s="1" t="n"/>
      <c r="BT1509" s="1" t="n"/>
      <c r="BU1509" s="1" t="n"/>
      <c r="BV1509" s="1" t="n"/>
      <c r="BW1509" s="1" t="n"/>
      <c r="BX1509" s="1" t="n"/>
      <c r="BY1509" s="1" t="n"/>
      <c r="BZ1509" s="1" t="n"/>
      <c r="CA1509" s="1" t="n"/>
      <c r="CB1509" s="1" t="n"/>
      <c r="CC1509" s="1" t="n"/>
      <c r="CD1509" s="1" t="n"/>
      <c r="CE1509" s="1" t="n"/>
      <c r="CF1509" s="1" t="n"/>
      <c r="CG1509" s="1" t="n"/>
      <c r="CH1509" s="1" t="n"/>
      <c r="CI1509" s="1" t="n"/>
      <c r="CJ1509" s="1" t="n"/>
      <c r="CK1509" s="1" t="n"/>
      <c r="CL1509" s="1" t="n"/>
      <c r="CM1509" s="1" t="n"/>
      <c r="CN1509" s="1" t="n"/>
      <c r="CO1509" s="1" t="n"/>
      <c r="CP1509" s="1" t="n"/>
      <c r="CQ1509" s="1" t="n"/>
      <c r="CR1509" s="1" t="n"/>
      <c r="CS1509" s="1" t="n"/>
      <c r="CT1509" s="1" t="n"/>
      <c r="CU1509" s="1" t="n"/>
      <c r="CV1509" s="1" t="n"/>
      <c r="CW1509" s="1" t="n"/>
      <c r="CX1509" s="1" t="n"/>
      <c r="CY1509" s="1" t="n"/>
      <c r="CZ1509" s="1" t="n"/>
      <c r="DA1509" s="1" t="n"/>
      <c r="DB1509" s="1" t="n"/>
      <c r="DC1509" s="1" t="n"/>
      <c r="DD1509" s="1" t="n"/>
      <c r="DE1509" s="1" t="n"/>
      <c r="DF1509" s="1" t="n"/>
      <c r="DG1509" s="1" t="n"/>
      <c r="DH1509" s="1" t="n"/>
      <c r="DI1509" s="1" t="n"/>
      <c r="DJ1509" s="1" t="n"/>
      <c r="DK1509" s="1" t="n"/>
      <c r="DL1509" s="1" t="n"/>
      <c r="DM1509" s="1" t="n"/>
      <c r="DN1509" s="1" t="n"/>
      <c r="DO1509" s="1" t="n"/>
      <c r="DP1509" s="1" t="n"/>
      <c r="DQ1509" s="1" t="n"/>
      <c r="DR1509" s="1" t="n"/>
      <c r="DS1509" s="1" t="n"/>
      <c r="DT1509" s="1" t="n"/>
      <c r="DU1509" s="1" t="n"/>
      <c r="DV1509" s="1" t="n"/>
      <c r="DW1509" s="1" t="n"/>
      <c r="DX1509" s="1" t="n"/>
      <c r="DY1509" s="1" t="n"/>
      <c r="DZ1509" s="1" t="n"/>
      <c r="EA1509" s="1" t="n"/>
      <c r="EB1509" s="1" t="n"/>
      <c r="EC1509" s="1" t="n"/>
      <c r="ED1509" s="1" t="n"/>
      <c r="EE1509" s="1" t="n"/>
      <c r="EF1509" s="1" t="n"/>
      <c r="EG1509" s="1" t="n"/>
      <c r="EH1509" s="1" t="n"/>
      <c r="EI1509" s="1" t="n"/>
      <c r="EJ1509" s="1" t="n"/>
      <c r="EK1509" s="1" t="n"/>
      <c r="EL1509" s="1" t="n"/>
      <c r="EM1509" s="1" t="n"/>
      <c r="EN1509" s="1" t="n"/>
      <c r="EO1509" s="1" t="n"/>
      <c r="EP1509" s="1" t="n"/>
      <c r="EQ1509" s="1" t="n"/>
      <c r="ER1509" s="1" t="n"/>
      <c r="ES1509" s="1" t="n"/>
      <c r="ET1509" s="1" t="n"/>
      <c r="EU1509" s="1" t="n"/>
      <c r="EV1509" s="1" t="n"/>
    </row>
    <row r="1510" customFormat="1" s="18">
      <c r="A1510" s="1" t="n"/>
      <c r="L1510" s="1" t="n"/>
      <c r="M1510" s="1" t="n"/>
      <c r="N1510" s="1" t="n"/>
      <c r="O1510" s="1" t="n"/>
      <c r="P1510" s="1" t="n"/>
      <c r="Q1510" s="1" t="n"/>
      <c r="R1510" s="1" t="n"/>
      <c r="S1510" s="1" t="n"/>
      <c r="T1510" s="1" t="n"/>
      <c r="U1510" s="1" t="n"/>
      <c r="V1510" s="1" t="n"/>
      <c r="W1510" s="1" t="n"/>
      <c r="X1510" s="1" t="n"/>
      <c r="Y1510" s="1" t="n"/>
      <c r="Z1510" s="1" t="n"/>
      <c r="AA1510" s="1" t="n"/>
      <c r="AB1510" s="1" t="n"/>
      <c r="AC1510" s="1" t="n"/>
      <c r="AD1510" s="1" t="n"/>
      <c r="AE1510" s="1" t="n"/>
      <c r="AF1510" s="1" t="n"/>
      <c r="AG1510" s="1" t="n"/>
      <c r="AH1510" s="1" t="n"/>
      <c r="AI1510" s="1" t="n"/>
      <c r="AJ1510" s="1" t="n"/>
      <c r="AK1510" s="1" t="n"/>
      <c r="AL1510" s="1" t="n"/>
      <c r="AM1510" s="1" t="n"/>
      <c r="AN1510" s="1" t="n"/>
      <c r="AO1510" s="1" t="n"/>
      <c r="AP1510" s="1" t="n"/>
      <c r="AQ1510" s="1" t="n"/>
      <c r="AR1510" s="1" t="n"/>
      <c r="AS1510" s="1" t="n"/>
      <c r="AT1510" s="1" t="n"/>
      <c r="AU1510" s="1" t="n"/>
      <c r="AV1510" s="1" t="n"/>
      <c r="AW1510" s="1" t="n"/>
      <c r="AX1510" s="1" t="n"/>
      <c r="AY1510" s="1" t="n"/>
      <c r="AZ1510" s="1" t="n"/>
      <c r="BA1510" s="1" t="n"/>
      <c r="BB1510" s="1" t="n"/>
      <c r="BC1510" s="1" t="n"/>
      <c r="BD1510" s="1" t="n"/>
      <c r="BE1510" s="1" t="n"/>
      <c r="BF1510" s="1" t="n"/>
      <c r="BG1510" s="1" t="n"/>
      <c r="BH1510" s="1" t="n"/>
      <c r="BI1510" s="1" t="n"/>
      <c r="BJ1510" s="1" t="n"/>
      <c r="BK1510" s="1" t="n"/>
      <c r="BL1510" s="1" t="n"/>
      <c r="BM1510" s="1" t="n"/>
      <c r="BN1510" s="1" t="n"/>
      <c r="BO1510" s="1" t="n"/>
      <c r="BP1510" s="1" t="n"/>
      <c r="BQ1510" s="1" t="n"/>
      <c r="BR1510" s="1" t="n"/>
      <c r="BS1510" s="1" t="n"/>
      <c r="BT1510" s="1" t="n"/>
      <c r="BU1510" s="1" t="n"/>
      <c r="BV1510" s="1" t="n"/>
      <c r="BW1510" s="1" t="n"/>
      <c r="BX1510" s="1" t="n"/>
      <c r="BY1510" s="1" t="n"/>
      <c r="BZ1510" s="1" t="n"/>
      <c r="CA1510" s="1" t="n"/>
      <c r="CB1510" s="1" t="n"/>
      <c r="CC1510" s="1" t="n"/>
      <c r="CD1510" s="1" t="n"/>
      <c r="CE1510" s="1" t="n"/>
      <c r="CF1510" s="1" t="n"/>
      <c r="CG1510" s="1" t="n"/>
      <c r="CH1510" s="1" t="n"/>
      <c r="CI1510" s="1" t="n"/>
      <c r="CJ1510" s="1" t="n"/>
      <c r="CK1510" s="1" t="n"/>
      <c r="CL1510" s="1" t="n"/>
      <c r="CM1510" s="1" t="n"/>
      <c r="CN1510" s="1" t="n"/>
      <c r="CO1510" s="1" t="n"/>
      <c r="CP1510" s="1" t="n"/>
      <c r="CQ1510" s="1" t="n"/>
      <c r="CR1510" s="1" t="n"/>
      <c r="CS1510" s="1" t="n"/>
      <c r="CT1510" s="1" t="n"/>
      <c r="CU1510" s="1" t="n"/>
      <c r="CV1510" s="1" t="n"/>
      <c r="CW1510" s="1" t="n"/>
      <c r="CX1510" s="1" t="n"/>
      <c r="CY1510" s="1" t="n"/>
      <c r="CZ1510" s="1" t="n"/>
      <c r="DA1510" s="1" t="n"/>
      <c r="DB1510" s="1" t="n"/>
      <c r="DC1510" s="1" t="n"/>
      <c r="DD1510" s="1" t="n"/>
      <c r="DE1510" s="1" t="n"/>
      <c r="DF1510" s="1" t="n"/>
      <c r="DG1510" s="1" t="n"/>
      <c r="DH1510" s="1" t="n"/>
      <c r="DI1510" s="1" t="n"/>
      <c r="DJ1510" s="1" t="n"/>
      <c r="DK1510" s="1" t="n"/>
      <c r="DL1510" s="1" t="n"/>
      <c r="DM1510" s="1" t="n"/>
      <c r="DN1510" s="1" t="n"/>
      <c r="DO1510" s="1" t="n"/>
      <c r="DP1510" s="1" t="n"/>
      <c r="DQ1510" s="1" t="n"/>
      <c r="DR1510" s="1" t="n"/>
      <c r="DS1510" s="1" t="n"/>
      <c r="DT1510" s="1" t="n"/>
      <c r="DU1510" s="1" t="n"/>
      <c r="DV1510" s="1" t="n"/>
      <c r="DW1510" s="1" t="n"/>
      <c r="DX1510" s="1" t="n"/>
      <c r="DY1510" s="1" t="n"/>
      <c r="DZ1510" s="1" t="n"/>
      <c r="EA1510" s="1" t="n"/>
      <c r="EB1510" s="1" t="n"/>
      <c r="EC1510" s="1" t="n"/>
      <c r="ED1510" s="1" t="n"/>
      <c r="EE1510" s="1" t="n"/>
      <c r="EF1510" s="1" t="n"/>
      <c r="EG1510" s="1" t="n"/>
      <c r="EH1510" s="1" t="n"/>
      <c r="EI1510" s="1" t="n"/>
      <c r="EJ1510" s="1" t="n"/>
      <c r="EK1510" s="1" t="n"/>
      <c r="EL1510" s="1" t="n"/>
      <c r="EM1510" s="1" t="n"/>
      <c r="EN1510" s="1" t="n"/>
      <c r="EO1510" s="1" t="n"/>
      <c r="EP1510" s="1" t="n"/>
      <c r="EQ1510" s="1" t="n"/>
      <c r="ER1510" s="1" t="n"/>
      <c r="ES1510" s="1" t="n"/>
      <c r="ET1510" s="1" t="n"/>
      <c r="EU1510" s="1" t="n"/>
      <c r="EV1510" s="1" t="n"/>
    </row>
    <row r="1511" customFormat="1" s="18">
      <c r="A1511" s="1" t="n"/>
      <c r="L1511" s="1" t="n"/>
      <c r="M1511" s="1" t="n"/>
      <c r="N1511" s="1" t="n"/>
      <c r="O1511" s="1" t="n"/>
      <c r="P1511" s="1" t="n"/>
      <c r="Q1511" s="1" t="n"/>
      <c r="R1511" s="1" t="n"/>
      <c r="S1511" s="1" t="n"/>
      <c r="T1511" s="1" t="n"/>
      <c r="U1511" s="1" t="n"/>
      <c r="V1511" s="1" t="n"/>
      <c r="W1511" s="1" t="n"/>
      <c r="X1511" s="1" t="n"/>
      <c r="Y1511" s="1" t="n"/>
      <c r="Z1511" s="1" t="n"/>
      <c r="AA1511" s="1" t="n"/>
      <c r="AB1511" s="1" t="n"/>
      <c r="AC1511" s="1" t="n"/>
      <c r="AD1511" s="1" t="n"/>
      <c r="AE1511" s="1" t="n"/>
      <c r="AF1511" s="1" t="n"/>
      <c r="AG1511" s="1" t="n"/>
      <c r="AH1511" s="1" t="n"/>
      <c r="AI1511" s="1" t="n"/>
      <c r="AJ1511" s="1" t="n"/>
      <c r="AK1511" s="1" t="n"/>
      <c r="AL1511" s="1" t="n"/>
      <c r="AM1511" s="1" t="n"/>
      <c r="AN1511" s="1" t="n"/>
      <c r="AO1511" s="1" t="n"/>
      <c r="AP1511" s="1" t="n"/>
      <c r="AQ1511" s="1" t="n"/>
      <c r="AR1511" s="1" t="n"/>
      <c r="AS1511" s="1" t="n"/>
      <c r="AT1511" s="1" t="n"/>
      <c r="AU1511" s="1" t="n"/>
      <c r="AV1511" s="1" t="n"/>
      <c r="AW1511" s="1" t="n"/>
      <c r="AX1511" s="1" t="n"/>
      <c r="AY1511" s="1" t="n"/>
      <c r="AZ1511" s="1" t="n"/>
      <c r="BA1511" s="1" t="n"/>
      <c r="BB1511" s="1" t="n"/>
      <c r="BC1511" s="1" t="n"/>
      <c r="BD1511" s="1" t="n"/>
      <c r="BE1511" s="1" t="n"/>
      <c r="BF1511" s="1" t="n"/>
      <c r="BG1511" s="1" t="n"/>
      <c r="BH1511" s="1" t="n"/>
      <c r="BI1511" s="1" t="n"/>
      <c r="BJ1511" s="1" t="n"/>
      <c r="BK1511" s="1" t="n"/>
      <c r="BL1511" s="1" t="n"/>
      <c r="BM1511" s="1" t="n"/>
      <c r="BN1511" s="1" t="n"/>
      <c r="BO1511" s="1" t="n"/>
      <c r="BP1511" s="1" t="n"/>
      <c r="BQ1511" s="1" t="n"/>
      <c r="BR1511" s="1" t="n"/>
      <c r="BS1511" s="1" t="n"/>
      <c r="BT1511" s="1" t="n"/>
      <c r="BU1511" s="1" t="n"/>
      <c r="BV1511" s="1" t="n"/>
      <c r="BW1511" s="1" t="n"/>
      <c r="BX1511" s="1" t="n"/>
      <c r="BY1511" s="1" t="n"/>
      <c r="BZ1511" s="1" t="n"/>
      <c r="CA1511" s="1" t="n"/>
      <c r="CB1511" s="1" t="n"/>
      <c r="CC1511" s="1" t="n"/>
      <c r="CD1511" s="1" t="n"/>
      <c r="CE1511" s="1" t="n"/>
      <c r="CF1511" s="1" t="n"/>
      <c r="CG1511" s="1" t="n"/>
      <c r="CH1511" s="1" t="n"/>
      <c r="CI1511" s="1" t="n"/>
      <c r="CJ1511" s="1" t="n"/>
      <c r="CK1511" s="1" t="n"/>
      <c r="CL1511" s="1" t="n"/>
      <c r="CM1511" s="1" t="n"/>
      <c r="CN1511" s="1" t="n"/>
      <c r="CO1511" s="1" t="n"/>
      <c r="CP1511" s="1" t="n"/>
      <c r="CQ1511" s="1" t="n"/>
      <c r="CR1511" s="1" t="n"/>
      <c r="CS1511" s="1" t="n"/>
      <c r="CT1511" s="1" t="n"/>
      <c r="CU1511" s="1" t="n"/>
      <c r="CV1511" s="1" t="n"/>
      <c r="CW1511" s="1" t="n"/>
      <c r="CX1511" s="1" t="n"/>
      <c r="CY1511" s="1" t="n"/>
      <c r="CZ1511" s="1" t="n"/>
      <c r="DA1511" s="1" t="n"/>
      <c r="DB1511" s="1" t="n"/>
      <c r="DC1511" s="1" t="n"/>
      <c r="DD1511" s="1" t="n"/>
      <c r="DE1511" s="1" t="n"/>
      <c r="DF1511" s="1" t="n"/>
      <c r="DG1511" s="1" t="n"/>
      <c r="DH1511" s="1" t="n"/>
      <c r="DI1511" s="1" t="n"/>
      <c r="DJ1511" s="1" t="n"/>
      <c r="DK1511" s="1" t="n"/>
      <c r="DL1511" s="1" t="n"/>
      <c r="DM1511" s="1" t="n"/>
      <c r="DN1511" s="1" t="n"/>
      <c r="DO1511" s="1" t="n"/>
      <c r="DP1511" s="1" t="n"/>
      <c r="DQ1511" s="1" t="n"/>
      <c r="DR1511" s="1" t="n"/>
      <c r="DS1511" s="1" t="n"/>
      <c r="DT1511" s="1" t="n"/>
      <c r="DU1511" s="1" t="n"/>
      <c r="DV1511" s="1" t="n"/>
      <c r="DW1511" s="1" t="n"/>
      <c r="DX1511" s="1" t="n"/>
      <c r="DY1511" s="1" t="n"/>
      <c r="DZ1511" s="1" t="n"/>
      <c r="EA1511" s="1" t="n"/>
      <c r="EB1511" s="1" t="n"/>
      <c r="EC1511" s="1" t="n"/>
      <c r="ED1511" s="1" t="n"/>
      <c r="EE1511" s="1" t="n"/>
      <c r="EF1511" s="1" t="n"/>
      <c r="EG1511" s="1" t="n"/>
      <c r="EH1511" s="1" t="n"/>
      <c r="EI1511" s="1" t="n"/>
      <c r="EJ1511" s="1" t="n"/>
      <c r="EK1511" s="1" t="n"/>
      <c r="EL1511" s="1" t="n"/>
      <c r="EM1511" s="1" t="n"/>
      <c r="EN1511" s="1" t="n"/>
      <c r="EO1511" s="1" t="n"/>
      <c r="EP1511" s="1" t="n"/>
      <c r="EQ1511" s="1" t="n"/>
      <c r="ER1511" s="1" t="n"/>
      <c r="ES1511" s="1" t="n"/>
      <c r="ET1511" s="1" t="n"/>
      <c r="EU1511" s="1" t="n"/>
      <c r="EV1511" s="1" t="n"/>
    </row>
    <row r="1512" customFormat="1" s="18">
      <c r="A1512" s="1" t="n"/>
      <c r="L1512" s="1" t="n"/>
      <c r="M1512" s="1" t="n"/>
      <c r="N1512" s="1" t="n"/>
      <c r="O1512" s="1" t="n"/>
      <c r="P1512" s="1" t="n"/>
      <c r="Q1512" s="1" t="n"/>
      <c r="R1512" s="1" t="n"/>
      <c r="S1512" s="1" t="n"/>
      <c r="T1512" s="1" t="n"/>
      <c r="U1512" s="1" t="n"/>
      <c r="V1512" s="1" t="n"/>
      <c r="W1512" s="1" t="n"/>
      <c r="X1512" s="1" t="n"/>
      <c r="Y1512" s="1" t="n"/>
      <c r="Z1512" s="1" t="n"/>
      <c r="AA1512" s="1" t="n"/>
      <c r="AB1512" s="1" t="n"/>
      <c r="AC1512" s="1" t="n"/>
      <c r="AD1512" s="1" t="n"/>
      <c r="AE1512" s="1" t="n"/>
      <c r="AF1512" s="1" t="n"/>
      <c r="AG1512" s="1" t="n"/>
      <c r="AH1512" s="1" t="n"/>
      <c r="AI1512" s="1" t="n"/>
      <c r="AJ1512" s="1" t="n"/>
      <c r="AK1512" s="1" t="n"/>
      <c r="AL1512" s="1" t="n"/>
      <c r="AM1512" s="1" t="n"/>
      <c r="AN1512" s="1" t="n"/>
      <c r="AO1512" s="1" t="n"/>
      <c r="AP1512" s="1" t="n"/>
      <c r="AQ1512" s="1" t="n"/>
      <c r="AR1512" s="1" t="n"/>
      <c r="AS1512" s="1" t="n"/>
      <c r="AT1512" s="1" t="n"/>
      <c r="AU1512" s="1" t="n"/>
      <c r="AV1512" s="1" t="n"/>
      <c r="AW1512" s="1" t="n"/>
      <c r="AX1512" s="1" t="n"/>
      <c r="AY1512" s="1" t="n"/>
      <c r="AZ1512" s="1" t="n"/>
      <c r="BA1512" s="1" t="n"/>
      <c r="BB1512" s="1" t="n"/>
      <c r="BC1512" s="1" t="n"/>
      <c r="BD1512" s="1" t="n"/>
      <c r="BE1512" s="1" t="n"/>
      <c r="BF1512" s="1" t="n"/>
      <c r="BG1512" s="1" t="n"/>
      <c r="BH1512" s="1" t="n"/>
      <c r="BI1512" s="1" t="n"/>
      <c r="BJ1512" s="1" t="n"/>
      <c r="BK1512" s="1" t="n"/>
      <c r="BL1512" s="1" t="n"/>
      <c r="BM1512" s="1" t="n"/>
      <c r="BN1512" s="1" t="n"/>
      <c r="BO1512" s="1" t="n"/>
      <c r="BP1512" s="1" t="n"/>
      <c r="BQ1512" s="1" t="n"/>
      <c r="BR1512" s="1" t="n"/>
      <c r="BS1512" s="1" t="n"/>
      <c r="BT1512" s="1" t="n"/>
      <c r="BU1512" s="1" t="n"/>
      <c r="BV1512" s="1" t="n"/>
      <c r="BW1512" s="1" t="n"/>
      <c r="BX1512" s="1" t="n"/>
      <c r="BY1512" s="1" t="n"/>
      <c r="BZ1512" s="1" t="n"/>
      <c r="CA1512" s="1" t="n"/>
      <c r="CB1512" s="1" t="n"/>
      <c r="CC1512" s="1" t="n"/>
      <c r="CD1512" s="1" t="n"/>
      <c r="CE1512" s="1" t="n"/>
      <c r="CF1512" s="1" t="n"/>
      <c r="CG1512" s="1" t="n"/>
      <c r="CH1512" s="1" t="n"/>
      <c r="CI1512" s="1" t="n"/>
      <c r="CJ1512" s="1" t="n"/>
      <c r="CK1512" s="1" t="n"/>
      <c r="CL1512" s="1" t="n"/>
      <c r="CM1512" s="1" t="n"/>
      <c r="CN1512" s="1" t="n"/>
      <c r="CO1512" s="1" t="n"/>
      <c r="CP1512" s="1" t="n"/>
      <c r="CQ1512" s="1" t="n"/>
      <c r="CR1512" s="1" t="n"/>
      <c r="CS1512" s="1" t="n"/>
      <c r="CT1512" s="1" t="n"/>
      <c r="CU1512" s="1" t="n"/>
      <c r="CV1512" s="1" t="n"/>
      <c r="CW1512" s="1" t="n"/>
      <c r="CX1512" s="1" t="n"/>
      <c r="CY1512" s="1" t="n"/>
      <c r="CZ1512" s="1" t="n"/>
      <c r="DA1512" s="1" t="n"/>
      <c r="DB1512" s="1" t="n"/>
      <c r="DC1512" s="1" t="n"/>
      <c r="DD1512" s="1" t="n"/>
      <c r="DE1512" s="1" t="n"/>
      <c r="DF1512" s="1" t="n"/>
      <c r="DG1512" s="1" t="n"/>
      <c r="DH1512" s="1" t="n"/>
      <c r="DI1512" s="1" t="n"/>
      <c r="DJ1512" s="1" t="n"/>
      <c r="DK1512" s="1" t="n"/>
      <c r="DL1512" s="1" t="n"/>
      <c r="DM1512" s="1" t="n"/>
      <c r="DN1512" s="1" t="n"/>
      <c r="DO1512" s="1" t="n"/>
      <c r="DP1512" s="1" t="n"/>
      <c r="DQ1512" s="1" t="n"/>
      <c r="DR1512" s="1" t="n"/>
      <c r="DS1512" s="1" t="n"/>
      <c r="DT1512" s="1" t="n"/>
      <c r="DU1512" s="1" t="n"/>
      <c r="DV1512" s="1" t="n"/>
      <c r="DW1512" s="1" t="n"/>
      <c r="DX1512" s="1" t="n"/>
      <c r="DY1512" s="1" t="n"/>
      <c r="DZ1512" s="1" t="n"/>
      <c r="EA1512" s="1" t="n"/>
      <c r="EB1512" s="1" t="n"/>
      <c r="EC1512" s="1" t="n"/>
      <c r="ED1512" s="1" t="n"/>
      <c r="EE1512" s="1" t="n"/>
      <c r="EF1512" s="1" t="n"/>
      <c r="EG1512" s="1" t="n"/>
      <c r="EH1512" s="1" t="n"/>
      <c r="EI1512" s="1" t="n"/>
      <c r="EJ1512" s="1" t="n"/>
      <c r="EK1512" s="1" t="n"/>
      <c r="EL1512" s="1" t="n"/>
      <c r="EM1512" s="1" t="n"/>
      <c r="EN1512" s="1" t="n"/>
      <c r="EO1512" s="1" t="n"/>
      <c r="EP1512" s="1" t="n"/>
      <c r="EQ1512" s="1" t="n"/>
      <c r="ER1512" s="1" t="n"/>
      <c r="ES1512" s="1" t="n"/>
      <c r="ET1512" s="1" t="n"/>
      <c r="EU1512" s="1" t="n"/>
      <c r="EV1512" s="1" t="n"/>
    </row>
    <row r="1513" customFormat="1" s="18">
      <c r="A1513" s="1" t="n"/>
      <c r="L1513" s="1" t="n"/>
      <c r="M1513" s="1" t="n"/>
      <c r="N1513" s="1" t="n"/>
      <c r="O1513" s="1" t="n"/>
      <c r="P1513" s="1" t="n"/>
      <c r="Q1513" s="1" t="n"/>
      <c r="R1513" s="1" t="n"/>
      <c r="S1513" s="1" t="n"/>
      <c r="T1513" s="1" t="n"/>
      <c r="U1513" s="1" t="n"/>
      <c r="V1513" s="1" t="n"/>
      <c r="W1513" s="1" t="n"/>
      <c r="X1513" s="1" t="n"/>
      <c r="Y1513" s="1" t="n"/>
      <c r="Z1513" s="1" t="n"/>
      <c r="AA1513" s="1" t="n"/>
      <c r="AB1513" s="1" t="n"/>
      <c r="AC1513" s="1" t="n"/>
      <c r="AD1513" s="1" t="n"/>
      <c r="AE1513" s="1" t="n"/>
      <c r="AF1513" s="1" t="n"/>
      <c r="AG1513" s="1" t="n"/>
      <c r="AH1513" s="1" t="n"/>
      <c r="AI1513" s="1" t="n"/>
      <c r="AJ1513" s="1" t="n"/>
      <c r="AK1513" s="1" t="n"/>
      <c r="AL1513" s="1" t="n"/>
      <c r="AM1513" s="1" t="n"/>
      <c r="AN1513" s="1" t="n"/>
      <c r="AO1513" s="1" t="n"/>
      <c r="AP1513" s="1" t="n"/>
      <c r="AQ1513" s="1" t="n"/>
      <c r="AR1513" s="1" t="n"/>
      <c r="AS1513" s="1" t="n"/>
      <c r="AT1513" s="1" t="n"/>
      <c r="AU1513" s="1" t="n"/>
      <c r="AV1513" s="1" t="n"/>
      <c r="AW1513" s="1" t="n"/>
      <c r="AX1513" s="1" t="n"/>
      <c r="AY1513" s="1" t="n"/>
      <c r="AZ1513" s="1" t="n"/>
      <c r="BA1513" s="1" t="n"/>
      <c r="BB1513" s="1" t="n"/>
      <c r="BC1513" s="1" t="n"/>
      <c r="BD1513" s="1" t="n"/>
      <c r="BE1513" s="1" t="n"/>
      <c r="BF1513" s="1" t="n"/>
      <c r="BG1513" s="1" t="n"/>
      <c r="BH1513" s="1" t="n"/>
      <c r="BI1513" s="1" t="n"/>
      <c r="BJ1513" s="1" t="n"/>
      <c r="BK1513" s="1" t="n"/>
      <c r="BL1513" s="1" t="n"/>
      <c r="BM1513" s="1" t="n"/>
      <c r="BN1513" s="1" t="n"/>
      <c r="BO1513" s="1" t="n"/>
      <c r="BP1513" s="1" t="n"/>
      <c r="BQ1513" s="1" t="n"/>
      <c r="BR1513" s="1" t="n"/>
      <c r="BS1513" s="1" t="n"/>
      <c r="BT1513" s="1" t="n"/>
      <c r="BU1513" s="1" t="n"/>
      <c r="BV1513" s="1" t="n"/>
      <c r="BW1513" s="1" t="n"/>
      <c r="BX1513" s="1" t="n"/>
      <c r="BY1513" s="1" t="n"/>
      <c r="BZ1513" s="1" t="n"/>
      <c r="CA1513" s="1" t="n"/>
      <c r="CB1513" s="1" t="n"/>
      <c r="CC1513" s="1" t="n"/>
      <c r="CD1513" s="1" t="n"/>
      <c r="CE1513" s="1" t="n"/>
      <c r="CF1513" s="1" t="n"/>
      <c r="CG1513" s="1" t="n"/>
      <c r="CH1513" s="1" t="n"/>
      <c r="CI1513" s="1" t="n"/>
      <c r="CJ1513" s="1" t="n"/>
      <c r="CK1513" s="1" t="n"/>
      <c r="CL1513" s="1" t="n"/>
      <c r="CM1513" s="1" t="n"/>
      <c r="CN1513" s="1" t="n"/>
      <c r="CO1513" s="1" t="n"/>
      <c r="CP1513" s="1" t="n"/>
      <c r="CQ1513" s="1" t="n"/>
      <c r="CR1513" s="1" t="n"/>
      <c r="CS1513" s="1" t="n"/>
      <c r="CT1513" s="1" t="n"/>
      <c r="CU1513" s="1" t="n"/>
      <c r="CV1513" s="1" t="n"/>
      <c r="CW1513" s="1" t="n"/>
      <c r="CX1513" s="1" t="n"/>
      <c r="CY1513" s="1" t="n"/>
      <c r="CZ1513" s="1" t="n"/>
      <c r="DA1513" s="1" t="n"/>
      <c r="DB1513" s="1" t="n"/>
      <c r="DC1513" s="1" t="n"/>
      <c r="DD1513" s="1" t="n"/>
      <c r="DE1513" s="1" t="n"/>
      <c r="DF1513" s="1" t="n"/>
      <c r="DG1513" s="1" t="n"/>
      <c r="DH1513" s="1" t="n"/>
      <c r="DI1513" s="1" t="n"/>
      <c r="DJ1513" s="1" t="n"/>
      <c r="DK1513" s="1" t="n"/>
      <c r="DL1513" s="1" t="n"/>
      <c r="DM1513" s="1" t="n"/>
      <c r="DN1513" s="1" t="n"/>
      <c r="DO1513" s="1" t="n"/>
      <c r="DP1513" s="1" t="n"/>
      <c r="DQ1513" s="1" t="n"/>
      <c r="DR1513" s="1" t="n"/>
      <c r="DS1513" s="1" t="n"/>
      <c r="DT1513" s="1" t="n"/>
      <c r="DU1513" s="1" t="n"/>
      <c r="DV1513" s="1" t="n"/>
      <c r="DW1513" s="1" t="n"/>
      <c r="DX1513" s="1" t="n"/>
      <c r="DY1513" s="1" t="n"/>
      <c r="DZ1513" s="1" t="n"/>
      <c r="EA1513" s="1" t="n"/>
      <c r="EB1513" s="1" t="n"/>
      <c r="EC1513" s="1" t="n"/>
      <c r="ED1513" s="1" t="n"/>
      <c r="EE1513" s="1" t="n"/>
      <c r="EF1513" s="1" t="n"/>
      <c r="EG1513" s="1" t="n"/>
      <c r="EH1513" s="1" t="n"/>
      <c r="EI1513" s="1" t="n"/>
      <c r="EJ1513" s="1" t="n"/>
      <c r="EK1513" s="1" t="n"/>
      <c r="EL1513" s="1" t="n"/>
      <c r="EM1513" s="1" t="n"/>
      <c r="EN1513" s="1" t="n"/>
      <c r="EO1513" s="1" t="n"/>
      <c r="EP1513" s="1" t="n"/>
      <c r="EQ1513" s="1" t="n"/>
      <c r="ER1513" s="1" t="n"/>
      <c r="ES1513" s="1" t="n"/>
      <c r="ET1513" s="1" t="n"/>
      <c r="EU1513" s="1" t="n"/>
      <c r="EV1513" s="1" t="n"/>
    </row>
    <row r="1514" customFormat="1" s="18">
      <c r="A1514" s="1" t="n"/>
      <c r="L1514" s="1" t="n"/>
      <c r="M1514" s="1" t="n"/>
      <c r="N1514" s="1" t="n"/>
      <c r="O1514" s="1" t="n"/>
      <c r="P1514" s="1" t="n"/>
      <c r="Q1514" s="1" t="n"/>
      <c r="R1514" s="1" t="n"/>
      <c r="S1514" s="1" t="n"/>
      <c r="T1514" s="1" t="n"/>
      <c r="U1514" s="1" t="n"/>
      <c r="V1514" s="1" t="n"/>
      <c r="W1514" s="1" t="n"/>
      <c r="X1514" s="1" t="n"/>
      <c r="Y1514" s="1" t="n"/>
      <c r="Z1514" s="1" t="n"/>
      <c r="AA1514" s="1" t="n"/>
      <c r="AB1514" s="1" t="n"/>
      <c r="AC1514" s="1" t="n"/>
      <c r="AD1514" s="1" t="n"/>
      <c r="AE1514" s="1" t="n"/>
      <c r="AF1514" s="1" t="n"/>
      <c r="AG1514" s="1" t="n"/>
      <c r="AH1514" s="1" t="n"/>
      <c r="AI1514" s="1" t="n"/>
      <c r="AJ1514" s="1" t="n"/>
      <c r="AK1514" s="1" t="n"/>
      <c r="AL1514" s="1" t="n"/>
      <c r="AM1514" s="1" t="n"/>
      <c r="AN1514" s="1" t="n"/>
      <c r="AO1514" s="1" t="n"/>
      <c r="AP1514" s="1" t="n"/>
      <c r="AQ1514" s="1" t="n"/>
      <c r="AR1514" s="1" t="n"/>
      <c r="AS1514" s="1" t="n"/>
      <c r="AT1514" s="1" t="n"/>
      <c r="AU1514" s="1" t="n"/>
      <c r="AV1514" s="1" t="n"/>
      <c r="AW1514" s="1" t="n"/>
      <c r="AX1514" s="1" t="n"/>
      <c r="AY1514" s="1" t="n"/>
      <c r="AZ1514" s="1" t="n"/>
      <c r="BA1514" s="1" t="n"/>
      <c r="BB1514" s="1" t="n"/>
      <c r="BC1514" s="1" t="n"/>
      <c r="BD1514" s="1" t="n"/>
      <c r="BE1514" s="1" t="n"/>
      <c r="BF1514" s="1" t="n"/>
      <c r="BG1514" s="1" t="n"/>
      <c r="BH1514" s="1" t="n"/>
      <c r="BI1514" s="1" t="n"/>
      <c r="BJ1514" s="1" t="n"/>
      <c r="BK1514" s="1" t="n"/>
      <c r="BL1514" s="1" t="n"/>
      <c r="BM1514" s="1" t="n"/>
      <c r="BN1514" s="1" t="n"/>
      <c r="BO1514" s="1" t="n"/>
      <c r="BP1514" s="1" t="n"/>
      <c r="BQ1514" s="1" t="n"/>
      <c r="BR1514" s="1" t="n"/>
      <c r="BS1514" s="1" t="n"/>
      <c r="BT1514" s="1" t="n"/>
      <c r="BU1514" s="1" t="n"/>
      <c r="BV1514" s="1" t="n"/>
      <c r="BW1514" s="1" t="n"/>
      <c r="BX1514" s="1" t="n"/>
      <c r="BY1514" s="1" t="n"/>
      <c r="BZ1514" s="1" t="n"/>
      <c r="CA1514" s="1" t="n"/>
      <c r="CB1514" s="1" t="n"/>
      <c r="CC1514" s="1" t="n"/>
      <c r="CD1514" s="1" t="n"/>
      <c r="CE1514" s="1" t="n"/>
      <c r="CF1514" s="1" t="n"/>
      <c r="CG1514" s="1" t="n"/>
      <c r="CH1514" s="1" t="n"/>
      <c r="CI1514" s="1" t="n"/>
      <c r="CJ1514" s="1" t="n"/>
      <c r="CK1514" s="1" t="n"/>
      <c r="CL1514" s="1" t="n"/>
      <c r="CM1514" s="1" t="n"/>
      <c r="CN1514" s="1" t="n"/>
      <c r="CO1514" s="1" t="n"/>
      <c r="CP1514" s="1" t="n"/>
      <c r="CQ1514" s="1" t="n"/>
      <c r="CR1514" s="1" t="n"/>
      <c r="CS1514" s="1" t="n"/>
      <c r="CT1514" s="1" t="n"/>
      <c r="CU1514" s="1" t="n"/>
      <c r="CV1514" s="1" t="n"/>
      <c r="CW1514" s="1" t="n"/>
      <c r="CX1514" s="1" t="n"/>
      <c r="CY1514" s="1" t="n"/>
      <c r="CZ1514" s="1" t="n"/>
      <c r="DA1514" s="1" t="n"/>
      <c r="DB1514" s="1" t="n"/>
      <c r="DC1514" s="1" t="n"/>
      <c r="DD1514" s="1" t="n"/>
      <c r="DE1514" s="1" t="n"/>
      <c r="DF1514" s="1" t="n"/>
      <c r="DG1514" s="1" t="n"/>
      <c r="DH1514" s="1" t="n"/>
      <c r="DI1514" s="1" t="n"/>
      <c r="DJ1514" s="1" t="n"/>
      <c r="DK1514" s="1" t="n"/>
      <c r="DL1514" s="1" t="n"/>
      <c r="DM1514" s="1" t="n"/>
      <c r="DN1514" s="1" t="n"/>
      <c r="DO1514" s="1" t="n"/>
      <c r="DP1514" s="1" t="n"/>
      <c r="DQ1514" s="1" t="n"/>
      <c r="DR1514" s="1" t="n"/>
      <c r="DS1514" s="1" t="n"/>
      <c r="DT1514" s="1" t="n"/>
      <c r="DU1514" s="1" t="n"/>
      <c r="DV1514" s="1" t="n"/>
      <c r="DW1514" s="1" t="n"/>
      <c r="DX1514" s="1" t="n"/>
      <c r="DY1514" s="1" t="n"/>
      <c r="DZ1514" s="1" t="n"/>
      <c r="EA1514" s="1" t="n"/>
      <c r="EB1514" s="1" t="n"/>
      <c r="EC1514" s="1" t="n"/>
      <c r="ED1514" s="1" t="n"/>
      <c r="EE1514" s="1" t="n"/>
      <c r="EF1514" s="1" t="n"/>
      <c r="EG1514" s="1" t="n"/>
      <c r="EH1514" s="1" t="n"/>
      <c r="EI1514" s="1" t="n"/>
      <c r="EJ1514" s="1" t="n"/>
      <c r="EK1514" s="1" t="n"/>
      <c r="EL1514" s="1" t="n"/>
      <c r="EM1514" s="1" t="n"/>
      <c r="EN1514" s="1" t="n"/>
      <c r="EO1514" s="1" t="n"/>
      <c r="EP1514" s="1" t="n"/>
      <c r="EQ1514" s="1" t="n"/>
      <c r="ER1514" s="1" t="n"/>
      <c r="ES1514" s="1" t="n"/>
      <c r="ET1514" s="1" t="n"/>
      <c r="EU1514" s="1" t="n"/>
      <c r="EV1514" s="1" t="n"/>
    </row>
    <row r="1515" customFormat="1" s="18">
      <c r="A1515" s="1" t="n"/>
      <c r="L1515" s="1" t="n"/>
      <c r="M1515" s="1" t="n"/>
      <c r="N1515" s="1" t="n"/>
      <c r="O1515" s="1" t="n"/>
      <c r="P1515" s="1" t="n"/>
      <c r="Q1515" s="1" t="n"/>
      <c r="R1515" s="1" t="n"/>
      <c r="S1515" s="1" t="n"/>
      <c r="T1515" s="1" t="n"/>
      <c r="U1515" s="1" t="n"/>
      <c r="V1515" s="1" t="n"/>
      <c r="W1515" s="1" t="n"/>
      <c r="X1515" s="1" t="n"/>
      <c r="Y1515" s="1" t="n"/>
      <c r="Z1515" s="1" t="n"/>
      <c r="AA1515" s="1" t="n"/>
      <c r="AB1515" s="1" t="n"/>
      <c r="AC1515" s="1" t="n"/>
      <c r="AD1515" s="1" t="n"/>
      <c r="AE1515" s="1" t="n"/>
      <c r="AF1515" s="1" t="n"/>
      <c r="AG1515" s="1" t="n"/>
      <c r="AH1515" s="1" t="n"/>
      <c r="AI1515" s="1" t="n"/>
      <c r="AJ1515" s="1" t="n"/>
      <c r="AK1515" s="1" t="n"/>
      <c r="AL1515" s="1" t="n"/>
      <c r="AM1515" s="1" t="n"/>
      <c r="AN1515" s="1" t="n"/>
      <c r="AO1515" s="1" t="n"/>
      <c r="AP1515" s="1" t="n"/>
      <c r="AQ1515" s="1" t="n"/>
      <c r="AR1515" s="1" t="n"/>
      <c r="AS1515" s="1" t="n"/>
      <c r="AT1515" s="1" t="n"/>
      <c r="AU1515" s="1" t="n"/>
      <c r="AV1515" s="1" t="n"/>
      <c r="AW1515" s="1" t="n"/>
      <c r="AX1515" s="1" t="n"/>
      <c r="AY1515" s="1" t="n"/>
      <c r="AZ1515" s="1" t="n"/>
      <c r="BA1515" s="1" t="n"/>
      <c r="BB1515" s="1" t="n"/>
      <c r="BC1515" s="1" t="n"/>
      <c r="BD1515" s="1" t="n"/>
      <c r="BE1515" s="1" t="n"/>
      <c r="BF1515" s="1" t="n"/>
      <c r="BG1515" s="1" t="n"/>
      <c r="BH1515" s="1" t="n"/>
      <c r="BI1515" s="1" t="n"/>
      <c r="BJ1515" s="1" t="n"/>
      <c r="BK1515" s="1" t="n"/>
      <c r="BL1515" s="1" t="n"/>
      <c r="BM1515" s="1" t="n"/>
      <c r="BN1515" s="1" t="n"/>
      <c r="BO1515" s="1" t="n"/>
      <c r="BP1515" s="1" t="n"/>
      <c r="BQ1515" s="1" t="n"/>
      <c r="BR1515" s="1" t="n"/>
      <c r="BS1515" s="1" t="n"/>
      <c r="BT1515" s="1" t="n"/>
      <c r="BU1515" s="1" t="n"/>
      <c r="BV1515" s="1" t="n"/>
      <c r="BW1515" s="1" t="n"/>
      <c r="BX1515" s="1" t="n"/>
      <c r="BY1515" s="1" t="n"/>
      <c r="BZ1515" s="1" t="n"/>
      <c r="CA1515" s="1" t="n"/>
      <c r="CB1515" s="1" t="n"/>
      <c r="CC1515" s="1" t="n"/>
      <c r="CD1515" s="1" t="n"/>
      <c r="CE1515" s="1" t="n"/>
      <c r="CF1515" s="1" t="n"/>
      <c r="CG1515" s="1" t="n"/>
      <c r="CH1515" s="1" t="n"/>
      <c r="CI1515" s="1" t="n"/>
      <c r="CJ1515" s="1" t="n"/>
      <c r="CK1515" s="1" t="n"/>
      <c r="CL1515" s="1" t="n"/>
      <c r="CM1515" s="1" t="n"/>
      <c r="CN1515" s="1" t="n"/>
      <c r="CO1515" s="1" t="n"/>
      <c r="CP1515" s="1" t="n"/>
      <c r="CQ1515" s="1" t="n"/>
      <c r="CR1515" s="1" t="n"/>
      <c r="CS1515" s="1" t="n"/>
      <c r="CT1515" s="1" t="n"/>
      <c r="CU1515" s="1" t="n"/>
      <c r="CV1515" s="1" t="n"/>
      <c r="CW1515" s="1" t="n"/>
      <c r="CX1515" s="1" t="n"/>
      <c r="CY1515" s="1" t="n"/>
      <c r="CZ1515" s="1" t="n"/>
      <c r="DA1515" s="1" t="n"/>
      <c r="DB1515" s="1" t="n"/>
      <c r="DC1515" s="1" t="n"/>
      <c r="DD1515" s="1" t="n"/>
      <c r="DE1515" s="1" t="n"/>
      <c r="DF1515" s="1" t="n"/>
      <c r="DG1515" s="1" t="n"/>
      <c r="DH1515" s="1" t="n"/>
      <c r="DI1515" s="1" t="n"/>
      <c r="DJ1515" s="1" t="n"/>
      <c r="DK1515" s="1" t="n"/>
      <c r="DL1515" s="1" t="n"/>
      <c r="DM1515" s="1" t="n"/>
      <c r="DN1515" s="1" t="n"/>
      <c r="DO1515" s="1" t="n"/>
      <c r="DP1515" s="1" t="n"/>
      <c r="DQ1515" s="1" t="n"/>
      <c r="DR1515" s="1" t="n"/>
      <c r="DS1515" s="1" t="n"/>
      <c r="DT1515" s="1" t="n"/>
      <c r="DU1515" s="1" t="n"/>
      <c r="DV1515" s="1" t="n"/>
      <c r="DW1515" s="1" t="n"/>
      <c r="DX1515" s="1" t="n"/>
      <c r="DY1515" s="1" t="n"/>
      <c r="DZ1515" s="1" t="n"/>
      <c r="EA1515" s="1" t="n"/>
      <c r="EB1515" s="1" t="n"/>
      <c r="EC1515" s="1" t="n"/>
      <c r="ED1515" s="1" t="n"/>
      <c r="EE1515" s="1" t="n"/>
      <c r="EF1515" s="1" t="n"/>
      <c r="EG1515" s="1" t="n"/>
      <c r="EH1515" s="1" t="n"/>
      <c r="EI1515" s="1" t="n"/>
      <c r="EJ1515" s="1" t="n"/>
      <c r="EK1515" s="1" t="n"/>
      <c r="EL1515" s="1" t="n"/>
      <c r="EM1515" s="1" t="n"/>
      <c r="EN1515" s="1" t="n"/>
      <c r="EO1515" s="1" t="n"/>
      <c r="EP1515" s="1" t="n"/>
      <c r="EQ1515" s="1" t="n"/>
      <c r="ER1515" s="1" t="n"/>
      <c r="ES1515" s="1" t="n"/>
      <c r="ET1515" s="1" t="n"/>
      <c r="EU1515" s="1" t="n"/>
      <c r="EV1515" s="1" t="n"/>
    </row>
    <row r="1516" customFormat="1" s="18">
      <c r="A1516" s="1" t="n"/>
      <c r="L1516" s="1" t="n"/>
      <c r="M1516" s="1" t="n"/>
      <c r="N1516" s="1" t="n"/>
      <c r="O1516" s="1" t="n"/>
      <c r="P1516" s="1" t="n"/>
      <c r="Q1516" s="1" t="n"/>
      <c r="R1516" s="1" t="n"/>
      <c r="S1516" s="1" t="n"/>
      <c r="T1516" s="1" t="n"/>
      <c r="U1516" s="1" t="n"/>
      <c r="V1516" s="1" t="n"/>
      <c r="W1516" s="1" t="n"/>
      <c r="X1516" s="1" t="n"/>
      <c r="Y1516" s="1" t="n"/>
      <c r="Z1516" s="1" t="n"/>
      <c r="AA1516" s="1" t="n"/>
      <c r="AB1516" s="1" t="n"/>
      <c r="AC1516" s="1" t="n"/>
      <c r="AD1516" s="1" t="n"/>
      <c r="AE1516" s="1" t="n"/>
      <c r="AF1516" s="1" t="n"/>
      <c r="AG1516" s="1" t="n"/>
      <c r="AH1516" s="1" t="n"/>
      <c r="AI1516" s="1" t="n"/>
      <c r="AJ1516" s="1" t="n"/>
      <c r="AK1516" s="1" t="n"/>
      <c r="AL1516" s="1" t="n"/>
      <c r="AM1516" s="1" t="n"/>
      <c r="AN1516" s="1" t="n"/>
      <c r="AO1516" s="1" t="n"/>
      <c r="AP1516" s="1" t="n"/>
      <c r="AQ1516" s="1" t="n"/>
      <c r="AR1516" s="1" t="n"/>
      <c r="AS1516" s="1" t="n"/>
      <c r="AT1516" s="1" t="n"/>
      <c r="AU1516" s="1" t="n"/>
      <c r="AV1516" s="1" t="n"/>
      <c r="AW1516" s="1" t="n"/>
      <c r="AX1516" s="1" t="n"/>
      <c r="AY1516" s="1" t="n"/>
      <c r="AZ1516" s="1" t="n"/>
      <c r="BA1516" s="1" t="n"/>
      <c r="BB1516" s="1" t="n"/>
      <c r="BC1516" s="1" t="n"/>
      <c r="BD1516" s="1" t="n"/>
      <c r="BE1516" s="1" t="n"/>
      <c r="BF1516" s="1" t="n"/>
      <c r="BG1516" s="1" t="n"/>
      <c r="BH1516" s="1" t="n"/>
      <c r="BI1516" s="1" t="n"/>
      <c r="BJ1516" s="1" t="n"/>
      <c r="BK1516" s="1" t="n"/>
      <c r="BL1516" s="1" t="n"/>
      <c r="BM1516" s="1" t="n"/>
      <c r="BN1516" s="1" t="n"/>
      <c r="BO1516" s="1" t="n"/>
      <c r="BP1516" s="1" t="n"/>
      <c r="BQ1516" s="1" t="n"/>
      <c r="BR1516" s="1" t="n"/>
      <c r="BS1516" s="1" t="n"/>
      <c r="BT1516" s="1" t="n"/>
      <c r="BU1516" s="1" t="n"/>
      <c r="BV1516" s="1" t="n"/>
      <c r="BW1516" s="1" t="n"/>
      <c r="BX1516" s="1" t="n"/>
      <c r="BY1516" s="1" t="n"/>
      <c r="BZ1516" s="1" t="n"/>
      <c r="CA1516" s="1" t="n"/>
      <c r="CB1516" s="1" t="n"/>
      <c r="CC1516" s="1" t="n"/>
      <c r="CD1516" s="1" t="n"/>
      <c r="CE1516" s="1" t="n"/>
      <c r="CF1516" s="1" t="n"/>
      <c r="CG1516" s="1" t="n"/>
      <c r="CH1516" s="1" t="n"/>
      <c r="CI1516" s="1" t="n"/>
      <c r="CJ1516" s="1" t="n"/>
      <c r="CK1516" s="1" t="n"/>
      <c r="CL1516" s="1" t="n"/>
      <c r="CM1516" s="1" t="n"/>
      <c r="CN1516" s="1" t="n"/>
      <c r="CO1516" s="1" t="n"/>
      <c r="CP1516" s="1" t="n"/>
      <c r="CQ1516" s="1" t="n"/>
      <c r="CR1516" s="1" t="n"/>
      <c r="CS1516" s="1" t="n"/>
      <c r="CT1516" s="1" t="n"/>
      <c r="CU1516" s="1" t="n"/>
      <c r="CV1516" s="1" t="n"/>
      <c r="CW1516" s="1" t="n"/>
      <c r="CX1516" s="1" t="n"/>
      <c r="CY1516" s="1" t="n"/>
      <c r="CZ1516" s="1" t="n"/>
      <c r="DA1516" s="1" t="n"/>
      <c r="DB1516" s="1" t="n"/>
      <c r="DC1516" s="1" t="n"/>
      <c r="DD1516" s="1" t="n"/>
      <c r="DE1516" s="1" t="n"/>
      <c r="DF1516" s="1" t="n"/>
      <c r="DG1516" s="1" t="n"/>
      <c r="DH1516" s="1" t="n"/>
      <c r="DI1516" s="1" t="n"/>
      <c r="DJ1516" s="1" t="n"/>
      <c r="DK1516" s="1" t="n"/>
      <c r="DL1516" s="1" t="n"/>
      <c r="DM1516" s="1" t="n"/>
      <c r="DN1516" s="1" t="n"/>
      <c r="DO1516" s="1" t="n"/>
      <c r="DP1516" s="1" t="n"/>
      <c r="DQ1516" s="1" t="n"/>
      <c r="DR1516" s="1" t="n"/>
      <c r="DS1516" s="1" t="n"/>
      <c r="DT1516" s="1" t="n"/>
      <c r="DU1516" s="1" t="n"/>
      <c r="DV1516" s="1" t="n"/>
      <c r="DW1516" s="1" t="n"/>
      <c r="DX1516" s="1" t="n"/>
      <c r="DY1516" s="1" t="n"/>
      <c r="DZ1516" s="1" t="n"/>
      <c r="EA1516" s="1" t="n"/>
      <c r="EB1516" s="1" t="n"/>
      <c r="EC1516" s="1" t="n"/>
      <c r="ED1516" s="1" t="n"/>
      <c r="EE1516" s="1" t="n"/>
      <c r="EF1516" s="1" t="n"/>
      <c r="EG1516" s="1" t="n"/>
      <c r="EH1516" s="1" t="n"/>
      <c r="EI1516" s="1" t="n"/>
      <c r="EJ1516" s="1" t="n"/>
      <c r="EK1516" s="1" t="n"/>
      <c r="EL1516" s="1" t="n"/>
      <c r="EM1516" s="1" t="n"/>
      <c r="EN1516" s="1" t="n"/>
      <c r="EO1516" s="1" t="n"/>
      <c r="EP1516" s="1" t="n"/>
      <c r="EQ1516" s="1" t="n"/>
      <c r="ER1516" s="1" t="n"/>
      <c r="ES1516" s="1" t="n"/>
      <c r="ET1516" s="1" t="n"/>
      <c r="EU1516" s="1" t="n"/>
      <c r="EV1516" s="1" t="n"/>
    </row>
    <row r="1517" customFormat="1" s="18">
      <c r="A1517" s="1" t="n"/>
      <c r="L1517" s="1" t="n"/>
      <c r="M1517" s="1" t="n"/>
      <c r="N1517" s="1" t="n"/>
      <c r="O1517" s="1" t="n"/>
      <c r="P1517" s="1" t="n"/>
      <c r="Q1517" s="1" t="n"/>
      <c r="R1517" s="1" t="n"/>
      <c r="S1517" s="1" t="n"/>
      <c r="T1517" s="1" t="n"/>
      <c r="U1517" s="1" t="n"/>
      <c r="V1517" s="1" t="n"/>
      <c r="W1517" s="1" t="n"/>
      <c r="X1517" s="1" t="n"/>
      <c r="Y1517" s="1" t="n"/>
      <c r="Z1517" s="1" t="n"/>
      <c r="AA1517" s="1" t="n"/>
      <c r="AB1517" s="1" t="n"/>
      <c r="AC1517" s="1" t="n"/>
      <c r="AD1517" s="1" t="n"/>
      <c r="AE1517" s="1" t="n"/>
      <c r="AF1517" s="1" t="n"/>
      <c r="AG1517" s="1" t="n"/>
      <c r="AH1517" s="1" t="n"/>
      <c r="AI1517" s="1" t="n"/>
      <c r="AJ1517" s="1" t="n"/>
      <c r="AK1517" s="1" t="n"/>
      <c r="AL1517" s="1" t="n"/>
      <c r="AM1517" s="1" t="n"/>
      <c r="AN1517" s="1" t="n"/>
      <c r="AO1517" s="1" t="n"/>
      <c r="AP1517" s="1" t="n"/>
      <c r="AQ1517" s="1" t="n"/>
      <c r="AR1517" s="1" t="n"/>
      <c r="AS1517" s="1" t="n"/>
      <c r="AT1517" s="1" t="n"/>
      <c r="AU1517" s="1" t="n"/>
      <c r="AV1517" s="1" t="n"/>
      <c r="AW1517" s="1" t="n"/>
      <c r="AX1517" s="1" t="n"/>
      <c r="AY1517" s="1" t="n"/>
      <c r="AZ1517" s="1" t="n"/>
      <c r="BA1517" s="1" t="n"/>
      <c r="BB1517" s="1" t="n"/>
      <c r="BC1517" s="1" t="n"/>
      <c r="BD1517" s="1" t="n"/>
      <c r="BE1517" s="1" t="n"/>
      <c r="BF1517" s="1" t="n"/>
      <c r="BG1517" s="1" t="n"/>
      <c r="BH1517" s="1" t="n"/>
      <c r="BI1517" s="1" t="n"/>
      <c r="BJ1517" s="1" t="n"/>
      <c r="BK1517" s="1" t="n"/>
      <c r="BL1517" s="1" t="n"/>
      <c r="BM1517" s="1" t="n"/>
      <c r="BN1517" s="1" t="n"/>
      <c r="BO1517" s="1" t="n"/>
      <c r="BP1517" s="1" t="n"/>
      <c r="BQ1517" s="1" t="n"/>
      <c r="BR1517" s="1" t="n"/>
      <c r="BS1517" s="1" t="n"/>
      <c r="BT1517" s="1" t="n"/>
      <c r="BU1517" s="1" t="n"/>
      <c r="BV1517" s="1" t="n"/>
      <c r="BW1517" s="1" t="n"/>
      <c r="BX1517" s="1" t="n"/>
      <c r="BY1517" s="1" t="n"/>
      <c r="BZ1517" s="1" t="n"/>
      <c r="CA1517" s="1" t="n"/>
      <c r="CB1517" s="1" t="n"/>
      <c r="CC1517" s="1" t="n"/>
      <c r="CD1517" s="1" t="n"/>
      <c r="CE1517" s="1" t="n"/>
      <c r="CF1517" s="1" t="n"/>
      <c r="CG1517" s="1" t="n"/>
      <c r="CH1517" s="1" t="n"/>
      <c r="CI1517" s="1" t="n"/>
      <c r="CJ1517" s="1" t="n"/>
      <c r="CK1517" s="1" t="n"/>
      <c r="CL1517" s="1" t="n"/>
      <c r="CM1517" s="1" t="n"/>
      <c r="CN1517" s="1" t="n"/>
      <c r="CO1517" s="1" t="n"/>
      <c r="CP1517" s="1" t="n"/>
      <c r="CQ1517" s="1" t="n"/>
      <c r="CR1517" s="1" t="n"/>
      <c r="CS1517" s="1" t="n"/>
      <c r="CT1517" s="1" t="n"/>
      <c r="CU1517" s="1" t="n"/>
      <c r="CV1517" s="1" t="n"/>
      <c r="CW1517" s="1" t="n"/>
      <c r="CX1517" s="1" t="n"/>
      <c r="CY1517" s="1" t="n"/>
      <c r="CZ1517" s="1" t="n"/>
      <c r="DA1517" s="1" t="n"/>
      <c r="DB1517" s="1" t="n"/>
      <c r="DC1517" s="1" t="n"/>
      <c r="DD1517" s="1" t="n"/>
      <c r="DE1517" s="1" t="n"/>
      <c r="DF1517" s="1" t="n"/>
      <c r="DG1517" s="1" t="n"/>
      <c r="DH1517" s="1" t="n"/>
      <c r="DI1517" s="1" t="n"/>
      <c r="DJ1517" s="1" t="n"/>
      <c r="DK1517" s="1" t="n"/>
      <c r="DL1517" s="1" t="n"/>
      <c r="DM1517" s="1" t="n"/>
      <c r="DN1517" s="1" t="n"/>
      <c r="DO1517" s="1" t="n"/>
      <c r="DP1517" s="1" t="n"/>
      <c r="DQ1517" s="1" t="n"/>
      <c r="DR1517" s="1" t="n"/>
      <c r="DS1517" s="1" t="n"/>
      <c r="DT1517" s="1" t="n"/>
      <c r="DU1517" s="1" t="n"/>
      <c r="DV1517" s="1" t="n"/>
      <c r="DW1517" s="1" t="n"/>
      <c r="DX1517" s="1" t="n"/>
      <c r="DY1517" s="1" t="n"/>
      <c r="DZ1517" s="1" t="n"/>
      <c r="EA1517" s="1" t="n"/>
      <c r="EB1517" s="1" t="n"/>
      <c r="EC1517" s="1" t="n"/>
      <c r="ED1517" s="1" t="n"/>
      <c r="EE1517" s="1" t="n"/>
      <c r="EF1517" s="1" t="n"/>
      <c r="EG1517" s="1" t="n"/>
      <c r="EH1517" s="1" t="n"/>
      <c r="EI1517" s="1" t="n"/>
      <c r="EJ1517" s="1" t="n"/>
      <c r="EK1517" s="1" t="n"/>
      <c r="EL1517" s="1" t="n"/>
      <c r="EM1517" s="1" t="n"/>
      <c r="EN1517" s="1" t="n"/>
      <c r="EO1517" s="1" t="n"/>
      <c r="EP1517" s="1" t="n"/>
      <c r="EQ1517" s="1" t="n"/>
      <c r="ER1517" s="1" t="n"/>
      <c r="ES1517" s="1" t="n"/>
      <c r="ET1517" s="1" t="n"/>
      <c r="EU1517" s="1" t="n"/>
      <c r="EV1517" s="1" t="n"/>
    </row>
    <row r="1518" customFormat="1" s="18">
      <c r="A1518" s="1" t="n"/>
      <c r="L1518" s="1" t="n"/>
      <c r="M1518" s="1" t="n"/>
      <c r="N1518" s="1" t="n"/>
      <c r="O1518" s="1" t="n"/>
      <c r="P1518" s="1" t="n"/>
      <c r="Q1518" s="1" t="n"/>
      <c r="R1518" s="1" t="n"/>
      <c r="S1518" s="1" t="n"/>
      <c r="T1518" s="1" t="n"/>
      <c r="U1518" s="1" t="n"/>
      <c r="V1518" s="1" t="n"/>
      <c r="W1518" s="1" t="n"/>
      <c r="X1518" s="1" t="n"/>
      <c r="Y1518" s="1" t="n"/>
      <c r="Z1518" s="1" t="n"/>
      <c r="AA1518" s="1" t="n"/>
      <c r="AB1518" s="1" t="n"/>
      <c r="AC1518" s="1" t="n"/>
      <c r="AD1518" s="1" t="n"/>
      <c r="AE1518" s="1" t="n"/>
      <c r="AF1518" s="1" t="n"/>
      <c r="AG1518" s="1" t="n"/>
      <c r="AH1518" s="1" t="n"/>
      <c r="AI1518" s="1" t="n"/>
      <c r="AJ1518" s="1" t="n"/>
      <c r="AK1518" s="1" t="n"/>
      <c r="AL1518" s="1" t="n"/>
      <c r="AM1518" s="1" t="n"/>
      <c r="AN1518" s="1" t="n"/>
      <c r="AO1518" s="1" t="n"/>
      <c r="AP1518" s="1" t="n"/>
      <c r="AQ1518" s="1" t="n"/>
      <c r="AR1518" s="1" t="n"/>
      <c r="AS1518" s="1" t="n"/>
      <c r="AT1518" s="1" t="n"/>
      <c r="AU1518" s="1" t="n"/>
      <c r="AV1518" s="1" t="n"/>
      <c r="AW1518" s="1" t="n"/>
      <c r="AX1518" s="1" t="n"/>
      <c r="AY1518" s="1" t="n"/>
      <c r="AZ1518" s="1" t="n"/>
      <c r="BA1518" s="1" t="n"/>
      <c r="BB1518" s="1" t="n"/>
      <c r="BC1518" s="1" t="n"/>
      <c r="BD1518" s="1" t="n"/>
      <c r="BE1518" s="1" t="n"/>
      <c r="BF1518" s="1" t="n"/>
      <c r="BG1518" s="1" t="n"/>
      <c r="BH1518" s="1" t="n"/>
      <c r="BI1518" s="1" t="n"/>
      <c r="BJ1518" s="1" t="n"/>
      <c r="BK1518" s="1" t="n"/>
      <c r="BL1518" s="1" t="n"/>
      <c r="BM1518" s="1" t="n"/>
      <c r="BN1518" s="1" t="n"/>
      <c r="BO1518" s="1" t="n"/>
      <c r="BP1518" s="1" t="n"/>
      <c r="BQ1518" s="1" t="n"/>
      <c r="BR1518" s="1" t="n"/>
      <c r="BS1518" s="1" t="n"/>
      <c r="BT1518" s="1" t="n"/>
      <c r="BU1518" s="1" t="n"/>
      <c r="BV1518" s="1" t="n"/>
      <c r="BW1518" s="1" t="n"/>
      <c r="BX1518" s="1" t="n"/>
      <c r="BY1518" s="1" t="n"/>
      <c r="BZ1518" s="1" t="n"/>
      <c r="CA1518" s="1" t="n"/>
      <c r="CB1518" s="1" t="n"/>
      <c r="CC1518" s="1" t="n"/>
      <c r="CD1518" s="1" t="n"/>
      <c r="CE1518" s="1" t="n"/>
      <c r="CF1518" s="1" t="n"/>
      <c r="CG1518" s="1" t="n"/>
      <c r="CH1518" s="1" t="n"/>
      <c r="CI1518" s="1" t="n"/>
      <c r="CJ1518" s="1" t="n"/>
      <c r="CK1518" s="1" t="n"/>
      <c r="CL1518" s="1" t="n"/>
      <c r="CM1518" s="1" t="n"/>
      <c r="CN1518" s="1" t="n"/>
      <c r="CO1518" s="1" t="n"/>
      <c r="CP1518" s="1" t="n"/>
      <c r="CQ1518" s="1" t="n"/>
      <c r="CR1518" s="1" t="n"/>
      <c r="CS1518" s="1" t="n"/>
      <c r="CT1518" s="1" t="n"/>
      <c r="CU1518" s="1" t="n"/>
      <c r="CV1518" s="1" t="n"/>
      <c r="CW1518" s="1" t="n"/>
      <c r="CX1518" s="1" t="n"/>
      <c r="CY1518" s="1" t="n"/>
      <c r="CZ1518" s="1" t="n"/>
      <c r="DA1518" s="1" t="n"/>
      <c r="DB1518" s="1" t="n"/>
      <c r="DC1518" s="1" t="n"/>
      <c r="DD1518" s="1" t="n"/>
      <c r="DE1518" s="1" t="n"/>
      <c r="DF1518" s="1" t="n"/>
      <c r="DG1518" s="1" t="n"/>
      <c r="DH1518" s="1" t="n"/>
      <c r="DI1518" s="1" t="n"/>
      <c r="DJ1518" s="1" t="n"/>
      <c r="DK1518" s="1" t="n"/>
      <c r="DL1518" s="1" t="n"/>
      <c r="DM1518" s="1" t="n"/>
      <c r="DN1518" s="1" t="n"/>
      <c r="DO1518" s="1" t="n"/>
      <c r="DP1518" s="1" t="n"/>
      <c r="DQ1518" s="1" t="n"/>
      <c r="DR1518" s="1" t="n"/>
      <c r="DS1518" s="1" t="n"/>
      <c r="DT1518" s="1" t="n"/>
      <c r="DU1518" s="1" t="n"/>
      <c r="DV1518" s="1" t="n"/>
      <c r="DW1518" s="1" t="n"/>
      <c r="DX1518" s="1" t="n"/>
      <c r="DY1518" s="1" t="n"/>
      <c r="DZ1518" s="1" t="n"/>
      <c r="EA1518" s="1" t="n"/>
      <c r="EB1518" s="1" t="n"/>
      <c r="EC1518" s="1" t="n"/>
      <c r="ED1518" s="1" t="n"/>
      <c r="EE1518" s="1" t="n"/>
      <c r="EF1518" s="1" t="n"/>
      <c r="EG1518" s="1" t="n"/>
      <c r="EH1518" s="1" t="n"/>
      <c r="EI1518" s="1" t="n"/>
      <c r="EJ1518" s="1" t="n"/>
      <c r="EK1518" s="1" t="n"/>
      <c r="EL1518" s="1" t="n"/>
      <c r="EM1518" s="1" t="n"/>
      <c r="EN1518" s="1" t="n"/>
      <c r="EO1518" s="1" t="n"/>
      <c r="EP1518" s="1" t="n"/>
      <c r="EQ1518" s="1" t="n"/>
      <c r="ER1518" s="1" t="n"/>
      <c r="ES1518" s="1" t="n"/>
      <c r="ET1518" s="1" t="n"/>
      <c r="EU1518" s="1" t="n"/>
      <c r="EV1518" s="1" t="n"/>
    </row>
    <row r="1519" customFormat="1" s="18">
      <c r="A1519" s="1" t="n"/>
      <c r="L1519" s="1" t="n"/>
      <c r="M1519" s="1" t="n"/>
      <c r="N1519" s="1" t="n"/>
      <c r="O1519" s="1" t="n"/>
      <c r="P1519" s="1" t="n"/>
      <c r="Q1519" s="1" t="n"/>
      <c r="R1519" s="1" t="n"/>
      <c r="S1519" s="1" t="n"/>
      <c r="T1519" s="1" t="n"/>
      <c r="U1519" s="1" t="n"/>
      <c r="V1519" s="1" t="n"/>
      <c r="W1519" s="1" t="n"/>
      <c r="X1519" s="1" t="n"/>
      <c r="Y1519" s="1" t="n"/>
      <c r="Z1519" s="1" t="n"/>
      <c r="AA1519" s="1" t="n"/>
      <c r="AB1519" s="1" t="n"/>
      <c r="AC1519" s="1" t="n"/>
      <c r="AD1519" s="1" t="n"/>
      <c r="AE1519" s="1" t="n"/>
      <c r="AF1519" s="1" t="n"/>
      <c r="AG1519" s="1" t="n"/>
      <c r="AH1519" s="1" t="n"/>
      <c r="AI1519" s="1" t="n"/>
      <c r="AJ1519" s="1" t="n"/>
      <c r="AK1519" s="1" t="n"/>
      <c r="AL1519" s="1" t="n"/>
      <c r="AM1519" s="1" t="n"/>
      <c r="AN1519" s="1" t="n"/>
      <c r="AO1519" s="1" t="n"/>
      <c r="AP1519" s="1" t="n"/>
      <c r="AQ1519" s="1" t="n"/>
      <c r="AR1519" s="1" t="n"/>
      <c r="AS1519" s="1" t="n"/>
      <c r="AT1519" s="1" t="n"/>
      <c r="AU1519" s="1" t="n"/>
      <c r="AV1519" s="1" t="n"/>
      <c r="AW1519" s="1" t="n"/>
      <c r="AX1519" s="1" t="n"/>
      <c r="AY1519" s="1" t="n"/>
      <c r="AZ1519" s="1" t="n"/>
      <c r="BA1519" s="1" t="n"/>
      <c r="BB1519" s="1" t="n"/>
      <c r="BC1519" s="1" t="n"/>
      <c r="BD1519" s="1" t="n"/>
      <c r="BE1519" s="1" t="n"/>
      <c r="BF1519" s="1" t="n"/>
      <c r="BG1519" s="1" t="n"/>
      <c r="BH1519" s="1" t="n"/>
      <c r="BI1519" s="1" t="n"/>
      <c r="BJ1519" s="1" t="n"/>
      <c r="BK1519" s="1" t="n"/>
      <c r="BL1519" s="1" t="n"/>
      <c r="BM1519" s="1" t="n"/>
      <c r="BN1519" s="1" t="n"/>
      <c r="BO1519" s="1" t="n"/>
      <c r="BP1519" s="1" t="n"/>
      <c r="BQ1519" s="1" t="n"/>
      <c r="BR1519" s="1" t="n"/>
      <c r="BS1519" s="1" t="n"/>
      <c r="BT1519" s="1" t="n"/>
      <c r="BU1519" s="1" t="n"/>
      <c r="BV1519" s="1" t="n"/>
      <c r="BW1519" s="1" t="n"/>
      <c r="BX1519" s="1" t="n"/>
      <c r="BY1519" s="1" t="n"/>
      <c r="BZ1519" s="1" t="n"/>
      <c r="CA1519" s="1" t="n"/>
      <c r="CB1519" s="1" t="n"/>
      <c r="CC1519" s="1" t="n"/>
      <c r="CD1519" s="1" t="n"/>
      <c r="CE1519" s="1" t="n"/>
      <c r="CF1519" s="1" t="n"/>
      <c r="CG1519" s="1" t="n"/>
      <c r="CH1519" s="1" t="n"/>
      <c r="CI1519" s="1" t="n"/>
      <c r="CJ1519" s="1" t="n"/>
      <c r="CK1519" s="1" t="n"/>
      <c r="CL1519" s="1" t="n"/>
      <c r="CM1519" s="1" t="n"/>
      <c r="CN1519" s="1" t="n"/>
      <c r="CO1519" s="1" t="n"/>
      <c r="CP1519" s="1" t="n"/>
      <c r="CQ1519" s="1" t="n"/>
      <c r="CR1519" s="1" t="n"/>
      <c r="CS1519" s="1" t="n"/>
      <c r="CT1519" s="1" t="n"/>
      <c r="CU1519" s="1" t="n"/>
      <c r="CV1519" s="1" t="n"/>
      <c r="CW1519" s="1" t="n"/>
      <c r="CX1519" s="1" t="n"/>
      <c r="CY1519" s="1" t="n"/>
      <c r="CZ1519" s="1" t="n"/>
      <c r="DA1519" s="1" t="n"/>
      <c r="DB1519" s="1" t="n"/>
      <c r="DC1519" s="1" t="n"/>
      <c r="DD1519" s="1" t="n"/>
      <c r="DE1519" s="1" t="n"/>
      <c r="DF1519" s="1" t="n"/>
      <c r="DG1519" s="1" t="n"/>
      <c r="DH1519" s="1" t="n"/>
      <c r="DI1519" s="1" t="n"/>
      <c r="DJ1519" s="1" t="n"/>
      <c r="DK1519" s="1" t="n"/>
      <c r="DL1519" s="1" t="n"/>
      <c r="DM1519" s="1" t="n"/>
      <c r="DN1519" s="1" t="n"/>
      <c r="DO1519" s="1" t="n"/>
      <c r="DP1519" s="1" t="n"/>
      <c r="DQ1519" s="1" t="n"/>
      <c r="DR1519" s="1" t="n"/>
      <c r="DS1519" s="1" t="n"/>
      <c r="DT1519" s="1" t="n"/>
      <c r="DU1519" s="1" t="n"/>
      <c r="DV1519" s="1" t="n"/>
      <c r="DW1519" s="1" t="n"/>
      <c r="DX1519" s="1" t="n"/>
      <c r="DY1519" s="1" t="n"/>
      <c r="DZ1519" s="1" t="n"/>
      <c r="EA1519" s="1" t="n"/>
      <c r="EB1519" s="1" t="n"/>
      <c r="EC1519" s="1" t="n"/>
      <c r="ED1519" s="1" t="n"/>
      <c r="EE1519" s="1" t="n"/>
      <c r="EF1519" s="1" t="n"/>
      <c r="EG1519" s="1" t="n"/>
      <c r="EH1519" s="1" t="n"/>
      <c r="EI1519" s="1" t="n"/>
      <c r="EJ1519" s="1" t="n"/>
      <c r="EK1519" s="1" t="n"/>
      <c r="EL1519" s="1" t="n"/>
      <c r="EM1519" s="1" t="n"/>
      <c r="EN1519" s="1" t="n"/>
      <c r="EO1519" s="1" t="n"/>
      <c r="EP1519" s="1" t="n"/>
      <c r="EQ1519" s="1" t="n"/>
      <c r="ER1519" s="1" t="n"/>
      <c r="ES1519" s="1" t="n"/>
      <c r="ET1519" s="1" t="n"/>
      <c r="EU1519" s="1" t="n"/>
      <c r="EV1519" s="1" t="n"/>
    </row>
    <row r="1520" customFormat="1" s="18">
      <c r="A1520" s="1" t="n"/>
      <c r="L1520" s="1" t="n"/>
      <c r="M1520" s="1" t="n"/>
      <c r="N1520" s="1" t="n"/>
      <c r="O1520" s="1" t="n"/>
      <c r="P1520" s="1" t="n"/>
      <c r="Q1520" s="1" t="n"/>
      <c r="R1520" s="1" t="n"/>
      <c r="S1520" s="1" t="n"/>
      <c r="T1520" s="1" t="n"/>
      <c r="U1520" s="1" t="n"/>
      <c r="V1520" s="1" t="n"/>
      <c r="W1520" s="1" t="n"/>
      <c r="X1520" s="1" t="n"/>
      <c r="Y1520" s="1" t="n"/>
      <c r="Z1520" s="1" t="n"/>
      <c r="AA1520" s="1" t="n"/>
      <c r="AB1520" s="1" t="n"/>
      <c r="AC1520" s="1" t="n"/>
      <c r="AD1520" s="1" t="n"/>
      <c r="AE1520" s="1" t="n"/>
      <c r="AF1520" s="1" t="n"/>
      <c r="AG1520" s="1" t="n"/>
      <c r="AH1520" s="1" t="n"/>
      <c r="AI1520" s="1" t="n"/>
      <c r="AJ1520" s="1" t="n"/>
      <c r="AK1520" s="1" t="n"/>
      <c r="AL1520" s="1" t="n"/>
      <c r="AM1520" s="1" t="n"/>
      <c r="AN1520" s="1" t="n"/>
      <c r="AO1520" s="1" t="n"/>
      <c r="AP1520" s="1" t="n"/>
      <c r="AQ1520" s="1" t="n"/>
      <c r="AR1520" s="1" t="n"/>
      <c r="AS1520" s="1" t="n"/>
      <c r="AT1520" s="1" t="n"/>
      <c r="AU1520" s="1" t="n"/>
      <c r="AV1520" s="1" t="n"/>
      <c r="AW1520" s="1" t="n"/>
      <c r="AX1520" s="1" t="n"/>
      <c r="AY1520" s="1" t="n"/>
      <c r="AZ1520" s="1" t="n"/>
      <c r="BA1520" s="1" t="n"/>
      <c r="BB1520" s="1" t="n"/>
      <c r="BC1520" s="1" t="n"/>
      <c r="BD1520" s="1" t="n"/>
      <c r="BE1520" s="1" t="n"/>
      <c r="BF1520" s="1" t="n"/>
      <c r="BG1520" s="1" t="n"/>
      <c r="BH1520" s="1" t="n"/>
      <c r="BI1520" s="1" t="n"/>
      <c r="BJ1520" s="1" t="n"/>
      <c r="BK1520" s="1" t="n"/>
      <c r="BL1520" s="1" t="n"/>
      <c r="BM1520" s="1" t="n"/>
      <c r="BN1520" s="1" t="n"/>
      <c r="BO1520" s="1" t="n"/>
      <c r="BP1520" s="1" t="n"/>
      <c r="BQ1520" s="1" t="n"/>
      <c r="BR1520" s="1" t="n"/>
      <c r="BS1520" s="1" t="n"/>
      <c r="BT1520" s="1" t="n"/>
      <c r="BU1520" s="1" t="n"/>
      <c r="BV1520" s="1" t="n"/>
      <c r="BW1520" s="1" t="n"/>
      <c r="BX1520" s="1" t="n"/>
      <c r="BY1520" s="1" t="n"/>
      <c r="BZ1520" s="1" t="n"/>
      <c r="CA1520" s="1" t="n"/>
      <c r="CB1520" s="1" t="n"/>
      <c r="CC1520" s="1" t="n"/>
      <c r="CD1520" s="1" t="n"/>
      <c r="CE1520" s="1" t="n"/>
      <c r="CF1520" s="1" t="n"/>
      <c r="CG1520" s="1" t="n"/>
      <c r="CH1520" s="1" t="n"/>
      <c r="CI1520" s="1" t="n"/>
      <c r="CJ1520" s="1" t="n"/>
      <c r="CK1520" s="1" t="n"/>
      <c r="CL1520" s="1" t="n"/>
      <c r="CM1520" s="1" t="n"/>
      <c r="CN1520" s="1" t="n"/>
      <c r="CO1520" s="1" t="n"/>
      <c r="CP1520" s="1" t="n"/>
      <c r="CQ1520" s="1" t="n"/>
      <c r="CR1520" s="1" t="n"/>
      <c r="CS1520" s="1" t="n"/>
      <c r="CT1520" s="1" t="n"/>
      <c r="CU1520" s="1" t="n"/>
      <c r="CV1520" s="1" t="n"/>
      <c r="CW1520" s="1" t="n"/>
      <c r="CX1520" s="1" t="n"/>
      <c r="CY1520" s="1" t="n"/>
      <c r="CZ1520" s="1" t="n"/>
      <c r="DA1520" s="1" t="n"/>
      <c r="DB1520" s="1" t="n"/>
      <c r="DC1520" s="1" t="n"/>
      <c r="DD1520" s="1" t="n"/>
      <c r="DE1520" s="1" t="n"/>
      <c r="DF1520" s="1" t="n"/>
      <c r="DG1520" s="1" t="n"/>
      <c r="DH1520" s="1" t="n"/>
      <c r="DI1520" s="1" t="n"/>
      <c r="DJ1520" s="1" t="n"/>
      <c r="DK1520" s="1" t="n"/>
      <c r="DL1520" s="1" t="n"/>
      <c r="DM1520" s="1" t="n"/>
      <c r="DN1520" s="1" t="n"/>
      <c r="DO1520" s="1" t="n"/>
      <c r="DP1520" s="1" t="n"/>
      <c r="DQ1520" s="1" t="n"/>
      <c r="DR1520" s="1" t="n"/>
      <c r="DS1520" s="1" t="n"/>
      <c r="DT1520" s="1" t="n"/>
      <c r="DU1520" s="1" t="n"/>
      <c r="DV1520" s="1" t="n"/>
      <c r="DW1520" s="1" t="n"/>
      <c r="DX1520" s="1" t="n"/>
      <c r="DY1520" s="1" t="n"/>
      <c r="DZ1520" s="1" t="n"/>
      <c r="EA1520" s="1" t="n"/>
      <c r="EB1520" s="1" t="n"/>
      <c r="EC1520" s="1" t="n"/>
      <c r="ED1520" s="1" t="n"/>
      <c r="EE1520" s="1" t="n"/>
      <c r="EF1520" s="1" t="n"/>
      <c r="EG1520" s="1" t="n"/>
      <c r="EH1520" s="1" t="n"/>
      <c r="EI1520" s="1" t="n"/>
      <c r="EJ1520" s="1" t="n"/>
      <c r="EK1520" s="1" t="n"/>
      <c r="EL1520" s="1" t="n"/>
      <c r="EM1520" s="1" t="n"/>
      <c r="EN1520" s="1" t="n"/>
      <c r="EO1520" s="1" t="n"/>
      <c r="EP1520" s="1" t="n"/>
      <c r="EQ1520" s="1" t="n"/>
      <c r="ER1520" s="1" t="n"/>
      <c r="ES1520" s="1" t="n"/>
      <c r="ET1520" s="1" t="n"/>
      <c r="EU1520" s="1" t="n"/>
      <c r="EV1520" s="1" t="n"/>
    </row>
    <row r="1521" customFormat="1" s="18">
      <c r="A1521" s="1" t="n"/>
      <c r="L1521" s="1" t="n"/>
      <c r="M1521" s="1" t="n"/>
      <c r="N1521" s="1" t="n"/>
      <c r="O1521" s="1" t="n"/>
      <c r="P1521" s="1" t="n"/>
      <c r="Q1521" s="1" t="n"/>
      <c r="R1521" s="1" t="n"/>
      <c r="S1521" s="1" t="n"/>
      <c r="T1521" s="1" t="n"/>
      <c r="U1521" s="1" t="n"/>
      <c r="V1521" s="1" t="n"/>
      <c r="W1521" s="1" t="n"/>
      <c r="X1521" s="1" t="n"/>
      <c r="Y1521" s="1" t="n"/>
      <c r="Z1521" s="1" t="n"/>
      <c r="AA1521" s="1" t="n"/>
      <c r="AB1521" s="1" t="n"/>
      <c r="AC1521" s="1" t="n"/>
      <c r="AD1521" s="1" t="n"/>
      <c r="AE1521" s="1" t="n"/>
      <c r="AF1521" s="1" t="n"/>
      <c r="AG1521" s="1" t="n"/>
      <c r="AH1521" s="1" t="n"/>
      <c r="AI1521" s="1" t="n"/>
      <c r="AJ1521" s="1" t="n"/>
      <c r="AK1521" s="1" t="n"/>
      <c r="AL1521" s="1" t="n"/>
      <c r="AM1521" s="1" t="n"/>
      <c r="AN1521" s="1" t="n"/>
      <c r="AO1521" s="1" t="n"/>
      <c r="AP1521" s="1" t="n"/>
      <c r="AQ1521" s="1" t="n"/>
      <c r="AR1521" s="1" t="n"/>
      <c r="AS1521" s="1" t="n"/>
      <c r="AT1521" s="1" t="n"/>
      <c r="AU1521" s="1" t="n"/>
      <c r="AV1521" s="1" t="n"/>
      <c r="AW1521" s="1" t="n"/>
      <c r="AX1521" s="1" t="n"/>
      <c r="AY1521" s="1" t="n"/>
      <c r="AZ1521" s="1" t="n"/>
      <c r="BA1521" s="1" t="n"/>
      <c r="BB1521" s="1" t="n"/>
      <c r="BC1521" s="1" t="n"/>
      <c r="BD1521" s="1" t="n"/>
      <c r="BE1521" s="1" t="n"/>
      <c r="BF1521" s="1" t="n"/>
      <c r="BG1521" s="1" t="n"/>
      <c r="BH1521" s="1" t="n"/>
      <c r="BI1521" s="1" t="n"/>
      <c r="BJ1521" s="1" t="n"/>
      <c r="BK1521" s="1" t="n"/>
      <c r="BL1521" s="1" t="n"/>
      <c r="BM1521" s="1" t="n"/>
      <c r="BN1521" s="1" t="n"/>
      <c r="BO1521" s="1" t="n"/>
      <c r="BP1521" s="1" t="n"/>
      <c r="BQ1521" s="1" t="n"/>
      <c r="BR1521" s="1" t="n"/>
      <c r="BS1521" s="1" t="n"/>
      <c r="BT1521" s="1" t="n"/>
      <c r="BU1521" s="1" t="n"/>
      <c r="BV1521" s="1" t="n"/>
      <c r="BW1521" s="1" t="n"/>
      <c r="BX1521" s="1" t="n"/>
      <c r="BY1521" s="1" t="n"/>
      <c r="BZ1521" s="1" t="n"/>
      <c r="CA1521" s="1" t="n"/>
      <c r="CB1521" s="1" t="n"/>
      <c r="CC1521" s="1" t="n"/>
      <c r="CD1521" s="1" t="n"/>
      <c r="CE1521" s="1" t="n"/>
      <c r="CF1521" s="1" t="n"/>
      <c r="CG1521" s="1" t="n"/>
      <c r="CH1521" s="1" t="n"/>
      <c r="CI1521" s="1" t="n"/>
      <c r="CJ1521" s="1" t="n"/>
      <c r="CK1521" s="1" t="n"/>
      <c r="CL1521" s="1" t="n"/>
      <c r="CM1521" s="1" t="n"/>
      <c r="CN1521" s="1" t="n"/>
      <c r="CO1521" s="1" t="n"/>
      <c r="CP1521" s="1" t="n"/>
      <c r="CQ1521" s="1" t="n"/>
      <c r="CR1521" s="1" t="n"/>
      <c r="CS1521" s="1" t="n"/>
      <c r="CT1521" s="1" t="n"/>
      <c r="CU1521" s="1" t="n"/>
      <c r="CV1521" s="1" t="n"/>
      <c r="CW1521" s="1" t="n"/>
      <c r="CX1521" s="1" t="n"/>
      <c r="CY1521" s="1" t="n"/>
      <c r="CZ1521" s="1" t="n"/>
      <c r="DA1521" s="1" t="n"/>
      <c r="DB1521" s="1" t="n"/>
      <c r="DC1521" s="1" t="n"/>
      <c r="DD1521" s="1" t="n"/>
      <c r="DE1521" s="1" t="n"/>
      <c r="DF1521" s="1" t="n"/>
      <c r="DG1521" s="1" t="n"/>
      <c r="DH1521" s="1" t="n"/>
      <c r="DI1521" s="1" t="n"/>
      <c r="DJ1521" s="1" t="n"/>
      <c r="DK1521" s="1" t="n"/>
      <c r="DL1521" s="1" t="n"/>
      <c r="DM1521" s="1" t="n"/>
      <c r="DN1521" s="1" t="n"/>
      <c r="DO1521" s="1" t="n"/>
      <c r="DP1521" s="1" t="n"/>
      <c r="DQ1521" s="1" t="n"/>
      <c r="DR1521" s="1" t="n"/>
      <c r="DS1521" s="1" t="n"/>
      <c r="DT1521" s="1" t="n"/>
      <c r="DU1521" s="1" t="n"/>
      <c r="DV1521" s="1" t="n"/>
      <c r="DW1521" s="1" t="n"/>
      <c r="DX1521" s="1" t="n"/>
      <c r="DY1521" s="1" t="n"/>
      <c r="DZ1521" s="1" t="n"/>
      <c r="EA1521" s="1" t="n"/>
      <c r="EB1521" s="1" t="n"/>
      <c r="EC1521" s="1" t="n"/>
      <c r="ED1521" s="1" t="n"/>
      <c r="EE1521" s="1" t="n"/>
      <c r="EF1521" s="1" t="n"/>
      <c r="EG1521" s="1" t="n"/>
      <c r="EH1521" s="1" t="n"/>
      <c r="EI1521" s="1" t="n"/>
      <c r="EJ1521" s="1" t="n"/>
      <c r="EK1521" s="1" t="n"/>
      <c r="EL1521" s="1" t="n"/>
      <c r="EM1521" s="1" t="n"/>
      <c r="EN1521" s="1" t="n"/>
      <c r="EO1521" s="1" t="n"/>
      <c r="EP1521" s="1" t="n"/>
      <c r="EQ1521" s="1" t="n"/>
      <c r="ER1521" s="1" t="n"/>
      <c r="ES1521" s="1" t="n"/>
      <c r="ET1521" s="1" t="n"/>
      <c r="EU1521" s="1" t="n"/>
      <c r="EV1521" s="1" t="n"/>
    </row>
    <row r="1522" customFormat="1" s="18">
      <c r="A1522" s="1" t="n"/>
      <c r="L1522" s="1" t="n"/>
      <c r="M1522" s="1" t="n"/>
      <c r="N1522" s="1" t="n"/>
      <c r="O1522" s="1" t="n"/>
      <c r="P1522" s="1" t="n"/>
      <c r="Q1522" s="1" t="n"/>
      <c r="R1522" s="1" t="n"/>
      <c r="S1522" s="1" t="n"/>
      <c r="T1522" s="1" t="n"/>
      <c r="U1522" s="1" t="n"/>
      <c r="V1522" s="1" t="n"/>
      <c r="W1522" s="1" t="n"/>
      <c r="X1522" s="1" t="n"/>
      <c r="Y1522" s="1" t="n"/>
      <c r="Z1522" s="1" t="n"/>
      <c r="AA1522" s="1" t="n"/>
      <c r="AB1522" s="1" t="n"/>
      <c r="AC1522" s="1" t="n"/>
      <c r="AD1522" s="1" t="n"/>
      <c r="AE1522" s="1" t="n"/>
      <c r="AF1522" s="1" t="n"/>
      <c r="AG1522" s="1" t="n"/>
      <c r="AH1522" s="1" t="n"/>
      <c r="AI1522" s="1" t="n"/>
      <c r="AJ1522" s="1" t="n"/>
      <c r="AK1522" s="1" t="n"/>
      <c r="AL1522" s="1" t="n"/>
      <c r="AM1522" s="1" t="n"/>
      <c r="AN1522" s="1" t="n"/>
      <c r="AO1522" s="1" t="n"/>
      <c r="AP1522" s="1" t="n"/>
      <c r="AQ1522" s="1" t="n"/>
      <c r="AR1522" s="1" t="n"/>
      <c r="AS1522" s="1" t="n"/>
      <c r="AT1522" s="1" t="n"/>
      <c r="AU1522" s="1" t="n"/>
      <c r="AV1522" s="1" t="n"/>
      <c r="AW1522" s="1" t="n"/>
      <c r="AX1522" s="1" t="n"/>
      <c r="AY1522" s="1" t="n"/>
      <c r="AZ1522" s="1" t="n"/>
      <c r="BA1522" s="1" t="n"/>
      <c r="BB1522" s="1" t="n"/>
      <c r="BC1522" s="1" t="n"/>
      <c r="BD1522" s="1" t="n"/>
      <c r="BE1522" s="1" t="n"/>
      <c r="BF1522" s="1" t="n"/>
      <c r="BG1522" s="1" t="n"/>
      <c r="BH1522" s="1" t="n"/>
      <c r="BI1522" s="1" t="n"/>
      <c r="BJ1522" s="1" t="n"/>
      <c r="BK1522" s="1" t="n"/>
      <c r="BL1522" s="1" t="n"/>
      <c r="BM1522" s="1" t="n"/>
      <c r="BN1522" s="1" t="n"/>
      <c r="BO1522" s="1" t="n"/>
      <c r="BP1522" s="1" t="n"/>
      <c r="BQ1522" s="1" t="n"/>
      <c r="BR1522" s="1" t="n"/>
      <c r="BS1522" s="1" t="n"/>
      <c r="BT1522" s="1" t="n"/>
      <c r="BU1522" s="1" t="n"/>
      <c r="BV1522" s="1" t="n"/>
      <c r="BW1522" s="1" t="n"/>
      <c r="BX1522" s="1" t="n"/>
      <c r="BY1522" s="1" t="n"/>
      <c r="BZ1522" s="1" t="n"/>
      <c r="CA1522" s="1" t="n"/>
      <c r="CB1522" s="1" t="n"/>
      <c r="CC1522" s="1" t="n"/>
      <c r="CD1522" s="1" t="n"/>
      <c r="CE1522" s="1" t="n"/>
      <c r="CF1522" s="1" t="n"/>
      <c r="CG1522" s="1" t="n"/>
      <c r="CH1522" s="1" t="n"/>
      <c r="CI1522" s="1" t="n"/>
      <c r="CJ1522" s="1" t="n"/>
      <c r="CK1522" s="1" t="n"/>
      <c r="CL1522" s="1" t="n"/>
      <c r="CM1522" s="1" t="n"/>
      <c r="CN1522" s="1" t="n"/>
      <c r="CO1522" s="1" t="n"/>
      <c r="CP1522" s="1" t="n"/>
      <c r="CQ1522" s="1" t="n"/>
      <c r="CR1522" s="1" t="n"/>
      <c r="CS1522" s="1" t="n"/>
      <c r="CT1522" s="1" t="n"/>
      <c r="CU1522" s="1" t="n"/>
      <c r="CV1522" s="1" t="n"/>
      <c r="CW1522" s="1" t="n"/>
      <c r="CX1522" s="1" t="n"/>
      <c r="CY1522" s="1" t="n"/>
      <c r="CZ1522" s="1" t="n"/>
      <c r="DA1522" s="1" t="n"/>
      <c r="DB1522" s="1" t="n"/>
      <c r="DC1522" s="1" t="n"/>
      <c r="DD1522" s="1" t="n"/>
      <c r="DE1522" s="1" t="n"/>
      <c r="DF1522" s="1" t="n"/>
      <c r="DG1522" s="1" t="n"/>
      <c r="DH1522" s="1" t="n"/>
      <c r="DI1522" s="1" t="n"/>
      <c r="DJ1522" s="1" t="n"/>
      <c r="DK1522" s="1" t="n"/>
      <c r="DL1522" s="1" t="n"/>
      <c r="DM1522" s="1" t="n"/>
      <c r="DN1522" s="1" t="n"/>
      <c r="DO1522" s="1" t="n"/>
      <c r="DP1522" s="1" t="n"/>
      <c r="DQ1522" s="1" t="n"/>
      <c r="DR1522" s="1" t="n"/>
      <c r="DS1522" s="1" t="n"/>
      <c r="DT1522" s="1" t="n"/>
      <c r="DU1522" s="1" t="n"/>
      <c r="DV1522" s="1" t="n"/>
      <c r="DW1522" s="1" t="n"/>
      <c r="DX1522" s="1" t="n"/>
      <c r="DY1522" s="1" t="n"/>
      <c r="DZ1522" s="1" t="n"/>
      <c r="EA1522" s="1" t="n"/>
      <c r="EB1522" s="1" t="n"/>
      <c r="EC1522" s="1" t="n"/>
      <c r="ED1522" s="1" t="n"/>
      <c r="EE1522" s="1" t="n"/>
      <c r="EF1522" s="1" t="n"/>
      <c r="EG1522" s="1" t="n"/>
      <c r="EH1522" s="1" t="n"/>
      <c r="EI1522" s="1" t="n"/>
      <c r="EJ1522" s="1" t="n"/>
      <c r="EK1522" s="1" t="n"/>
      <c r="EL1522" s="1" t="n"/>
      <c r="EM1522" s="1" t="n"/>
      <c r="EN1522" s="1" t="n"/>
      <c r="EO1522" s="1" t="n"/>
      <c r="EP1522" s="1" t="n"/>
      <c r="EQ1522" s="1" t="n"/>
      <c r="ER1522" s="1" t="n"/>
      <c r="ES1522" s="1" t="n"/>
      <c r="ET1522" s="1" t="n"/>
      <c r="EU1522" s="1" t="n"/>
      <c r="EV1522" s="1" t="n"/>
    </row>
    <row r="1523" customFormat="1" s="18">
      <c r="A1523" s="1" t="n"/>
      <c r="L1523" s="1" t="n"/>
      <c r="M1523" s="1" t="n"/>
      <c r="N1523" s="1" t="n"/>
      <c r="O1523" s="1" t="n"/>
      <c r="P1523" s="1" t="n"/>
      <c r="Q1523" s="1" t="n"/>
      <c r="R1523" s="1" t="n"/>
      <c r="S1523" s="1" t="n"/>
      <c r="T1523" s="1" t="n"/>
      <c r="U1523" s="1" t="n"/>
      <c r="V1523" s="1" t="n"/>
      <c r="W1523" s="1" t="n"/>
      <c r="X1523" s="1" t="n"/>
      <c r="Y1523" s="1" t="n"/>
      <c r="Z1523" s="1" t="n"/>
      <c r="AA1523" s="1" t="n"/>
      <c r="AB1523" s="1" t="n"/>
      <c r="AC1523" s="1" t="n"/>
      <c r="AD1523" s="1" t="n"/>
      <c r="AE1523" s="1" t="n"/>
      <c r="AF1523" s="1" t="n"/>
      <c r="AG1523" s="1" t="n"/>
      <c r="AH1523" s="1" t="n"/>
      <c r="AI1523" s="1" t="n"/>
      <c r="AJ1523" s="1" t="n"/>
      <c r="AK1523" s="1" t="n"/>
      <c r="AL1523" s="1" t="n"/>
      <c r="AM1523" s="1" t="n"/>
      <c r="AN1523" s="1" t="n"/>
      <c r="AO1523" s="1" t="n"/>
      <c r="AP1523" s="1" t="n"/>
      <c r="AQ1523" s="1" t="n"/>
      <c r="AR1523" s="1" t="n"/>
      <c r="AS1523" s="1" t="n"/>
      <c r="AT1523" s="1" t="n"/>
      <c r="AU1523" s="1" t="n"/>
      <c r="AV1523" s="1" t="n"/>
      <c r="AW1523" s="1" t="n"/>
      <c r="AX1523" s="1" t="n"/>
      <c r="AY1523" s="1" t="n"/>
      <c r="AZ1523" s="1" t="n"/>
      <c r="BA1523" s="1" t="n"/>
      <c r="BB1523" s="1" t="n"/>
      <c r="BC1523" s="1" t="n"/>
      <c r="BD1523" s="1" t="n"/>
      <c r="BE1523" s="1" t="n"/>
      <c r="BF1523" s="1" t="n"/>
      <c r="BG1523" s="1" t="n"/>
      <c r="BH1523" s="1" t="n"/>
      <c r="BI1523" s="1" t="n"/>
      <c r="BJ1523" s="1" t="n"/>
      <c r="BK1523" s="1" t="n"/>
      <c r="BL1523" s="1" t="n"/>
      <c r="BM1523" s="1" t="n"/>
      <c r="BN1523" s="1" t="n"/>
      <c r="BO1523" s="1" t="n"/>
      <c r="BP1523" s="1" t="n"/>
      <c r="BQ1523" s="1" t="n"/>
      <c r="BR1523" s="1" t="n"/>
      <c r="BS1523" s="1" t="n"/>
      <c r="BT1523" s="1" t="n"/>
      <c r="BU1523" s="1" t="n"/>
      <c r="BV1523" s="1" t="n"/>
      <c r="BW1523" s="1" t="n"/>
      <c r="BX1523" s="1" t="n"/>
      <c r="BY1523" s="1" t="n"/>
      <c r="BZ1523" s="1" t="n"/>
      <c r="CA1523" s="1" t="n"/>
      <c r="CB1523" s="1" t="n"/>
      <c r="CC1523" s="1" t="n"/>
      <c r="CD1523" s="1" t="n"/>
      <c r="CE1523" s="1" t="n"/>
      <c r="CF1523" s="1" t="n"/>
      <c r="CG1523" s="1" t="n"/>
      <c r="CH1523" s="1" t="n"/>
      <c r="CI1523" s="1" t="n"/>
      <c r="CJ1523" s="1" t="n"/>
      <c r="CK1523" s="1" t="n"/>
      <c r="CL1523" s="1" t="n"/>
      <c r="CM1523" s="1" t="n"/>
      <c r="CN1523" s="1" t="n"/>
      <c r="CO1523" s="1" t="n"/>
      <c r="CP1523" s="1" t="n"/>
      <c r="CQ1523" s="1" t="n"/>
      <c r="CR1523" s="1" t="n"/>
      <c r="CS1523" s="1" t="n"/>
      <c r="CT1523" s="1" t="n"/>
      <c r="CU1523" s="1" t="n"/>
      <c r="CV1523" s="1" t="n"/>
      <c r="CW1523" s="1" t="n"/>
      <c r="CX1523" s="1" t="n"/>
      <c r="CY1523" s="1" t="n"/>
      <c r="CZ1523" s="1" t="n"/>
      <c r="DA1523" s="1" t="n"/>
      <c r="DB1523" s="1" t="n"/>
      <c r="DC1523" s="1" t="n"/>
      <c r="DD1523" s="1" t="n"/>
      <c r="DE1523" s="1" t="n"/>
      <c r="DF1523" s="1" t="n"/>
      <c r="DG1523" s="1" t="n"/>
      <c r="DH1523" s="1" t="n"/>
      <c r="DI1523" s="1" t="n"/>
      <c r="DJ1523" s="1" t="n"/>
      <c r="DK1523" s="1" t="n"/>
      <c r="DL1523" s="1" t="n"/>
      <c r="DM1523" s="1" t="n"/>
      <c r="DN1523" s="1" t="n"/>
      <c r="DO1523" s="1" t="n"/>
      <c r="DP1523" s="1" t="n"/>
      <c r="DQ1523" s="1" t="n"/>
      <c r="DR1523" s="1" t="n"/>
      <c r="DS1523" s="1" t="n"/>
      <c r="DT1523" s="1" t="n"/>
      <c r="DU1523" s="1" t="n"/>
      <c r="DV1523" s="1" t="n"/>
      <c r="DW1523" s="1" t="n"/>
      <c r="DX1523" s="1" t="n"/>
      <c r="DY1523" s="1" t="n"/>
      <c r="DZ1523" s="1" t="n"/>
      <c r="EA1523" s="1" t="n"/>
      <c r="EB1523" s="1" t="n"/>
      <c r="EC1523" s="1" t="n"/>
      <c r="ED1523" s="1" t="n"/>
      <c r="EE1523" s="1" t="n"/>
      <c r="EF1523" s="1" t="n"/>
      <c r="EG1523" s="1" t="n"/>
      <c r="EH1523" s="1" t="n"/>
      <c r="EI1523" s="1" t="n"/>
      <c r="EJ1523" s="1" t="n"/>
      <c r="EK1523" s="1" t="n"/>
      <c r="EL1523" s="1" t="n"/>
      <c r="EM1523" s="1" t="n"/>
      <c r="EN1523" s="1" t="n"/>
      <c r="EO1523" s="1" t="n"/>
      <c r="EP1523" s="1" t="n"/>
      <c r="EQ1523" s="1" t="n"/>
      <c r="ER1523" s="1" t="n"/>
      <c r="ES1523" s="1" t="n"/>
      <c r="ET1523" s="1" t="n"/>
      <c r="EU1523" s="1" t="n"/>
      <c r="EV1523" s="1" t="n"/>
    </row>
    <row r="1524" customFormat="1" s="18">
      <c r="A1524" s="1" t="n"/>
      <c r="L1524" s="1" t="n"/>
      <c r="M1524" s="1" t="n"/>
      <c r="N1524" s="1" t="n"/>
      <c r="O1524" s="1" t="n"/>
      <c r="P1524" s="1" t="n"/>
      <c r="Q1524" s="1" t="n"/>
      <c r="R1524" s="1" t="n"/>
      <c r="S1524" s="1" t="n"/>
      <c r="T1524" s="1" t="n"/>
      <c r="U1524" s="1" t="n"/>
      <c r="V1524" s="1" t="n"/>
      <c r="W1524" s="1" t="n"/>
      <c r="X1524" s="1" t="n"/>
      <c r="Y1524" s="1" t="n"/>
      <c r="Z1524" s="1" t="n"/>
      <c r="AA1524" s="1" t="n"/>
      <c r="AB1524" s="1" t="n"/>
      <c r="AC1524" s="1" t="n"/>
      <c r="AD1524" s="1" t="n"/>
      <c r="AE1524" s="1" t="n"/>
      <c r="AF1524" s="1" t="n"/>
      <c r="AG1524" s="1" t="n"/>
      <c r="AH1524" s="1" t="n"/>
      <c r="AI1524" s="1" t="n"/>
      <c r="AJ1524" s="1" t="n"/>
      <c r="AK1524" s="1" t="n"/>
      <c r="AL1524" s="1" t="n"/>
      <c r="AM1524" s="1" t="n"/>
      <c r="AN1524" s="1" t="n"/>
      <c r="AO1524" s="1" t="n"/>
      <c r="AP1524" s="1" t="n"/>
      <c r="AQ1524" s="1" t="n"/>
      <c r="AR1524" s="1" t="n"/>
      <c r="AS1524" s="1" t="n"/>
      <c r="AT1524" s="1" t="n"/>
      <c r="AU1524" s="1" t="n"/>
      <c r="AV1524" s="1" t="n"/>
      <c r="AW1524" s="1" t="n"/>
      <c r="AX1524" s="1" t="n"/>
      <c r="AY1524" s="1" t="n"/>
      <c r="AZ1524" s="1" t="n"/>
      <c r="BA1524" s="1" t="n"/>
      <c r="BB1524" s="1" t="n"/>
      <c r="BC1524" s="1" t="n"/>
      <c r="BD1524" s="1" t="n"/>
      <c r="BE1524" s="1" t="n"/>
      <c r="BF1524" s="1" t="n"/>
      <c r="BG1524" s="1" t="n"/>
      <c r="BH1524" s="1" t="n"/>
      <c r="BI1524" s="1" t="n"/>
      <c r="BJ1524" s="1" t="n"/>
      <c r="BK1524" s="1" t="n"/>
      <c r="BL1524" s="1" t="n"/>
      <c r="BM1524" s="1" t="n"/>
      <c r="BN1524" s="1" t="n"/>
      <c r="BO1524" s="1" t="n"/>
      <c r="BP1524" s="1" t="n"/>
      <c r="BQ1524" s="1" t="n"/>
      <c r="BR1524" s="1" t="n"/>
      <c r="BS1524" s="1" t="n"/>
      <c r="BT1524" s="1" t="n"/>
      <c r="BU1524" s="1" t="n"/>
      <c r="BV1524" s="1" t="n"/>
      <c r="BW1524" s="1" t="n"/>
      <c r="BX1524" s="1" t="n"/>
      <c r="BY1524" s="1" t="n"/>
      <c r="BZ1524" s="1" t="n"/>
      <c r="CA1524" s="1" t="n"/>
      <c r="CB1524" s="1" t="n"/>
      <c r="CC1524" s="1" t="n"/>
      <c r="CD1524" s="1" t="n"/>
      <c r="CE1524" s="1" t="n"/>
      <c r="CF1524" s="1" t="n"/>
      <c r="CG1524" s="1" t="n"/>
      <c r="CH1524" s="1" t="n"/>
      <c r="CI1524" s="1" t="n"/>
      <c r="CJ1524" s="1" t="n"/>
      <c r="CK1524" s="1" t="n"/>
      <c r="CL1524" s="1" t="n"/>
      <c r="CM1524" s="1" t="n"/>
      <c r="CN1524" s="1" t="n"/>
      <c r="CO1524" s="1" t="n"/>
      <c r="CP1524" s="1" t="n"/>
      <c r="CQ1524" s="1" t="n"/>
      <c r="CR1524" s="1" t="n"/>
      <c r="CS1524" s="1" t="n"/>
      <c r="CT1524" s="1" t="n"/>
      <c r="CU1524" s="1" t="n"/>
      <c r="CV1524" s="1" t="n"/>
      <c r="CW1524" s="1" t="n"/>
      <c r="CX1524" s="1" t="n"/>
      <c r="CY1524" s="1" t="n"/>
      <c r="CZ1524" s="1" t="n"/>
      <c r="DA1524" s="1" t="n"/>
      <c r="DB1524" s="1" t="n"/>
      <c r="DC1524" s="1" t="n"/>
      <c r="DD1524" s="1" t="n"/>
      <c r="DE1524" s="1" t="n"/>
      <c r="DF1524" s="1" t="n"/>
      <c r="DG1524" s="1" t="n"/>
      <c r="DH1524" s="1" t="n"/>
      <c r="DI1524" s="1" t="n"/>
      <c r="DJ1524" s="1" t="n"/>
      <c r="DK1524" s="1" t="n"/>
      <c r="DL1524" s="1" t="n"/>
      <c r="DM1524" s="1" t="n"/>
      <c r="DN1524" s="1" t="n"/>
      <c r="DO1524" s="1" t="n"/>
      <c r="DP1524" s="1" t="n"/>
      <c r="DQ1524" s="1" t="n"/>
      <c r="DR1524" s="1" t="n"/>
      <c r="DS1524" s="1" t="n"/>
      <c r="DT1524" s="1" t="n"/>
      <c r="DU1524" s="1" t="n"/>
      <c r="DV1524" s="1" t="n"/>
      <c r="DW1524" s="1" t="n"/>
      <c r="DX1524" s="1" t="n"/>
      <c r="DY1524" s="1" t="n"/>
      <c r="DZ1524" s="1" t="n"/>
      <c r="EA1524" s="1" t="n"/>
      <c r="EB1524" s="1" t="n"/>
      <c r="EC1524" s="1" t="n"/>
      <c r="ED1524" s="1" t="n"/>
      <c r="EE1524" s="1" t="n"/>
      <c r="EF1524" s="1" t="n"/>
      <c r="EG1524" s="1" t="n"/>
      <c r="EH1524" s="1" t="n"/>
      <c r="EI1524" s="1" t="n"/>
      <c r="EJ1524" s="1" t="n"/>
      <c r="EK1524" s="1" t="n"/>
      <c r="EL1524" s="1" t="n"/>
      <c r="EM1524" s="1" t="n"/>
      <c r="EN1524" s="1" t="n"/>
      <c r="EO1524" s="1" t="n"/>
      <c r="EP1524" s="1" t="n"/>
      <c r="EQ1524" s="1" t="n"/>
      <c r="ER1524" s="1" t="n"/>
      <c r="ES1524" s="1" t="n"/>
      <c r="ET1524" s="1" t="n"/>
      <c r="EU1524" s="1" t="n"/>
      <c r="EV1524" s="1" t="n"/>
    </row>
    <row r="1525" customFormat="1" s="18">
      <c r="A1525" s="1" t="n"/>
      <c r="L1525" s="1" t="n"/>
      <c r="M1525" s="1" t="n"/>
      <c r="N1525" s="1" t="n"/>
      <c r="O1525" s="1" t="n"/>
      <c r="P1525" s="1" t="n"/>
      <c r="Q1525" s="1" t="n"/>
      <c r="R1525" s="1" t="n"/>
      <c r="S1525" s="1" t="n"/>
      <c r="T1525" s="1" t="n"/>
      <c r="U1525" s="1" t="n"/>
      <c r="V1525" s="1" t="n"/>
      <c r="W1525" s="1" t="n"/>
      <c r="X1525" s="1" t="n"/>
      <c r="Y1525" s="1" t="n"/>
      <c r="Z1525" s="1" t="n"/>
      <c r="AA1525" s="1" t="n"/>
      <c r="AB1525" s="1" t="n"/>
      <c r="AC1525" s="1" t="n"/>
      <c r="AD1525" s="1" t="n"/>
      <c r="AE1525" s="1" t="n"/>
      <c r="AF1525" s="1" t="n"/>
      <c r="AG1525" s="1" t="n"/>
      <c r="AH1525" s="1" t="n"/>
      <c r="AI1525" s="1" t="n"/>
      <c r="AJ1525" s="1" t="n"/>
      <c r="AK1525" s="1" t="n"/>
      <c r="AL1525" s="1" t="n"/>
      <c r="AM1525" s="1" t="n"/>
      <c r="AN1525" s="1" t="n"/>
      <c r="AO1525" s="1" t="n"/>
      <c r="AP1525" s="1" t="n"/>
      <c r="AQ1525" s="1" t="n"/>
      <c r="AR1525" s="1" t="n"/>
      <c r="AS1525" s="1" t="n"/>
      <c r="AT1525" s="1" t="n"/>
      <c r="AU1525" s="1" t="n"/>
      <c r="AV1525" s="1" t="n"/>
      <c r="AW1525" s="1" t="n"/>
      <c r="AX1525" s="1" t="n"/>
      <c r="AY1525" s="1" t="n"/>
      <c r="AZ1525" s="1" t="n"/>
      <c r="BA1525" s="1" t="n"/>
      <c r="BB1525" s="1" t="n"/>
      <c r="BC1525" s="1" t="n"/>
      <c r="BD1525" s="1" t="n"/>
      <c r="BE1525" s="1" t="n"/>
      <c r="BF1525" s="1" t="n"/>
      <c r="BG1525" s="1" t="n"/>
      <c r="BH1525" s="1" t="n"/>
      <c r="BI1525" s="1" t="n"/>
      <c r="BJ1525" s="1" t="n"/>
      <c r="BK1525" s="1" t="n"/>
      <c r="BL1525" s="1" t="n"/>
      <c r="BM1525" s="1" t="n"/>
      <c r="BN1525" s="1" t="n"/>
      <c r="BO1525" s="1" t="n"/>
      <c r="BP1525" s="1" t="n"/>
      <c r="BQ1525" s="1" t="n"/>
      <c r="BR1525" s="1" t="n"/>
      <c r="BS1525" s="1" t="n"/>
      <c r="BT1525" s="1" t="n"/>
      <c r="BU1525" s="1" t="n"/>
      <c r="BV1525" s="1" t="n"/>
      <c r="BW1525" s="1" t="n"/>
      <c r="BX1525" s="1" t="n"/>
      <c r="BY1525" s="1" t="n"/>
      <c r="BZ1525" s="1" t="n"/>
      <c r="CA1525" s="1" t="n"/>
      <c r="CB1525" s="1" t="n"/>
      <c r="CC1525" s="1" t="n"/>
      <c r="CD1525" s="1" t="n"/>
      <c r="CE1525" s="1" t="n"/>
      <c r="CF1525" s="1" t="n"/>
      <c r="CG1525" s="1" t="n"/>
      <c r="CH1525" s="1" t="n"/>
      <c r="CI1525" s="1" t="n"/>
      <c r="CJ1525" s="1" t="n"/>
      <c r="CK1525" s="1" t="n"/>
      <c r="CL1525" s="1" t="n"/>
      <c r="CM1525" s="1" t="n"/>
      <c r="CN1525" s="1" t="n"/>
      <c r="CO1525" s="1" t="n"/>
      <c r="CP1525" s="1" t="n"/>
      <c r="CQ1525" s="1" t="n"/>
      <c r="CR1525" s="1" t="n"/>
      <c r="CS1525" s="1" t="n"/>
      <c r="CT1525" s="1" t="n"/>
      <c r="CU1525" s="1" t="n"/>
      <c r="CV1525" s="1" t="n"/>
      <c r="CW1525" s="1" t="n"/>
      <c r="CX1525" s="1" t="n"/>
      <c r="CY1525" s="1" t="n"/>
      <c r="CZ1525" s="1" t="n"/>
      <c r="DA1525" s="1" t="n"/>
      <c r="DB1525" s="1" t="n"/>
      <c r="DC1525" s="1" t="n"/>
      <c r="DD1525" s="1" t="n"/>
      <c r="DE1525" s="1" t="n"/>
      <c r="DF1525" s="1" t="n"/>
      <c r="DG1525" s="1" t="n"/>
      <c r="DH1525" s="1" t="n"/>
      <c r="DI1525" s="1" t="n"/>
      <c r="DJ1525" s="1" t="n"/>
      <c r="DK1525" s="1" t="n"/>
      <c r="DL1525" s="1" t="n"/>
      <c r="DM1525" s="1" t="n"/>
      <c r="DN1525" s="1" t="n"/>
      <c r="DO1525" s="1" t="n"/>
      <c r="DP1525" s="1" t="n"/>
      <c r="DQ1525" s="1" t="n"/>
      <c r="DR1525" s="1" t="n"/>
      <c r="DS1525" s="1" t="n"/>
      <c r="DT1525" s="1" t="n"/>
      <c r="DU1525" s="1" t="n"/>
      <c r="DV1525" s="1" t="n"/>
      <c r="DW1525" s="1" t="n"/>
      <c r="DX1525" s="1" t="n"/>
      <c r="DY1525" s="1" t="n"/>
      <c r="DZ1525" s="1" t="n"/>
      <c r="EA1525" s="1" t="n"/>
      <c r="EB1525" s="1" t="n"/>
      <c r="EC1525" s="1" t="n"/>
      <c r="ED1525" s="1" t="n"/>
      <c r="EE1525" s="1" t="n"/>
      <c r="EF1525" s="1" t="n"/>
      <c r="EG1525" s="1" t="n"/>
      <c r="EH1525" s="1" t="n"/>
      <c r="EI1525" s="1" t="n"/>
      <c r="EJ1525" s="1" t="n"/>
      <c r="EK1525" s="1" t="n"/>
      <c r="EL1525" s="1" t="n"/>
      <c r="EM1525" s="1" t="n"/>
      <c r="EN1525" s="1" t="n"/>
      <c r="EO1525" s="1" t="n"/>
      <c r="EP1525" s="1" t="n"/>
      <c r="EQ1525" s="1" t="n"/>
      <c r="ER1525" s="1" t="n"/>
      <c r="ES1525" s="1" t="n"/>
      <c r="ET1525" s="1" t="n"/>
      <c r="EU1525" s="1" t="n"/>
      <c r="EV1525" s="1" t="n"/>
    </row>
    <row r="1526" customFormat="1" s="18">
      <c r="A1526" s="1" t="n"/>
      <c r="L1526" s="1" t="n"/>
      <c r="M1526" s="1" t="n"/>
      <c r="N1526" s="1" t="n"/>
      <c r="O1526" s="1" t="n"/>
      <c r="P1526" s="1" t="n"/>
      <c r="Q1526" s="1" t="n"/>
      <c r="R1526" s="1" t="n"/>
      <c r="S1526" s="1" t="n"/>
      <c r="T1526" s="1" t="n"/>
      <c r="U1526" s="1" t="n"/>
      <c r="V1526" s="1" t="n"/>
      <c r="W1526" s="1" t="n"/>
      <c r="X1526" s="1" t="n"/>
      <c r="Y1526" s="1" t="n"/>
      <c r="Z1526" s="1" t="n"/>
      <c r="AA1526" s="1" t="n"/>
      <c r="AB1526" s="1" t="n"/>
      <c r="AC1526" s="1" t="n"/>
      <c r="AD1526" s="1" t="n"/>
      <c r="AE1526" s="1" t="n"/>
      <c r="AF1526" s="1" t="n"/>
      <c r="AG1526" s="1" t="n"/>
      <c r="AH1526" s="1" t="n"/>
      <c r="AI1526" s="1" t="n"/>
      <c r="AJ1526" s="1" t="n"/>
      <c r="AK1526" s="1" t="n"/>
      <c r="AL1526" s="1" t="n"/>
      <c r="AM1526" s="1" t="n"/>
      <c r="AN1526" s="1" t="n"/>
      <c r="AO1526" s="1" t="n"/>
      <c r="AP1526" s="1" t="n"/>
      <c r="AQ1526" s="1" t="n"/>
      <c r="AR1526" s="1" t="n"/>
      <c r="AS1526" s="1" t="n"/>
      <c r="AT1526" s="1" t="n"/>
      <c r="AU1526" s="1" t="n"/>
      <c r="AV1526" s="1" t="n"/>
      <c r="AW1526" s="1" t="n"/>
      <c r="AX1526" s="1" t="n"/>
      <c r="AY1526" s="1" t="n"/>
      <c r="AZ1526" s="1" t="n"/>
      <c r="BA1526" s="1" t="n"/>
      <c r="BB1526" s="1" t="n"/>
      <c r="BC1526" s="1" t="n"/>
      <c r="BD1526" s="1" t="n"/>
      <c r="BE1526" s="1" t="n"/>
      <c r="BF1526" s="1" t="n"/>
      <c r="BG1526" s="1" t="n"/>
      <c r="BH1526" s="1" t="n"/>
      <c r="BI1526" s="1" t="n"/>
      <c r="BJ1526" s="1" t="n"/>
      <c r="BK1526" s="1" t="n"/>
      <c r="BL1526" s="1" t="n"/>
      <c r="BM1526" s="1" t="n"/>
      <c r="BN1526" s="1" t="n"/>
      <c r="BO1526" s="1" t="n"/>
      <c r="BP1526" s="1" t="n"/>
      <c r="BQ1526" s="1" t="n"/>
      <c r="BR1526" s="1" t="n"/>
      <c r="BS1526" s="1" t="n"/>
      <c r="BT1526" s="1" t="n"/>
      <c r="BU1526" s="1" t="n"/>
      <c r="BV1526" s="1" t="n"/>
      <c r="BW1526" s="1" t="n"/>
      <c r="BX1526" s="1" t="n"/>
      <c r="BY1526" s="1" t="n"/>
      <c r="BZ1526" s="1" t="n"/>
      <c r="CA1526" s="1" t="n"/>
      <c r="CB1526" s="1" t="n"/>
      <c r="CC1526" s="1" t="n"/>
      <c r="CD1526" s="1" t="n"/>
      <c r="CE1526" s="1" t="n"/>
      <c r="CF1526" s="1" t="n"/>
      <c r="CG1526" s="1" t="n"/>
      <c r="CH1526" s="1" t="n"/>
      <c r="CI1526" s="1" t="n"/>
      <c r="CJ1526" s="1" t="n"/>
      <c r="CK1526" s="1" t="n"/>
      <c r="CL1526" s="1" t="n"/>
      <c r="CM1526" s="1" t="n"/>
      <c r="CN1526" s="1" t="n"/>
      <c r="CO1526" s="1" t="n"/>
      <c r="CP1526" s="1" t="n"/>
      <c r="CQ1526" s="1" t="n"/>
      <c r="CR1526" s="1" t="n"/>
      <c r="CS1526" s="1" t="n"/>
      <c r="CT1526" s="1" t="n"/>
      <c r="CU1526" s="1" t="n"/>
      <c r="CV1526" s="1" t="n"/>
      <c r="CW1526" s="1" t="n"/>
      <c r="CX1526" s="1" t="n"/>
      <c r="CY1526" s="1" t="n"/>
      <c r="CZ1526" s="1" t="n"/>
      <c r="DA1526" s="1" t="n"/>
      <c r="DB1526" s="1" t="n"/>
      <c r="DC1526" s="1" t="n"/>
      <c r="DD1526" s="1" t="n"/>
      <c r="DE1526" s="1" t="n"/>
      <c r="DF1526" s="1" t="n"/>
      <c r="DG1526" s="1" t="n"/>
      <c r="DH1526" s="1" t="n"/>
      <c r="DI1526" s="1" t="n"/>
      <c r="DJ1526" s="1" t="n"/>
      <c r="DK1526" s="1" t="n"/>
      <c r="DL1526" s="1" t="n"/>
      <c r="DM1526" s="1" t="n"/>
      <c r="DN1526" s="1" t="n"/>
      <c r="DO1526" s="1" t="n"/>
      <c r="DP1526" s="1" t="n"/>
      <c r="DQ1526" s="1" t="n"/>
      <c r="DR1526" s="1" t="n"/>
      <c r="DS1526" s="1" t="n"/>
      <c r="DT1526" s="1" t="n"/>
      <c r="DU1526" s="1" t="n"/>
      <c r="DV1526" s="1" t="n"/>
      <c r="DW1526" s="1" t="n"/>
      <c r="DX1526" s="1" t="n"/>
      <c r="DY1526" s="1" t="n"/>
      <c r="DZ1526" s="1" t="n"/>
      <c r="EA1526" s="1" t="n"/>
      <c r="EB1526" s="1" t="n"/>
      <c r="EC1526" s="1" t="n"/>
      <c r="ED1526" s="1" t="n"/>
      <c r="EE1526" s="1" t="n"/>
      <c r="EF1526" s="1" t="n"/>
      <c r="EG1526" s="1" t="n"/>
      <c r="EH1526" s="1" t="n"/>
      <c r="EI1526" s="1" t="n"/>
      <c r="EJ1526" s="1" t="n"/>
      <c r="EK1526" s="1" t="n"/>
      <c r="EL1526" s="1" t="n"/>
      <c r="EM1526" s="1" t="n"/>
      <c r="EN1526" s="1" t="n"/>
      <c r="EO1526" s="1" t="n"/>
      <c r="EP1526" s="1" t="n"/>
      <c r="EQ1526" s="1" t="n"/>
      <c r="ER1526" s="1" t="n"/>
      <c r="ES1526" s="1" t="n"/>
      <c r="ET1526" s="1" t="n"/>
      <c r="EU1526" s="1" t="n"/>
      <c r="EV1526" s="1" t="n"/>
    </row>
    <row r="1527" customFormat="1" s="18">
      <c r="A1527" s="1" t="n"/>
      <c r="L1527" s="1" t="n"/>
      <c r="M1527" s="1" t="n"/>
      <c r="N1527" s="1" t="n"/>
      <c r="O1527" s="1" t="n"/>
      <c r="P1527" s="1" t="n"/>
      <c r="Q1527" s="1" t="n"/>
      <c r="R1527" s="1" t="n"/>
      <c r="S1527" s="1" t="n"/>
      <c r="T1527" s="1" t="n"/>
      <c r="U1527" s="1" t="n"/>
      <c r="V1527" s="1" t="n"/>
      <c r="W1527" s="1" t="n"/>
      <c r="X1527" s="1" t="n"/>
      <c r="Y1527" s="1" t="n"/>
      <c r="Z1527" s="1" t="n"/>
      <c r="AA1527" s="1" t="n"/>
      <c r="AB1527" s="1" t="n"/>
      <c r="AC1527" s="1" t="n"/>
      <c r="AD1527" s="1" t="n"/>
      <c r="AE1527" s="1" t="n"/>
      <c r="AF1527" s="1" t="n"/>
      <c r="AG1527" s="1" t="n"/>
      <c r="AH1527" s="1" t="n"/>
      <c r="AI1527" s="1" t="n"/>
      <c r="AJ1527" s="1" t="n"/>
      <c r="AK1527" s="1" t="n"/>
      <c r="AL1527" s="1" t="n"/>
      <c r="AM1527" s="1" t="n"/>
      <c r="AN1527" s="1" t="n"/>
      <c r="AO1527" s="1" t="n"/>
      <c r="AP1527" s="1" t="n"/>
      <c r="AQ1527" s="1" t="n"/>
      <c r="AR1527" s="1" t="n"/>
      <c r="AS1527" s="1" t="n"/>
      <c r="AT1527" s="1" t="n"/>
      <c r="AU1527" s="1" t="n"/>
      <c r="AV1527" s="1" t="n"/>
      <c r="AW1527" s="1" t="n"/>
      <c r="AX1527" s="1" t="n"/>
      <c r="AY1527" s="1" t="n"/>
      <c r="AZ1527" s="1" t="n"/>
      <c r="BA1527" s="1" t="n"/>
      <c r="BB1527" s="1" t="n"/>
      <c r="BC1527" s="1" t="n"/>
      <c r="BD1527" s="1" t="n"/>
      <c r="BE1527" s="1" t="n"/>
      <c r="BF1527" s="1" t="n"/>
      <c r="BG1527" s="1" t="n"/>
      <c r="BH1527" s="1" t="n"/>
      <c r="BI1527" s="1" t="n"/>
      <c r="BJ1527" s="1" t="n"/>
      <c r="BK1527" s="1" t="n"/>
      <c r="BL1527" s="1" t="n"/>
      <c r="BM1527" s="1" t="n"/>
      <c r="BN1527" s="1" t="n"/>
      <c r="BO1527" s="1" t="n"/>
      <c r="BP1527" s="1" t="n"/>
      <c r="BQ1527" s="1" t="n"/>
      <c r="BR1527" s="1" t="n"/>
      <c r="BS1527" s="1" t="n"/>
      <c r="BT1527" s="1" t="n"/>
      <c r="BU1527" s="1" t="n"/>
      <c r="BV1527" s="1" t="n"/>
      <c r="BW1527" s="1" t="n"/>
      <c r="BX1527" s="1" t="n"/>
      <c r="BY1527" s="1" t="n"/>
      <c r="BZ1527" s="1" t="n"/>
      <c r="CA1527" s="1" t="n"/>
      <c r="CB1527" s="1" t="n"/>
      <c r="CC1527" s="1" t="n"/>
      <c r="CD1527" s="1" t="n"/>
      <c r="CE1527" s="1" t="n"/>
      <c r="CF1527" s="1" t="n"/>
      <c r="CG1527" s="1" t="n"/>
      <c r="CH1527" s="1" t="n"/>
      <c r="CI1527" s="1" t="n"/>
      <c r="CJ1527" s="1" t="n"/>
      <c r="CK1527" s="1" t="n"/>
      <c r="CL1527" s="1" t="n"/>
      <c r="CM1527" s="1" t="n"/>
      <c r="CN1527" s="1" t="n"/>
      <c r="CO1527" s="1" t="n"/>
      <c r="CP1527" s="1" t="n"/>
      <c r="CQ1527" s="1" t="n"/>
      <c r="CR1527" s="1" t="n"/>
      <c r="CS1527" s="1" t="n"/>
      <c r="CT1527" s="1" t="n"/>
      <c r="CU1527" s="1" t="n"/>
      <c r="CV1527" s="1" t="n"/>
      <c r="CW1527" s="1" t="n"/>
      <c r="CX1527" s="1" t="n"/>
      <c r="CY1527" s="1" t="n"/>
      <c r="CZ1527" s="1" t="n"/>
      <c r="DA1527" s="1" t="n"/>
      <c r="DB1527" s="1" t="n"/>
      <c r="DC1527" s="1" t="n"/>
      <c r="DD1527" s="1" t="n"/>
      <c r="DE1527" s="1" t="n"/>
      <c r="DF1527" s="1" t="n"/>
      <c r="DG1527" s="1" t="n"/>
      <c r="DH1527" s="1" t="n"/>
      <c r="DI1527" s="1" t="n"/>
      <c r="DJ1527" s="1" t="n"/>
      <c r="DK1527" s="1" t="n"/>
      <c r="DL1527" s="1" t="n"/>
      <c r="DM1527" s="1" t="n"/>
      <c r="DN1527" s="1" t="n"/>
      <c r="DO1527" s="1" t="n"/>
      <c r="DP1527" s="1" t="n"/>
      <c r="DQ1527" s="1" t="n"/>
      <c r="DR1527" s="1" t="n"/>
      <c r="DS1527" s="1" t="n"/>
      <c r="DT1527" s="1" t="n"/>
      <c r="DU1527" s="1" t="n"/>
      <c r="DV1527" s="1" t="n"/>
      <c r="DW1527" s="1" t="n"/>
      <c r="DX1527" s="1" t="n"/>
      <c r="DY1527" s="1" t="n"/>
      <c r="DZ1527" s="1" t="n"/>
      <c r="EA1527" s="1" t="n"/>
      <c r="EB1527" s="1" t="n"/>
      <c r="EC1527" s="1" t="n"/>
      <c r="ED1527" s="1" t="n"/>
      <c r="EE1527" s="1" t="n"/>
      <c r="EF1527" s="1" t="n"/>
      <c r="EG1527" s="1" t="n"/>
      <c r="EH1527" s="1" t="n"/>
      <c r="EI1527" s="1" t="n"/>
      <c r="EJ1527" s="1" t="n"/>
      <c r="EK1527" s="1" t="n"/>
      <c r="EL1527" s="1" t="n"/>
      <c r="EM1527" s="1" t="n"/>
      <c r="EN1527" s="1" t="n"/>
      <c r="EO1527" s="1" t="n"/>
      <c r="EP1527" s="1" t="n"/>
      <c r="EQ1527" s="1" t="n"/>
      <c r="ER1527" s="1" t="n"/>
      <c r="ES1527" s="1" t="n"/>
      <c r="ET1527" s="1" t="n"/>
      <c r="EU1527" s="1" t="n"/>
      <c r="EV1527" s="1" t="n"/>
    </row>
    <row r="1528" customFormat="1" s="18">
      <c r="A1528" s="1" t="n"/>
      <c r="L1528" s="1" t="n"/>
      <c r="M1528" s="1" t="n"/>
      <c r="N1528" s="1" t="n"/>
      <c r="O1528" s="1" t="n"/>
      <c r="P1528" s="1" t="n"/>
      <c r="Q1528" s="1" t="n"/>
      <c r="R1528" s="1" t="n"/>
      <c r="S1528" s="1" t="n"/>
      <c r="T1528" s="1" t="n"/>
      <c r="U1528" s="1" t="n"/>
      <c r="V1528" s="1" t="n"/>
      <c r="W1528" s="1" t="n"/>
      <c r="X1528" s="1" t="n"/>
      <c r="Y1528" s="1" t="n"/>
      <c r="Z1528" s="1" t="n"/>
      <c r="AA1528" s="1" t="n"/>
      <c r="AB1528" s="1" t="n"/>
      <c r="AC1528" s="1" t="n"/>
      <c r="AD1528" s="1" t="n"/>
      <c r="AE1528" s="1" t="n"/>
      <c r="AF1528" s="1" t="n"/>
      <c r="AG1528" s="1" t="n"/>
      <c r="AH1528" s="1" t="n"/>
      <c r="AI1528" s="1" t="n"/>
      <c r="AJ1528" s="1" t="n"/>
      <c r="AK1528" s="1" t="n"/>
      <c r="AL1528" s="1" t="n"/>
      <c r="AM1528" s="1" t="n"/>
      <c r="AN1528" s="1" t="n"/>
      <c r="AO1528" s="1" t="n"/>
      <c r="AP1528" s="1" t="n"/>
      <c r="AQ1528" s="1" t="n"/>
      <c r="AR1528" s="1" t="n"/>
      <c r="AS1528" s="1" t="n"/>
      <c r="AT1528" s="1" t="n"/>
      <c r="AU1528" s="1" t="n"/>
      <c r="AV1528" s="1" t="n"/>
      <c r="AW1528" s="1" t="n"/>
      <c r="AX1528" s="1" t="n"/>
      <c r="AY1528" s="1" t="n"/>
      <c r="AZ1528" s="1" t="n"/>
      <c r="BA1528" s="1" t="n"/>
      <c r="BB1528" s="1" t="n"/>
      <c r="BC1528" s="1" t="n"/>
      <c r="BD1528" s="1" t="n"/>
      <c r="BE1528" s="1" t="n"/>
      <c r="BF1528" s="1" t="n"/>
      <c r="BG1528" s="1" t="n"/>
      <c r="BH1528" s="1" t="n"/>
      <c r="BI1528" s="1" t="n"/>
      <c r="BJ1528" s="1" t="n"/>
      <c r="BK1528" s="1" t="n"/>
      <c r="BL1528" s="1" t="n"/>
      <c r="BM1528" s="1" t="n"/>
      <c r="BN1528" s="1" t="n"/>
      <c r="BO1528" s="1" t="n"/>
      <c r="BP1528" s="1" t="n"/>
      <c r="BQ1528" s="1" t="n"/>
      <c r="BR1528" s="1" t="n"/>
      <c r="BS1528" s="1" t="n"/>
      <c r="BT1528" s="1" t="n"/>
      <c r="BU1528" s="1" t="n"/>
      <c r="BV1528" s="1" t="n"/>
      <c r="BW1528" s="1" t="n"/>
      <c r="BX1528" s="1" t="n"/>
      <c r="BY1528" s="1" t="n"/>
      <c r="BZ1528" s="1" t="n"/>
      <c r="CA1528" s="1" t="n"/>
      <c r="CB1528" s="1" t="n"/>
      <c r="CC1528" s="1" t="n"/>
      <c r="CD1528" s="1" t="n"/>
      <c r="CE1528" s="1" t="n"/>
      <c r="CF1528" s="1" t="n"/>
      <c r="CG1528" s="1" t="n"/>
      <c r="CH1528" s="1" t="n"/>
      <c r="CI1528" s="1" t="n"/>
      <c r="CJ1528" s="1" t="n"/>
      <c r="CK1528" s="1" t="n"/>
      <c r="CL1528" s="1" t="n"/>
      <c r="CM1528" s="1" t="n"/>
      <c r="CN1528" s="1" t="n"/>
      <c r="CO1528" s="1" t="n"/>
      <c r="CP1528" s="1" t="n"/>
      <c r="CQ1528" s="1" t="n"/>
      <c r="CR1528" s="1" t="n"/>
      <c r="CS1528" s="1" t="n"/>
      <c r="CT1528" s="1" t="n"/>
      <c r="CU1528" s="1" t="n"/>
      <c r="CV1528" s="1" t="n"/>
      <c r="CW1528" s="1" t="n"/>
      <c r="CX1528" s="1" t="n"/>
      <c r="CY1528" s="1" t="n"/>
      <c r="CZ1528" s="1" t="n"/>
      <c r="DA1528" s="1" t="n"/>
      <c r="DB1528" s="1" t="n"/>
      <c r="DC1528" s="1" t="n"/>
      <c r="DD1528" s="1" t="n"/>
      <c r="DE1528" s="1" t="n"/>
      <c r="DF1528" s="1" t="n"/>
      <c r="DG1528" s="1" t="n"/>
      <c r="DH1528" s="1" t="n"/>
      <c r="DI1528" s="1" t="n"/>
      <c r="DJ1528" s="1" t="n"/>
      <c r="DK1528" s="1" t="n"/>
      <c r="DL1528" s="1" t="n"/>
      <c r="DM1528" s="1" t="n"/>
      <c r="DN1528" s="1" t="n"/>
      <c r="DO1528" s="1" t="n"/>
      <c r="DP1528" s="1" t="n"/>
      <c r="DQ1528" s="1" t="n"/>
      <c r="DR1528" s="1" t="n"/>
      <c r="DS1528" s="1" t="n"/>
      <c r="DT1528" s="1" t="n"/>
      <c r="DU1528" s="1" t="n"/>
      <c r="DV1528" s="1" t="n"/>
      <c r="DW1528" s="1" t="n"/>
      <c r="DX1528" s="1" t="n"/>
      <c r="DY1528" s="1" t="n"/>
      <c r="DZ1528" s="1" t="n"/>
      <c r="EA1528" s="1" t="n"/>
      <c r="EB1528" s="1" t="n"/>
      <c r="EC1528" s="1" t="n"/>
      <c r="ED1528" s="1" t="n"/>
      <c r="EE1528" s="1" t="n"/>
      <c r="EF1528" s="1" t="n"/>
      <c r="EG1528" s="1" t="n"/>
      <c r="EH1528" s="1" t="n"/>
      <c r="EI1528" s="1" t="n"/>
      <c r="EJ1528" s="1" t="n"/>
      <c r="EK1528" s="1" t="n"/>
      <c r="EL1528" s="1" t="n"/>
      <c r="EM1528" s="1" t="n"/>
      <c r="EN1528" s="1" t="n"/>
      <c r="EO1528" s="1" t="n"/>
      <c r="EP1528" s="1" t="n"/>
      <c r="EQ1528" s="1" t="n"/>
      <c r="ER1528" s="1" t="n"/>
      <c r="ES1528" s="1" t="n"/>
      <c r="ET1528" s="1" t="n"/>
      <c r="EU1528" s="1" t="n"/>
      <c r="EV1528" s="1" t="n"/>
    </row>
    <row r="1529" customFormat="1" s="18">
      <c r="A1529" s="1" t="n"/>
      <c r="L1529" s="1" t="n"/>
      <c r="M1529" s="1" t="n"/>
      <c r="N1529" s="1" t="n"/>
      <c r="O1529" s="1" t="n"/>
      <c r="P1529" s="1" t="n"/>
      <c r="Q1529" s="1" t="n"/>
      <c r="R1529" s="1" t="n"/>
      <c r="S1529" s="1" t="n"/>
      <c r="T1529" s="1" t="n"/>
      <c r="U1529" s="1" t="n"/>
      <c r="V1529" s="1" t="n"/>
      <c r="W1529" s="1" t="n"/>
      <c r="X1529" s="1" t="n"/>
      <c r="Y1529" s="1" t="n"/>
      <c r="Z1529" s="1" t="n"/>
      <c r="AA1529" s="1" t="n"/>
      <c r="AB1529" s="1" t="n"/>
      <c r="AC1529" s="1" t="n"/>
      <c r="AD1529" s="1" t="n"/>
      <c r="AE1529" s="1" t="n"/>
      <c r="AF1529" s="1" t="n"/>
      <c r="AG1529" s="1" t="n"/>
      <c r="AH1529" s="1" t="n"/>
      <c r="AI1529" s="1" t="n"/>
      <c r="AJ1529" s="1" t="n"/>
      <c r="AK1529" s="1" t="n"/>
      <c r="AL1529" s="1" t="n"/>
      <c r="AM1529" s="1" t="n"/>
      <c r="AN1529" s="1" t="n"/>
      <c r="AO1529" s="1" t="n"/>
      <c r="AP1529" s="1" t="n"/>
      <c r="AQ1529" s="1" t="n"/>
      <c r="AR1529" s="1" t="n"/>
      <c r="AS1529" s="1" t="n"/>
      <c r="AT1529" s="1" t="n"/>
      <c r="AU1529" s="1" t="n"/>
      <c r="AV1529" s="1" t="n"/>
      <c r="AW1529" s="1" t="n"/>
      <c r="AX1529" s="1" t="n"/>
      <c r="AY1529" s="1" t="n"/>
      <c r="AZ1529" s="1" t="n"/>
      <c r="BA1529" s="1" t="n"/>
      <c r="BB1529" s="1" t="n"/>
      <c r="BC1529" s="1" t="n"/>
      <c r="BD1529" s="1" t="n"/>
      <c r="BE1529" s="1" t="n"/>
      <c r="BF1529" s="1" t="n"/>
      <c r="BG1529" s="1" t="n"/>
      <c r="BH1529" s="1" t="n"/>
      <c r="BI1529" s="1" t="n"/>
      <c r="BJ1529" s="1" t="n"/>
      <c r="BK1529" s="1" t="n"/>
      <c r="BL1529" s="1" t="n"/>
      <c r="BM1529" s="1" t="n"/>
      <c r="BN1529" s="1" t="n"/>
      <c r="BO1529" s="1" t="n"/>
      <c r="BP1529" s="1" t="n"/>
      <c r="BQ1529" s="1" t="n"/>
      <c r="BR1529" s="1" t="n"/>
      <c r="BS1529" s="1" t="n"/>
      <c r="BT1529" s="1" t="n"/>
      <c r="BU1529" s="1" t="n"/>
      <c r="BV1529" s="1" t="n"/>
      <c r="BW1529" s="1" t="n"/>
      <c r="BX1529" s="1" t="n"/>
      <c r="BY1529" s="1" t="n"/>
      <c r="BZ1529" s="1" t="n"/>
      <c r="CA1529" s="1" t="n"/>
      <c r="CB1529" s="1" t="n"/>
      <c r="CC1529" s="1" t="n"/>
      <c r="CD1529" s="1" t="n"/>
      <c r="CE1529" s="1" t="n"/>
      <c r="CF1529" s="1" t="n"/>
      <c r="CG1529" s="1" t="n"/>
      <c r="CH1529" s="1" t="n"/>
      <c r="CI1529" s="1" t="n"/>
      <c r="CJ1529" s="1" t="n"/>
      <c r="CK1529" s="1" t="n"/>
      <c r="CL1529" s="1" t="n"/>
      <c r="CM1529" s="1" t="n"/>
      <c r="CN1529" s="1" t="n"/>
      <c r="CO1529" s="1" t="n"/>
      <c r="CP1529" s="1" t="n"/>
      <c r="CQ1529" s="1" t="n"/>
      <c r="CR1529" s="1" t="n"/>
      <c r="CS1529" s="1" t="n"/>
      <c r="CT1529" s="1" t="n"/>
      <c r="CU1529" s="1" t="n"/>
      <c r="CV1529" s="1" t="n"/>
      <c r="CW1529" s="1" t="n"/>
      <c r="CX1529" s="1" t="n"/>
      <c r="CY1529" s="1" t="n"/>
      <c r="CZ1529" s="1" t="n"/>
      <c r="DA1529" s="1" t="n"/>
      <c r="DB1529" s="1" t="n"/>
      <c r="DC1529" s="1" t="n"/>
      <c r="DD1529" s="1" t="n"/>
      <c r="DE1529" s="1" t="n"/>
      <c r="DF1529" s="1" t="n"/>
      <c r="DG1529" s="1" t="n"/>
      <c r="DH1529" s="1" t="n"/>
      <c r="DI1529" s="1" t="n"/>
      <c r="DJ1529" s="1" t="n"/>
      <c r="DK1529" s="1" t="n"/>
      <c r="DL1529" s="1" t="n"/>
      <c r="DM1529" s="1" t="n"/>
      <c r="DN1529" s="1" t="n"/>
      <c r="DO1529" s="1" t="n"/>
      <c r="DP1529" s="1" t="n"/>
      <c r="DQ1529" s="1" t="n"/>
      <c r="DR1529" s="1" t="n"/>
      <c r="DS1529" s="1" t="n"/>
      <c r="DT1529" s="1" t="n"/>
      <c r="DU1529" s="1" t="n"/>
      <c r="DV1529" s="1" t="n"/>
      <c r="DW1529" s="1" t="n"/>
      <c r="DX1529" s="1" t="n"/>
      <c r="DY1529" s="1" t="n"/>
      <c r="DZ1529" s="1" t="n"/>
      <c r="EA1529" s="1" t="n"/>
      <c r="EB1529" s="1" t="n"/>
      <c r="EC1529" s="1" t="n"/>
      <c r="ED1529" s="1" t="n"/>
      <c r="EE1529" s="1" t="n"/>
      <c r="EF1529" s="1" t="n"/>
      <c r="EG1529" s="1" t="n"/>
      <c r="EH1529" s="1" t="n"/>
      <c r="EI1529" s="1" t="n"/>
      <c r="EJ1529" s="1" t="n"/>
      <c r="EK1529" s="1" t="n"/>
      <c r="EL1529" s="1" t="n"/>
      <c r="EM1529" s="1" t="n"/>
      <c r="EN1529" s="1" t="n"/>
      <c r="EO1529" s="1" t="n"/>
      <c r="EP1529" s="1" t="n"/>
      <c r="EQ1529" s="1" t="n"/>
      <c r="ER1529" s="1" t="n"/>
      <c r="ES1529" s="1" t="n"/>
      <c r="ET1529" s="1" t="n"/>
      <c r="EU1529" s="1" t="n"/>
      <c r="EV1529" s="1" t="n"/>
    </row>
    <row r="1530" customFormat="1" s="18">
      <c r="A1530" s="1" t="n"/>
      <c r="L1530" s="1" t="n"/>
      <c r="M1530" s="1" t="n"/>
      <c r="N1530" s="1" t="n"/>
      <c r="O1530" s="1" t="n"/>
      <c r="P1530" s="1" t="n"/>
      <c r="Q1530" s="1" t="n"/>
      <c r="R1530" s="1" t="n"/>
      <c r="S1530" s="1" t="n"/>
      <c r="T1530" s="1" t="n"/>
      <c r="U1530" s="1" t="n"/>
      <c r="V1530" s="1" t="n"/>
      <c r="W1530" s="1" t="n"/>
      <c r="X1530" s="1" t="n"/>
      <c r="Y1530" s="1" t="n"/>
      <c r="Z1530" s="1" t="n"/>
      <c r="AA1530" s="1" t="n"/>
      <c r="AB1530" s="1" t="n"/>
      <c r="AC1530" s="1" t="n"/>
      <c r="AD1530" s="1" t="n"/>
      <c r="AE1530" s="1" t="n"/>
      <c r="AF1530" s="1" t="n"/>
      <c r="AG1530" s="1" t="n"/>
      <c r="AH1530" s="1" t="n"/>
      <c r="AI1530" s="1" t="n"/>
      <c r="AJ1530" s="1" t="n"/>
      <c r="AK1530" s="1" t="n"/>
      <c r="AL1530" s="1" t="n"/>
      <c r="AM1530" s="1" t="n"/>
      <c r="AN1530" s="1" t="n"/>
      <c r="AO1530" s="1" t="n"/>
      <c r="AP1530" s="1" t="n"/>
      <c r="AQ1530" s="1" t="n"/>
      <c r="AR1530" s="1" t="n"/>
      <c r="AS1530" s="1" t="n"/>
      <c r="AT1530" s="1" t="n"/>
      <c r="AU1530" s="1" t="n"/>
      <c r="AV1530" s="1" t="n"/>
      <c r="AW1530" s="1" t="n"/>
      <c r="AX1530" s="1" t="n"/>
      <c r="AY1530" s="1" t="n"/>
      <c r="AZ1530" s="1" t="n"/>
      <c r="BA1530" s="1" t="n"/>
      <c r="BB1530" s="1" t="n"/>
      <c r="BC1530" s="1" t="n"/>
      <c r="BD1530" s="1" t="n"/>
      <c r="BE1530" s="1" t="n"/>
      <c r="BF1530" s="1" t="n"/>
      <c r="BG1530" s="1" t="n"/>
      <c r="BH1530" s="1" t="n"/>
      <c r="BI1530" s="1" t="n"/>
      <c r="BJ1530" s="1" t="n"/>
      <c r="BK1530" s="1" t="n"/>
      <c r="BL1530" s="1" t="n"/>
      <c r="BM1530" s="1" t="n"/>
      <c r="BN1530" s="1" t="n"/>
      <c r="BO1530" s="1" t="n"/>
      <c r="BP1530" s="1" t="n"/>
      <c r="BQ1530" s="1" t="n"/>
      <c r="BR1530" s="1" t="n"/>
      <c r="BS1530" s="1" t="n"/>
      <c r="BT1530" s="1" t="n"/>
      <c r="BU1530" s="1" t="n"/>
      <c r="BV1530" s="1" t="n"/>
      <c r="BW1530" s="1" t="n"/>
      <c r="BX1530" s="1" t="n"/>
      <c r="BY1530" s="1" t="n"/>
      <c r="BZ1530" s="1" t="n"/>
      <c r="CA1530" s="1" t="n"/>
      <c r="CB1530" s="1" t="n"/>
      <c r="CC1530" s="1" t="n"/>
      <c r="CD1530" s="1" t="n"/>
      <c r="CE1530" s="1" t="n"/>
      <c r="CF1530" s="1" t="n"/>
      <c r="CG1530" s="1" t="n"/>
      <c r="CH1530" s="1" t="n"/>
      <c r="CI1530" s="1" t="n"/>
      <c r="CJ1530" s="1" t="n"/>
      <c r="CK1530" s="1" t="n"/>
      <c r="CL1530" s="1" t="n"/>
      <c r="CM1530" s="1" t="n"/>
      <c r="CN1530" s="1" t="n"/>
      <c r="CO1530" s="1" t="n"/>
      <c r="CP1530" s="1" t="n"/>
      <c r="CQ1530" s="1" t="n"/>
      <c r="CR1530" s="1" t="n"/>
      <c r="CS1530" s="1" t="n"/>
      <c r="CT1530" s="1" t="n"/>
      <c r="CU1530" s="1" t="n"/>
      <c r="CV1530" s="1" t="n"/>
      <c r="CW1530" s="1" t="n"/>
      <c r="CX1530" s="1" t="n"/>
      <c r="CY1530" s="1" t="n"/>
      <c r="CZ1530" s="1" t="n"/>
      <c r="DA1530" s="1" t="n"/>
      <c r="DB1530" s="1" t="n"/>
      <c r="DC1530" s="1" t="n"/>
      <c r="DD1530" s="1" t="n"/>
      <c r="DE1530" s="1" t="n"/>
      <c r="DF1530" s="1" t="n"/>
      <c r="DG1530" s="1" t="n"/>
      <c r="DH1530" s="1" t="n"/>
      <c r="DI1530" s="1" t="n"/>
      <c r="DJ1530" s="1" t="n"/>
      <c r="DK1530" s="1" t="n"/>
      <c r="DL1530" s="1" t="n"/>
      <c r="DM1530" s="1" t="n"/>
      <c r="DN1530" s="1" t="n"/>
      <c r="DO1530" s="1" t="n"/>
      <c r="DP1530" s="1" t="n"/>
      <c r="DQ1530" s="1" t="n"/>
      <c r="DR1530" s="1" t="n"/>
      <c r="DS1530" s="1" t="n"/>
      <c r="DT1530" s="1" t="n"/>
      <c r="DU1530" s="1" t="n"/>
      <c r="DV1530" s="1" t="n"/>
      <c r="DW1530" s="1" t="n"/>
      <c r="DX1530" s="1" t="n"/>
      <c r="DY1530" s="1" t="n"/>
      <c r="DZ1530" s="1" t="n"/>
      <c r="EA1530" s="1" t="n"/>
      <c r="EB1530" s="1" t="n"/>
      <c r="EC1530" s="1" t="n"/>
      <c r="ED1530" s="1" t="n"/>
      <c r="EE1530" s="1" t="n"/>
      <c r="EF1530" s="1" t="n"/>
      <c r="EG1530" s="1" t="n"/>
      <c r="EH1530" s="1" t="n"/>
      <c r="EI1530" s="1" t="n"/>
      <c r="EJ1530" s="1" t="n"/>
      <c r="EK1530" s="1" t="n"/>
      <c r="EL1530" s="1" t="n"/>
      <c r="EM1530" s="1" t="n"/>
      <c r="EN1530" s="1" t="n"/>
      <c r="EO1530" s="1" t="n"/>
      <c r="EP1530" s="1" t="n"/>
      <c r="EQ1530" s="1" t="n"/>
      <c r="ER1530" s="1" t="n"/>
      <c r="ES1530" s="1" t="n"/>
      <c r="ET1530" s="1" t="n"/>
      <c r="EU1530" s="1" t="n"/>
      <c r="EV1530" s="1" t="n"/>
    </row>
    <row r="1531" customFormat="1" s="18">
      <c r="A1531" s="1" t="n"/>
      <c r="L1531" s="1" t="n"/>
      <c r="M1531" s="1" t="n"/>
      <c r="N1531" s="1" t="n"/>
      <c r="O1531" s="1" t="n"/>
      <c r="P1531" s="1" t="n"/>
      <c r="Q1531" s="1" t="n"/>
      <c r="R1531" s="1" t="n"/>
      <c r="S1531" s="1" t="n"/>
      <c r="T1531" s="1" t="n"/>
      <c r="U1531" s="1" t="n"/>
      <c r="V1531" s="1" t="n"/>
      <c r="W1531" s="1" t="n"/>
      <c r="X1531" s="1" t="n"/>
      <c r="Y1531" s="1" t="n"/>
      <c r="Z1531" s="1" t="n"/>
      <c r="AA1531" s="1" t="n"/>
      <c r="AB1531" s="1" t="n"/>
      <c r="AC1531" s="1" t="n"/>
      <c r="AD1531" s="1" t="n"/>
      <c r="AE1531" s="1" t="n"/>
      <c r="AF1531" s="1" t="n"/>
      <c r="AG1531" s="1" t="n"/>
      <c r="AH1531" s="1" t="n"/>
      <c r="AI1531" s="1" t="n"/>
      <c r="AJ1531" s="1" t="n"/>
      <c r="AK1531" s="1" t="n"/>
      <c r="AL1531" s="1" t="n"/>
      <c r="AM1531" s="1" t="n"/>
      <c r="AN1531" s="1" t="n"/>
      <c r="AO1531" s="1" t="n"/>
      <c r="AP1531" s="1" t="n"/>
      <c r="AQ1531" s="1" t="n"/>
      <c r="AR1531" s="1" t="n"/>
      <c r="AS1531" s="1" t="n"/>
      <c r="AT1531" s="1" t="n"/>
      <c r="AU1531" s="1" t="n"/>
      <c r="AV1531" s="1" t="n"/>
      <c r="AW1531" s="1" t="n"/>
      <c r="AX1531" s="1" t="n"/>
      <c r="AY1531" s="1" t="n"/>
      <c r="AZ1531" s="1" t="n"/>
      <c r="BA1531" s="1" t="n"/>
      <c r="BB1531" s="1" t="n"/>
      <c r="BC1531" s="1" t="n"/>
      <c r="BD1531" s="1" t="n"/>
      <c r="BE1531" s="1" t="n"/>
      <c r="BF1531" s="1" t="n"/>
      <c r="BG1531" s="1" t="n"/>
      <c r="BH1531" s="1" t="n"/>
      <c r="BI1531" s="1" t="n"/>
      <c r="BJ1531" s="1" t="n"/>
      <c r="BK1531" s="1" t="n"/>
      <c r="BL1531" s="1" t="n"/>
      <c r="BM1531" s="1" t="n"/>
      <c r="BN1531" s="1" t="n"/>
      <c r="BO1531" s="1" t="n"/>
      <c r="BP1531" s="1" t="n"/>
      <c r="BQ1531" s="1" t="n"/>
      <c r="BR1531" s="1" t="n"/>
      <c r="BS1531" s="1" t="n"/>
      <c r="BT1531" s="1" t="n"/>
      <c r="BU1531" s="1" t="n"/>
      <c r="BV1531" s="1" t="n"/>
      <c r="BW1531" s="1" t="n"/>
      <c r="BX1531" s="1" t="n"/>
      <c r="BY1531" s="1" t="n"/>
      <c r="BZ1531" s="1" t="n"/>
      <c r="CA1531" s="1" t="n"/>
      <c r="CB1531" s="1" t="n"/>
      <c r="CC1531" s="1" t="n"/>
      <c r="CD1531" s="1" t="n"/>
      <c r="CE1531" s="1" t="n"/>
      <c r="CF1531" s="1" t="n"/>
      <c r="CG1531" s="1" t="n"/>
      <c r="CH1531" s="1" t="n"/>
      <c r="CI1531" s="1" t="n"/>
      <c r="CJ1531" s="1" t="n"/>
      <c r="CK1531" s="1" t="n"/>
      <c r="CL1531" s="1" t="n"/>
      <c r="CM1531" s="1" t="n"/>
      <c r="CN1531" s="1" t="n"/>
      <c r="CO1531" s="1" t="n"/>
      <c r="CP1531" s="1" t="n"/>
      <c r="CQ1531" s="1" t="n"/>
      <c r="CR1531" s="1" t="n"/>
      <c r="CS1531" s="1" t="n"/>
      <c r="CT1531" s="1" t="n"/>
      <c r="CU1531" s="1" t="n"/>
      <c r="CV1531" s="1" t="n"/>
      <c r="CW1531" s="1" t="n"/>
      <c r="CX1531" s="1" t="n"/>
      <c r="CY1531" s="1" t="n"/>
      <c r="CZ1531" s="1" t="n"/>
      <c r="DA1531" s="1" t="n"/>
      <c r="DB1531" s="1" t="n"/>
      <c r="DC1531" s="1" t="n"/>
      <c r="DD1531" s="1" t="n"/>
      <c r="DE1531" s="1" t="n"/>
      <c r="DF1531" s="1" t="n"/>
      <c r="DG1531" s="1" t="n"/>
      <c r="DH1531" s="1" t="n"/>
      <c r="DI1531" s="1" t="n"/>
      <c r="DJ1531" s="1" t="n"/>
      <c r="DK1531" s="1" t="n"/>
      <c r="DL1531" s="1" t="n"/>
      <c r="DM1531" s="1" t="n"/>
      <c r="DN1531" s="1" t="n"/>
      <c r="DO1531" s="1" t="n"/>
      <c r="DP1531" s="1" t="n"/>
      <c r="DQ1531" s="1" t="n"/>
      <c r="DR1531" s="1" t="n"/>
      <c r="DS1531" s="1" t="n"/>
      <c r="DT1531" s="1" t="n"/>
      <c r="DU1531" s="1" t="n"/>
      <c r="DV1531" s="1" t="n"/>
      <c r="DW1531" s="1" t="n"/>
      <c r="DX1531" s="1" t="n"/>
      <c r="DY1531" s="1" t="n"/>
      <c r="DZ1531" s="1" t="n"/>
      <c r="EA1531" s="1" t="n"/>
      <c r="EB1531" s="1" t="n"/>
      <c r="EC1531" s="1" t="n"/>
      <c r="ED1531" s="1" t="n"/>
      <c r="EE1531" s="1" t="n"/>
      <c r="EF1531" s="1" t="n"/>
      <c r="EG1531" s="1" t="n"/>
      <c r="EH1531" s="1" t="n"/>
      <c r="EI1531" s="1" t="n"/>
      <c r="EJ1531" s="1" t="n"/>
      <c r="EK1531" s="1" t="n"/>
      <c r="EL1531" s="1" t="n"/>
      <c r="EM1531" s="1" t="n"/>
      <c r="EN1531" s="1" t="n"/>
      <c r="EO1531" s="1" t="n"/>
      <c r="EP1531" s="1" t="n"/>
      <c r="EQ1531" s="1" t="n"/>
      <c r="ER1531" s="1" t="n"/>
      <c r="ES1531" s="1" t="n"/>
      <c r="ET1531" s="1" t="n"/>
      <c r="EU1531" s="1" t="n"/>
      <c r="EV1531" s="1" t="n"/>
    </row>
    <row r="1532" customFormat="1" s="18">
      <c r="A1532" s="1" t="n"/>
      <c r="L1532" s="1" t="n"/>
      <c r="M1532" s="1" t="n"/>
      <c r="N1532" s="1" t="n"/>
      <c r="O1532" s="1" t="n"/>
      <c r="P1532" s="1" t="n"/>
      <c r="Q1532" s="1" t="n"/>
      <c r="R1532" s="1" t="n"/>
      <c r="S1532" s="1" t="n"/>
      <c r="T1532" s="1" t="n"/>
      <c r="U1532" s="1" t="n"/>
      <c r="V1532" s="1" t="n"/>
      <c r="W1532" s="1" t="n"/>
      <c r="X1532" s="1" t="n"/>
      <c r="Y1532" s="1" t="n"/>
      <c r="Z1532" s="1" t="n"/>
      <c r="AA1532" s="1" t="n"/>
      <c r="AB1532" s="1" t="n"/>
      <c r="AC1532" s="1" t="n"/>
      <c r="AD1532" s="1" t="n"/>
      <c r="AE1532" s="1" t="n"/>
      <c r="AF1532" s="1" t="n"/>
      <c r="AG1532" s="1" t="n"/>
      <c r="AH1532" s="1" t="n"/>
      <c r="AI1532" s="1" t="n"/>
      <c r="AJ1532" s="1" t="n"/>
      <c r="AK1532" s="1" t="n"/>
      <c r="AL1532" s="1" t="n"/>
      <c r="AM1532" s="1" t="n"/>
      <c r="AN1532" s="1" t="n"/>
      <c r="AO1532" s="1" t="n"/>
      <c r="AP1532" s="1" t="n"/>
      <c r="AQ1532" s="1" t="n"/>
      <c r="AR1532" s="1" t="n"/>
      <c r="AS1532" s="1" t="n"/>
      <c r="AT1532" s="1" t="n"/>
      <c r="AU1532" s="1" t="n"/>
      <c r="AV1532" s="1" t="n"/>
      <c r="AW1532" s="1" t="n"/>
      <c r="AX1532" s="1" t="n"/>
      <c r="AY1532" s="1" t="n"/>
      <c r="AZ1532" s="1" t="n"/>
      <c r="BA1532" s="1" t="n"/>
      <c r="BB1532" s="1" t="n"/>
      <c r="BC1532" s="1" t="n"/>
      <c r="BD1532" s="1" t="n"/>
      <c r="BE1532" s="1" t="n"/>
      <c r="BF1532" s="1" t="n"/>
      <c r="BG1532" s="1" t="n"/>
      <c r="BH1532" s="1" t="n"/>
      <c r="BI1532" s="1" t="n"/>
      <c r="BJ1532" s="1" t="n"/>
      <c r="BK1532" s="1" t="n"/>
      <c r="BL1532" s="1" t="n"/>
      <c r="BM1532" s="1" t="n"/>
      <c r="BN1532" s="1" t="n"/>
      <c r="BO1532" s="1" t="n"/>
      <c r="BP1532" s="1" t="n"/>
      <c r="BQ1532" s="1" t="n"/>
      <c r="BR1532" s="1" t="n"/>
      <c r="BS1532" s="1" t="n"/>
      <c r="BT1532" s="1" t="n"/>
      <c r="BU1532" s="1" t="n"/>
      <c r="BV1532" s="1" t="n"/>
      <c r="BW1532" s="1" t="n"/>
      <c r="BX1532" s="1" t="n"/>
      <c r="BY1532" s="1" t="n"/>
      <c r="BZ1532" s="1" t="n"/>
      <c r="CA1532" s="1" t="n"/>
      <c r="CB1532" s="1" t="n"/>
      <c r="CC1532" s="1" t="n"/>
      <c r="CD1532" s="1" t="n"/>
      <c r="CE1532" s="1" t="n"/>
      <c r="CF1532" s="1" t="n"/>
      <c r="CG1532" s="1" t="n"/>
      <c r="CH1532" s="1" t="n"/>
      <c r="CI1532" s="1" t="n"/>
      <c r="CJ1532" s="1" t="n"/>
      <c r="CK1532" s="1" t="n"/>
      <c r="CL1532" s="1" t="n"/>
      <c r="CM1532" s="1" t="n"/>
      <c r="CN1532" s="1" t="n"/>
      <c r="CO1532" s="1" t="n"/>
      <c r="CP1532" s="1" t="n"/>
      <c r="CQ1532" s="1" t="n"/>
      <c r="CR1532" s="1" t="n"/>
      <c r="CS1532" s="1" t="n"/>
      <c r="CT1532" s="1" t="n"/>
      <c r="CU1532" s="1" t="n"/>
      <c r="CV1532" s="1" t="n"/>
      <c r="CW1532" s="1" t="n"/>
      <c r="CX1532" s="1" t="n"/>
      <c r="CY1532" s="1" t="n"/>
      <c r="CZ1532" s="1" t="n"/>
      <c r="DA1532" s="1" t="n"/>
      <c r="DB1532" s="1" t="n"/>
      <c r="DC1532" s="1" t="n"/>
      <c r="DD1532" s="1" t="n"/>
      <c r="DE1532" s="1" t="n"/>
      <c r="DF1532" s="1" t="n"/>
      <c r="DG1532" s="1" t="n"/>
      <c r="DH1532" s="1" t="n"/>
      <c r="DI1532" s="1" t="n"/>
      <c r="DJ1532" s="1" t="n"/>
      <c r="DK1532" s="1" t="n"/>
      <c r="DL1532" s="1" t="n"/>
      <c r="DM1532" s="1" t="n"/>
      <c r="DN1532" s="1" t="n"/>
      <c r="DO1532" s="1" t="n"/>
      <c r="DP1532" s="1" t="n"/>
      <c r="DQ1532" s="1" t="n"/>
      <c r="DR1532" s="1" t="n"/>
      <c r="DS1532" s="1" t="n"/>
      <c r="DT1532" s="1" t="n"/>
      <c r="DU1532" s="1" t="n"/>
      <c r="DV1532" s="1" t="n"/>
      <c r="DW1532" s="1" t="n"/>
      <c r="DX1532" s="1" t="n"/>
      <c r="DY1532" s="1" t="n"/>
      <c r="DZ1532" s="1" t="n"/>
      <c r="EA1532" s="1" t="n"/>
      <c r="EB1532" s="1" t="n"/>
      <c r="EC1532" s="1" t="n"/>
      <c r="ED1532" s="1" t="n"/>
      <c r="EE1532" s="1" t="n"/>
      <c r="EF1532" s="1" t="n"/>
      <c r="EG1532" s="1" t="n"/>
      <c r="EH1532" s="1" t="n"/>
      <c r="EI1532" s="1" t="n"/>
      <c r="EJ1532" s="1" t="n"/>
      <c r="EK1532" s="1" t="n"/>
      <c r="EL1532" s="1" t="n"/>
      <c r="EM1532" s="1" t="n"/>
      <c r="EN1532" s="1" t="n"/>
      <c r="EO1532" s="1" t="n"/>
      <c r="EP1532" s="1" t="n"/>
      <c r="EQ1532" s="1" t="n"/>
      <c r="ER1532" s="1" t="n"/>
      <c r="ES1532" s="1" t="n"/>
      <c r="ET1532" s="1" t="n"/>
      <c r="EU1532" s="1" t="n"/>
      <c r="EV1532" s="1" t="n"/>
    </row>
    <row r="1533" customFormat="1" s="18">
      <c r="A1533" s="1" t="n"/>
      <c r="L1533" s="1" t="n"/>
      <c r="M1533" s="1" t="n"/>
      <c r="N1533" s="1" t="n"/>
      <c r="O1533" s="1" t="n"/>
      <c r="P1533" s="1" t="n"/>
      <c r="Q1533" s="1" t="n"/>
      <c r="R1533" s="1" t="n"/>
      <c r="S1533" s="1" t="n"/>
      <c r="T1533" s="1" t="n"/>
      <c r="U1533" s="1" t="n"/>
      <c r="V1533" s="1" t="n"/>
      <c r="W1533" s="1" t="n"/>
      <c r="X1533" s="1" t="n"/>
      <c r="Y1533" s="1" t="n"/>
      <c r="Z1533" s="1" t="n"/>
      <c r="AA1533" s="1" t="n"/>
      <c r="AB1533" s="1" t="n"/>
      <c r="AC1533" s="1" t="n"/>
      <c r="AD1533" s="1" t="n"/>
      <c r="AE1533" s="1" t="n"/>
      <c r="AF1533" s="1" t="n"/>
      <c r="AG1533" s="1" t="n"/>
      <c r="AH1533" s="1" t="n"/>
      <c r="AI1533" s="1" t="n"/>
      <c r="AJ1533" s="1" t="n"/>
      <c r="AK1533" s="1" t="n"/>
      <c r="AL1533" s="1" t="n"/>
      <c r="AM1533" s="1" t="n"/>
      <c r="AN1533" s="1" t="n"/>
      <c r="AO1533" s="1" t="n"/>
      <c r="AP1533" s="1" t="n"/>
      <c r="AQ1533" s="1" t="n"/>
      <c r="AR1533" s="1" t="n"/>
      <c r="AS1533" s="1" t="n"/>
      <c r="AT1533" s="1" t="n"/>
      <c r="AU1533" s="1" t="n"/>
      <c r="AV1533" s="1" t="n"/>
      <c r="AW1533" s="1" t="n"/>
      <c r="AX1533" s="1" t="n"/>
      <c r="AY1533" s="1" t="n"/>
      <c r="AZ1533" s="1" t="n"/>
      <c r="BA1533" s="1" t="n"/>
      <c r="BB1533" s="1" t="n"/>
      <c r="BC1533" s="1" t="n"/>
      <c r="BD1533" s="1" t="n"/>
      <c r="BE1533" s="1" t="n"/>
      <c r="BF1533" s="1" t="n"/>
      <c r="BG1533" s="1" t="n"/>
      <c r="BH1533" s="1" t="n"/>
      <c r="BI1533" s="1" t="n"/>
      <c r="BJ1533" s="1" t="n"/>
      <c r="BK1533" s="1" t="n"/>
      <c r="BL1533" s="1" t="n"/>
      <c r="BM1533" s="1" t="n"/>
      <c r="BN1533" s="1" t="n"/>
      <c r="BO1533" s="1" t="n"/>
      <c r="BP1533" s="1" t="n"/>
      <c r="BQ1533" s="1" t="n"/>
      <c r="BR1533" s="1" t="n"/>
      <c r="BS1533" s="1" t="n"/>
      <c r="BT1533" s="1" t="n"/>
      <c r="BU1533" s="1" t="n"/>
      <c r="BV1533" s="1" t="n"/>
      <c r="BW1533" s="1" t="n"/>
      <c r="BX1533" s="1" t="n"/>
      <c r="BY1533" s="1" t="n"/>
      <c r="BZ1533" s="1" t="n"/>
      <c r="CA1533" s="1" t="n"/>
      <c r="CB1533" s="1" t="n"/>
      <c r="CC1533" s="1" t="n"/>
      <c r="CD1533" s="1" t="n"/>
      <c r="CE1533" s="1" t="n"/>
      <c r="CF1533" s="1" t="n"/>
      <c r="CG1533" s="1" t="n"/>
      <c r="CH1533" s="1" t="n"/>
      <c r="CI1533" s="1" t="n"/>
      <c r="CJ1533" s="1" t="n"/>
      <c r="CK1533" s="1" t="n"/>
      <c r="CL1533" s="1" t="n"/>
      <c r="CM1533" s="1" t="n"/>
      <c r="CN1533" s="1" t="n"/>
      <c r="CO1533" s="1" t="n"/>
      <c r="CP1533" s="1" t="n"/>
      <c r="CQ1533" s="1" t="n"/>
      <c r="CR1533" s="1" t="n"/>
      <c r="CS1533" s="1" t="n"/>
      <c r="CT1533" s="1" t="n"/>
      <c r="CU1533" s="1" t="n"/>
      <c r="CV1533" s="1" t="n"/>
      <c r="CW1533" s="1" t="n"/>
      <c r="CX1533" s="1" t="n"/>
      <c r="CY1533" s="1" t="n"/>
      <c r="CZ1533" s="1" t="n"/>
      <c r="DA1533" s="1" t="n"/>
      <c r="DB1533" s="1" t="n"/>
      <c r="DC1533" s="1" t="n"/>
      <c r="DD1533" s="1" t="n"/>
      <c r="DE1533" s="1" t="n"/>
      <c r="DF1533" s="1" t="n"/>
      <c r="DG1533" s="1" t="n"/>
      <c r="DH1533" s="1" t="n"/>
      <c r="DI1533" s="1" t="n"/>
      <c r="DJ1533" s="1" t="n"/>
      <c r="DK1533" s="1" t="n"/>
      <c r="DL1533" s="1" t="n"/>
      <c r="DM1533" s="1" t="n"/>
      <c r="DN1533" s="1" t="n"/>
      <c r="DO1533" s="1" t="n"/>
      <c r="DP1533" s="1" t="n"/>
      <c r="DQ1533" s="1" t="n"/>
      <c r="DR1533" s="1" t="n"/>
      <c r="DS1533" s="1" t="n"/>
      <c r="DT1533" s="1" t="n"/>
      <c r="DU1533" s="1" t="n"/>
      <c r="DV1533" s="1" t="n"/>
      <c r="DW1533" s="1" t="n"/>
      <c r="DX1533" s="1" t="n"/>
      <c r="DY1533" s="1" t="n"/>
      <c r="DZ1533" s="1" t="n"/>
      <c r="EA1533" s="1" t="n"/>
      <c r="EB1533" s="1" t="n"/>
      <c r="EC1533" s="1" t="n"/>
      <c r="ED1533" s="1" t="n"/>
      <c r="EE1533" s="1" t="n"/>
      <c r="EF1533" s="1" t="n"/>
      <c r="EG1533" s="1" t="n"/>
      <c r="EH1533" s="1" t="n"/>
      <c r="EI1533" s="1" t="n"/>
      <c r="EJ1533" s="1" t="n"/>
      <c r="EK1533" s="1" t="n"/>
      <c r="EL1533" s="1" t="n"/>
      <c r="EM1533" s="1" t="n"/>
      <c r="EN1533" s="1" t="n"/>
      <c r="EO1533" s="1" t="n"/>
      <c r="EP1533" s="1" t="n"/>
      <c r="EQ1533" s="1" t="n"/>
      <c r="ER1533" s="1" t="n"/>
      <c r="ES1533" s="1" t="n"/>
      <c r="ET1533" s="1" t="n"/>
      <c r="EU1533" s="1" t="n"/>
      <c r="EV1533" s="1" t="n"/>
    </row>
    <row r="1534" customFormat="1" s="18">
      <c r="A1534" s="1" t="n"/>
      <c r="L1534" s="1" t="n"/>
      <c r="M1534" s="1" t="n"/>
      <c r="N1534" s="1" t="n"/>
      <c r="O1534" s="1" t="n"/>
      <c r="P1534" s="1" t="n"/>
      <c r="Q1534" s="1" t="n"/>
      <c r="R1534" s="1" t="n"/>
      <c r="S1534" s="1" t="n"/>
      <c r="T1534" s="1" t="n"/>
      <c r="U1534" s="1" t="n"/>
      <c r="V1534" s="1" t="n"/>
      <c r="W1534" s="1" t="n"/>
      <c r="X1534" s="1" t="n"/>
      <c r="Y1534" s="1" t="n"/>
      <c r="Z1534" s="1" t="n"/>
      <c r="AA1534" s="1" t="n"/>
      <c r="AB1534" s="1" t="n"/>
      <c r="AC1534" s="1" t="n"/>
      <c r="AD1534" s="1" t="n"/>
      <c r="AE1534" s="1" t="n"/>
      <c r="AF1534" s="1" t="n"/>
      <c r="AG1534" s="1" t="n"/>
      <c r="AH1534" s="1" t="n"/>
      <c r="AI1534" s="1" t="n"/>
      <c r="AJ1534" s="1" t="n"/>
      <c r="AK1534" s="1" t="n"/>
      <c r="AL1534" s="1" t="n"/>
      <c r="AM1534" s="1" t="n"/>
      <c r="AN1534" s="1" t="n"/>
      <c r="AO1534" s="1" t="n"/>
      <c r="AP1534" s="1" t="n"/>
      <c r="AQ1534" s="1" t="n"/>
      <c r="AR1534" s="1" t="n"/>
      <c r="AS1534" s="1" t="n"/>
      <c r="AT1534" s="1" t="n"/>
      <c r="AU1534" s="1" t="n"/>
      <c r="AV1534" s="1" t="n"/>
      <c r="AW1534" s="1" t="n"/>
      <c r="AX1534" s="1" t="n"/>
      <c r="AY1534" s="1" t="n"/>
      <c r="AZ1534" s="1" t="n"/>
      <c r="BA1534" s="1" t="n"/>
      <c r="BB1534" s="1" t="n"/>
      <c r="BC1534" s="1" t="n"/>
      <c r="BD1534" s="1" t="n"/>
      <c r="BE1534" s="1" t="n"/>
      <c r="BF1534" s="1" t="n"/>
      <c r="BG1534" s="1" t="n"/>
      <c r="BH1534" s="1" t="n"/>
      <c r="BI1534" s="1" t="n"/>
      <c r="BJ1534" s="1" t="n"/>
      <c r="BK1534" s="1" t="n"/>
      <c r="BL1534" s="1" t="n"/>
      <c r="BM1534" s="1" t="n"/>
      <c r="BN1534" s="1" t="n"/>
      <c r="BO1534" s="1" t="n"/>
      <c r="BP1534" s="1" t="n"/>
      <c r="BQ1534" s="1" t="n"/>
      <c r="BR1534" s="1" t="n"/>
      <c r="BS1534" s="1" t="n"/>
      <c r="BT1534" s="1" t="n"/>
      <c r="BU1534" s="1" t="n"/>
      <c r="BV1534" s="1" t="n"/>
      <c r="BW1534" s="1" t="n"/>
      <c r="BX1534" s="1" t="n"/>
      <c r="BY1534" s="1" t="n"/>
      <c r="BZ1534" s="1" t="n"/>
      <c r="CA1534" s="1" t="n"/>
      <c r="CB1534" s="1" t="n"/>
      <c r="CC1534" s="1" t="n"/>
      <c r="CD1534" s="1" t="n"/>
      <c r="CE1534" s="1" t="n"/>
      <c r="CF1534" s="1" t="n"/>
      <c r="CG1534" s="1" t="n"/>
      <c r="CH1534" s="1" t="n"/>
      <c r="CI1534" s="1" t="n"/>
      <c r="CJ1534" s="1" t="n"/>
      <c r="CK1534" s="1" t="n"/>
      <c r="CL1534" s="1" t="n"/>
      <c r="CM1534" s="1" t="n"/>
      <c r="CN1534" s="1" t="n"/>
      <c r="CO1534" s="1" t="n"/>
      <c r="CP1534" s="1" t="n"/>
      <c r="CQ1534" s="1" t="n"/>
      <c r="CR1534" s="1" t="n"/>
      <c r="CS1534" s="1" t="n"/>
      <c r="CT1534" s="1" t="n"/>
      <c r="CU1534" s="1" t="n"/>
      <c r="CV1534" s="1" t="n"/>
      <c r="CW1534" s="1" t="n"/>
      <c r="CX1534" s="1" t="n"/>
      <c r="CY1534" s="1" t="n"/>
      <c r="CZ1534" s="1" t="n"/>
      <c r="DA1534" s="1" t="n"/>
      <c r="DB1534" s="1" t="n"/>
      <c r="DC1534" s="1" t="n"/>
      <c r="DD1534" s="1" t="n"/>
      <c r="DE1534" s="1" t="n"/>
      <c r="DF1534" s="1" t="n"/>
      <c r="DG1534" s="1" t="n"/>
      <c r="DH1534" s="1" t="n"/>
      <c r="DI1534" s="1" t="n"/>
      <c r="DJ1534" s="1" t="n"/>
      <c r="DK1534" s="1" t="n"/>
      <c r="DL1534" s="1" t="n"/>
      <c r="DM1534" s="1" t="n"/>
      <c r="DN1534" s="1" t="n"/>
      <c r="DO1534" s="1" t="n"/>
      <c r="DP1534" s="1" t="n"/>
      <c r="DQ1534" s="1" t="n"/>
      <c r="DR1534" s="1" t="n"/>
      <c r="DS1534" s="1" t="n"/>
      <c r="DT1534" s="1" t="n"/>
      <c r="DU1534" s="1" t="n"/>
      <c r="DV1534" s="1" t="n"/>
      <c r="DW1534" s="1" t="n"/>
      <c r="DX1534" s="1" t="n"/>
      <c r="DY1534" s="1" t="n"/>
      <c r="DZ1534" s="1" t="n"/>
      <c r="EA1534" s="1" t="n"/>
      <c r="EB1534" s="1" t="n"/>
      <c r="EC1534" s="1" t="n"/>
      <c r="ED1534" s="1" t="n"/>
      <c r="EE1534" s="1" t="n"/>
      <c r="EF1534" s="1" t="n"/>
      <c r="EG1534" s="1" t="n"/>
      <c r="EH1534" s="1" t="n"/>
      <c r="EI1534" s="1" t="n"/>
      <c r="EJ1534" s="1" t="n"/>
      <c r="EK1534" s="1" t="n"/>
      <c r="EL1534" s="1" t="n"/>
      <c r="EM1534" s="1" t="n"/>
      <c r="EN1534" s="1" t="n"/>
      <c r="EO1534" s="1" t="n"/>
      <c r="EP1534" s="1" t="n"/>
      <c r="EQ1534" s="1" t="n"/>
      <c r="ER1534" s="1" t="n"/>
      <c r="ES1534" s="1" t="n"/>
      <c r="ET1534" s="1" t="n"/>
      <c r="EU1534" s="1" t="n"/>
      <c r="EV1534" s="1" t="n"/>
    </row>
    <row r="1535" customFormat="1" s="18">
      <c r="A1535" s="1" t="n"/>
      <c r="L1535" s="1" t="n"/>
      <c r="M1535" s="1" t="n"/>
      <c r="N1535" s="1" t="n"/>
      <c r="O1535" s="1" t="n"/>
      <c r="P1535" s="1" t="n"/>
      <c r="Q1535" s="1" t="n"/>
      <c r="R1535" s="1" t="n"/>
      <c r="S1535" s="1" t="n"/>
      <c r="T1535" s="1" t="n"/>
      <c r="U1535" s="1" t="n"/>
      <c r="V1535" s="1" t="n"/>
      <c r="W1535" s="1" t="n"/>
      <c r="X1535" s="1" t="n"/>
      <c r="Y1535" s="1" t="n"/>
      <c r="Z1535" s="1" t="n"/>
      <c r="AA1535" s="1" t="n"/>
      <c r="AB1535" s="1" t="n"/>
      <c r="AC1535" s="1" t="n"/>
      <c r="AD1535" s="1" t="n"/>
      <c r="AE1535" s="1" t="n"/>
      <c r="AF1535" s="1" t="n"/>
      <c r="AG1535" s="1" t="n"/>
      <c r="AH1535" s="1" t="n"/>
      <c r="AI1535" s="1" t="n"/>
      <c r="AJ1535" s="1" t="n"/>
      <c r="AK1535" s="1" t="n"/>
      <c r="AL1535" s="1" t="n"/>
      <c r="AM1535" s="1" t="n"/>
      <c r="AN1535" s="1" t="n"/>
      <c r="AO1535" s="1" t="n"/>
      <c r="AP1535" s="1" t="n"/>
      <c r="AQ1535" s="1" t="n"/>
      <c r="AR1535" s="1" t="n"/>
      <c r="AS1535" s="1" t="n"/>
      <c r="AT1535" s="1" t="n"/>
      <c r="AU1535" s="1" t="n"/>
      <c r="AV1535" s="1" t="n"/>
      <c r="AW1535" s="1" t="n"/>
      <c r="AX1535" s="1" t="n"/>
      <c r="AY1535" s="1" t="n"/>
      <c r="AZ1535" s="1" t="n"/>
      <c r="BA1535" s="1" t="n"/>
      <c r="BB1535" s="1" t="n"/>
      <c r="BC1535" s="1" t="n"/>
      <c r="BD1535" s="1" t="n"/>
      <c r="BE1535" s="1" t="n"/>
      <c r="BF1535" s="1" t="n"/>
      <c r="BG1535" s="1" t="n"/>
      <c r="BH1535" s="1" t="n"/>
      <c r="BI1535" s="1" t="n"/>
      <c r="BJ1535" s="1" t="n"/>
      <c r="BK1535" s="1" t="n"/>
      <c r="BL1535" s="1" t="n"/>
      <c r="BM1535" s="1" t="n"/>
      <c r="BN1535" s="1" t="n"/>
      <c r="BO1535" s="1" t="n"/>
      <c r="BP1535" s="1" t="n"/>
      <c r="BQ1535" s="1" t="n"/>
      <c r="BR1535" s="1" t="n"/>
      <c r="BS1535" s="1" t="n"/>
      <c r="BT1535" s="1" t="n"/>
      <c r="BU1535" s="1" t="n"/>
      <c r="BV1535" s="1" t="n"/>
      <c r="BW1535" s="1" t="n"/>
      <c r="BX1535" s="1" t="n"/>
      <c r="BY1535" s="1" t="n"/>
      <c r="BZ1535" s="1" t="n"/>
      <c r="CA1535" s="1" t="n"/>
      <c r="CB1535" s="1" t="n"/>
      <c r="CC1535" s="1" t="n"/>
      <c r="CD1535" s="1" t="n"/>
      <c r="CE1535" s="1" t="n"/>
      <c r="CF1535" s="1" t="n"/>
      <c r="CG1535" s="1" t="n"/>
      <c r="CH1535" s="1" t="n"/>
      <c r="CI1535" s="1" t="n"/>
      <c r="CJ1535" s="1" t="n"/>
      <c r="CK1535" s="1" t="n"/>
      <c r="CL1535" s="1" t="n"/>
      <c r="CM1535" s="1" t="n"/>
      <c r="CN1535" s="1" t="n"/>
      <c r="CO1535" s="1" t="n"/>
      <c r="CP1535" s="1" t="n"/>
      <c r="CQ1535" s="1" t="n"/>
      <c r="CR1535" s="1" t="n"/>
      <c r="CS1535" s="1" t="n"/>
      <c r="CT1535" s="1" t="n"/>
      <c r="CU1535" s="1" t="n"/>
      <c r="CV1535" s="1" t="n"/>
      <c r="CW1535" s="1" t="n"/>
      <c r="CX1535" s="1" t="n"/>
      <c r="CY1535" s="1" t="n"/>
      <c r="CZ1535" s="1" t="n"/>
      <c r="DA1535" s="1" t="n"/>
      <c r="DB1535" s="1" t="n"/>
      <c r="DC1535" s="1" t="n"/>
      <c r="DD1535" s="1" t="n"/>
      <c r="DE1535" s="1" t="n"/>
      <c r="DF1535" s="1" t="n"/>
      <c r="DG1535" s="1" t="n"/>
      <c r="DH1535" s="1" t="n"/>
      <c r="DI1535" s="1" t="n"/>
      <c r="DJ1535" s="1" t="n"/>
      <c r="DK1535" s="1" t="n"/>
      <c r="DL1535" s="1" t="n"/>
      <c r="DM1535" s="1" t="n"/>
      <c r="DN1535" s="1" t="n"/>
      <c r="DO1535" s="1" t="n"/>
      <c r="DP1535" s="1" t="n"/>
      <c r="DQ1535" s="1" t="n"/>
      <c r="DR1535" s="1" t="n"/>
      <c r="DS1535" s="1" t="n"/>
      <c r="DT1535" s="1" t="n"/>
      <c r="DU1535" s="1" t="n"/>
      <c r="DV1535" s="1" t="n"/>
      <c r="DW1535" s="1" t="n"/>
      <c r="DX1535" s="1" t="n"/>
      <c r="DY1535" s="1" t="n"/>
      <c r="DZ1535" s="1" t="n"/>
      <c r="EA1535" s="1" t="n"/>
      <c r="EB1535" s="1" t="n"/>
      <c r="EC1535" s="1" t="n"/>
      <c r="ED1535" s="1" t="n"/>
      <c r="EE1535" s="1" t="n"/>
      <c r="EF1535" s="1" t="n"/>
      <c r="EG1535" s="1" t="n"/>
      <c r="EH1535" s="1" t="n"/>
      <c r="EI1535" s="1" t="n"/>
      <c r="EJ1535" s="1" t="n"/>
      <c r="EK1535" s="1" t="n"/>
      <c r="EL1535" s="1" t="n"/>
      <c r="EM1535" s="1" t="n"/>
      <c r="EN1535" s="1" t="n"/>
      <c r="EO1535" s="1" t="n"/>
      <c r="EP1535" s="1" t="n"/>
      <c r="EQ1535" s="1" t="n"/>
      <c r="ER1535" s="1" t="n"/>
      <c r="ES1535" s="1" t="n"/>
      <c r="ET1535" s="1" t="n"/>
      <c r="EU1535" s="1" t="n"/>
      <c r="EV1535" s="1" t="n"/>
    </row>
    <row r="1536" customFormat="1" s="18">
      <c r="A1536" s="1" t="n"/>
      <c r="L1536" s="1" t="n"/>
      <c r="M1536" s="1" t="n"/>
      <c r="N1536" s="1" t="n"/>
      <c r="O1536" s="1" t="n"/>
      <c r="P1536" s="1" t="n"/>
      <c r="Q1536" s="1" t="n"/>
      <c r="R1536" s="1" t="n"/>
      <c r="S1536" s="1" t="n"/>
      <c r="T1536" s="1" t="n"/>
      <c r="U1536" s="1" t="n"/>
      <c r="V1536" s="1" t="n"/>
      <c r="W1536" s="1" t="n"/>
      <c r="X1536" s="1" t="n"/>
      <c r="Y1536" s="1" t="n"/>
      <c r="Z1536" s="1" t="n"/>
      <c r="AA1536" s="1" t="n"/>
      <c r="AB1536" s="1" t="n"/>
      <c r="AC1536" s="1" t="n"/>
      <c r="AD1536" s="1" t="n"/>
      <c r="AE1536" s="1" t="n"/>
      <c r="AF1536" s="1" t="n"/>
      <c r="AG1536" s="1" t="n"/>
      <c r="AH1536" s="1" t="n"/>
      <c r="AI1536" s="1" t="n"/>
      <c r="AJ1536" s="1" t="n"/>
      <c r="AK1536" s="1" t="n"/>
      <c r="AL1536" s="1" t="n"/>
      <c r="AM1536" s="1" t="n"/>
      <c r="AN1536" s="1" t="n"/>
      <c r="AO1536" s="1" t="n"/>
      <c r="AP1536" s="1" t="n"/>
      <c r="AQ1536" s="1" t="n"/>
      <c r="AR1536" s="1" t="n"/>
      <c r="AS1536" s="1" t="n"/>
      <c r="AT1536" s="1" t="n"/>
      <c r="AU1536" s="1" t="n"/>
      <c r="AV1536" s="1" t="n"/>
      <c r="AW1536" s="1" t="n"/>
      <c r="AX1536" s="1" t="n"/>
      <c r="AY1536" s="1" t="n"/>
      <c r="AZ1536" s="1" t="n"/>
      <c r="BA1536" s="1" t="n"/>
      <c r="BB1536" s="1" t="n"/>
      <c r="BC1536" s="1" t="n"/>
      <c r="BD1536" s="1" t="n"/>
      <c r="BE1536" s="1" t="n"/>
      <c r="BF1536" s="1" t="n"/>
      <c r="BG1536" s="1" t="n"/>
      <c r="BH1536" s="1" t="n"/>
      <c r="BI1536" s="1" t="n"/>
      <c r="BJ1536" s="1" t="n"/>
      <c r="BK1536" s="1" t="n"/>
      <c r="BL1536" s="1" t="n"/>
      <c r="BM1536" s="1" t="n"/>
      <c r="BN1536" s="1" t="n"/>
      <c r="BO1536" s="1" t="n"/>
      <c r="BP1536" s="1" t="n"/>
      <c r="BQ1536" s="1" t="n"/>
      <c r="BR1536" s="1" t="n"/>
      <c r="BS1536" s="1" t="n"/>
      <c r="BT1536" s="1" t="n"/>
      <c r="BU1536" s="1" t="n"/>
      <c r="BV1536" s="1" t="n"/>
      <c r="BW1536" s="1" t="n"/>
      <c r="BX1536" s="1" t="n"/>
      <c r="BY1536" s="1" t="n"/>
      <c r="BZ1536" s="1" t="n"/>
      <c r="CA1536" s="1" t="n"/>
      <c r="CB1536" s="1" t="n"/>
      <c r="CC1536" s="1" t="n"/>
      <c r="CD1536" s="1" t="n"/>
      <c r="CE1536" s="1" t="n"/>
      <c r="CF1536" s="1" t="n"/>
      <c r="CG1536" s="1" t="n"/>
      <c r="CH1536" s="1" t="n"/>
      <c r="CI1536" s="1" t="n"/>
      <c r="CJ1536" s="1" t="n"/>
      <c r="CK1536" s="1" t="n"/>
      <c r="CL1536" s="1" t="n"/>
      <c r="CM1536" s="1" t="n"/>
      <c r="CN1536" s="1" t="n"/>
      <c r="CO1536" s="1" t="n"/>
      <c r="CP1536" s="1" t="n"/>
      <c r="CQ1536" s="1" t="n"/>
      <c r="CR1536" s="1" t="n"/>
      <c r="CS1536" s="1" t="n"/>
      <c r="CT1536" s="1" t="n"/>
      <c r="CU1536" s="1" t="n"/>
      <c r="CV1536" s="1" t="n"/>
      <c r="CW1536" s="1" t="n"/>
      <c r="CX1536" s="1" t="n"/>
      <c r="CY1536" s="1" t="n"/>
      <c r="CZ1536" s="1" t="n"/>
      <c r="DA1536" s="1" t="n"/>
      <c r="DB1536" s="1" t="n"/>
      <c r="DC1536" s="1" t="n"/>
      <c r="DD1536" s="1" t="n"/>
      <c r="DE1536" s="1" t="n"/>
      <c r="DF1536" s="1" t="n"/>
      <c r="DG1536" s="1" t="n"/>
      <c r="DH1536" s="1" t="n"/>
      <c r="DI1536" s="1" t="n"/>
      <c r="DJ1536" s="1" t="n"/>
      <c r="DK1536" s="1" t="n"/>
      <c r="DL1536" s="1" t="n"/>
      <c r="DM1536" s="1" t="n"/>
      <c r="DN1536" s="1" t="n"/>
      <c r="DO1536" s="1" t="n"/>
      <c r="DP1536" s="1" t="n"/>
      <c r="DQ1536" s="1" t="n"/>
      <c r="DR1536" s="1" t="n"/>
      <c r="DS1536" s="1" t="n"/>
      <c r="DT1536" s="1" t="n"/>
      <c r="DU1536" s="1" t="n"/>
      <c r="DV1536" s="1" t="n"/>
      <c r="DW1536" s="1" t="n"/>
      <c r="DX1536" s="1" t="n"/>
      <c r="DY1536" s="1" t="n"/>
      <c r="DZ1536" s="1" t="n"/>
      <c r="EA1536" s="1" t="n"/>
      <c r="EB1536" s="1" t="n"/>
      <c r="EC1536" s="1" t="n"/>
      <c r="ED1536" s="1" t="n"/>
      <c r="EE1536" s="1" t="n"/>
      <c r="EF1536" s="1" t="n"/>
      <c r="EG1536" s="1" t="n"/>
      <c r="EH1536" s="1" t="n"/>
      <c r="EI1536" s="1" t="n"/>
      <c r="EJ1536" s="1" t="n"/>
      <c r="EK1536" s="1" t="n"/>
      <c r="EL1536" s="1" t="n"/>
      <c r="EM1536" s="1" t="n"/>
      <c r="EN1536" s="1" t="n"/>
      <c r="EO1536" s="1" t="n"/>
      <c r="EP1536" s="1" t="n"/>
      <c r="EQ1536" s="1" t="n"/>
      <c r="ER1536" s="1" t="n"/>
      <c r="ES1536" s="1" t="n"/>
      <c r="ET1536" s="1" t="n"/>
      <c r="EU1536" s="1" t="n"/>
      <c r="EV1536" s="1" t="n"/>
    </row>
    <row r="1537" customFormat="1" s="18">
      <c r="A1537" s="1" t="n"/>
      <c r="L1537" s="1" t="n"/>
      <c r="M1537" s="1" t="n"/>
      <c r="N1537" s="1" t="n"/>
      <c r="O1537" s="1" t="n"/>
      <c r="P1537" s="1" t="n"/>
      <c r="Q1537" s="1" t="n"/>
      <c r="R1537" s="1" t="n"/>
      <c r="S1537" s="1" t="n"/>
      <c r="T1537" s="1" t="n"/>
      <c r="U1537" s="1" t="n"/>
      <c r="V1537" s="1" t="n"/>
      <c r="W1537" s="1" t="n"/>
      <c r="X1537" s="1" t="n"/>
      <c r="Y1537" s="1" t="n"/>
      <c r="Z1537" s="1" t="n"/>
      <c r="AA1537" s="1" t="n"/>
      <c r="AB1537" s="1" t="n"/>
      <c r="AC1537" s="1" t="n"/>
      <c r="AD1537" s="1" t="n"/>
      <c r="AE1537" s="1" t="n"/>
      <c r="AF1537" s="1" t="n"/>
      <c r="AG1537" s="1" t="n"/>
      <c r="AH1537" s="1" t="n"/>
      <c r="AI1537" s="1" t="n"/>
      <c r="AJ1537" s="1" t="n"/>
      <c r="AK1537" s="1" t="n"/>
      <c r="AL1537" s="1" t="n"/>
      <c r="AM1537" s="1" t="n"/>
      <c r="AN1537" s="1" t="n"/>
      <c r="AO1537" s="1" t="n"/>
      <c r="AP1537" s="1" t="n"/>
      <c r="AQ1537" s="1" t="n"/>
      <c r="AR1537" s="1" t="n"/>
      <c r="AS1537" s="1" t="n"/>
      <c r="AT1537" s="1" t="n"/>
      <c r="AU1537" s="1" t="n"/>
      <c r="AV1537" s="1" t="n"/>
      <c r="AW1537" s="1" t="n"/>
      <c r="AX1537" s="1" t="n"/>
      <c r="AY1537" s="1" t="n"/>
      <c r="AZ1537" s="1" t="n"/>
      <c r="BA1537" s="1" t="n"/>
      <c r="BB1537" s="1" t="n"/>
      <c r="BC1537" s="1" t="n"/>
      <c r="BD1537" s="1" t="n"/>
      <c r="BE1537" s="1" t="n"/>
      <c r="BF1537" s="1" t="n"/>
      <c r="BG1537" s="1" t="n"/>
      <c r="BH1537" s="1" t="n"/>
      <c r="BI1537" s="1" t="n"/>
      <c r="BJ1537" s="1" t="n"/>
      <c r="BK1537" s="1" t="n"/>
      <c r="BL1537" s="1" t="n"/>
      <c r="BM1537" s="1" t="n"/>
      <c r="BN1537" s="1" t="n"/>
      <c r="BO1537" s="1" t="n"/>
      <c r="BP1537" s="1" t="n"/>
      <c r="BQ1537" s="1" t="n"/>
      <c r="BR1537" s="1" t="n"/>
      <c r="BS1537" s="1" t="n"/>
      <c r="BT1537" s="1" t="n"/>
      <c r="BU1537" s="1" t="n"/>
      <c r="BV1537" s="1" t="n"/>
      <c r="BW1537" s="1" t="n"/>
      <c r="BX1537" s="1" t="n"/>
      <c r="BY1537" s="1" t="n"/>
      <c r="BZ1537" s="1" t="n"/>
      <c r="CA1537" s="1" t="n"/>
      <c r="CB1537" s="1" t="n"/>
      <c r="CC1537" s="1" t="n"/>
      <c r="CD1537" s="1" t="n"/>
      <c r="CE1537" s="1" t="n"/>
      <c r="CF1537" s="1" t="n"/>
      <c r="CG1537" s="1" t="n"/>
      <c r="CH1537" s="1" t="n"/>
      <c r="CI1537" s="1" t="n"/>
      <c r="CJ1537" s="1" t="n"/>
      <c r="CK1537" s="1" t="n"/>
      <c r="CL1537" s="1" t="n"/>
      <c r="CM1537" s="1" t="n"/>
      <c r="CN1537" s="1" t="n"/>
      <c r="CO1537" s="1" t="n"/>
      <c r="CP1537" s="1" t="n"/>
      <c r="CQ1537" s="1" t="n"/>
      <c r="CR1537" s="1" t="n"/>
      <c r="CS1537" s="1" t="n"/>
      <c r="CT1537" s="1" t="n"/>
      <c r="CU1537" s="1" t="n"/>
      <c r="CV1537" s="1" t="n"/>
      <c r="CW1537" s="1" t="n"/>
      <c r="CX1537" s="1" t="n"/>
      <c r="CY1537" s="1" t="n"/>
      <c r="CZ1537" s="1" t="n"/>
      <c r="DA1537" s="1" t="n"/>
      <c r="DB1537" s="1" t="n"/>
      <c r="DC1537" s="1" t="n"/>
      <c r="DD1537" s="1" t="n"/>
      <c r="DE1537" s="1" t="n"/>
      <c r="DF1537" s="1" t="n"/>
      <c r="DG1537" s="1" t="n"/>
      <c r="DH1537" s="1" t="n"/>
      <c r="DI1537" s="1" t="n"/>
      <c r="DJ1537" s="1" t="n"/>
      <c r="DK1537" s="1" t="n"/>
      <c r="DL1537" s="1" t="n"/>
      <c r="DM1537" s="1" t="n"/>
      <c r="DN1537" s="1" t="n"/>
      <c r="DO1537" s="1" t="n"/>
      <c r="DP1537" s="1" t="n"/>
      <c r="DQ1537" s="1" t="n"/>
      <c r="DR1537" s="1" t="n"/>
      <c r="DS1537" s="1" t="n"/>
      <c r="DT1537" s="1" t="n"/>
      <c r="DU1537" s="1" t="n"/>
      <c r="DV1537" s="1" t="n"/>
      <c r="DW1537" s="1" t="n"/>
      <c r="DX1537" s="1" t="n"/>
      <c r="DY1537" s="1" t="n"/>
      <c r="DZ1537" s="1" t="n"/>
      <c r="EA1537" s="1" t="n"/>
      <c r="EB1537" s="1" t="n"/>
      <c r="EC1537" s="1" t="n"/>
      <c r="ED1537" s="1" t="n"/>
      <c r="EE1537" s="1" t="n"/>
      <c r="EF1537" s="1" t="n"/>
      <c r="EG1537" s="1" t="n"/>
      <c r="EH1537" s="1" t="n"/>
      <c r="EI1537" s="1" t="n"/>
      <c r="EJ1537" s="1" t="n"/>
      <c r="EK1537" s="1" t="n"/>
      <c r="EL1537" s="1" t="n"/>
      <c r="EM1537" s="1" t="n"/>
      <c r="EN1537" s="1" t="n"/>
      <c r="EO1537" s="1" t="n"/>
      <c r="EP1537" s="1" t="n"/>
      <c r="EQ1537" s="1" t="n"/>
      <c r="ER1537" s="1" t="n"/>
      <c r="ES1537" s="1" t="n"/>
      <c r="ET1537" s="1" t="n"/>
      <c r="EU1537" s="1" t="n"/>
      <c r="EV1537" s="1" t="n"/>
    </row>
    <row r="1538" customFormat="1" s="18">
      <c r="A1538" s="1" t="n"/>
      <c r="L1538" s="1" t="n"/>
      <c r="M1538" s="1" t="n"/>
      <c r="N1538" s="1" t="n"/>
      <c r="O1538" s="1" t="n"/>
      <c r="P1538" s="1" t="n"/>
      <c r="Q1538" s="1" t="n"/>
      <c r="R1538" s="1" t="n"/>
      <c r="S1538" s="1" t="n"/>
      <c r="T1538" s="1" t="n"/>
      <c r="U1538" s="1" t="n"/>
      <c r="V1538" s="1" t="n"/>
      <c r="W1538" s="1" t="n"/>
      <c r="X1538" s="1" t="n"/>
      <c r="Y1538" s="1" t="n"/>
      <c r="Z1538" s="1" t="n"/>
      <c r="AA1538" s="1" t="n"/>
      <c r="AB1538" s="1" t="n"/>
      <c r="AC1538" s="1" t="n"/>
      <c r="AD1538" s="1" t="n"/>
      <c r="AE1538" s="1" t="n"/>
      <c r="AF1538" s="1" t="n"/>
      <c r="AG1538" s="1" t="n"/>
      <c r="AH1538" s="1" t="n"/>
      <c r="AI1538" s="1" t="n"/>
      <c r="AJ1538" s="1" t="n"/>
      <c r="AK1538" s="1" t="n"/>
      <c r="AL1538" s="1" t="n"/>
      <c r="AM1538" s="1" t="n"/>
      <c r="AN1538" s="1" t="n"/>
      <c r="AO1538" s="1" t="n"/>
      <c r="AP1538" s="1" t="n"/>
      <c r="AQ1538" s="1" t="n"/>
      <c r="AR1538" s="1" t="n"/>
      <c r="AS1538" s="1" t="n"/>
      <c r="AT1538" s="1" t="n"/>
      <c r="AU1538" s="1" t="n"/>
      <c r="AV1538" s="1" t="n"/>
      <c r="AW1538" s="1" t="n"/>
      <c r="AX1538" s="1" t="n"/>
      <c r="AY1538" s="1" t="n"/>
      <c r="AZ1538" s="1" t="n"/>
      <c r="BA1538" s="1" t="n"/>
      <c r="BB1538" s="1" t="n"/>
      <c r="BC1538" s="1" t="n"/>
      <c r="BD1538" s="1" t="n"/>
      <c r="BE1538" s="1" t="n"/>
      <c r="BF1538" s="1" t="n"/>
      <c r="BG1538" s="1" t="n"/>
      <c r="BH1538" s="1" t="n"/>
      <c r="BI1538" s="1" t="n"/>
      <c r="BJ1538" s="1" t="n"/>
      <c r="BK1538" s="1" t="n"/>
      <c r="BL1538" s="1" t="n"/>
      <c r="BM1538" s="1" t="n"/>
      <c r="BN1538" s="1" t="n"/>
      <c r="BO1538" s="1" t="n"/>
      <c r="BP1538" s="1" t="n"/>
      <c r="BQ1538" s="1" t="n"/>
      <c r="BR1538" s="1" t="n"/>
      <c r="BS1538" s="1" t="n"/>
      <c r="BT1538" s="1" t="n"/>
      <c r="BU1538" s="1" t="n"/>
      <c r="BV1538" s="1" t="n"/>
      <c r="BW1538" s="1" t="n"/>
      <c r="BX1538" s="1" t="n"/>
      <c r="BY1538" s="1" t="n"/>
      <c r="BZ1538" s="1" t="n"/>
      <c r="CA1538" s="1" t="n"/>
      <c r="CB1538" s="1" t="n"/>
      <c r="CC1538" s="1" t="n"/>
      <c r="CD1538" s="1" t="n"/>
      <c r="CE1538" s="1" t="n"/>
      <c r="CF1538" s="1" t="n"/>
      <c r="CG1538" s="1" t="n"/>
      <c r="CH1538" s="1" t="n"/>
      <c r="CI1538" s="1" t="n"/>
      <c r="CJ1538" s="1" t="n"/>
      <c r="CK1538" s="1" t="n"/>
      <c r="CL1538" s="1" t="n"/>
      <c r="CM1538" s="1" t="n"/>
      <c r="CN1538" s="1" t="n"/>
      <c r="CO1538" s="1" t="n"/>
      <c r="CP1538" s="1" t="n"/>
      <c r="CQ1538" s="1" t="n"/>
      <c r="CR1538" s="1" t="n"/>
      <c r="CS1538" s="1" t="n"/>
      <c r="CT1538" s="1" t="n"/>
      <c r="CU1538" s="1" t="n"/>
      <c r="CV1538" s="1" t="n"/>
      <c r="CW1538" s="1" t="n"/>
      <c r="CX1538" s="1" t="n"/>
      <c r="CY1538" s="1" t="n"/>
      <c r="CZ1538" s="1" t="n"/>
      <c r="DA1538" s="1" t="n"/>
      <c r="DB1538" s="1" t="n"/>
      <c r="DC1538" s="1" t="n"/>
      <c r="DD1538" s="1" t="n"/>
      <c r="DE1538" s="1" t="n"/>
      <c r="DF1538" s="1" t="n"/>
      <c r="DG1538" s="1" t="n"/>
      <c r="DH1538" s="1" t="n"/>
      <c r="DI1538" s="1" t="n"/>
      <c r="DJ1538" s="1" t="n"/>
      <c r="DK1538" s="1" t="n"/>
      <c r="DL1538" s="1" t="n"/>
      <c r="DM1538" s="1" t="n"/>
      <c r="DN1538" s="1" t="n"/>
      <c r="DO1538" s="1" t="n"/>
      <c r="DP1538" s="1" t="n"/>
      <c r="DQ1538" s="1" t="n"/>
      <c r="DR1538" s="1" t="n"/>
      <c r="DS1538" s="1" t="n"/>
      <c r="DT1538" s="1" t="n"/>
      <c r="DU1538" s="1" t="n"/>
      <c r="DV1538" s="1" t="n"/>
      <c r="DW1538" s="1" t="n"/>
      <c r="DX1538" s="1" t="n"/>
      <c r="DY1538" s="1" t="n"/>
      <c r="DZ1538" s="1" t="n"/>
      <c r="EA1538" s="1" t="n"/>
      <c r="EB1538" s="1" t="n"/>
      <c r="EC1538" s="1" t="n"/>
      <c r="ED1538" s="1" t="n"/>
      <c r="EE1538" s="1" t="n"/>
      <c r="EF1538" s="1" t="n"/>
      <c r="EG1538" s="1" t="n"/>
      <c r="EH1538" s="1" t="n"/>
      <c r="EI1538" s="1" t="n"/>
      <c r="EJ1538" s="1" t="n"/>
      <c r="EK1538" s="1" t="n"/>
      <c r="EL1538" s="1" t="n"/>
      <c r="EM1538" s="1" t="n"/>
      <c r="EN1538" s="1" t="n"/>
      <c r="EO1538" s="1" t="n"/>
      <c r="EP1538" s="1" t="n"/>
      <c r="EQ1538" s="1" t="n"/>
      <c r="ER1538" s="1" t="n"/>
      <c r="ES1538" s="1" t="n"/>
      <c r="ET1538" s="1" t="n"/>
      <c r="EU1538" s="1" t="n"/>
      <c r="EV1538" s="1" t="n"/>
    </row>
    <row r="1539" customFormat="1" s="18">
      <c r="A1539" s="1" t="n"/>
      <c r="L1539" s="1" t="n"/>
      <c r="M1539" s="1" t="n"/>
      <c r="N1539" s="1" t="n"/>
      <c r="O1539" s="1" t="n"/>
      <c r="P1539" s="1" t="n"/>
      <c r="Q1539" s="1" t="n"/>
      <c r="R1539" s="1" t="n"/>
      <c r="S1539" s="1" t="n"/>
      <c r="T1539" s="1" t="n"/>
      <c r="U1539" s="1" t="n"/>
      <c r="V1539" s="1" t="n"/>
      <c r="W1539" s="1" t="n"/>
      <c r="X1539" s="1" t="n"/>
      <c r="Y1539" s="1" t="n"/>
      <c r="Z1539" s="1" t="n"/>
      <c r="AA1539" s="1" t="n"/>
      <c r="AB1539" s="1" t="n"/>
      <c r="AC1539" s="1" t="n"/>
      <c r="AD1539" s="1" t="n"/>
      <c r="AE1539" s="1" t="n"/>
      <c r="AF1539" s="1" t="n"/>
      <c r="AG1539" s="1" t="n"/>
      <c r="AH1539" s="1" t="n"/>
      <c r="AI1539" s="1" t="n"/>
      <c r="AJ1539" s="1" t="n"/>
      <c r="AK1539" s="1" t="n"/>
      <c r="AL1539" s="1" t="n"/>
      <c r="AM1539" s="1" t="n"/>
      <c r="AN1539" s="1" t="n"/>
      <c r="AO1539" s="1" t="n"/>
      <c r="AP1539" s="1" t="n"/>
      <c r="AQ1539" s="1" t="n"/>
      <c r="AR1539" s="1" t="n"/>
      <c r="AS1539" s="1" t="n"/>
      <c r="AT1539" s="1" t="n"/>
      <c r="AU1539" s="1" t="n"/>
      <c r="AV1539" s="1" t="n"/>
      <c r="AW1539" s="1" t="n"/>
      <c r="AX1539" s="1" t="n"/>
      <c r="AY1539" s="1" t="n"/>
      <c r="AZ1539" s="1" t="n"/>
      <c r="BA1539" s="1" t="n"/>
      <c r="BB1539" s="1" t="n"/>
      <c r="BC1539" s="1" t="n"/>
      <c r="BD1539" s="1" t="n"/>
      <c r="BE1539" s="1" t="n"/>
      <c r="BF1539" s="1" t="n"/>
      <c r="BG1539" s="1" t="n"/>
      <c r="BH1539" s="1" t="n"/>
      <c r="BI1539" s="1" t="n"/>
      <c r="BJ1539" s="1" t="n"/>
      <c r="BK1539" s="1" t="n"/>
      <c r="BL1539" s="1" t="n"/>
      <c r="BM1539" s="1" t="n"/>
      <c r="BN1539" s="1" t="n"/>
      <c r="BO1539" s="1" t="n"/>
      <c r="BP1539" s="1" t="n"/>
      <c r="BQ1539" s="1" t="n"/>
      <c r="BR1539" s="1" t="n"/>
      <c r="BS1539" s="1" t="n"/>
      <c r="BT1539" s="1" t="n"/>
      <c r="BU1539" s="1" t="n"/>
      <c r="BV1539" s="1" t="n"/>
      <c r="BW1539" s="1" t="n"/>
      <c r="BX1539" s="1" t="n"/>
      <c r="BY1539" s="1" t="n"/>
      <c r="BZ1539" s="1" t="n"/>
      <c r="CA1539" s="1" t="n"/>
      <c r="CB1539" s="1" t="n"/>
      <c r="CC1539" s="1" t="n"/>
      <c r="CD1539" s="1" t="n"/>
      <c r="CE1539" s="1" t="n"/>
      <c r="CF1539" s="1" t="n"/>
      <c r="CG1539" s="1" t="n"/>
      <c r="CH1539" s="1" t="n"/>
      <c r="CI1539" s="1" t="n"/>
      <c r="CJ1539" s="1" t="n"/>
      <c r="CK1539" s="1" t="n"/>
      <c r="CL1539" s="1" t="n"/>
      <c r="CM1539" s="1" t="n"/>
      <c r="CN1539" s="1" t="n"/>
      <c r="CO1539" s="1" t="n"/>
      <c r="CP1539" s="1" t="n"/>
      <c r="CQ1539" s="1" t="n"/>
      <c r="CR1539" s="1" t="n"/>
      <c r="CS1539" s="1" t="n"/>
      <c r="CT1539" s="1" t="n"/>
      <c r="CU1539" s="1" t="n"/>
      <c r="CV1539" s="1" t="n"/>
      <c r="CW1539" s="1" t="n"/>
      <c r="CX1539" s="1" t="n"/>
      <c r="CY1539" s="1" t="n"/>
      <c r="CZ1539" s="1" t="n"/>
      <c r="DA1539" s="1" t="n"/>
      <c r="DB1539" s="1" t="n"/>
      <c r="DC1539" s="1" t="n"/>
      <c r="DD1539" s="1" t="n"/>
      <c r="DE1539" s="1" t="n"/>
      <c r="DF1539" s="1" t="n"/>
      <c r="DG1539" s="1" t="n"/>
      <c r="DH1539" s="1" t="n"/>
      <c r="DI1539" s="1" t="n"/>
      <c r="DJ1539" s="1" t="n"/>
      <c r="DK1539" s="1" t="n"/>
      <c r="DL1539" s="1" t="n"/>
      <c r="DM1539" s="1" t="n"/>
      <c r="DN1539" s="1" t="n"/>
      <c r="DO1539" s="1" t="n"/>
      <c r="DP1539" s="1" t="n"/>
      <c r="DQ1539" s="1" t="n"/>
      <c r="DR1539" s="1" t="n"/>
      <c r="DS1539" s="1" t="n"/>
      <c r="DT1539" s="1" t="n"/>
      <c r="DU1539" s="1" t="n"/>
      <c r="DV1539" s="1" t="n"/>
      <c r="DW1539" s="1" t="n"/>
      <c r="DX1539" s="1" t="n"/>
      <c r="DY1539" s="1" t="n"/>
      <c r="DZ1539" s="1" t="n"/>
      <c r="EA1539" s="1" t="n"/>
      <c r="EB1539" s="1" t="n"/>
      <c r="EC1539" s="1" t="n"/>
      <c r="ED1539" s="1" t="n"/>
      <c r="EE1539" s="1" t="n"/>
      <c r="EF1539" s="1" t="n"/>
      <c r="EG1539" s="1" t="n"/>
      <c r="EH1539" s="1" t="n"/>
      <c r="EI1539" s="1" t="n"/>
      <c r="EJ1539" s="1" t="n"/>
      <c r="EK1539" s="1" t="n"/>
      <c r="EL1539" s="1" t="n"/>
      <c r="EM1539" s="1" t="n"/>
      <c r="EN1539" s="1" t="n"/>
      <c r="EO1539" s="1" t="n"/>
      <c r="EP1539" s="1" t="n"/>
      <c r="EQ1539" s="1" t="n"/>
      <c r="ER1539" s="1" t="n"/>
      <c r="ES1539" s="1" t="n"/>
      <c r="ET1539" s="1" t="n"/>
      <c r="EU1539" s="1" t="n"/>
      <c r="EV1539" s="1" t="n"/>
    </row>
    <row r="1540" customFormat="1" s="18">
      <c r="A1540" s="1" t="n"/>
      <c r="L1540" s="1" t="n"/>
      <c r="M1540" s="1" t="n"/>
      <c r="N1540" s="1" t="n"/>
      <c r="O1540" s="1" t="n"/>
      <c r="P1540" s="1" t="n"/>
      <c r="Q1540" s="1" t="n"/>
      <c r="R1540" s="1" t="n"/>
      <c r="S1540" s="1" t="n"/>
      <c r="T1540" s="1" t="n"/>
      <c r="U1540" s="1" t="n"/>
      <c r="V1540" s="1" t="n"/>
      <c r="W1540" s="1" t="n"/>
      <c r="X1540" s="1" t="n"/>
      <c r="Y1540" s="1" t="n"/>
      <c r="Z1540" s="1" t="n"/>
      <c r="AA1540" s="1" t="n"/>
      <c r="AB1540" s="1" t="n"/>
      <c r="AC1540" s="1" t="n"/>
      <c r="AD1540" s="1" t="n"/>
      <c r="AE1540" s="1" t="n"/>
      <c r="AF1540" s="1" t="n"/>
      <c r="AG1540" s="1" t="n"/>
      <c r="AH1540" s="1" t="n"/>
      <c r="AI1540" s="1" t="n"/>
      <c r="AJ1540" s="1" t="n"/>
      <c r="AK1540" s="1" t="n"/>
      <c r="AL1540" s="1" t="n"/>
      <c r="AM1540" s="1" t="n"/>
      <c r="AN1540" s="1" t="n"/>
      <c r="AO1540" s="1" t="n"/>
      <c r="AP1540" s="1" t="n"/>
      <c r="AQ1540" s="1" t="n"/>
      <c r="AR1540" s="1" t="n"/>
      <c r="AS1540" s="1" t="n"/>
      <c r="AT1540" s="1" t="n"/>
      <c r="AU1540" s="1" t="n"/>
      <c r="AV1540" s="1" t="n"/>
      <c r="AW1540" s="1" t="n"/>
      <c r="AX1540" s="1" t="n"/>
      <c r="AY1540" s="1" t="n"/>
      <c r="AZ1540" s="1" t="n"/>
      <c r="BA1540" s="1" t="n"/>
      <c r="BB1540" s="1" t="n"/>
      <c r="BC1540" s="1" t="n"/>
      <c r="BD1540" s="1" t="n"/>
      <c r="BE1540" s="1" t="n"/>
      <c r="BF1540" s="1" t="n"/>
      <c r="BG1540" s="1" t="n"/>
      <c r="BH1540" s="1" t="n"/>
      <c r="BI1540" s="1" t="n"/>
      <c r="BJ1540" s="1" t="n"/>
      <c r="BK1540" s="1" t="n"/>
      <c r="BL1540" s="1" t="n"/>
      <c r="BM1540" s="1" t="n"/>
      <c r="BN1540" s="1" t="n"/>
      <c r="BO1540" s="1" t="n"/>
      <c r="BP1540" s="1" t="n"/>
      <c r="BQ1540" s="1" t="n"/>
      <c r="BR1540" s="1" t="n"/>
      <c r="BS1540" s="1" t="n"/>
      <c r="BT1540" s="1" t="n"/>
      <c r="BU1540" s="1" t="n"/>
      <c r="BV1540" s="1" t="n"/>
      <c r="BW1540" s="1" t="n"/>
      <c r="BX1540" s="1" t="n"/>
      <c r="BY1540" s="1" t="n"/>
      <c r="BZ1540" s="1" t="n"/>
      <c r="CA1540" s="1" t="n"/>
      <c r="CB1540" s="1" t="n"/>
      <c r="CC1540" s="1" t="n"/>
      <c r="CD1540" s="1" t="n"/>
      <c r="CE1540" s="1" t="n"/>
      <c r="CF1540" s="1" t="n"/>
      <c r="CG1540" s="1" t="n"/>
      <c r="CH1540" s="1" t="n"/>
      <c r="CI1540" s="1" t="n"/>
      <c r="CJ1540" s="1" t="n"/>
      <c r="CK1540" s="1" t="n"/>
      <c r="CL1540" s="1" t="n"/>
      <c r="CM1540" s="1" t="n"/>
      <c r="CN1540" s="1" t="n"/>
      <c r="CO1540" s="1" t="n"/>
      <c r="CP1540" s="1" t="n"/>
      <c r="CQ1540" s="1" t="n"/>
      <c r="CR1540" s="1" t="n"/>
      <c r="CS1540" s="1" t="n"/>
      <c r="CT1540" s="1" t="n"/>
      <c r="CU1540" s="1" t="n"/>
      <c r="CV1540" s="1" t="n"/>
      <c r="CW1540" s="1" t="n"/>
      <c r="CX1540" s="1" t="n"/>
      <c r="CY1540" s="1" t="n"/>
      <c r="CZ1540" s="1" t="n"/>
      <c r="DA1540" s="1" t="n"/>
      <c r="DB1540" s="1" t="n"/>
      <c r="DC1540" s="1" t="n"/>
      <c r="DD1540" s="1" t="n"/>
      <c r="DE1540" s="1" t="n"/>
      <c r="DF1540" s="1" t="n"/>
      <c r="DG1540" s="1" t="n"/>
      <c r="DH1540" s="1" t="n"/>
      <c r="DI1540" s="1" t="n"/>
      <c r="DJ1540" s="1" t="n"/>
      <c r="DK1540" s="1" t="n"/>
      <c r="DL1540" s="1" t="n"/>
      <c r="DM1540" s="1" t="n"/>
      <c r="DN1540" s="1" t="n"/>
      <c r="DO1540" s="1" t="n"/>
      <c r="DP1540" s="1" t="n"/>
      <c r="DQ1540" s="1" t="n"/>
      <c r="DR1540" s="1" t="n"/>
      <c r="DS1540" s="1" t="n"/>
      <c r="DT1540" s="1" t="n"/>
      <c r="DU1540" s="1" t="n"/>
      <c r="DV1540" s="1" t="n"/>
      <c r="DW1540" s="1" t="n"/>
      <c r="DX1540" s="1" t="n"/>
      <c r="DY1540" s="1" t="n"/>
      <c r="DZ1540" s="1" t="n"/>
      <c r="EA1540" s="1" t="n"/>
      <c r="EB1540" s="1" t="n"/>
      <c r="EC1540" s="1" t="n"/>
      <c r="ED1540" s="1" t="n"/>
      <c r="EE1540" s="1" t="n"/>
      <c r="EF1540" s="1" t="n"/>
      <c r="EG1540" s="1" t="n"/>
      <c r="EH1540" s="1" t="n"/>
      <c r="EI1540" s="1" t="n"/>
      <c r="EJ1540" s="1" t="n"/>
      <c r="EK1540" s="1" t="n"/>
      <c r="EL1540" s="1" t="n"/>
      <c r="EM1540" s="1" t="n"/>
      <c r="EN1540" s="1" t="n"/>
      <c r="EO1540" s="1" t="n"/>
      <c r="EP1540" s="1" t="n"/>
      <c r="EQ1540" s="1" t="n"/>
      <c r="ER1540" s="1" t="n"/>
      <c r="ES1540" s="1" t="n"/>
      <c r="ET1540" s="1" t="n"/>
      <c r="EU1540" s="1" t="n"/>
      <c r="EV1540" s="1" t="n"/>
    </row>
    <row r="1541" customFormat="1" s="18">
      <c r="A1541" s="1" t="n"/>
      <c r="L1541" s="1" t="n"/>
      <c r="M1541" s="1" t="n"/>
      <c r="N1541" s="1" t="n"/>
      <c r="O1541" s="1" t="n"/>
      <c r="P1541" s="1" t="n"/>
      <c r="Q1541" s="1" t="n"/>
      <c r="R1541" s="1" t="n"/>
      <c r="S1541" s="1" t="n"/>
      <c r="T1541" s="1" t="n"/>
      <c r="U1541" s="1" t="n"/>
      <c r="V1541" s="1" t="n"/>
      <c r="W1541" s="1" t="n"/>
      <c r="X1541" s="1" t="n"/>
      <c r="Y1541" s="1" t="n"/>
      <c r="Z1541" s="1" t="n"/>
      <c r="AA1541" s="1" t="n"/>
      <c r="AB1541" s="1" t="n"/>
      <c r="AC1541" s="1" t="n"/>
      <c r="AD1541" s="1" t="n"/>
      <c r="AE1541" s="1" t="n"/>
      <c r="AF1541" s="1" t="n"/>
      <c r="AG1541" s="1" t="n"/>
      <c r="AH1541" s="1" t="n"/>
      <c r="AI1541" s="1" t="n"/>
      <c r="AJ1541" s="1" t="n"/>
      <c r="AK1541" s="1" t="n"/>
      <c r="AL1541" s="1" t="n"/>
      <c r="AM1541" s="1" t="n"/>
      <c r="AN1541" s="1" t="n"/>
      <c r="AO1541" s="1" t="n"/>
      <c r="AP1541" s="1" t="n"/>
      <c r="AQ1541" s="1" t="n"/>
      <c r="AR1541" s="1" t="n"/>
      <c r="AS1541" s="1" t="n"/>
      <c r="AT1541" s="1" t="n"/>
      <c r="AU1541" s="1" t="n"/>
      <c r="AV1541" s="1" t="n"/>
      <c r="AW1541" s="1" t="n"/>
      <c r="AX1541" s="1" t="n"/>
      <c r="AY1541" s="1" t="n"/>
      <c r="AZ1541" s="1" t="n"/>
      <c r="BA1541" s="1" t="n"/>
      <c r="BB1541" s="1" t="n"/>
      <c r="BC1541" s="1" t="n"/>
      <c r="BD1541" s="1" t="n"/>
      <c r="BE1541" s="1" t="n"/>
      <c r="BF1541" s="1" t="n"/>
      <c r="BG1541" s="1" t="n"/>
      <c r="BH1541" s="1" t="n"/>
      <c r="BI1541" s="1" t="n"/>
      <c r="BJ1541" s="1" t="n"/>
      <c r="BK1541" s="1" t="n"/>
      <c r="BL1541" s="1" t="n"/>
      <c r="BM1541" s="1" t="n"/>
      <c r="BN1541" s="1" t="n"/>
      <c r="BO1541" s="1" t="n"/>
      <c r="BP1541" s="1" t="n"/>
      <c r="BQ1541" s="1" t="n"/>
      <c r="BR1541" s="1" t="n"/>
      <c r="BS1541" s="1" t="n"/>
      <c r="BT1541" s="1" t="n"/>
      <c r="BU1541" s="1" t="n"/>
      <c r="BV1541" s="1" t="n"/>
      <c r="BW1541" s="1" t="n"/>
      <c r="BX1541" s="1" t="n"/>
      <c r="BY1541" s="1" t="n"/>
      <c r="BZ1541" s="1" t="n"/>
      <c r="CA1541" s="1" t="n"/>
      <c r="CB1541" s="1" t="n"/>
      <c r="CC1541" s="1" t="n"/>
      <c r="CD1541" s="1" t="n"/>
      <c r="CE1541" s="1" t="n"/>
      <c r="CF1541" s="1" t="n"/>
      <c r="CG1541" s="1" t="n"/>
      <c r="CH1541" s="1" t="n"/>
      <c r="CI1541" s="1" t="n"/>
      <c r="CJ1541" s="1" t="n"/>
      <c r="CK1541" s="1" t="n"/>
      <c r="CL1541" s="1" t="n"/>
      <c r="CM1541" s="1" t="n"/>
      <c r="CN1541" s="1" t="n"/>
      <c r="CO1541" s="1" t="n"/>
      <c r="CP1541" s="1" t="n"/>
      <c r="CQ1541" s="1" t="n"/>
      <c r="CR1541" s="1" t="n"/>
      <c r="CS1541" s="1" t="n"/>
      <c r="CT1541" s="1" t="n"/>
      <c r="CU1541" s="1" t="n"/>
      <c r="CV1541" s="1" t="n"/>
      <c r="CW1541" s="1" t="n"/>
      <c r="CX1541" s="1" t="n"/>
      <c r="CY1541" s="1" t="n"/>
      <c r="CZ1541" s="1" t="n"/>
      <c r="DA1541" s="1" t="n"/>
      <c r="DB1541" s="1" t="n"/>
      <c r="DC1541" s="1" t="n"/>
      <c r="DD1541" s="1" t="n"/>
      <c r="DE1541" s="1" t="n"/>
      <c r="DF1541" s="1" t="n"/>
      <c r="DG1541" s="1" t="n"/>
      <c r="DH1541" s="1" t="n"/>
      <c r="DI1541" s="1" t="n"/>
      <c r="DJ1541" s="1" t="n"/>
      <c r="DK1541" s="1" t="n"/>
      <c r="DL1541" s="1" t="n"/>
      <c r="DM1541" s="1" t="n"/>
      <c r="DN1541" s="1" t="n"/>
      <c r="DO1541" s="1" t="n"/>
      <c r="DP1541" s="1" t="n"/>
      <c r="DQ1541" s="1" t="n"/>
      <c r="DR1541" s="1" t="n"/>
      <c r="DS1541" s="1" t="n"/>
      <c r="DT1541" s="1" t="n"/>
      <c r="DU1541" s="1" t="n"/>
      <c r="DV1541" s="1" t="n"/>
      <c r="DW1541" s="1" t="n"/>
      <c r="DX1541" s="1" t="n"/>
      <c r="DY1541" s="1" t="n"/>
      <c r="DZ1541" s="1" t="n"/>
      <c r="EA1541" s="1" t="n"/>
      <c r="EB1541" s="1" t="n"/>
      <c r="EC1541" s="1" t="n"/>
      <c r="ED1541" s="1" t="n"/>
      <c r="EE1541" s="1" t="n"/>
      <c r="EF1541" s="1" t="n"/>
      <c r="EG1541" s="1" t="n"/>
      <c r="EH1541" s="1" t="n"/>
      <c r="EI1541" s="1" t="n"/>
      <c r="EJ1541" s="1" t="n"/>
      <c r="EK1541" s="1" t="n"/>
      <c r="EL1541" s="1" t="n"/>
      <c r="EM1541" s="1" t="n"/>
      <c r="EN1541" s="1" t="n"/>
      <c r="EO1541" s="1" t="n"/>
      <c r="EP1541" s="1" t="n"/>
      <c r="EQ1541" s="1" t="n"/>
      <c r="ER1541" s="1" t="n"/>
      <c r="ES1541" s="1" t="n"/>
      <c r="ET1541" s="1" t="n"/>
      <c r="EU1541" s="1" t="n"/>
      <c r="EV1541" s="1" t="n"/>
    </row>
    <row r="1542" customFormat="1" s="18">
      <c r="A1542" s="1" t="n"/>
      <c r="L1542" s="1" t="n"/>
      <c r="M1542" s="1" t="n"/>
      <c r="N1542" s="1" t="n"/>
      <c r="O1542" s="1" t="n"/>
      <c r="P1542" s="1" t="n"/>
      <c r="Q1542" s="1" t="n"/>
      <c r="R1542" s="1" t="n"/>
      <c r="S1542" s="1" t="n"/>
      <c r="T1542" s="1" t="n"/>
      <c r="U1542" s="1" t="n"/>
      <c r="V1542" s="1" t="n"/>
      <c r="W1542" s="1" t="n"/>
      <c r="X1542" s="1" t="n"/>
      <c r="Y1542" s="1" t="n"/>
      <c r="Z1542" s="1" t="n"/>
      <c r="AA1542" s="1" t="n"/>
      <c r="AB1542" s="1" t="n"/>
      <c r="AC1542" s="1" t="n"/>
      <c r="AD1542" s="1" t="n"/>
      <c r="AE1542" s="1" t="n"/>
      <c r="AF1542" s="1" t="n"/>
      <c r="AG1542" s="1" t="n"/>
      <c r="AH1542" s="1" t="n"/>
      <c r="AI1542" s="1" t="n"/>
      <c r="AJ1542" s="1" t="n"/>
      <c r="AK1542" s="1" t="n"/>
      <c r="AL1542" s="1" t="n"/>
      <c r="AM1542" s="1" t="n"/>
      <c r="AN1542" s="1" t="n"/>
      <c r="AO1542" s="1" t="n"/>
      <c r="AP1542" s="1" t="n"/>
      <c r="AQ1542" s="1" t="n"/>
      <c r="AR1542" s="1" t="n"/>
      <c r="AS1542" s="1" t="n"/>
      <c r="AT1542" s="1" t="n"/>
      <c r="AU1542" s="1" t="n"/>
      <c r="AV1542" s="1" t="n"/>
      <c r="AW1542" s="1" t="n"/>
      <c r="AX1542" s="1" t="n"/>
      <c r="AY1542" s="1" t="n"/>
      <c r="AZ1542" s="1" t="n"/>
      <c r="BA1542" s="1" t="n"/>
      <c r="BB1542" s="1" t="n"/>
      <c r="BC1542" s="1" t="n"/>
      <c r="BD1542" s="1" t="n"/>
      <c r="BE1542" s="1" t="n"/>
      <c r="BF1542" s="1" t="n"/>
      <c r="BG1542" s="1" t="n"/>
      <c r="BH1542" s="1" t="n"/>
      <c r="BI1542" s="1" t="n"/>
      <c r="BJ1542" s="1" t="n"/>
      <c r="BK1542" s="1" t="n"/>
      <c r="BL1542" s="1" t="n"/>
      <c r="BM1542" s="1" t="n"/>
      <c r="BN1542" s="1" t="n"/>
      <c r="BO1542" s="1" t="n"/>
      <c r="BP1542" s="1" t="n"/>
      <c r="BQ1542" s="1" t="n"/>
      <c r="BR1542" s="1" t="n"/>
      <c r="BS1542" s="1" t="n"/>
      <c r="BT1542" s="1" t="n"/>
      <c r="BU1542" s="1" t="n"/>
      <c r="BV1542" s="1" t="n"/>
      <c r="BW1542" s="1" t="n"/>
      <c r="BX1542" s="1" t="n"/>
      <c r="BY1542" s="1" t="n"/>
      <c r="BZ1542" s="1" t="n"/>
      <c r="CA1542" s="1" t="n"/>
      <c r="CB1542" s="1" t="n"/>
      <c r="CC1542" s="1" t="n"/>
      <c r="CD1542" s="1" t="n"/>
      <c r="CE1542" s="1" t="n"/>
      <c r="CF1542" s="1" t="n"/>
      <c r="CG1542" s="1" t="n"/>
      <c r="CH1542" s="1" t="n"/>
      <c r="CI1542" s="1" t="n"/>
      <c r="CJ1542" s="1" t="n"/>
      <c r="CK1542" s="1" t="n"/>
      <c r="CL1542" s="1" t="n"/>
      <c r="CM1542" s="1" t="n"/>
      <c r="CN1542" s="1" t="n"/>
      <c r="CO1542" s="1" t="n"/>
      <c r="CP1542" s="1" t="n"/>
      <c r="CQ1542" s="1" t="n"/>
      <c r="CR1542" s="1" t="n"/>
      <c r="CS1542" s="1" t="n"/>
      <c r="CT1542" s="1" t="n"/>
      <c r="CU1542" s="1" t="n"/>
      <c r="CV1542" s="1" t="n"/>
      <c r="CW1542" s="1" t="n"/>
      <c r="CX1542" s="1" t="n"/>
      <c r="CY1542" s="1" t="n"/>
      <c r="CZ1542" s="1" t="n"/>
      <c r="DA1542" s="1" t="n"/>
      <c r="DB1542" s="1" t="n"/>
      <c r="DC1542" s="1" t="n"/>
      <c r="DD1542" s="1" t="n"/>
      <c r="DE1542" s="1" t="n"/>
      <c r="DF1542" s="1" t="n"/>
      <c r="DG1542" s="1" t="n"/>
      <c r="DH1542" s="1" t="n"/>
      <c r="DI1542" s="1" t="n"/>
      <c r="DJ1542" s="1" t="n"/>
      <c r="DK1542" s="1" t="n"/>
      <c r="DL1542" s="1" t="n"/>
      <c r="DM1542" s="1" t="n"/>
      <c r="DN1542" s="1" t="n"/>
      <c r="DO1542" s="1" t="n"/>
      <c r="DP1542" s="1" t="n"/>
      <c r="DQ1542" s="1" t="n"/>
      <c r="DR1542" s="1" t="n"/>
      <c r="DS1542" s="1" t="n"/>
      <c r="DT1542" s="1" t="n"/>
      <c r="DU1542" s="1" t="n"/>
      <c r="DV1542" s="1" t="n"/>
      <c r="DW1542" s="1" t="n"/>
      <c r="DX1542" s="1" t="n"/>
      <c r="DY1542" s="1" t="n"/>
      <c r="DZ1542" s="1" t="n"/>
      <c r="EA1542" s="1" t="n"/>
      <c r="EB1542" s="1" t="n"/>
      <c r="EC1542" s="1" t="n"/>
      <c r="ED1542" s="1" t="n"/>
      <c r="EE1542" s="1" t="n"/>
      <c r="EF1542" s="1" t="n"/>
      <c r="EG1542" s="1" t="n"/>
      <c r="EH1542" s="1" t="n"/>
      <c r="EI1542" s="1" t="n"/>
      <c r="EJ1542" s="1" t="n"/>
      <c r="EK1542" s="1" t="n"/>
      <c r="EL1542" s="1" t="n"/>
      <c r="EM1542" s="1" t="n"/>
      <c r="EN1542" s="1" t="n"/>
      <c r="EO1542" s="1" t="n"/>
      <c r="EP1542" s="1" t="n"/>
      <c r="EQ1542" s="1" t="n"/>
      <c r="ER1542" s="1" t="n"/>
      <c r="ES1542" s="1" t="n"/>
      <c r="ET1542" s="1" t="n"/>
      <c r="EU1542" s="1" t="n"/>
      <c r="EV1542" s="1" t="n"/>
    </row>
    <row r="1543" customFormat="1" s="18">
      <c r="A1543" s="1" t="n"/>
      <c r="L1543" s="1" t="n"/>
      <c r="M1543" s="1" t="n"/>
      <c r="N1543" s="1" t="n"/>
      <c r="O1543" s="1" t="n"/>
      <c r="P1543" s="1" t="n"/>
      <c r="Q1543" s="1" t="n"/>
      <c r="R1543" s="1" t="n"/>
      <c r="S1543" s="1" t="n"/>
      <c r="T1543" s="1" t="n"/>
      <c r="U1543" s="1" t="n"/>
      <c r="V1543" s="1" t="n"/>
      <c r="W1543" s="1" t="n"/>
      <c r="X1543" s="1" t="n"/>
      <c r="Y1543" s="1" t="n"/>
      <c r="Z1543" s="1" t="n"/>
      <c r="AA1543" s="1" t="n"/>
      <c r="AB1543" s="1" t="n"/>
      <c r="AC1543" s="1" t="n"/>
      <c r="AD1543" s="1" t="n"/>
      <c r="AE1543" s="1" t="n"/>
      <c r="AF1543" s="1" t="n"/>
      <c r="AG1543" s="1" t="n"/>
      <c r="AH1543" s="1" t="n"/>
      <c r="AI1543" s="1" t="n"/>
      <c r="AJ1543" s="1" t="n"/>
      <c r="AK1543" s="1" t="n"/>
      <c r="AL1543" s="1" t="n"/>
      <c r="AM1543" s="1" t="n"/>
      <c r="AN1543" s="1" t="n"/>
      <c r="AO1543" s="1" t="n"/>
      <c r="AP1543" s="1" t="n"/>
      <c r="AQ1543" s="1" t="n"/>
      <c r="AR1543" s="1" t="n"/>
      <c r="AS1543" s="1" t="n"/>
      <c r="AT1543" s="1" t="n"/>
      <c r="AU1543" s="1" t="n"/>
      <c r="AV1543" s="1" t="n"/>
      <c r="AW1543" s="1" t="n"/>
      <c r="AX1543" s="1" t="n"/>
      <c r="AY1543" s="1" t="n"/>
      <c r="AZ1543" s="1" t="n"/>
      <c r="BA1543" s="1" t="n"/>
      <c r="BB1543" s="1" t="n"/>
      <c r="BC1543" s="1" t="n"/>
      <c r="BD1543" s="1" t="n"/>
      <c r="BE1543" s="1" t="n"/>
      <c r="BF1543" s="1" t="n"/>
      <c r="BG1543" s="1" t="n"/>
      <c r="BH1543" s="1" t="n"/>
      <c r="BI1543" s="1" t="n"/>
      <c r="BJ1543" s="1" t="n"/>
      <c r="BK1543" s="1" t="n"/>
      <c r="BL1543" s="1" t="n"/>
      <c r="BM1543" s="1" t="n"/>
      <c r="BN1543" s="1" t="n"/>
      <c r="BO1543" s="1" t="n"/>
      <c r="BP1543" s="1" t="n"/>
      <c r="BQ1543" s="1" t="n"/>
      <c r="BR1543" s="1" t="n"/>
      <c r="BS1543" s="1" t="n"/>
      <c r="BT1543" s="1" t="n"/>
      <c r="BU1543" s="1" t="n"/>
      <c r="BV1543" s="1" t="n"/>
      <c r="BW1543" s="1" t="n"/>
      <c r="BX1543" s="1" t="n"/>
      <c r="BY1543" s="1" t="n"/>
      <c r="BZ1543" s="1" t="n"/>
      <c r="CA1543" s="1" t="n"/>
      <c r="CB1543" s="1" t="n"/>
      <c r="CC1543" s="1" t="n"/>
      <c r="CD1543" s="1" t="n"/>
      <c r="CE1543" s="1" t="n"/>
      <c r="CF1543" s="1" t="n"/>
      <c r="CG1543" s="1" t="n"/>
      <c r="CH1543" s="1" t="n"/>
      <c r="CI1543" s="1" t="n"/>
      <c r="CJ1543" s="1" t="n"/>
      <c r="CK1543" s="1" t="n"/>
      <c r="CL1543" s="1" t="n"/>
      <c r="CM1543" s="1" t="n"/>
      <c r="CN1543" s="1" t="n"/>
      <c r="CO1543" s="1" t="n"/>
      <c r="CP1543" s="1" t="n"/>
      <c r="CQ1543" s="1" t="n"/>
      <c r="CR1543" s="1" t="n"/>
      <c r="CS1543" s="1" t="n"/>
      <c r="CT1543" s="1" t="n"/>
      <c r="CU1543" s="1" t="n"/>
      <c r="CV1543" s="1" t="n"/>
      <c r="CW1543" s="1" t="n"/>
      <c r="CX1543" s="1" t="n"/>
      <c r="CY1543" s="1" t="n"/>
      <c r="CZ1543" s="1" t="n"/>
      <c r="DA1543" s="1" t="n"/>
      <c r="DB1543" s="1" t="n"/>
      <c r="DC1543" s="1" t="n"/>
      <c r="DD1543" s="1" t="n"/>
      <c r="DE1543" s="1" t="n"/>
      <c r="DF1543" s="1" t="n"/>
      <c r="DG1543" s="1" t="n"/>
      <c r="DH1543" s="1" t="n"/>
      <c r="DI1543" s="1" t="n"/>
      <c r="DJ1543" s="1" t="n"/>
      <c r="DK1543" s="1" t="n"/>
      <c r="DL1543" s="1" t="n"/>
      <c r="DM1543" s="1" t="n"/>
      <c r="DN1543" s="1" t="n"/>
      <c r="DO1543" s="1" t="n"/>
      <c r="DP1543" s="1" t="n"/>
      <c r="DQ1543" s="1" t="n"/>
      <c r="DR1543" s="1" t="n"/>
      <c r="DS1543" s="1" t="n"/>
      <c r="DT1543" s="1" t="n"/>
      <c r="DU1543" s="1" t="n"/>
      <c r="DV1543" s="1" t="n"/>
      <c r="DW1543" s="1" t="n"/>
      <c r="DX1543" s="1" t="n"/>
      <c r="DY1543" s="1" t="n"/>
      <c r="DZ1543" s="1" t="n"/>
      <c r="EA1543" s="1" t="n"/>
      <c r="EB1543" s="1" t="n"/>
      <c r="EC1543" s="1" t="n"/>
      <c r="ED1543" s="1" t="n"/>
      <c r="EE1543" s="1" t="n"/>
      <c r="EF1543" s="1" t="n"/>
      <c r="EG1543" s="1" t="n"/>
      <c r="EH1543" s="1" t="n"/>
      <c r="EI1543" s="1" t="n"/>
      <c r="EJ1543" s="1" t="n"/>
      <c r="EK1543" s="1" t="n"/>
      <c r="EL1543" s="1" t="n"/>
      <c r="EM1543" s="1" t="n"/>
      <c r="EN1543" s="1" t="n"/>
      <c r="EO1543" s="1" t="n"/>
      <c r="EP1543" s="1" t="n"/>
      <c r="EQ1543" s="1" t="n"/>
      <c r="ER1543" s="1" t="n"/>
      <c r="ES1543" s="1" t="n"/>
      <c r="ET1543" s="1" t="n"/>
      <c r="EU1543" s="1" t="n"/>
      <c r="EV1543" s="1" t="n"/>
    </row>
    <row r="1544" customFormat="1" s="18">
      <c r="A1544" s="1" t="n"/>
      <c r="L1544" s="1" t="n"/>
      <c r="M1544" s="1" t="n"/>
      <c r="N1544" s="1" t="n"/>
      <c r="O1544" s="1" t="n"/>
      <c r="P1544" s="1" t="n"/>
      <c r="Q1544" s="1" t="n"/>
      <c r="R1544" s="1" t="n"/>
      <c r="S1544" s="1" t="n"/>
      <c r="T1544" s="1" t="n"/>
      <c r="U1544" s="1" t="n"/>
      <c r="V1544" s="1" t="n"/>
      <c r="W1544" s="1" t="n"/>
      <c r="X1544" s="1" t="n"/>
      <c r="Y1544" s="1" t="n"/>
      <c r="Z1544" s="1" t="n"/>
      <c r="AA1544" s="1" t="n"/>
      <c r="AB1544" s="1" t="n"/>
      <c r="AC1544" s="1" t="n"/>
      <c r="AD1544" s="1" t="n"/>
      <c r="AE1544" s="1" t="n"/>
      <c r="AF1544" s="1" t="n"/>
      <c r="AG1544" s="1" t="n"/>
      <c r="AH1544" s="1" t="n"/>
      <c r="AI1544" s="1" t="n"/>
      <c r="AJ1544" s="1" t="n"/>
      <c r="AK1544" s="1" t="n"/>
      <c r="AL1544" s="1" t="n"/>
      <c r="AM1544" s="1" t="n"/>
      <c r="AN1544" s="1" t="n"/>
      <c r="AO1544" s="1" t="n"/>
      <c r="AP1544" s="1" t="n"/>
      <c r="AQ1544" s="1" t="n"/>
      <c r="AR1544" s="1" t="n"/>
      <c r="AS1544" s="1" t="n"/>
      <c r="AT1544" s="1" t="n"/>
      <c r="AU1544" s="1" t="n"/>
      <c r="AV1544" s="1" t="n"/>
      <c r="AW1544" s="1" t="n"/>
      <c r="AX1544" s="1" t="n"/>
      <c r="AY1544" s="1" t="n"/>
      <c r="AZ1544" s="1" t="n"/>
      <c r="BA1544" s="1" t="n"/>
      <c r="BB1544" s="1" t="n"/>
      <c r="BC1544" s="1" t="n"/>
      <c r="BD1544" s="1" t="n"/>
      <c r="BE1544" s="1" t="n"/>
      <c r="BF1544" s="1" t="n"/>
      <c r="BG1544" s="1" t="n"/>
      <c r="BH1544" s="1" t="n"/>
      <c r="BI1544" s="1" t="n"/>
      <c r="BJ1544" s="1" t="n"/>
      <c r="BK1544" s="1" t="n"/>
      <c r="BL1544" s="1" t="n"/>
      <c r="BM1544" s="1" t="n"/>
      <c r="BN1544" s="1" t="n"/>
      <c r="BO1544" s="1" t="n"/>
      <c r="BP1544" s="1" t="n"/>
      <c r="BQ1544" s="1" t="n"/>
      <c r="BR1544" s="1" t="n"/>
      <c r="BS1544" s="1" t="n"/>
      <c r="BT1544" s="1" t="n"/>
      <c r="BU1544" s="1" t="n"/>
      <c r="BV1544" s="1" t="n"/>
      <c r="BW1544" s="1" t="n"/>
      <c r="BX1544" s="1" t="n"/>
      <c r="BY1544" s="1" t="n"/>
      <c r="BZ1544" s="1" t="n"/>
      <c r="CA1544" s="1" t="n"/>
      <c r="CB1544" s="1" t="n"/>
      <c r="CC1544" s="1" t="n"/>
      <c r="CD1544" s="1" t="n"/>
      <c r="CE1544" s="1" t="n"/>
      <c r="CF1544" s="1" t="n"/>
      <c r="CG1544" s="1" t="n"/>
      <c r="CH1544" s="1" t="n"/>
      <c r="CI1544" s="1" t="n"/>
      <c r="CJ1544" s="1" t="n"/>
      <c r="CK1544" s="1" t="n"/>
      <c r="CL1544" s="1" t="n"/>
      <c r="CM1544" s="1" t="n"/>
      <c r="CN1544" s="1" t="n"/>
      <c r="CO1544" s="1" t="n"/>
      <c r="CP1544" s="1" t="n"/>
      <c r="CQ1544" s="1" t="n"/>
      <c r="CR1544" s="1" t="n"/>
      <c r="CS1544" s="1" t="n"/>
      <c r="CT1544" s="1" t="n"/>
      <c r="CU1544" s="1" t="n"/>
      <c r="CV1544" s="1" t="n"/>
      <c r="CW1544" s="1" t="n"/>
      <c r="CX1544" s="1" t="n"/>
      <c r="CY1544" s="1" t="n"/>
      <c r="CZ1544" s="1" t="n"/>
      <c r="DA1544" s="1" t="n"/>
      <c r="DB1544" s="1" t="n"/>
      <c r="DC1544" s="1" t="n"/>
      <c r="DD1544" s="1" t="n"/>
      <c r="DE1544" s="1" t="n"/>
      <c r="DF1544" s="1" t="n"/>
      <c r="DG1544" s="1" t="n"/>
      <c r="DH1544" s="1" t="n"/>
      <c r="DI1544" s="1" t="n"/>
      <c r="DJ1544" s="1" t="n"/>
      <c r="DK1544" s="1" t="n"/>
      <c r="DL1544" s="1" t="n"/>
      <c r="DM1544" s="1" t="n"/>
      <c r="DN1544" s="1" t="n"/>
      <c r="DO1544" s="1" t="n"/>
      <c r="DP1544" s="1" t="n"/>
      <c r="DQ1544" s="1" t="n"/>
      <c r="DR1544" s="1" t="n"/>
      <c r="DS1544" s="1" t="n"/>
      <c r="DT1544" s="1" t="n"/>
      <c r="DU1544" s="1" t="n"/>
      <c r="DV1544" s="1" t="n"/>
      <c r="DW1544" s="1" t="n"/>
      <c r="DX1544" s="1" t="n"/>
      <c r="DY1544" s="1" t="n"/>
      <c r="DZ1544" s="1" t="n"/>
      <c r="EA1544" s="1" t="n"/>
      <c r="EB1544" s="1" t="n"/>
      <c r="EC1544" s="1" t="n"/>
      <c r="ED1544" s="1" t="n"/>
      <c r="EE1544" s="1" t="n"/>
      <c r="EF1544" s="1" t="n"/>
      <c r="EG1544" s="1" t="n"/>
      <c r="EH1544" s="1" t="n"/>
      <c r="EI1544" s="1" t="n"/>
      <c r="EJ1544" s="1" t="n"/>
      <c r="EK1544" s="1" t="n"/>
      <c r="EL1544" s="1" t="n"/>
      <c r="EM1544" s="1" t="n"/>
      <c r="EN1544" s="1" t="n"/>
      <c r="EO1544" s="1" t="n"/>
      <c r="EP1544" s="1" t="n"/>
      <c r="EQ1544" s="1" t="n"/>
      <c r="ER1544" s="1" t="n"/>
      <c r="ES1544" s="1" t="n"/>
      <c r="ET1544" s="1" t="n"/>
      <c r="EU1544" s="1" t="n"/>
      <c r="EV1544" s="1" t="n"/>
    </row>
    <row r="1545" customFormat="1" s="18">
      <c r="A1545" s="1" t="n"/>
      <c r="L1545" s="1" t="n"/>
      <c r="M1545" s="1" t="n"/>
      <c r="N1545" s="1" t="n"/>
      <c r="O1545" s="1" t="n"/>
      <c r="P1545" s="1" t="n"/>
      <c r="Q1545" s="1" t="n"/>
      <c r="R1545" s="1" t="n"/>
      <c r="S1545" s="1" t="n"/>
      <c r="T1545" s="1" t="n"/>
      <c r="U1545" s="1" t="n"/>
      <c r="V1545" s="1" t="n"/>
      <c r="W1545" s="1" t="n"/>
      <c r="X1545" s="1" t="n"/>
      <c r="Y1545" s="1" t="n"/>
      <c r="Z1545" s="1" t="n"/>
      <c r="AA1545" s="1" t="n"/>
      <c r="AB1545" s="1" t="n"/>
      <c r="AC1545" s="1" t="n"/>
      <c r="AD1545" s="1" t="n"/>
      <c r="AE1545" s="1" t="n"/>
      <c r="AF1545" s="1" t="n"/>
      <c r="AG1545" s="1" t="n"/>
      <c r="AH1545" s="1" t="n"/>
      <c r="AI1545" s="1" t="n"/>
      <c r="AJ1545" s="1" t="n"/>
      <c r="AK1545" s="1" t="n"/>
      <c r="AL1545" s="1" t="n"/>
      <c r="AM1545" s="1" t="n"/>
      <c r="AN1545" s="1" t="n"/>
      <c r="AO1545" s="1" t="n"/>
      <c r="AP1545" s="1" t="n"/>
      <c r="AQ1545" s="1" t="n"/>
      <c r="AR1545" s="1" t="n"/>
      <c r="AS1545" s="1" t="n"/>
      <c r="AT1545" s="1" t="n"/>
      <c r="AU1545" s="1" t="n"/>
      <c r="AV1545" s="1" t="n"/>
      <c r="AW1545" s="1" t="n"/>
      <c r="AX1545" s="1" t="n"/>
      <c r="AY1545" s="1" t="n"/>
      <c r="AZ1545" s="1" t="n"/>
      <c r="BA1545" s="1" t="n"/>
      <c r="BB1545" s="1" t="n"/>
      <c r="BC1545" s="1" t="n"/>
      <c r="BD1545" s="1" t="n"/>
      <c r="BE1545" s="1" t="n"/>
      <c r="BF1545" s="1" t="n"/>
      <c r="BG1545" s="1" t="n"/>
      <c r="BH1545" s="1" t="n"/>
      <c r="BI1545" s="1" t="n"/>
      <c r="BJ1545" s="1" t="n"/>
      <c r="BK1545" s="1" t="n"/>
      <c r="BL1545" s="1" t="n"/>
      <c r="BM1545" s="1" t="n"/>
      <c r="BN1545" s="1" t="n"/>
      <c r="BO1545" s="1" t="n"/>
      <c r="BP1545" s="1" t="n"/>
      <c r="BQ1545" s="1" t="n"/>
      <c r="BR1545" s="1" t="n"/>
      <c r="BS1545" s="1" t="n"/>
      <c r="BT1545" s="1" t="n"/>
      <c r="BU1545" s="1" t="n"/>
      <c r="BV1545" s="1" t="n"/>
      <c r="BW1545" s="1" t="n"/>
      <c r="BX1545" s="1" t="n"/>
      <c r="BY1545" s="1" t="n"/>
      <c r="BZ1545" s="1" t="n"/>
      <c r="CA1545" s="1" t="n"/>
      <c r="CB1545" s="1" t="n"/>
      <c r="CC1545" s="1" t="n"/>
      <c r="CD1545" s="1" t="n"/>
      <c r="CE1545" s="1" t="n"/>
      <c r="CF1545" s="1" t="n"/>
      <c r="CG1545" s="1" t="n"/>
      <c r="CH1545" s="1" t="n"/>
      <c r="CI1545" s="1" t="n"/>
      <c r="CJ1545" s="1" t="n"/>
      <c r="CK1545" s="1" t="n"/>
      <c r="CL1545" s="1" t="n"/>
      <c r="CM1545" s="1" t="n"/>
      <c r="CN1545" s="1" t="n"/>
      <c r="CO1545" s="1" t="n"/>
      <c r="CP1545" s="1" t="n"/>
      <c r="CQ1545" s="1" t="n"/>
      <c r="CR1545" s="1" t="n"/>
      <c r="CS1545" s="1" t="n"/>
      <c r="CT1545" s="1" t="n"/>
      <c r="CU1545" s="1" t="n"/>
      <c r="CV1545" s="1" t="n"/>
      <c r="CW1545" s="1" t="n"/>
      <c r="CX1545" s="1" t="n"/>
      <c r="CY1545" s="1" t="n"/>
      <c r="CZ1545" s="1" t="n"/>
      <c r="DA1545" s="1" t="n"/>
      <c r="DB1545" s="1" t="n"/>
      <c r="DC1545" s="1" t="n"/>
      <c r="DD1545" s="1" t="n"/>
      <c r="DE1545" s="1" t="n"/>
      <c r="DF1545" s="1" t="n"/>
      <c r="DG1545" s="1" t="n"/>
      <c r="DH1545" s="1" t="n"/>
      <c r="DI1545" s="1" t="n"/>
      <c r="DJ1545" s="1" t="n"/>
      <c r="DK1545" s="1" t="n"/>
      <c r="DL1545" s="1" t="n"/>
      <c r="DM1545" s="1" t="n"/>
      <c r="DN1545" s="1" t="n"/>
      <c r="DO1545" s="1" t="n"/>
      <c r="DP1545" s="1" t="n"/>
      <c r="DQ1545" s="1" t="n"/>
      <c r="DR1545" s="1" t="n"/>
      <c r="DS1545" s="1" t="n"/>
      <c r="DT1545" s="1" t="n"/>
      <c r="DU1545" s="1" t="n"/>
      <c r="DV1545" s="1" t="n"/>
      <c r="DW1545" s="1" t="n"/>
      <c r="DX1545" s="1" t="n"/>
      <c r="DY1545" s="1" t="n"/>
      <c r="DZ1545" s="1" t="n"/>
      <c r="EA1545" s="1" t="n"/>
      <c r="EB1545" s="1" t="n"/>
      <c r="EC1545" s="1" t="n"/>
      <c r="ED1545" s="1" t="n"/>
      <c r="EE1545" s="1" t="n"/>
      <c r="EF1545" s="1" t="n"/>
      <c r="EG1545" s="1" t="n"/>
      <c r="EH1545" s="1" t="n"/>
      <c r="EI1545" s="1" t="n"/>
      <c r="EJ1545" s="1" t="n"/>
      <c r="EK1545" s="1" t="n"/>
      <c r="EL1545" s="1" t="n"/>
      <c r="EM1545" s="1" t="n"/>
      <c r="EN1545" s="1" t="n"/>
      <c r="EO1545" s="1" t="n"/>
      <c r="EP1545" s="1" t="n"/>
      <c r="EQ1545" s="1" t="n"/>
      <c r="ER1545" s="1" t="n"/>
      <c r="ES1545" s="1" t="n"/>
      <c r="ET1545" s="1" t="n"/>
      <c r="EU1545" s="1" t="n"/>
      <c r="EV1545" s="1" t="n"/>
    </row>
    <row r="1546" customFormat="1" s="18">
      <c r="A1546" s="1" t="n"/>
      <c r="L1546" s="1" t="n"/>
      <c r="M1546" s="1" t="n"/>
      <c r="N1546" s="1" t="n"/>
      <c r="O1546" s="1" t="n"/>
      <c r="P1546" s="1" t="n"/>
      <c r="Q1546" s="1" t="n"/>
      <c r="R1546" s="1" t="n"/>
      <c r="S1546" s="1" t="n"/>
      <c r="T1546" s="1" t="n"/>
      <c r="U1546" s="1" t="n"/>
      <c r="V1546" s="1" t="n"/>
      <c r="W1546" s="1" t="n"/>
      <c r="X1546" s="1" t="n"/>
      <c r="Y1546" s="1" t="n"/>
      <c r="Z1546" s="1" t="n"/>
      <c r="AA1546" s="1" t="n"/>
      <c r="AB1546" s="1" t="n"/>
      <c r="AC1546" s="1" t="n"/>
      <c r="AD1546" s="1" t="n"/>
      <c r="AE1546" s="1" t="n"/>
      <c r="AF1546" s="1" t="n"/>
      <c r="AG1546" s="1" t="n"/>
      <c r="AH1546" s="1" t="n"/>
      <c r="AI1546" s="1" t="n"/>
      <c r="AJ1546" s="1" t="n"/>
      <c r="AK1546" s="1" t="n"/>
      <c r="AL1546" s="1" t="n"/>
      <c r="AM1546" s="1" t="n"/>
      <c r="AN1546" s="1" t="n"/>
      <c r="AO1546" s="1" t="n"/>
      <c r="AP1546" s="1" t="n"/>
      <c r="AQ1546" s="1" t="n"/>
      <c r="AR1546" s="1" t="n"/>
      <c r="AS1546" s="1" t="n"/>
      <c r="AT1546" s="1" t="n"/>
      <c r="AU1546" s="1" t="n"/>
      <c r="AV1546" s="1" t="n"/>
      <c r="AW1546" s="1" t="n"/>
      <c r="AX1546" s="1" t="n"/>
      <c r="AY1546" s="1" t="n"/>
      <c r="AZ1546" s="1" t="n"/>
      <c r="BA1546" s="1" t="n"/>
      <c r="BB1546" s="1" t="n"/>
      <c r="BC1546" s="1" t="n"/>
      <c r="BD1546" s="1" t="n"/>
      <c r="BE1546" s="1" t="n"/>
      <c r="BF1546" s="1" t="n"/>
      <c r="BG1546" s="1" t="n"/>
      <c r="BH1546" s="1" t="n"/>
      <c r="BI1546" s="1" t="n"/>
      <c r="BJ1546" s="1" t="n"/>
      <c r="BK1546" s="1" t="n"/>
      <c r="BL1546" s="1" t="n"/>
      <c r="BM1546" s="1" t="n"/>
      <c r="BN1546" s="1" t="n"/>
      <c r="BO1546" s="1" t="n"/>
      <c r="BP1546" s="1" t="n"/>
      <c r="BQ1546" s="1" t="n"/>
      <c r="BR1546" s="1" t="n"/>
      <c r="BS1546" s="1" t="n"/>
      <c r="BT1546" s="1" t="n"/>
      <c r="BU1546" s="1" t="n"/>
      <c r="BV1546" s="1" t="n"/>
      <c r="BW1546" s="1" t="n"/>
      <c r="BX1546" s="1" t="n"/>
      <c r="BY1546" s="1" t="n"/>
      <c r="BZ1546" s="1" t="n"/>
      <c r="CA1546" s="1" t="n"/>
      <c r="CB1546" s="1" t="n"/>
      <c r="CC1546" s="1" t="n"/>
      <c r="CD1546" s="1" t="n"/>
      <c r="CE1546" s="1" t="n"/>
      <c r="CF1546" s="1" t="n"/>
      <c r="CG1546" s="1" t="n"/>
      <c r="CH1546" s="1" t="n"/>
      <c r="CI1546" s="1" t="n"/>
      <c r="CJ1546" s="1" t="n"/>
      <c r="CK1546" s="1" t="n"/>
      <c r="CL1546" s="1" t="n"/>
      <c r="CM1546" s="1" t="n"/>
      <c r="CN1546" s="1" t="n"/>
      <c r="CO1546" s="1" t="n"/>
      <c r="CP1546" s="1" t="n"/>
      <c r="CQ1546" s="1" t="n"/>
      <c r="CR1546" s="1" t="n"/>
      <c r="CS1546" s="1" t="n"/>
      <c r="CT1546" s="1" t="n"/>
      <c r="CU1546" s="1" t="n"/>
      <c r="CV1546" s="1" t="n"/>
      <c r="CW1546" s="1" t="n"/>
      <c r="CX1546" s="1" t="n"/>
      <c r="CY1546" s="1" t="n"/>
      <c r="CZ1546" s="1" t="n"/>
      <c r="DA1546" s="1" t="n"/>
      <c r="DB1546" s="1" t="n"/>
      <c r="DC1546" s="1" t="n"/>
      <c r="DD1546" s="1" t="n"/>
      <c r="DE1546" s="1" t="n"/>
      <c r="DF1546" s="1" t="n"/>
      <c r="DG1546" s="1" t="n"/>
      <c r="DH1546" s="1" t="n"/>
      <c r="DI1546" s="1" t="n"/>
      <c r="DJ1546" s="1" t="n"/>
      <c r="DK1546" s="1" t="n"/>
      <c r="DL1546" s="1" t="n"/>
      <c r="DM1546" s="1" t="n"/>
      <c r="DN1546" s="1" t="n"/>
      <c r="DO1546" s="1" t="n"/>
      <c r="DP1546" s="1" t="n"/>
      <c r="DQ1546" s="1" t="n"/>
      <c r="DR1546" s="1" t="n"/>
      <c r="DS1546" s="1" t="n"/>
      <c r="DT1546" s="1" t="n"/>
      <c r="DU1546" s="1" t="n"/>
      <c r="DV1546" s="1" t="n"/>
      <c r="DW1546" s="1" t="n"/>
      <c r="DX1546" s="1" t="n"/>
      <c r="DY1546" s="1" t="n"/>
      <c r="DZ1546" s="1" t="n"/>
      <c r="EA1546" s="1" t="n"/>
      <c r="EB1546" s="1" t="n"/>
      <c r="EC1546" s="1" t="n"/>
      <c r="ED1546" s="1" t="n"/>
      <c r="EE1546" s="1" t="n"/>
      <c r="EF1546" s="1" t="n"/>
      <c r="EG1546" s="1" t="n"/>
      <c r="EH1546" s="1" t="n"/>
      <c r="EI1546" s="1" t="n"/>
      <c r="EJ1546" s="1" t="n"/>
      <c r="EK1546" s="1" t="n"/>
      <c r="EL1546" s="1" t="n"/>
      <c r="EM1546" s="1" t="n"/>
      <c r="EN1546" s="1" t="n"/>
      <c r="EO1546" s="1" t="n"/>
      <c r="EP1546" s="1" t="n"/>
      <c r="EQ1546" s="1" t="n"/>
      <c r="ER1546" s="1" t="n"/>
      <c r="ES1546" s="1" t="n"/>
      <c r="ET1546" s="1" t="n"/>
      <c r="EU1546" s="1" t="n"/>
      <c r="EV1546" s="1" t="n"/>
    </row>
    <row r="1547" customFormat="1" s="18">
      <c r="A1547" s="1" t="n"/>
      <c r="L1547" s="1" t="n"/>
      <c r="M1547" s="1" t="n"/>
      <c r="N1547" s="1" t="n"/>
      <c r="O1547" s="1" t="n"/>
      <c r="P1547" s="1" t="n"/>
      <c r="Q1547" s="1" t="n"/>
      <c r="R1547" s="1" t="n"/>
      <c r="S1547" s="1" t="n"/>
      <c r="T1547" s="1" t="n"/>
      <c r="U1547" s="1" t="n"/>
      <c r="V1547" s="1" t="n"/>
      <c r="W1547" s="1" t="n"/>
      <c r="X1547" s="1" t="n"/>
      <c r="Y1547" s="1" t="n"/>
      <c r="Z1547" s="1" t="n"/>
      <c r="AA1547" s="1" t="n"/>
      <c r="AB1547" s="1" t="n"/>
      <c r="AC1547" s="1" t="n"/>
      <c r="AD1547" s="1" t="n"/>
      <c r="AE1547" s="1" t="n"/>
      <c r="AF1547" s="1" t="n"/>
      <c r="AG1547" s="1" t="n"/>
      <c r="AH1547" s="1" t="n"/>
      <c r="AI1547" s="1" t="n"/>
      <c r="AJ1547" s="1" t="n"/>
      <c r="AK1547" s="1" t="n"/>
      <c r="AL1547" s="1" t="n"/>
      <c r="AM1547" s="1" t="n"/>
      <c r="AN1547" s="1" t="n"/>
      <c r="AO1547" s="1" t="n"/>
      <c r="AP1547" s="1" t="n"/>
      <c r="AQ1547" s="1" t="n"/>
      <c r="AR1547" s="1" t="n"/>
      <c r="AS1547" s="1" t="n"/>
      <c r="AT1547" s="1" t="n"/>
      <c r="AU1547" s="1" t="n"/>
      <c r="AV1547" s="1" t="n"/>
      <c r="AW1547" s="1" t="n"/>
      <c r="AX1547" s="1" t="n"/>
      <c r="AY1547" s="1" t="n"/>
      <c r="AZ1547" s="1" t="n"/>
      <c r="BA1547" s="1" t="n"/>
      <c r="BB1547" s="1" t="n"/>
      <c r="BC1547" s="1" t="n"/>
      <c r="BD1547" s="1" t="n"/>
      <c r="BE1547" s="1" t="n"/>
      <c r="BF1547" s="1" t="n"/>
      <c r="BG1547" s="1" t="n"/>
      <c r="BH1547" s="1" t="n"/>
      <c r="BI1547" s="1" t="n"/>
      <c r="BJ1547" s="1" t="n"/>
      <c r="BK1547" s="1" t="n"/>
      <c r="BL1547" s="1" t="n"/>
      <c r="BM1547" s="1" t="n"/>
      <c r="BN1547" s="1" t="n"/>
      <c r="BO1547" s="1" t="n"/>
      <c r="BP1547" s="1" t="n"/>
      <c r="BQ1547" s="1" t="n"/>
      <c r="BR1547" s="1" t="n"/>
      <c r="BS1547" s="1" t="n"/>
      <c r="BT1547" s="1" t="n"/>
      <c r="BU1547" s="1" t="n"/>
      <c r="BV1547" s="1" t="n"/>
      <c r="BW1547" s="1" t="n"/>
      <c r="BX1547" s="1" t="n"/>
      <c r="BY1547" s="1" t="n"/>
      <c r="BZ1547" s="1" t="n"/>
      <c r="CA1547" s="1" t="n"/>
      <c r="CB1547" s="1" t="n"/>
      <c r="CC1547" s="1" t="n"/>
      <c r="CD1547" s="1" t="n"/>
      <c r="CE1547" s="1" t="n"/>
      <c r="CF1547" s="1" t="n"/>
      <c r="CG1547" s="1" t="n"/>
      <c r="CH1547" s="1" t="n"/>
      <c r="CI1547" s="1" t="n"/>
      <c r="CJ1547" s="1" t="n"/>
      <c r="CK1547" s="1" t="n"/>
      <c r="CL1547" s="1" t="n"/>
      <c r="CM1547" s="1" t="n"/>
      <c r="CN1547" s="1" t="n"/>
      <c r="CO1547" s="1" t="n"/>
      <c r="CP1547" s="1" t="n"/>
      <c r="CQ1547" s="1" t="n"/>
      <c r="CR1547" s="1" t="n"/>
      <c r="CS1547" s="1" t="n"/>
      <c r="CT1547" s="1" t="n"/>
      <c r="CU1547" s="1" t="n"/>
      <c r="CV1547" s="1" t="n"/>
      <c r="CW1547" s="1" t="n"/>
      <c r="CX1547" s="1" t="n"/>
      <c r="CY1547" s="1" t="n"/>
      <c r="CZ1547" s="1" t="n"/>
      <c r="DA1547" s="1" t="n"/>
      <c r="DB1547" s="1" t="n"/>
      <c r="DC1547" s="1" t="n"/>
      <c r="DD1547" s="1" t="n"/>
      <c r="DE1547" s="1" t="n"/>
      <c r="DF1547" s="1" t="n"/>
      <c r="DG1547" s="1" t="n"/>
      <c r="DH1547" s="1" t="n"/>
      <c r="DI1547" s="1" t="n"/>
      <c r="DJ1547" s="1" t="n"/>
      <c r="DK1547" s="1" t="n"/>
      <c r="DL1547" s="1" t="n"/>
      <c r="DM1547" s="1" t="n"/>
      <c r="DN1547" s="1" t="n"/>
      <c r="DO1547" s="1" t="n"/>
      <c r="DP1547" s="1" t="n"/>
      <c r="DQ1547" s="1" t="n"/>
      <c r="DR1547" s="1" t="n"/>
      <c r="DS1547" s="1" t="n"/>
      <c r="DT1547" s="1" t="n"/>
      <c r="DU1547" s="1" t="n"/>
      <c r="DV1547" s="1" t="n"/>
      <c r="DW1547" s="1" t="n"/>
      <c r="DX1547" s="1" t="n"/>
      <c r="DY1547" s="1" t="n"/>
      <c r="DZ1547" s="1" t="n"/>
      <c r="EA1547" s="1" t="n"/>
      <c r="EB1547" s="1" t="n"/>
      <c r="EC1547" s="1" t="n"/>
      <c r="ED1547" s="1" t="n"/>
      <c r="EE1547" s="1" t="n"/>
      <c r="EF1547" s="1" t="n"/>
      <c r="EG1547" s="1" t="n"/>
      <c r="EH1547" s="1" t="n"/>
      <c r="EI1547" s="1" t="n"/>
      <c r="EJ1547" s="1" t="n"/>
      <c r="EK1547" s="1" t="n"/>
      <c r="EL1547" s="1" t="n"/>
      <c r="EM1547" s="1" t="n"/>
      <c r="EN1547" s="1" t="n"/>
      <c r="EO1547" s="1" t="n"/>
      <c r="EP1547" s="1" t="n"/>
      <c r="EQ1547" s="1" t="n"/>
      <c r="ER1547" s="1" t="n"/>
      <c r="ES1547" s="1" t="n"/>
      <c r="ET1547" s="1" t="n"/>
      <c r="EU1547" s="1" t="n"/>
      <c r="EV1547" s="1" t="n"/>
    </row>
    <row r="1548" customFormat="1" s="18">
      <c r="A1548" s="1" t="n"/>
      <c r="L1548" s="1" t="n"/>
      <c r="M1548" s="1" t="n"/>
      <c r="N1548" s="1" t="n"/>
      <c r="O1548" s="1" t="n"/>
      <c r="P1548" s="1" t="n"/>
      <c r="Q1548" s="1" t="n"/>
      <c r="R1548" s="1" t="n"/>
      <c r="S1548" s="1" t="n"/>
      <c r="T1548" s="1" t="n"/>
      <c r="U1548" s="1" t="n"/>
      <c r="V1548" s="1" t="n"/>
      <c r="W1548" s="1" t="n"/>
      <c r="X1548" s="1" t="n"/>
      <c r="Y1548" s="1" t="n"/>
      <c r="Z1548" s="1" t="n"/>
      <c r="AA1548" s="1" t="n"/>
      <c r="AB1548" s="1" t="n"/>
      <c r="AC1548" s="1" t="n"/>
      <c r="AD1548" s="1" t="n"/>
      <c r="AE1548" s="1" t="n"/>
      <c r="AF1548" s="1" t="n"/>
      <c r="AG1548" s="1" t="n"/>
      <c r="AH1548" s="1" t="n"/>
      <c r="AI1548" s="1" t="n"/>
      <c r="AJ1548" s="1" t="n"/>
      <c r="AK1548" s="1" t="n"/>
      <c r="AL1548" s="1" t="n"/>
      <c r="AM1548" s="1" t="n"/>
      <c r="AN1548" s="1" t="n"/>
      <c r="AO1548" s="1" t="n"/>
      <c r="AP1548" s="1" t="n"/>
      <c r="AQ1548" s="1" t="n"/>
      <c r="AR1548" s="1" t="n"/>
      <c r="AS1548" s="1" t="n"/>
      <c r="AT1548" s="1" t="n"/>
      <c r="AU1548" s="1" t="n"/>
      <c r="AV1548" s="1" t="n"/>
      <c r="AW1548" s="1" t="n"/>
      <c r="AX1548" s="1" t="n"/>
      <c r="AY1548" s="1" t="n"/>
      <c r="AZ1548" s="1" t="n"/>
      <c r="BA1548" s="1" t="n"/>
      <c r="BB1548" s="1" t="n"/>
      <c r="BC1548" s="1" t="n"/>
      <c r="BD1548" s="1" t="n"/>
      <c r="BE1548" s="1" t="n"/>
      <c r="BF1548" s="1" t="n"/>
      <c r="BG1548" s="1" t="n"/>
      <c r="BH1548" s="1" t="n"/>
      <c r="BI1548" s="1" t="n"/>
      <c r="BJ1548" s="1" t="n"/>
      <c r="BK1548" s="1" t="n"/>
      <c r="BL1548" s="1" t="n"/>
      <c r="BM1548" s="1" t="n"/>
      <c r="BN1548" s="1" t="n"/>
      <c r="BO1548" s="1" t="n"/>
      <c r="BP1548" s="1" t="n"/>
      <c r="BQ1548" s="1" t="n"/>
      <c r="BR1548" s="1" t="n"/>
      <c r="BS1548" s="1" t="n"/>
      <c r="BT1548" s="1" t="n"/>
      <c r="BU1548" s="1" t="n"/>
      <c r="BV1548" s="1" t="n"/>
      <c r="BW1548" s="1" t="n"/>
      <c r="BX1548" s="1" t="n"/>
      <c r="BY1548" s="1" t="n"/>
      <c r="BZ1548" s="1" t="n"/>
      <c r="CA1548" s="1" t="n"/>
      <c r="CB1548" s="1" t="n"/>
      <c r="CC1548" s="1" t="n"/>
      <c r="CD1548" s="1" t="n"/>
      <c r="CE1548" s="1" t="n"/>
      <c r="CF1548" s="1" t="n"/>
      <c r="CG1548" s="1" t="n"/>
      <c r="CH1548" s="1" t="n"/>
      <c r="CI1548" s="1" t="n"/>
      <c r="CJ1548" s="1" t="n"/>
      <c r="CK1548" s="1" t="n"/>
      <c r="CL1548" s="1" t="n"/>
      <c r="CM1548" s="1" t="n"/>
      <c r="CN1548" s="1" t="n"/>
      <c r="CO1548" s="1" t="n"/>
      <c r="CP1548" s="1" t="n"/>
      <c r="CQ1548" s="1" t="n"/>
      <c r="CR1548" s="1" t="n"/>
      <c r="CS1548" s="1" t="n"/>
      <c r="CT1548" s="1" t="n"/>
      <c r="CU1548" s="1" t="n"/>
      <c r="CV1548" s="1" t="n"/>
      <c r="CW1548" s="1" t="n"/>
      <c r="CX1548" s="1" t="n"/>
      <c r="CY1548" s="1" t="n"/>
      <c r="CZ1548" s="1" t="n"/>
      <c r="DA1548" s="1" t="n"/>
      <c r="DB1548" s="1" t="n"/>
      <c r="DC1548" s="1" t="n"/>
      <c r="DD1548" s="1" t="n"/>
      <c r="DE1548" s="1" t="n"/>
      <c r="DF1548" s="1" t="n"/>
      <c r="DG1548" s="1" t="n"/>
      <c r="DH1548" s="1" t="n"/>
      <c r="DI1548" s="1" t="n"/>
      <c r="DJ1548" s="1" t="n"/>
      <c r="DK1548" s="1" t="n"/>
      <c r="DL1548" s="1" t="n"/>
      <c r="DM1548" s="1" t="n"/>
      <c r="DN1548" s="1" t="n"/>
      <c r="DO1548" s="1" t="n"/>
      <c r="DP1548" s="1" t="n"/>
      <c r="DQ1548" s="1" t="n"/>
      <c r="DR1548" s="1" t="n"/>
      <c r="DS1548" s="1" t="n"/>
      <c r="DT1548" s="1" t="n"/>
      <c r="DU1548" s="1" t="n"/>
      <c r="DV1548" s="1" t="n"/>
      <c r="DW1548" s="1" t="n"/>
      <c r="DX1548" s="1" t="n"/>
      <c r="DY1548" s="1" t="n"/>
      <c r="DZ1548" s="1" t="n"/>
      <c r="EA1548" s="1" t="n"/>
      <c r="EB1548" s="1" t="n"/>
      <c r="EC1548" s="1" t="n"/>
      <c r="ED1548" s="1" t="n"/>
      <c r="EE1548" s="1" t="n"/>
      <c r="EF1548" s="1" t="n"/>
      <c r="EG1548" s="1" t="n"/>
      <c r="EH1548" s="1" t="n"/>
      <c r="EI1548" s="1" t="n"/>
      <c r="EJ1548" s="1" t="n"/>
      <c r="EK1548" s="1" t="n"/>
      <c r="EL1548" s="1" t="n"/>
      <c r="EM1548" s="1" t="n"/>
      <c r="EN1548" s="1" t="n"/>
      <c r="EO1548" s="1" t="n"/>
      <c r="EP1548" s="1" t="n"/>
      <c r="EQ1548" s="1" t="n"/>
      <c r="ER1548" s="1" t="n"/>
      <c r="ES1548" s="1" t="n"/>
      <c r="ET1548" s="1" t="n"/>
      <c r="EU1548" s="1" t="n"/>
      <c r="EV1548" s="1" t="n"/>
    </row>
    <row r="1549" customFormat="1" s="18">
      <c r="A1549" s="1" t="n"/>
      <c r="L1549" s="1" t="n"/>
      <c r="M1549" s="1" t="n"/>
      <c r="N1549" s="1" t="n"/>
      <c r="O1549" s="1" t="n"/>
      <c r="P1549" s="1" t="n"/>
      <c r="Q1549" s="1" t="n"/>
      <c r="R1549" s="1" t="n"/>
      <c r="S1549" s="1" t="n"/>
      <c r="T1549" s="1" t="n"/>
      <c r="U1549" s="1" t="n"/>
      <c r="V1549" s="1" t="n"/>
      <c r="W1549" s="1" t="n"/>
      <c r="X1549" s="1" t="n"/>
      <c r="Y1549" s="1" t="n"/>
      <c r="Z1549" s="1" t="n"/>
      <c r="AA1549" s="1" t="n"/>
      <c r="AB1549" s="1" t="n"/>
      <c r="AC1549" s="1" t="n"/>
      <c r="AD1549" s="1" t="n"/>
      <c r="AE1549" s="1" t="n"/>
      <c r="AF1549" s="1" t="n"/>
      <c r="AG1549" s="1" t="n"/>
      <c r="AH1549" s="1" t="n"/>
      <c r="AI1549" s="1" t="n"/>
      <c r="AJ1549" s="1" t="n"/>
      <c r="AK1549" s="1" t="n"/>
      <c r="AL1549" s="1" t="n"/>
      <c r="AM1549" s="1" t="n"/>
      <c r="AN1549" s="1" t="n"/>
      <c r="AO1549" s="1" t="n"/>
      <c r="AP1549" s="1" t="n"/>
      <c r="AQ1549" s="1" t="n"/>
      <c r="AR1549" s="1" t="n"/>
      <c r="AS1549" s="1" t="n"/>
      <c r="AT1549" s="1" t="n"/>
      <c r="AU1549" s="1" t="n"/>
      <c r="AV1549" s="1" t="n"/>
      <c r="AW1549" s="1" t="n"/>
      <c r="AX1549" s="1" t="n"/>
      <c r="AY1549" s="1" t="n"/>
      <c r="AZ1549" s="1" t="n"/>
      <c r="BA1549" s="1" t="n"/>
      <c r="BB1549" s="1" t="n"/>
      <c r="BC1549" s="1" t="n"/>
      <c r="BD1549" s="1" t="n"/>
      <c r="BE1549" s="1" t="n"/>
      <c r="BF1549" s="1" t="n"/>
      <c r="BG1549" s="1" t="n"/>
      <c r="BH1549" s="1" t="n"/>
      <c r="BI1549" s="1" t="n"/>
      <c r="BJ1549" s="1" t="n"/>
      <c r="BK1549" s="1" t="n"/>
      <c r="BL1549" s="1" t="n"/>
      <c r="BM1549" s="1" t="n"/>
      <c r="BN1549" s="1" t="n"/>
      <c r="BO1549" s="1" t="n"/>
      <c r="BP1549" s="1" t="n"/>
      <c r="BQ1549" s="1" t="n"/>
      <c r="BR1549" s="1" t="n"/>
      <c r="BS1549" s="1" t="n"/>
      <c r="BT1549" s="1" t="n"/>
      <c r="BU1549" s="1" t="n"/>
      <c r="BV1549" s="1" t="n"/>
      <c r="BW1549" s="1" t="n"/>
      <c r="BX1549" s="1" t="n"/>
      <c r="BY1549" s="1" t="n"/>
      <c r="BZ1549" s="1" t="n"/>
      <c r="CA1549" s="1" t="n"/>
      <c r="CB1549" s="1" t="n"/>
      <c r="CC1549" s="1" t="n"/>
      <c r="CD1549" s="1" t="n"/>
      <c r="CE1549" s="1" t="n"/>
      <c r="CF1549" s="1" t="n"/>
      <c r="CG1549" s="1" t="n"/>
      <c r="CH1549" s="1" t="n"/>
      <c r="CI1549" s="1" t="n"/>
      <c r="CJ1549" s="1" t="n"/>
      <c r="CK1549" s="1" t="n"/>
      <c r="CL1549" s="1" t="n"/>
      <c r="CM1549" s="1" t="n"/>
      <c r="CN1549" s="1" t="n"/>
      <c r="CO1549" s="1" t="n"/>
      <c r="CP1549" s="1" t="n"/>
      <c r="CQ1549" s="1" t="n"/>
      <c r="CR1549" s="1" t="n"/>
      <c r="CS1549" s="1" t="n"/>
      <c r="CT1549" s="1" t="n"/>
      <c r="CU1549" s="1" t="n"/>
      <c r="CV1549" s="1" t="n"/>
      <c r="CW1549" s="1" t="n"/>
      <c r="CX1549" s="1" t="n"/>
      <c r="CY1549" s="1" t="n"/>
      <c r="CZ1549" s="1" t="n"/>
      <c r="DA1549" s="1" t="n"/>
      <c r="DB1549" s="1" t="n"/>
      <c r="DC1549" s="1" t="n"/>
      <c r="DD1549" s="1" t="n"/>
      <c r="DE1549" s="1" t="n"/>
      <c r="DF1549" s="1" t="n"/>
      <c r="DG1549" s="1" t="n"/>
      <c r="DH1549" s="1" t="n"/>
      <c r="DI1549" s="1" t="n"/>
      <c r="DJ1549" s="1" t="n"/>
      <c r="DK1549" s="1" t="n"/>
      <c r="DL1549" s="1" t="n"/>
      <c r="DM1549" s="1" t="n"/>
      <c r="DN1549" s="1" t="n"/>
      <c r="DO1549" s="1" t="n"/>
      <c r="DP1549" s="1" t="n"/>
      <c r="DQ1549" s="1" t="n"/>
      <c r="DR1549" s="1" t="n"/>
      <c r="DS1549" s="1" t="n"/>
      <c r="DT1549" s="1" t="n"/>
      <c r="DU1549" s="1" t="n"/>
      <c r="DV1549" s="1" t="n"/>
      <c r="DW1549" s="1" t="n"/>
      <c r="DX1549" s="1" t="n"/>
      <c r="DY1549" s="1" t="n"/>
      <c r="DZ1549" s="1" t="n"/>
      <c r="EA1549" s="1" t="n"/>
      <c r="EB1549" s="1" t="n"/>
      <c r="EC1549" s="1" t="n"/>
      <c r="ED1549" s="1" t="n"/>
      <c r="EE1549" s="1" t="n"/>
      <c r="EF1549" s="1" t="n"/>
      <c r="EG1549" s="1" t="n"/>
      <c r="EH1549" s="1" t="n"/>
      <c r="EI1549" s="1" t="n"/>
      <c r="EJ1549" s="1" t="n"/>
      <c r="EK1549" s="1" t="n"/>
      <c r="EL1549" s="1" t="n"/>
      <c r="EM1549" s="1" t="n"/>
      <c r="EN1549" s="1" t="n"/>
      <c r="EO1549" s="1" t="n"/>
      <c r="EP1549" s="1" t="n"/>
      <c r="EQ1549" s="1" t="n"/>
      <c r="ER1549" s="1" t="n"/>
      <c r="ES1549" s="1" t="n"/>
      <c r="ET1549" s="1" t="n"/>
      <c r="EU1549" s="1" t="n"/>
      <c r="EV1549" s="1" t="n"/>
    </row>
    <row r="1550" customFormat="1" s="18">
      <c r="A1550" s="1" t="n"/>
      <c r="L1550" s="1" t="n"/>
      <c r="M1550" s="1" t="n"/>
      <c r="N1550" s="1" t="n"/>
      <c r="O1550" s="1" t="n"/>
      <c r="P1550" s="1" t="n"/>
      <c r="Q1550" s="1" t="n"/>
      <c r="R1550" s="1" t="n"/>
      <c r="S1550" s="1" t="n"/>
      <c r="T1550" s="1" t="n"/>
      <c r="U1550" s="1" t="n"/>
      <c r="V1550" s="1" t="n"/>
      <c r="W1550" s="1" t="n"/>
      <c r="X1550" s="1" t="n"/>
      <c r="Y1550" s="1" t="n"/>
      <c r="Z1550" s="1" t="n"/>
      <c r="AA1550" s="1" t="n"/>
      <c r="AB1550" s="1" t="n"/>
      <c r="AC1550" s="1" t="n"/>
      <c r="AD1550" s="1" t="n"/>
      <c r="AE1550" s="1" t="n"/>
      <c r="AF1550" s="1" t="n"/>
      <c r="AG1550" s="1" t="n"/>
      <c r="AH1550" s="1" t="n"/>
      <c r="AI1550" s="1" t="n"/>
      <c r="AJ1550" s="1" t="n"/>
      <c r="AK1550" s="1" t="n"/>
      <c r="AL1550" s="1" t="n"/>
      <c r="AM1550" s="1" t="n"/>
      <c r="AN1550" s="1" t="n"/>
      <c r="AO1550" s="1" t="n"/>
      <c r="AP1550" s="1" t="n"/>
      <c r="AQ1550" s="1" t="n"/>
      <c r="AR1550" s="1" t="n"/>
      <c r="AS1550" s="1" t="n"/>
      <c r="AT1550" s="1" t="n"/>
      <c r="AU1550" s="1" t="n"/>
      <c r="AV1550" s="1" t="n"/>
      <c r="AW1550" s="1" t="n"/>
      <c r="AX1550" s="1" t="n"/>
      <c r="AY1550" s="1" t="n"/>
      <c r="AZ1550" s="1" t="n"/>
      <c r="BA1550" s="1" t="n"/>
      <c r="BB1550" s="1" t="n"/>
      <c r="BC1550" s="1" t="n"/>
      <c r="BD1550" s="1" t="n"/>
      <c r="BE1550" s="1" t="n"/>
      <c r="BF1550" s="1" t="n"/>
      <c r="BG1550" s="1" t="n"/>
      <c r="BH1550" s="1" t="n"/>
      <c r="BI1550" s="1" t="n"/>
      <c r="BJ1550" s="1" t="n"/>
      <c r="BK1550" s="1" t="n"/>
      <c r="BL1550" s="1" t="n"/>
      <c r="BM1550" s="1" t="n"/>
      <c r="BN1550" s="1" t="n"/>
      <c r="BO1550" s="1" t="n"/>
      <c r="BP1550" s="1" t="n"/>
      <c r="BQ1550" s="1" t="n"/>
      <c r="BR1550" s="1" t="n"/>
      <c r="BS1550" s="1" t="n"/>
      <c r="BT1550" s="1" t="n"/>
      <c r="BU1550" s="1" t="n"/>
      <c r="BV1550" s="1" t="n"/>
      <c r="BW1550" s="1" t="n"/>
      <c r="BX1550" s="1" t="n"/>
      <c r="BY1550" s="1" t="n"/>
      <c r="BZ1550" s="1" t="n"/>
      <c r="CA1550" s="1" t="n"/>
      <c r="CB1550" s="1" t="n"/>
      <c r="CC1550" s="1" t="n"/>
      <c r="CD1550" s="1" t="n"/>
      <c r="CE1550" s="1" t="n"/>
      <c r="CF1550" s="1" t="n"/>
      <c r="CG1550" s="1" t="n"/>
      <c r="CH1550" s="1" t="n"/>
      <c r="CI1550" s="1" t="n"/>
      <c r="CJ1550" s="1" t="n"/>
      <c r="CK1550" s="1" t="n"/>
      <c r="CL1550" s="1" t="n"/>
      <c r="CM1550" s="1" t="n"/>
      <c r="CN1550" s="1" t="n"/>
      <c r="CO1550" s="1" t="n"/>
      <c r="CP1550" s="1" t="n"/>
      <c r="CQ1550" s="1" t="n"/>
      <c r="CR1550" s="1" t="n"/>
      <c r="CS1550" s="1" t="n"/>
      <c r="CT1550" s="1" t="n"/>
      <c r="CU1550" s="1" t="n"/>
      <c r="CV1550" s="1" t="n"/>
      <c r="CW1550" s="1" t="n"/>
      <c r="CX1550" s="1" t="n"/>
      <c r="CY1550" s="1" t="n"/>
      <c r="CZ1550" s="1" t="n"/>
      <c r="DA1550" s="1" t="n"/>
      <c r="DB1550" s="1" t="n"/>
      <c r="DC1550" s="1" t="n"/>
      <c r="DD1550" s="1" t="n"/>
      <c r="DE1550" s="1" t="n"/>
      <c r="DF1550" s="1" t="n"/>
      <c r="DG1550" s="1" t="n"/>
      <c r="DH1550" s="1" t="n"/>
      <c r="DI1550" s="1" t="n"/>
      <c r="DJ1550" s="1" t="n"/>
      <c r="DK1550" s="1" t="n"/>
      <c r="DL1550" s="1" t="n"/>
      <c r="DM1550" s="1" t="n"/>
      <c r="DN1550" s="1" t="n"/>
      <c r="DO1550" s="1" t="n"/>
      <c r="DP1550" s="1" t="n"/>
      <c r="DQ1550" s="1" t="n"/>
      <c r="DR1550" s="1" t="n"/>
      <c r="DS1550" s="1" t="n"/>
      <c r="DT1550" s="1" t="n"/>
      <c r="DU1550" s="1" t="n"/>
      <c r="DV1550" s="1" t="n"/>
      <c r="DW1550" s="1" t="n"/>
      <c r="DX1550" s="1" t="n"/>
      <c r="DY1550" s="1" t="n"/>
      <c r="DZ1550" s="1" t="n"/>
      <c r="EA1550" s="1" t="n"/>
      <c r="EB1550" s="1" t="n"/>
      <c r="EC1550" s="1" t="n"/>
      <c r="ED1550" s="1" t="n"/>
      <c r="EE1550" s="1" t="n"/>
      <c r="EF1550" s="1" t="n"/>
      <c r="EG1550" s="1" t="n"/>
      <c r="EH1550" s="1" t="n"/>
      <c r="EI1550" s="1" t="n"/>
      <c r="EJ1550" s="1" t="n"/>
      <c r="EK1550" s="1" t="n"/>
      <c r="EL1550" s="1" t="n"/>
      <c r="EM1550" s="1" t="n"/>
      <c r="EN1550" s="1" t="n"/>
      <c r="EO1550" s="1" t="n"/>
      <c r="EP1550" s="1" t="n"/>
      <c r="EQ1550" s="1" t="n"/>
      <c r="ER1550" s="1" t="n"/>
      <c r="ES1550" s="1" t="n"/>
      <c r="ET1550" s="1" t="n"/>
      <c r="EU1550" s="1" t="n"/>
      <c r="EV1550" s="1" t="n"/>
    </row>
    <row r="1551" customFormat="1" s="18">
      <c r="A1551" s="1" t="n"/>
      <c r="L1551" s="1" t="n"/>
      <c r="M1551" s="1" t="n"/>
      <c r="N1551" s="1" t="n"/>
      <c r="O1551" s="1" t="n"/>
      <c r="P1551" s="1" t="n"/>
      <c r="Q1551" s="1" t="n"/>
      <c r="R1551" s="1" t="n"/>
      <c r="S1551" s="1" t="n"/>
      <c r="T1551" s="1" t="n"/>
      <c r="U1551" s="1" t="n"/>
      <c r="V1551" s="1" t="n"/>
      <c r="W1551" s="1" t="n"/>
      <c r="X1551" s="1" t="n"/>
      <c r="Y1551" s="1" t="n"/>
      <c r="Z1551" s="1" t="n"/>
      <c r="AA1551" s="1" t="n"/>
      <c r="AB1551" s="1" t="n"/>
      <c r="AC1551" s="1" t="n"/>
      <c r="AD1551" s="1" t="n"/>
      <c r="AE1551" s="1" t="n"/>
      <c r="AF1551" s="1" t="n"/>
      <c r="AG1551" s="1" t="n"/>
      <c r="AH1551" s="1" t="n"/>
      <c r="AI1551" s="1" t="n"/>
      <c r="AJ1551" s="1" t="n"/>
      <c r="AK1551" s="1" t="n"/>
      <c r="AL1551" s="1" t="n"/>
      <c r="AM1551" s="1" t="n"/>
      <c r="AN1551" s="1" t="n"/>
      <c r="AO1551" s="1" t="n"/>
      <c r="AP1551" s="1" t="n"/>
      <c r="AQ1551" s="1" t="n"/>
      <c r="AR1551" s="1" t="n"/>
      <c r="AS1551" s="1" t="n"/>
      <c r="AT1551" s="1" t="n"/>
      <c r="AU1551" s="1" t="n"/>
      <c r="AV1551" s="1" t="n"/>
      <c r="AW1551" s="1" t="n"/>
      <c r="AX1551" s="1" t="n"/>
      <c r="AY1551" s="1" t="n"/>
      <c r="AZ1551" s="1" t="n"/>
      <c r="BA1551" s="1" t="n"/>
      <c r="BB1551" s="1" t="n"/>
      <c r="BC1551" s="1" t="n"/>
      <c r="BD1551" s="1" t="n"/>
      <c r="BE1551" s="1" t="n"/>
      <c r="BF1551" s="1" t="n"/>
      <c r="BG1551" s="1" t="n"/>
      <c r="BH1551" s="1" t="n"/>
      <c r="BI1551" s="1" t="n"/>
      <c r="BJ1551" s="1" t="n"/>
      <c r="BK1551" s="1" t="n"/>
      <c r="BL1551" s="1" t="n"/>
      <c r="BM1551" s="1" t="n"/>
      <c r="BN1551" s="1" t="n"/>
      <c r="BO1551" s="1" t="n"/>
      <c r="BP1551" s="1" t="n"/>
      <c r="BQ1551" s="1" t="n"/>
      <c r="BR1551" s="1" t="n"/>
      <c r="BS1551" s="1" t="n"/>
      <c r="BT1551" s="1" t="n"/>
      <c r="BU1551" s="1" t="n"/>
      <c r="BV1551" s="1" t="n"/>
      <c r="BW1551" s="1" t="n"/>
      <c r="BX1551" s="1" t="n"/>
      <c r="BY1551" s="1" t="n"/>
      <c r="BZ1551" s="1" t="n"/>
      <c r="CA1551" s="1" t="n"/>
      <c r="CB1551" s="1" t="n"/>
      <c r="CC1551" s="1" t="n"/>
      <c r="CD1551" s="1" t="n"/>
      <c r="CE1551" s="1" t="n"/>
      <c r="CF1551" s="1" t="n"/>
      <c r="CG1551" s="1" t="n"/>
      <c r="CH1551" s="1" t="n"/>
      <c r="CI1551" s="1" t="n"/>
      <c r="CJ1551" s="1" t="n"/>
      <c r="CK1551" s="1" t="n"/>
      <c r="CL1551" s="1" t="n"/>
      <c r="CM1551" s="1" t="n"/>
      <c r="CN1551" s="1" t="n"/>
      <c r="CO1551" s="1" t="n"/>
      <c r="CP1551" s="1" t="n"/>
      <c r="CQ1551" s="1" t="n"/>
      <c r="CR1551" s="1" t="n"/>
      <c r="CS1551" s="1" t="n"/>
      <c r="CT1551" s="1" t="n"/>
      <c r="CU1551" s="1" t="n"/>
      <c r="CV1551" s="1" t="n"/>
      <c r="CW1551" s="1" t="n"/>
      <c r="CX1551" s="1" t="n"/>
      <c r="CY1551" s="1" t="n"/>
      <c r="CZ1551" s="1" t="n"/>
      <c r="DA1551" s="1" t="n"/>
      <c r="DB1551" s="1" t="n"/>
      <c r="DC1551" s="1" t="n"/>
      <c r="DD1551" s="1" t="n"/>
      <c r="DE1551" s="1" t="n"/>
      <c r="DF1551" s="1" t="n"/>
      <c r="DG1551" s="1" t="n"/>
      <c r="DH1551" s="1" t="n"/>
      <c r="DI1551" s="1" t="n"/>
      <c r="DJ1551" s="1" t="n"/>
      <c r="DK1551" s="1" t="n"/>
      <c r="DL1551" s="1" t="n"/>
      <c r="DM1551" s="1" t="n"/>
      <c r="DN1551" s="1" t="n"/>
      <c r="DO1551" s="1" t="n"/>
      <c r="DP1551" s="1" t="n"/>
      <c r="DQ1551" s="1" t="n"/>
      <c r="DR1551" s="1" t="n"/>
      <c r="DS1551" s="1" t="n"/>
      <c r="DT1551" s="1" t="n"/>
      <c r="DU1551" s="1" t="n"/>
      <c r="DV1551" s="1" t="n"/>
      <c r="DW1551" s="1" t="n"/>
      <c r="DX1551" s="1" t="n"/>
      <c r="DY1551" s="1" t="n"/>
      <c r="DZ1551" s="1" t="n"/>
      <c r="EA1551" s="1" t="n"/>
      <c r="EB1551" s="1" t="n"/>
      <c r="EC1551" s="1" t="n"/>
      <c r="ED1551" s="1" t="n"/>
      <c r="EE1551" s="1" t="n"/>
      <c r="EF1551" s="1" t="n"/>
      <c r="EG1551" s="1" t="n"/>
      <c r="EH1551" s="1" t="n"/>
      <c r="EI1551" s="1" t="n"/>
      <c r="EJ1551" s="1" t="n"/>
      <c r="EK1551" s="1" t="n"/>
      <c r="EL1551" s="1" t="n"/>
      <c r="EM1551" s="1" t="n"/>
      <c r="EN1551" s="1" t="n"/>
      <c r="EO1551" s="1" t="n"/>
      <c r="EP1551" s="1" t="n"/>
      <c r="EQ1551" s="1" t="n"/>
      <c r="ER1551" s="1" t="n"/>
      <c r="ES1551" s="1" t="n"/>
      <c r="ET1551" s="1" t="n"/>
      <c r="EU1551" s="1" t="n"/>
      <c r="EV1551" s="1" t="n"/>
    </row>
    <row r="1552" customFormat="1" s="18">
      <c r="A1552" s="1" t="n"/>
      <c r="L1552" s="1" t="n"/>
      <c r="M1552" s="1" t="n"/>
      <c r="N1552" s="1" t="n"/>
      <c r="O1552" s="1" t="n"/>
      <c r="P1552" s="1" t="n"/>
      <c r="Q1552" s="1" t="n"/>
      <c r="R1552" s="1" t="n"/>
      <c r="S1552" s="1" t="n"/>
      <c r="T1552" s="1" t="n"/>
      <c r="U1552" s="1" t="n"/>
      <c r="V1552" s="1" t="n"/>
      <c r="W1552" s="1" t="n"/>
      <c r="X1552" s="1" t="n"/>
      <c r="Y1552" s="1" t="n"/>
      <c r="Z1552" s="1" t="n"/>
      <c r="AA1552" s="1" t="n"/>
      <c r="AB1552" s="1" t="n"/>
      <c r="AC1552" s="1" t="n"/>
      <c r="AD1552" s="1" t="n"/>
      <c r="AE1552" s="1" t="n"/>
      <c r="AF1552" s="1" t="n"/>
      <c r="AG1552" s="1" t="n"/>
      <c r="AH1552" s="1" t="n"/>
      <c r="AI1552" s="1" t="n"/>
      <c r="AJ1552" s="1" t="n"/>
      <c r="AK1552" s="1" t="n"/>
      <c r="AL1552" s="1" t="n"/>
      <c r="AM1552" s="1" t="n"/>
      <c r="AN1552" s="1" t="n"/>
      <c r="AO1552" s="1" t="n"/>
      <c r="AP1552" s="1" t="n"/>
      <c r="AQ1552" s="1" t="n"/>
      <c r="AR1552" s="1" t="n"/>
      <c r="AS1552" s="1" t="n"/>
      <c r="AT1552" s="1" t="n"/>
      <c r="AU1552" s="1" t="n"/>
      <c r="AV1552" s="1" t="n"/>
      <c r="AW1552" s="1" t="n"/>
      <c r="AX1552" s="1" t="n"/>
      <c r="AY1552" s="1" t="n"/>
      <c r="AZ1552" s="1" t="n"/>
      <c r="BA1552" s="1" t="n"/>
      <c r="BB1552" s="1" t="n"/>
      <c r="BC1552" s="1" t="n"/>
      <c r="BD1552" s="1" t="n"/>
      <c r="BE1552" s="1" t="n"/>
      <c r="BF1552" s="1" t="n"/>
      <c r="BG1552" s="1" t="n"/>
      <c r="BH1552" s="1" t="n"/>
      <c r="BI1552" s="1" t="n"/>
      <c r="BJ1552" s="1" t="n"/>
      <c r="BK1552" s="1" t="n"/>
      <c r="BL1552" s="1" t="n"/>
      <c r="BM1552" s="1" t="n"/>
      <c r="BN1552" s="1" t="n"/>
      <c r="BO1552" s="1" t="n"/>
      <c r="BP1552" s="1" t="n"/>
      <c r="BQ1552" s="1" t="n"/>
      <c r="BR1552" s="1" t="n"/>
      <c r="BS1552" s="1" t="n"/>
      <c r="BT1552" s="1" t="n"/>
      <c r="BU1552" s="1" t="n"/>
      <c r="BV1552" s="1" t="n"/>
      <c r="BW1552" s="1" t="n"/>
      <c r="BX1552" s="1" t="n"/>
      <c r="BY1552" s="1" t="n"/>
      <c r="BZ1552" s="1" t="n"/>
      <c r="CA1552" s="1" t="n"/>
      <c r="CB1552" s="1" t="n"/>
      <c r="CC1552" s="1" t="n"/>
      <c r="CD1552" s="1" t="n"/>
      <c r="CE1552" s="1" t="n"/>
      <c r="CF1552" s="1" t="n"/>
      <c r="CG1552" s="1" t="n"/>
      <c r="CH1552" s="1" t="n"/>
      <c r="CI1552" s="1" t="n"/>
      <c r="CJ1552" s="1" t="n"/>
      <c r="CK1552" s="1" t="n"/>
      <c r="CL1552" s="1" t="n"/>
      <c r="CM1552" s="1" t="n"/>
      <c r="CN1552" s="1" t="n"/>
      <c r="CO1552" s="1" t="n"/>
      <c r="CP1552" s="1" t="n"/>
      <c r="CQ1552" s="1" t="n"/>
      <c r="CR1552" s="1" t="n"/>
      <c r="CS1552" s="1" t="n"/>
      <c r="CT1552" s="1" t="n"/>
      <c r="CU1552" s="1" t="n"/>
      <c r="CV1552" s="1" t="n"/>
      <c r="CW1552" s="1" t="n"/>
      <c r="CX1552" s="1" t="n"/>
      <c r="CY1552" s="1" t="n"/>
      <c r="CZ1552" s="1" t="n"/>
      <c r="DA1552" s="1" t="n"/>
      <c r="DB1552" s="1" t="n"/>
      <c r="DC1552" s="1" t="n"/>
      <c r="DD1552" s="1" t="n"/>
      <c r="DE1552" s="1" t="n"/>
      <c r="DF1552" s="1" t="n"/>
      <c r="DG1552" s="1" t="n"/>
      <c r="DH1552" s="1" t="n"/>
      <c r="DI1552" s="1" t="n"/>
      <c r="DJ1552" s="1" t="n"/>
      <c r="DK1552" s="1" t="n"/>
      <c r="DL1552" s="1" t="n"/>
      <c r="DM1552" s="1" t="n"/>
      <c r="DN1552" s="1" t="n"/>
      <c r="DO1552" s="1" t="n"/>
      <c r="DP1552" s="1" t="n"/>
      <c r="DQ1552" s="1" t="n"/>
      <c r="DR1552" s="1" t="n"/>
      <c r="DS1552" s="1" t="n"/>
      <c r="DT1552" s="1" t="n"/>
      <c r="DU1552" s="1" t="n"/>
      <c r="DV1552" s="1" t="n"/>
      <c r="DW1552" s="1" t="n"/>
      <c r="DX1552" s="1" t="n"/>
      <c r="DY1552" s="1" t="n"/>
      <c r="DZ1552" s="1" t="n"/>
      <c r="EA1552" s="1" t="n"/>
      <c r="EB1552" s="1" t="n"/>
      <c r="EC1552" s="1" t="n"/>
      <c r="ED1552" s="1" t="n"/>
      <c r="EE1552" s="1" t="n"/>
      <c r="EF1552" s="1" t="n"/>
      <c r="EG1552" s="1" t="n"/>
      <c r="EH1552" s="1" t="n"/>
      <c r="EI1552" s="1" t="n"/>
      <c r="EJ1552" s="1" t="n"/>
      <c r="EK1552" s="1" t="n"/>
      <c r="EL1552" s="1" t="n"/>
      <c r="EM1552" s="1" t="n"/>
      <c r="EN1552" s="1" t="n"/>
      <c r="EO1552" s="1" t="n"/>
      <c r="EP1552" s="1" t="n"/>
      <c r="EQ1552" s="1" t="n"/>
      <c r="ER1552" s="1" t="n"/>
      <c r="ES1552" s="1" t="n"/>
      <c r="ET1552" s="1" t="n"/>
      <c r="EU1552" s="1" t="n"/>
      <c r="EV1552" s="1" t="n"/>
    </row>
    <row r="1553" customFormat="1" s="18">
      <c r="A1553" s="1" t="n"/>
      <c r="L1553" s="1" t="n"/>
      <c r="M1553" s="1" t="n"/>
      <c r="N1553" s="1" t="n"/>
      <c r="O1553" s="1" t="n"/>
      <c r="P1553" s="1" t="n"/>
      <c r="Q1553" s="1" t="n"/>
      <c r="R1553" s="1" t="n"/>
      <c r="S1553" s="1" t="n"/>
      <c r="T1553" s="1" t="n"/>
      <c r="U1553" s="1" t="n"/>
      <c r="V1553" s="1" t="n"/>
      <c r="W1553" s="1" t="n"/>
      <c r="X1553" s="1" t="n"/>
      <c r="Y1553" s="1" t="n"/>
      <c r="Z1553" s="1" t="n"/>
      <c r="AA1553" s="1" t="n"/>
      <c r="AB1553" s="1" t="n"/>
      <c r="AC1553" s="1" t="n"/>
      <c r="AD1553" s="1" t="n"/>
      <c r="AE1553" s="1" t="n"/>
      <c r="AF1553" s="1" t="n"/>
      <c r="AG1553" s="1" t="n"/>
      <c r="AH1553" s="1" t="n"/>
      <c r="AI1553" s="1" t="n"/>
      <c r="AJ1553" s="1" t="n"/>
      <c r="AK1553" s="1" t="n"/>
      <c r="AL1553" s="1" t="n"/>
      <c r="AM1553" s="1" t="n"/>
      <c r="AN1553" s="1" t="n"/>
      <c r="AO1553" s="1" t="n"/>
      <c r="AP1553" s="1" t="n"/>
      <c r="AQ1553" s="1" t="n"/>
      <c r="AR1553" s="1" t="n"/>
      <c r="AS1553" s="1" t="n"/>
      <c r="AT1553" s="1" t="n"/>
      <c r="AU1553" s="1" t="n"/>
      <c r="AV1553" s="1" t="n"/>
      <c r="AW1553" s="1" t="n"/>
      <c r="AX1553" s="1" t="n"/>
      <c r="AY1553" s="1" t="n"/>
      <c r="AZ1553" s="1" t="n"/>
      <c r="BA1553" s="1" t="n"/>
      <c r="BB1553" s="1" t="n"/>
      <c r="BC1553" s="1" t="n"/>
      <c r="BD1553" s="1" t="n"/>
      <c r="BE1553" s="1" t="n"/>
      <c r="BF1553" s="1" t="n"/>
      <c r="BG1553" s="1" t="n"/>
      <c r="BH1553" s="1" t="n"/>
      <c r="BI1553" s="1" t="n"/>
      <c r="BJ1553" s="1" t="n"/>
      <c r="BK1553" s="1" t="n"/>
      <c r="BL1553" s="1" t="n"/>
      <c r="BM1553" s="1" t="n"/>
      <c r="BN1553" s="1" t="n"/>
      <c r="BO1553" s="1" t="n"/>
      <c r="BP1553" s="1" t="n"/>
      <c r="BQ1553" s="1" t="n"/>
      <c r="BR1553" s="1" t="n"/>
      <c r="BS1553" s="1" t="n"/>
      <c r="BT1553" s="1" t="n"/>
      <c r="BU1553" s="1" t="n"/>
      <c r="BV1553" s="1" t="n"/>
      <c r="BW1553" s="1" t="n"/>
      <c r="BX1553" s="1" t="n"/>
      <c r="BY1553" s="1" t="n"/>
      <c r="BZ1553" s="1" t="n"/>
      <c r="CA1553" s="1" t="n"/>
      <c r="CB1553" s="1" t="n"/>
      <c r="CC1553" s="1" t="n"/>
      <c r="CD1553" s="1" t="n"/>
      <c r="CE1553" s="1" t="n"/>
      <c r="CF1553" s="1" t="n"/>
      <c r="CG1553" s="1" t="n"/>
      <c r="CH1553" s="1" t="n"/>
      <c r="CI1553" s="1" t="n"/>
      <c r="CJ1553" s="1" t="n"/>
      <c r="CK1553" s="1" t="n"/>
      <c r="CL1553" s="1" t="n"/>
      <c r="CM1553" s="1" t="n"/>
      <c r="CN1553" s="1" t="n"/>
      <c r="CO1553" s="1" t="n"/>
      <c r="CP1553" s="1" t="n"/>
      <c r="CQ1553" s="1" t="n"/>
      <c r="CR1553" s="1" t="n"/>
      <c r="CS1553" s="1" t="n"/>
      <c r="CT1553" s="1" t="n"/>
      <c r="CU1553" s="1" t="n"/>
      <c r="CV1553" s="1" t="n"/>
      <c r="CW1553" s="1" t="n"/>
      <c r="CX1553" s="1" t="n"/>
      <c r="CY1553" s="1" t="n"/>
      <c r="CZ1553" s="1" t="n"/>
      <c r="DA1553" s="1" t="n"/>
      <c r="DB1553" s="1" t="n"/>
      <c r="DC1553" s="1" t="n"/>
      <c r="DD1553" s="1" t="n"/>
      <c r="DE1553" s="1" t="n"/>
      <c r="DF1553" s="1" t="n"/>
      <c r="DG1553" s="1" t="n"/>
      <c r="DH1553" s="1" t="n"/>
      <c r="DI1553" s="1" t="n"/>
      <c r="DJ1553" s="1" t="n"/>
      <c r="DK1553" s="1" t="n"/>
      <c r="DL1553" s="1" t="n"/>
      <c r="DM1553" s="1" t="n"/>
      <c r="DN1553" s="1" t="n"/>
      <c r="DO1553" s="1" t="n"/>
      <c r="DP1553" s="1" t="n"/>
      <c r="DQ1553" s="1" t="n"/>
      <c r="DR1553" s="1" t="n"/>
      <c r="DS1553" s="1" t="n"/>
      <c r="DT1553" s="1" t="n"/>
      <c r="DU1553" s="1" t="n"/>
      <c r="DV1553" s="1" t="n"/>
      <c r="DW1553" s="1" t="n"/>
      <c r="DX1553" s="1" t="n"/>
      <c r="DY1553" s="1" t="n"/>
      <c r="DZ1553" s="1" t="n"/>
      <c r="EA1553" s="1" t="n"/>
      <c r="EB1553" s="1" t="n"/>
      <c r="EC1553" s="1" t="n"/>
      <c r="ED1553" s="1" t="n"/>
      <c r="EE1553" s="1" t="n"/>
      <c r="EF1553" s="1" t="n"/>
      <c r="EG1553" s="1" t="n"/>
      <c r="EH1553" s="1" t="n"/>
      <c r="EI1553" s="1" t="n"/>
      <c r="EJ1553" s="1" t="n"/>
      <c r="EK1553" s="1" t="n"/>
      <c r="EL1553" s="1" t="n"/>
      <c r="EM1553" s="1" t="n"/>
      <c r="EN1553" s="1" t="n"/>
      <c r="EO1553" s="1" t="n"/>
      <c r="EP1553" s="1" t="n"/>
      <c r="EQ1553" s="1" t="n"/>
      <c r="ER1553" s="1" t="n"/>
      <c r="ES1553" s="1" t="n"/>
      <c r="ET1553" s="1" t="n"/>
      <c r="EU1553" s="1" t="n"/>
      <c r="EV1553" s="1" t="n"/>
    </row>
    <row r="1554" customFormat="1" s="18">
      <c r="A1554" s="1" t="n"/>
      <c r="L1554" s="1" t="n"/>
      <c r="M1554" s="1" t="n"/>
      <c r="N1554" s="1" t="n"/>
      <c r="O1554" s="1" t="n"/>
      <c r="P1554" s="1" t="n"/>
      <c r="Q1554" s="1" t="n"/>
      <c r="R1554" s="1" t="n"/>
      <c r="S1554" s="1" t="n"/>
      <c r="T1554" s="1" t="n"/>
      <c r="U1554" s="1" t="n"/>
      <c r="V1554" s="1" t="n"/>
      <c r="W1554" s="1" t="n"/>
      <c r="X1554" s="1" t="n"/>
      <c r="Y1554" s="1" t="n"/>
      <c r="Z1554" s="1" t="n"/>
      <c r="AA1554" s="1" t="n"/>
      <c r="AB1554" s="1" t="n"/>
      <c r="AC1554" s="1" t="n"/>
      <c r="AD1554" s="1" t="n"/>
      <c r="AE1554" s="1" t="n"/>
      <c r="AF1554" s="1" t="n"/>
      <c r="AG1554" s="1" t="n"/>
      <c r="AH1554" s="1" t="n"/>
      <c r="AI1554" s="1" t="n"/>
      <c r="AJ1554" s="1" t="n"/>
      <c r="AK1554" s="1" t="n"/>
      <c r="AL1554" s="1" t="n"/>
      <c r="AM1554" s="1" t="n"/>
      <c r="AN1554" s="1" t="n"/>
      <c r="AO1554" s="1" t="n"/>
      <c r="AP1554" s="1" t="n"/>
      <c r="AQ1554" s="1" t="n"/>
      <c r="AR1554" s="1" t="n"/>
      <c r="AS1554" s="1" t="n"/>
      <c r="AT1554" s="1" t="n"/>
      <c r="AU1554" s="1" t="n"/>
      <c r="AV1554" s="1" t="n"/>
      <c r="AW1554" s="1" t="n"/>
      <c r="AX1554" s="1" t="n"/>
      <c r="AY1554" s="1" t="n"/>
      <c r="AZ1554" s="1" t="n"/>
      <c r="BA1554" s="1" t="n"/>
      <c r="BB1554" s="1" t="n"/>
      <c r="BC1554" s="1" t="n"/>
      <c r="BD1554" s="1" t="n"/>
      <c r="BE1554" s="1" t="n"/>
      <c r="BF1554" s="1" t="n"/>
      <c r="BG1554" s="1" t="n"/>
      <c r="BH1554" s="1" t="n"/>
      <c r="BI1554" s="1" t="n"/>
      <c r="BJ1554" s="1" t="n"/>
      <c r="BK1554" s="1" t="n"/>
      <c r="BL1554" s="1" t="n"/>
      <c r="BM1554" s="1" t="n"/>
      <c r="BN1554" s="1" t="n"/>
      <c r="BO1554" s="1" t="n"/>
      <c r="BP1554" s="1" t="n"/>
      <c r="BQ1554" s="1" t="n"/>
      <c r="BR1554" s="1" t="n"/>
      <c r="BS1554" s="1" t="n"/>
      <c r="BT1554" s="1" t="n"/>
      <c r="BU1554" s="1" t="n"/>
      <c r="BV1554" s="1" t="n"/>
      <c r="BW1554" s="1" t="n"/>
      <c r="BX1554" s="1" t="n"/>
      <c r="BY1554" s="1" t="n"/>
      <c r="BZ1554" s="1" t="n"/>
      <c r="CA1554" s="1" t="n"/>
      <c r="CB1554" s="1" t="n"/>
      <c r="CC1554" s="1" t="n"/>
      <c r="CD1554" s="1" t="n"/>
      <c r="CE1554" s="1" t="n"/>
      <c r="CF1554" s="1" t="n"/>
      <c r="CG1554" s="1" t="n"/>
      <c r="CH1554" s="1" t="n"/>
      <c r="CI1554" s="1" t="n"/>
      <c r="CJ1554" s="1" t="n"/>
      <c r="CK1554" s="1" t="n"/>
      <c r="CL1554" s="1" t="n"/>
      <c r="CM1554" s="1" t="n"/>
      <c r="CN1554" s="1" t="n"/>
      <c r="CO1554" s="1" t="n"/>
      <c r="CP1554" s="1" t="n"/>
      <c r="CQ1554" s="1" t="n"/>
      <c r="CR1554" s="1" t="n"/>
      <c r="CS1554" s="1" t="n"/>
      <c r="CT1554" s="1" t="n"/>
      <c r="CU1554" s="1" t="n"/>
      <c r="CV1554" s="1" t="n"/>
      <c r="CW1554" s="1" t="n"/>
      <c r="CX1554" s="1" t="n"/>
      <c r="CY1554" s="1" t="n"/>
      <c r="CZ1554" s="1" t="n"/>
      <c r="DA1554" s="1" t="n"/>
      <c r="DB1554" s="1" t="n"/>
      <c r="DC1554" s="1" t="n"/>
      <c r="DD1554" s="1" t="n"/>
      <c r="DE1554" s="1" t="n"/>
      <c r="DF1554" s="1" t="n"/>
      <c r="DG1554" s="1" t="n"/>
      <c r="DH1554" s="1" t="n"/>
      <c r="DI1554" s="1" t="n"/>
      <c r="DJ1554" s="1" t="n"/>
      <c r="DK1554" s="1" t="n"/>
      <c r="DL1554" s="1" t="n"/>
      <c r="DM1554" s="1" t="n"/>
      <c r="DN1554" s="1" t="n"/>
      <c r="DO1554" s="1" t="n"/>
      <c r="DP1554" s="1" t="n"/>
      <c r="DQ1554" s="1" t="n"/>
      <c r="DR1554" s="1" t="n"/>
      <c r="DS1554" s="1" t="n"/>
      <c r="DT1554" s="1" t="n"/>
      <c r="DU1554" s="1" t="n"/>
      <c r="DV1554" s="1" t="n"/>
      <c r="DW1554" s="1" t="n"/>
      <c r="DX1554" s="1" t="n"/>
      <c r="DY1554" s="1" t="n"/>
      <c r="DZ1554" s="1" t="n"/>
      <c r="EA1554" s="1" t="n"/>
      <c r="EB1554" s="1" t="n"/>
      <c r="EC1554" s="1" t="n"/>
      <c r="ED1554" s="1" t="n"/>
      <c r="EE1554" s="1" t="n"/>
      <c r="EF1554" s="1" t="n"/>
      <c r="EG1554" s="1" t="n"/>
      <c r="EH1554" s="1" t="n"/>
      <c r="EI1554" s="1" t="n"/>
      <c r="EJ1554" s="1" t="n"/>
      <c r="EK1554" s="1" t="n"/>
      <c r="EL1554" s="1" t="n"/>
      <c r="EM1554" s="1" t="n"/>
      <c r="EN1554" s="1" t="n"/>
      <c r="EO1554" s="1" t="n"/>
      <c r="EP1554" s="1" t="n"/>
      <c r="EQ1554" s="1" t="n"/>
      <c r="ER1554" s="1" t="n"/>
      <c r="ES1554" s="1" t="n"/>
      <c r="ET1554" s="1" t="n"/>
      <c r="EU1554" s="1" t="n"/>
      <c r="EV1554" s="1" t="n"/>
    </row>
    <row r="1555" customFormat="1" s="18">
      <c r="A1555" s="1" t="n"/>
      <c r="L1555" s="1" t="n"/>
      <c r="M1555" s="1" t="n"/>
      <c r="N1555" s="1" t="n"/>
      <c r="O1555" s="1" t="n"/>
      <c r="P1555" s="1" t="n"/>
      <c r="Q1555" s="1" t="n"/>
      <c r="R1555" s="1" t="n"/>
      <c r="S1555" s="1" t="n"/>
      <c r="T1555" s="1" t="n"/>
      <c r="U1555" s="1" t="n"/>
      <c r="V1555" s="1" t="n"/>
      <c r="W1555" s="1" t="n"/>
      <c r="X1555" s="1" t="n"/>
      <c r="Y1555" s="1" t="n"/>
      <c r="Z1555" s="1" t="n"/>
      <c r="AA1555" s="1" t="n"/>
      <c r="AB1555" s="1" t="n"/>
      <c r="AC1555" s="1" t="n"/>
      <c r="AD1555" s="1" t="n"/>
      <c r="AE1555" s="1" t="n"/>
      <c r="AF1555" s="1" t="n"/>
      <c r="AG1555" s="1" t="n"/>
      <c r="AH1555" s="1" t="n"/>
      <c r="AI1555" s="1" t="n"/>
      <c r="AJ1555" s="1" t="n"/>
      <c r="AK1555" s="1" t="n"/>
      <c r="AL1555" s="1" t="n"/>
      <c r="AM1555" s="1" t="n"/>
      <c r="AN1555" s="1" t="n"/>
      <c r="AO1555" s="1" t="n"/>
      <c r="AP1555" s="1" t="n"/>
      <c r="AQ1555" s="1" t="n"/>
      <c r="AR1555" s="1" t="n"/>
      <c r="AS1555" s="1" t="n"/>
      <c r="AT1555" s="1" t="n"/>
      <c r="AU1555" s="1" t="n"/>
      <c r="AV1555" s="1" t="n"/>
      <c r="AW1555" s="1" t="n"/>
      <c r="AX1555" s="1" t="n"/>
      <c r="AY1555" s="1" t="n"/>
      <c r="AZ1555" s="1" t="n"/>
      <c r="BA1555" s="1" t="n"/>
      <c r="BB1555" s="1" t="n"/>
      <c r="BC1555" s="1" t="n"/>
      <c r="BD1555" s="1" t="n"/>
      <c r="BE1555" s="1" t="n"/>
      <c r="BF1555" s="1" t="n"/>
      <c r="BG1555" s="1" t="n"/>
      <c r="BH1555" s="1" t="n"/>
      <c r="BI1555" s="1" t="n"/>
      <c r="BJ1555" s="1" t="n"/>
      <c r="BK1555" s="1" t="n"/>
      <c r="BL1555" s="1" t="n"/>
      <c r="BM1555" s="1" t="n"/>
      <c r="BN1555" s="1" t="n"/>
      <c r="BO1555" s="1" t="n"/>
      <c r="BP1555" s="1" t="n"/>
      <c r="BQ1555" s="1" t="n"/>
      <c r="BR1555" s="1" t="n"/>
      <c r="BS1555" s="1" t="n"/>
      <c r="BT1555" s="1" t="n"/>
      <c r="BU1555" s="1" t="n"/>
      <c r="BV1555" s="1" t="n"/>
      <c r="BW1555" s="1" t="n"/>
      <c r="BX1555" s="1" t="n"/>
      <c r="BY1555" s="1" t="n"/>
      <c r="BZ1555" s="1" t="n"/>
      <c r="CA1555" s="1" t="n"/>
      <c r="CB1555" s="1" t="n"/>
      <c r="CC1555" s="1" t="n"/>
      <c r="CD1555" s="1" t="n"/>
      <c r="CE1555" s="1" t="n"/>
      <c r="CF1555" s="1" t="n"/>
      <c r="CG1555" s="1" t="n"/>
      <c r="CH1555" s="1" t="n"/>
      <c r="CI1555" s="1" t="n"/>
      <c r="CJ1555" s="1" t="n"/>
      <c r="CK1555" s="1" t="n"/>
      <c r="CL1555" s="1" t="n"/>
      <c r="CM1555" s="1" t="n"/>
      <c r="CN1555" s="1" t="n"/>
      <c r="CO1555" s="1" t="n"/>
      <c r="CP1555" s="1" t="n"/>
      <c r="CQ1555" s="1" t="n"/>
      <c r="CR1555" s="1" t="n"/>
      <c r="CS1555" s="1" t="n"/>
      <c r="CT1555" s="1" t="n"/>
      <c r="CU1555" s="1" t="n"/>
      <c r="CV1555" s="1" t="n"/>
      <c r="CW1555" s="1" t="n"/>
      <c r="CX1555" s="1" t="n"/>
      <c r="CY1555" s="1" t="n"/>
      <c r="CZ1555" s="1" t="n"/>
      <c r="DA1555" s="1" t="n"/>
      <c r="DB1555" s="1" t="n"/>
      <c r="DC1555" s="1" t="n"/>
      <c r="DD1555" s="1" t="n"/>
      <c r="DE1555" s="1" t="n"/>
      <c r="DF1555" s="1" t="n"/>
      <c r="DG1555" s="1" t="n"/>
      <c r="DH1555" s="1" t="n"/>
      <c r="DI1555" s="1" t="n"/>
      <c r="DJ1555" s="1" t="n"/>
      <c r="DK1555" s="1" t="n"/>
      <c r="DL1555" s="1" t="n"/>
      <c r="DM1555" s="1" t="n"/>
      <c r="DN1555" s="1" t="n"/>
      <c r="DO1555" s="1" t="n"/>
      <c r="DP1555" s="1" t="n"/>
      <c r="DQ1555" s="1" t="n"/>
      <c r="DR1555" s="1" t="n"/>
      <c r="DS1555" s="1" t="n"/>
      <c r="DT1555" s="1" t="n"/>
      <c r="DU1555" s="1" t="n"/>
      <c r="DV1555" s="1" t="n"/>
      <c r="DW1555" s="1" t="n"/>
      <c r="DX1555" s="1" t="n"/>
      <c r="DY1555" s="1" t="n"/>
      <c r="DZ1555" s="1" t="n"/>
      <c r="EA1555" s="1" t="n"/>
      <c r="EB1555" s="1" t="n"/>
      <c r="EC1555" s="1" t="n"/>
      <c r="ED1555" s="1" t="n"/>
      <c r="EE1555" s="1" t="n"/>
      <c r="EF1555" s="1" t="n"/>
      <c r="EG1555" s="1" t="n"/>
      <c r="EH1555" s="1" t="n"/>
      <c r="EI1555" s="1" t="n"/>
      <c r="EJ1555" s="1" t="n"/>
      <c r="EK1555" s="1" t="n"/>
      <c r="EL1555" s="1" t="n"/>
      <c r="EM1555" s="1" t="n"/>
      <c r="EN1555" s="1" t="n"/>
      <c r="EO1555" s="1" t="n"/>
      <c r="EP1555" s="1" t="n"/>
      <c r="EQ1555" s="1" t="n"/>
      <c r="ER1555" s="1" t="n"/>
      <c r="ES1555" s="1" t="n"/>
      <c r="ET1555" s="1" t="n"/>
      <c r="EU1555" s="1" t="n"/>
      <c r="EV1555" s="1" t="n"/>
    </row>
    <row r="1556" customFormat="1" s="18">
      <c r="A1556" s="1" t="n"/>
      <c r="L1556" s="1" t="n"/>
      <c r="M1556" s="1" t="n"/>
      <c r="N1556" s="1" t="n"/>
      <c r="O1556" s="1" t="n"/>
      <c r="P1556" s="1" t="n"/>
      <c r="Q1556" s="1" t="n"/>
      <c r="R1556" s="1" t="n"/>
      <c r="S1556" s="1" t="n"/>
      <c r="T1556" s="1" t="n"/>
      <c r="U1556" s="1" t="n"/>
      <c r="V1556" s="1" t="n"/>
      <c r="W1556" s="1" t="n"/>
      <c r="X1556" s="1" t="n"/>
      <c r="Y1556" s="1" t="n"/>
      <c r="Z1556" s="1" t="n"/>
      <c r="AA1556" s="1" t="n"/>
      <c r="AB1556" s="1" t="n"/>
      <c r="AC1556" s="1" t="n"/>
      <c r="AD1556" s="1" t="n"/>
      <c r="AE1556" s="1" t="n"/>
      <c r="AF1556" s="1" t="n"/>
      <c r="AG1556" s="1" t="n"/>
      <c r="AH1556" s="1" t="n"/>
      <c r="AI1556" s="1" t="n"/>
      <c r="AJ1556" s="1" t="n"/>
      <c r="AK1556" s="1" t="n"/>
      <c r="AL1556" s="1" t="n"/>
      <c r="AM1556" s="1" t="n"/>
      <c r="AN1556" s="1" t="n"/>
      <c r="AO1556" s="1" t="n"/>
      <c r="AP1556" s="1" t="n"/>
      <c r="AQ1556" s="1" t="n"/>
      <c r="AR1556" s="1" t="n"/>
      <c r="AS1556" s="1" t="n"/>
      <c r="AT1556" s="1" t="n"/>
      <c r="AU1556" s="1" t="n"/>
      <c r="AV1556" s="1" t="n"/>
      <c r="AW1556" s="1" t="n"/>
      <c r="AX1556" s="1" t="n"/>
      <c r="AY1556" s="1" t="n"/>
      <c r="AZ1556" s="1" t="n"/>
      <c r="BA1556" s="1" t="n"/>
      <c r="BB1556" s="1" t="n"/>
      <c r="BC1556" s="1" t="n"/>
      <c r="BD1556" s="1" t="n"/>
      <c r="BE1556" s="1" t="n"/>
      <c r="BF1556" s="1" t="n"/>
      <c r="BG1556" s="1" t="n"/>
      <c r="BH1556" s="1" t="n"/>
      <c r="BI1556" s="1" t="n"/>
      <c r="BJ1556" s="1" t="n"/>
      <c r="BK1556" s="1" t="n"/>
      <c r="BL1556" s="1" t="n"/>
      <c r="BM1556" s="1" t="n"/>
      <c r="BN1556" s="1" t="n"/>
      <c r="BO1556" s="1" t="n"/>
      <c r="BP1556" s="1" t="n"/>
      <c r="BQ1556" s="1" t="n"/>
      <c r="BR1556" s="1" t="n"/>
      <c r="BS1556" s="1" t="n"/>
      <c r="BT1556" s="1" t="n"/>
      <c r="BU1556" s="1" t="n"/>
      <c r="BV1556" s="1" t="n"/>
      <c r="BW1556" s="1" t="n"/>
      <c r="BX1556" s="1" t="n"/>
      <c r="BY1556" s="1" t="n"/>
      <c r="BZ1556" s="1" t="n"/>
      <c r="CA1556" s="1" t="n"/>
      <c r="CB1556" s="1" t="n"/>
      <c r="CC1556" s="1" t="n"/>
      <c r="CD1556" s="1" t="n"/>
      <c r="CE1556" s="1" t="n"/>
      <c r="CF1556" s="1" t="n"/>
      <c r="CG1556" s="1" t="n"/>
      <c r="CH1556" s="1" t="n"/>
      <c r="CI1556" s="1" t="n"/>
      <c r="CJ1556" s="1" t="n"/>
      <c r="CK1556" s="1" t="n"/>
      <c r="CL1556" s="1" t="n"/>
      <c r="CM1556" s="1" t="n"/>
      <c r="CN1556" s="1" t="n"/>
      <c r="CO1556" s="1" t="n"/>
      <c r="CP1556" s="1" t="n"/>
      <c r="CQ1556" s="1" t="n"/>
      <c r="CR1556" s="1" t="n"/>
      <c r="CS1556" s="1" t="n"/>
      <c r="CT1556" s="1" t="n"/>
      <c r="CU1556" s="1" t="n"/>
      <c r="CV1556" s="1" t="n"/>
      <c r="CW1556" s="1" t="n"/>
      <c r="CX1556" s="1" t="n"/>
      <c r="CY1556" s="1" t="n"/>
      <c r="CZ1556" s="1" t="n"/>
      <c r="DA1556" s="1" t="n"/>
      <c r="DB1556" s="1" t="n"/>
      <c r="DC1556" s="1" t="n"/>
      <c r="DD1556" s="1" t="n"/>
      <c r="DE1556" s="1" t="n"/>
      <c r="DF1556" s="1" t="n"/>
      <c r="DG1556" s="1" t="n"/>
      <c r="DH1556" s="1" t="n"/>
      <c r="DI1556" s="1" t="n"/>
      <c r="DJ1556" s="1" t="n"/>
      <c r="DK1556" s="1" t="n"/>
      <c r="DL1556" s="1" t="n"/>
      <c r="DM1556" s="1" t="n"/>
      <c r="DN1556" s="1" t="n"/>
      <c r="DO1556" s="1" t="n"/>
      <c r="DP1556" s="1" t="n"/>
      <c r="DQ1556" s="1" t="n"/>
      <c r="DR1556" s="1" t="n"/>
      <c r="DS1556" s="1" t="n"/>
      <c r="DT1556" s="1" t="n"/>
      <c r="DU1556" s="1" t="n"/>
      <c r="DV1556" s="1" t="n"/>
      <c r="DW1556" s="1" t="n"/>
      <c r="DX1556" s="1" t="n"/>
      <c r="DY1556" s="1" t="n"/>
      <c r="DZ1556" s="1" t="n"/>
      <c r="EA1556" s="1" t="n"/>
      <c r="EB1556" s="1" t="n"/>
      <c r="EC1556" s="1" t="n"/>
      <c r="ED1556" s="1" t="n"/>
      <c r="EE1556" s="1" t="n"/>
      <c r="EF1556" s="1" t="n"/>
      <c r="EG1556" s="1" t="n"/>
      <c r="EH1556" s="1" t="n"/>
      <c r="EI1556" s="1" t="n"/>
      <c r="EJ1556" s="1" t="n"/>
      <c r="EK1556" s="1" t="n"/>
      <c r="EL1556" s="1" t="n"/>
      <c r="EM1556" s="1" t="n"/>
      <c r="EN1556" s="1" t="n"/>
      <c r="EO1556" s="1" t="n"/>
      <c r="EP1556" s="1" t="n"/>
      <c r="EQ1556" s="1" t="n"/>
      <c r="ER1556" s="1" t="n"/>
      <c r="ES1556" s="1" t="n"/>
      <c r="ET1556" s="1" t="n"/>
      <c r="EU1556" s="1" t="n"/>
      <c r="EV1556" s="1" t="n"/>
    </row>
    <row r="1557" customFormat="1" s="18">
      <c r="A1557" s="1" t="n"/>
      <c r="L1557" s="1" t="n"/>
      <c r="M1557" s="1" t="n"/>
      <c r="N1557" s="1" t="n"/>
      <c r="O1557" s="1" t="n"/>
      <c r="P1557" s="1" t="n"/>
      <c r="Q1557" s="1" t="n"/>
      <c r="R1557" s="1" t="n"/>
      <c r="S1557" s="1" t="n"/>
      <c r="T1557" s="1" t="n"/>
      <c r="U1557" s="1" t="n"/>
      <c r="V1557" s="1" t="n"/>
      <c r="W1557" s="1" t="n"/>
      <c r="X1557" s="1" t="n"/>
      <c r="Y1557" s="1" t="n"/>
      <c r="Z1557" s="1" t="n"/>
      <c r="AA1557" s="1" t="n"/>
      <c r="AB1557" s="1" t="n"/>
      <c r="AC1557" s="1" t="n"/>
      <c r="AD1557" s="1" t="n"/>
      <c r="AE1557" s="1" t="n"/>
      <c r="AF1557" s="1" t="n"/>
      <c r="AG1557" s="1" t="n"/>
      <c r="AH1557" s="1" t="n"/>
      <c r="AI1557" s="1" t="n"/>
      <c r="AJ1557" s="1" t="n"/>
      <c r="AK1557" s="1" t="n"/>
      <c r="AL1557" s="1" t="n"/>
      <c r="AM1557" s="1" t="n"/>
      <c r="AN1557" s="1" t="n"/>
      <c r="AO1557" s="1" t="n"/>
      <c r="AP1557" s="1" t="n"/>
      <c r="AQ1557" s="1" t="n"/>
      <c r="AR1557" s="1" t="n"/>
      <c r="AS1557" s="1" t="n"/>
      <c r="AT1557" s="1" t="n"/>
      <c r="AU1557" s="1" t="n"/>
      <c r="AV1557" s="1" t="n"/>
      <c r="AW1557" s="1" t="n"/>
      <c r="AX1557" s="1" t="n"/>
      <c r="AY1557" s="1" t="n"/>
      <c r="AZ1557" s="1" t="n"/>
      <c r="BA1557" s="1" t="n"/>
      <c r="BB1557" s="1" t="n"/>
      <c r="BC1557" s="1" t="n"/>
      <c r="BD1557" s="1" t="n"/>
      <c r="BE1557" s="1" t="n"/>
      <c r="BF1557" s="1" t="n"/>
      <c r="BG1557" s="1" t="n"/>
      <c r="BH1557" s="1" t="n"/>
      <c r="BI1557" s="1" t="n"/>
      <c r="BJ1557" s="1" t="n"/>
      <c r="BK1557" s="1" t="n"/>
      <c r="BL1557" s="1" t="n"/>
      <c r="BM1557" s="1" t="n"/>
      <c r="BN1557" s="1" t="n"/>
      <c r="BO1557" s="1" t="n"/>
      <c r="BP1557" s="1" t="n"/>
      <c r="BQ1557" s="1" t="n"/>
      <c r="BR1557" s="1" t="n"/>
      <c r="BS1557" s="1" t="n"/>
      <c r="BT1557" s="1" t="n"/>
      <c r="BU1557" s="1" t="n"/>
      <c r="BV1557" s="1" t="n"/>
      <c r="BW1557" s="1" t="n"/>
      <c r="BX1557" s="1" t="n"/>
      <c r="BY1557" s="1" t="n"/>
      <c r="BZ1557" s="1" t="n"/>
      <c r="CA1557" s="1" t="n"/>
      <c r="CB1557" s="1" t="n"/>
      <c r="CC1557" s="1" t="n"/>
      <c r="CD1557" s="1" t="n"/>
      <c r="CE1557" s="1" t="n"/>
      <c r="CF1557" s="1" t="n"/>
      <c r="CG1557" s="1" t="n"/>
      <c r="CH1557" s="1" t="n"/>
      <c r="CI1557" s="1" t="n"/>
      <c r="CJ1557" s="1" t="n"/>
      <c r="CK1557" s="1" t="n"/>
      <c r="CL1557" s="1" t="n"/>
      <c r="CM1557" s="1" t="n"/>
      <c r="CN1557" s="1" t="n"/>
      <c r="CO1557" s="1" t="n"/>
      <c r="CP1557" s="1" t="n"/>
      <c r="CQ1557" s="1" t="n"/>
      <c r="CR1557" s="1" t="n"/>
      <c r="CS1557" s="1" t="n"/>
      <c r="CT1557" s="1" t="n"/>
      <c r="CU1557" s="1" t="n"/>
      <c r="CV1557" s="1" t="n"/>
      <c r="CW1557" s="1" t="n"/>
      <c r="CX1557" s="1" t="n"/>
      <c r="CY1557" s="1" t="n"/>
      <c r="CZ1557" s="1" t="n"/>
      <c r="DA1557" s="1" t="n"/>
      <c r="DB1557" s="1" t="n"/>
      <c r="DC1557" s="1" t="n"/>
      <c r="DD1557" s="1" t="n"/>
      <c r="DE1557" s="1" t="n"/>
      <c r="DF1557" s="1" t="n"/>
      <c r="DG1557" s="1" t="n"/>
      <c r="DH1557" s="1" t="n"/>
      <c r="DI1557" s="1" t="n"/>
      <c r="DJ1557" s="1" t="n"/>
      <c r="DK1557" s="1" t="n"/>
      <c r="DL1557" s="1" t="n"/>
      <c r="DM1557" s="1" t="n"/>
      <c r="DN1557" s="1" t="n"/>
      <c r="DO1557" s="1" t="n"/>
      <c r="DP1557" s="1" t="n"/>
      <c r="DQ1557" s="1" t="n"/>
      <c r="DR1557" s="1" t="n"/>
      <c r="DS1557" s="1" t="n"/>
      <c r="DT1557" s="1" t="n"/>
      <c r="DU1557" s="1" t="n"/>
      <c r="DV1557" s="1" t="n"/>
      <c r="DW1557" s="1" t="n"/>
      <c r="DX1557" s="1" t="n"/>
      <c r="DY1557" s="1" t="n"/>
      <c r="DZ1557" s="1" t="n"/>
      <c r="EA1557" s="1" t="n"/>
      <c r="EB1557" s="1" t="n"/>
      <c r="EC1557" s="1" t="n"/>
      <c r="ED1557" s="1" t="n"/>
      <c r="EE1557" s="1" t="n"/>
      <c r="EF1557" s="1" t="n"/>
      <c r="EG1557" s="1" t="n"/>
      <c r="EH1557" s="1" t="n"/>
      <c r="EI1557" s="1" t="n"/>
      <c r="EJ1557" s="1" t="n"/>
      <c r="EK1557" s="1" t="n"/>
      <c r="EL1557" s="1" t="n"/>
      <c r="EM1557" s="1" t="n"/>
      <c r="EN1557" s="1" t="n"/>
      <c r="EO1557" s="1" t="n"/>
      <c r="EP1557" s="1" t="n"/>
      <c r="EQ1557" s="1" t="n"/>
      <c r="ER1557" s="1" t="n"/>
      <c r="ES1557" s="1" t="n"/>
      <c r="ET1557" s="1" t="n"/>
      <c r="EU1557" s="1" t="n"/>
      <c r="EV1557" s="1" t="n"/>
    </row>
    <row r="1558" customFormat="1" s="18">
      <c r="A1558" s="1" t="n"/>
      <c r="L1558" s="1" t="n"/>
      <c r="M1558" s="1" t="n"/>
      <c r="N1558" s="1" t="n"/>
      <c r="O1558" s="1" t="n"/>
      <c r="P1558" s="1" t="n"/>
      <c r="Q1558" s="1" t="n"/>
      <c r="R1558" s="1" t="n"/>
      <c r="S1558" s="1" t="n"/>
      <c r="T1558" s="1" t="n"/>
      <c r="U1558" s="1" t="n"/>
      <c r="V1558" s="1" t="n"/>
      <c r="W1558" s="1" t="n"/>
      <c r="X1558" s="1" t="n"/>
      <c r="Y1558" s="1" t="n"/>
      <c r="Z1558" s="1" t="n"/>
      <c r="AA1558" s="1" t="n"/>
      <c r="AB1558" s="1" t="n"/>
      <c r="AC1558" s="1" t="n"/>
      <c r="AD1558" s="1" t="n"/>
      <c r="AE1558" s="1" t="n"/>
      <c r="AF1558" s="1" t="n"/>
      <c r="AG1558" s="1" t="n"/>
      <c r="AH1558" s="1" t="n"/>
      <c r="AI1558" s="1" t="n"/>
      <c r="AJ1558" s="1" t="n"/>
      <c r="AK1558" s="1" t="n"/>
      <c r="AL1558" s="1" t="n"/>
      <c r="AM1558" s="1" t="n"/>
      <c r="AN1558" s="1" t="n"/>
      <c r="AO1558" s="1" t="n"/>
      <c r="AP1558" s="1" t="n"/>
      <c r="AQ1558" s="1" t="n"/>
      <c r="AR1558" s="1" t="n"/>
      <c r="AS1558" s="1" t="n"/>
      <c r="AT1558" s="1" t="n"/>
      <c r="AU1558" s="1" t="n"/>
      <c r="AV1558" s="1" t="n"/>
      <c r="AW1558" s="1" t="n"/>
      <c r="AX1558" s="1" t="n"/>
      <c r="AY1558" s="1" t="n"/>
      <c r="AZ1558" s="1" t="n"/>
      <c r="BA1558" s="1" t="n"/>
      <c r="BB1558" s="1" t="n"/>
      <c r="BC1558" s="1" t="n"/>
      <c r="BD1558" s="1" t="n"/>
      <c r="BE1558" s="1" t="n"/>
      <c r="BF1558" s="1" t="n"/>
      <c r="BG1558" s="1" t="n"/>
      <c r="BH1558" s="1" t="n"/>
      <c r="BI1558" s="1" t="n"/>
      <c r="BJ1558" s="1" t="n"/>
      <c r="BK1558" s="1" t="n"/>
      <c r="BL1558" s="1" t="n"/>
      <c r="BM1558" s="1" t="n"/>
      <c r="BN1558" s="1" t="n"/>
      <c r="BO1558" s="1" t="n"/>
      <c r="BP1558" s="1" t="n"/>
      <c r="BQ1558" s="1" t="n"/>
      <c r="BR1558" s="1" t="n"/>
      <c r="BS1558" s="1" t="n"/>
      <c r="BT1558" s="1" t="n"/>
      <c r="BU1558" s="1" t="n"/>
      <c r="BV1558" s="1" t="n"/>
      <c r="BW1558" s="1" t="n"/>
      <c r="BX1558" s="1" t="n"/>
      <c r="BY1558" s="1" t="n"/>
      <c r="BZ1558" s="1" t="n"/>
      <c r="CA1558" s="1" t="n"/>
      <c r="CB1558" s="1" t="n"/>
      <c r="CC1558" s="1" t="n"/>
      <c r="CD1558" s="1" t="n"/>
      <c r="CE1558" s="1" t="n"/>
      <c r="CF1558" s="1" t="n"/>
      <c r="CG1558" s="1" t="n"/>
      <c r="CH1558" s="1" t="n"/>
      <c r="CI1558" s="1" t="n"/>
      <c r="CJ1558" s="1" t="n"/>
      <c r="CK1558" s="1" t="n"/>
      <c r="CL1558" s="1" t="n"/>
      <c r="CM1558" s="1" t="n"/>
      <c r="CN1558" s="1" t="n"/>
      <c r="CO1558" s="1" t="n"/>
      <c r="CP1558" s="1" t="n"/>
      <c r="CQ1558" s="1" t="n"/>
      <c r="CR1558" s="1" t="n"/>
      <c r="CS1558" s="1" t="n"/>
      <c r="CT1558" s="1" t="n"/>
      <c r="CU1558" s="1" t="n"/>
      <c r="CV1558" s="1" t="n"/>
      <c r="CW1558" s="1" t="n"/>
      <c r="CX1558" s="1" t="n"/>
      <c r="CY1558" s="1" t="n"/>
      <c r="CZ1558" s="1" t="n"/>
      <c r="DA1558" s="1" t="n"/>
      <c r="DB1558" s="1" t="n"/>
      <c r="DC1558" s="1" t="n"/>
      <c r="DD1558" s="1" t="n"/>
      <c r="DE1558" s="1" t="n"/>
      <c r="DF1558" s="1" t="n"/>
      <c r="DG1558" s="1" t="n"/>
      <c r="DH1558" s="1" t="n"/>
      <c r="DI1558" s="1" t="n"/>
      <c r="DJ1558" s="1" t="n"/>
      <c r="DK1558" s="1" t="n"/>
      <c r="DL1558" s="1" t="n"/>
      <c r="DM1558" s="1" t="n"/>
      <c r="DN1558" s="1" t="n"/>
      <c r="DO1558" s="1" t="n"/>
      <c r="DP1558" s="1" t="n"/>
      <c r="DQ1558" s="1" t="n"/>
      <c r="DR1558" s="1" t="n"/>
      <c r="DS1558" s="1" t="n"/>
      <c r="DT1558" s="1" t="n"/>
      <c r="DU1558" s="1" t="n"/>
      <c r="DV1558" s="1" t="n"/>
      <c r="DW1558" s="1" t="n"/>
      <c r="DX1558" s="1" t="n"/>
      <c r="DY1558" s="1" t="n"/>
      <c r="DZ1558" s="1" t="n"/>
      <c r="EA1558" s="1" t="n"/>
      <c r="EB1558" s="1" t="n"/>
      <c r="EC1558" s="1" t="n"/>
      <c r="ED1558" s="1" t="n"/>
      <c r="EE1558" s="1" t="n"/>
      <c r="EF1558" s="1" t="n"/>
      <c r="EG1558" s="1" t="n"/>
      <c r="EH1558" s="1" t="n"/>
      <c r="EI1558" s="1" t="n"/>
      <c r="EJ1558" s="1" t="n"/>
      <c r="EK1558" s="1" t="n"/>
      <c r="EL1558" s="1" t="n"/>
      <c r="EM1558" s="1" t="n"/>
      <c r="EN1558" s="1" t="n"/>
      <c r="EO1558" s="1" t="n"/>
      <c r="EP1558" s="1" t="n"/>
      <c r="EQ1558" s="1" t="n"/>
      <c r="ER1558" s="1" t="n"/>
      <c r="ES1558" s="1" t="n"/>
      <c r="ET1558" s="1" t="n"/>
      <c r="EU1558" s="1" t="n"/>
      <c r="EV1558" s="1" t="n"/>
    </row>
    <row r="1559" customFormat="1" s="18">
      <c r="A1559" s="1" t="n"/>
      <c r="L1559" s="1" t="n"/>
      <c r="M1559" s="1" t="n"/>
      <c r="N1559" s="1" t="n"/>
      <c r="O1559" s="1" t="n"/>
      <c r="P1559" s="1" t="n"/>
      <c r="Q1559" s="1" t="n"/>
      <c r="R1559" s="1" t="n"/>
      <c r="S1559" s="1" t="n"/>
      <c r="T1559" s="1" t="n"/>
      <c r="U1559" s="1" t="n"/>
      <c r="V1559" s="1" t="n"/>
      <c r="W1559" s="1" t="n"/>
      <c r="X1559" s="1" t="n"/>
      <c r="Y1559" s="1" t="n"/>
      <c r="Z1559" s="1" t="n"/>
      <c r="AA1559" s="1" t="n"/>
      <c r="AB1559" s="1" t="n"/>
      <c r="AC1559" s="1" t="n"/>
      <c r="AD1559" s="1" t="n"/>
      <c r="AE1559" s="1" t="n"/>
      <c r="AF1559" s="1" t="n"/>
      <c r="AG1559" s="1" t="n"/>
      <c r="AH1559" s="1" t="n"/>
      <c r="AI1559" s="1" t="n"/>
      <c r="AJ1559" s="1" t="n"/>
      <c r="AK1559" s="1" t="n"/>
      <c r="AL1559" s="1" t="n"/>
      <c r="AM1559" s="1" t="n"/>
      <c r="AN1559" s="1" t="n"/>
      <c r="AO1559" s="1" t="n"/>
      <c r="AP1559" s="1" t="n"/>
      <c r="AQ1559" s="1" t="n"/>
      <c r="AR1559" s="1" t="n"/>
      <c r="AS1559" s="1" t="n"/>
      <c r="AT1559" s="1" t="n"/>
      <c r="AU1559" s="1" t="n"/>
      <c r="AV1559" s="1" t="n"/>
      <c r="AW1559" s="1" t="n"/>
      <c r="AX1559" s="1" t="n"/>
      <c r="AY1559" s="1" t="n"/>
      <c r="AZ1559" s="1" t="n"/>
      <c r="BA1559" s="1" t="n"/>
      <c r="BB1559" s="1" t="n"/>
      <c r="BC1559" s="1" t="n"/>
      <c r="BD1559" s="1" t="n"/>
      <c r="BE1559" s="1" t="n"/>
      <c r="BF1559" s="1" t="n"/>
      <c r="BG1559" s="1" t="n"/>
      <c r="BH1559" s="1" t="n"/>
      <c r="BI1559" s="1" t="n"/>
      <c r="BJ1559" s="1" t="n"/>
      <c r="BK1559" s="1" t="n"/>
      <c r="BL1559" s="1" t="n"/>
      <c r="BM1559" s="1" t="n"/>
      <c r="BN1559" s="1" t="n"/>
      <c r="BO1559" s="1" t="n"/>
      <c r="BP1559" s="1" t="n"/>
      <c r="BQ1559" s="1" t="n"/>
      <c r="BR1559" s="1" t="n"/>
      <c r="BS1559" s="1" t="n"/>
      <c r="BT1559" s="1" t="n"/>
      <c r="BU1559" s="1" t="n"/>
      <c r="BV1559" s="1" t="n"/>
      <c r="BW1559" s="1" t="n"/>
      <c r="BX1559" s="1" t="n"/>
      <c r="BY1559" s="1" t="n"/>
      <c r="BZ1559" s="1" t="n"/>
      <c r="CA1559" s="1" t="n"/>
      <c r="CB1559" s="1" t="n"/>
      <c r="CC1559" s="1" t="n"/>
      <c r="CD1559" s="1" t="n"/>
      <c r="CE1559" s="1" t="n"/>
      <c r="CF1559" s="1" t="n"/>
      <c r="CG1559" s="1" t="n"/>
      <c r="CH1559" s="1" t="n"/>
      <c r="CI1559" s="1" t="n"/>
      <c r="CJ1559" s="1" t="n"/>
      <c r="CK1559" s="1" t="n"/>
      <c r="CL1559" s="1" t="n"/>
      <c r="CM1559" s="1" t="n"/>
      <c r="CN1559" s="1" t="n"/>
      <c r="CO1559" s="1" t="n"/>
      <c r="CP1559" s="1" t="n"/>
      <c r="CQ1559" s="1" t="n"/>
      <c r="CR1559" s="1" t="n"/>
      <c r="CS1559" s="1" t="n"/>
      <c r="CT1559" s="1" t="n"/>
      <c r="CU1559" s="1" t="n"/>
      <c r="CV1559" s="1" t="n"/>
      <c r="CW1559" s="1" t="n"/>
      <c r="CX1559" s="1" t="n"/>
      <c r="CY1559" s="1" t="n"/>
      <c r="CZ1559" s="1" t="n"/>
      <c r="DA1559" s="1" t="n"/>
      <c r="DB1559" s="1" t="n"/>
      <c r="DC1559" s="1" t="n"/>
      <c r="DD1559" s="1" t="n"/>
      <c r="DE1559" s="1" t="n"/>
      <c r="DF1559" s="1" t="n"/>
      <c r="DG1559" s="1" t="n"/>
      <c r="DH1559" s="1" t="n"/>
      <c r="DI1559" s="1" t="n"/>
      <c r="DJ1559" s="1" t="n"/>
      <c r="DK1559" s="1" t="n"/>
      <c r="DL1559" s="1" t="n"/>
      <c r="DM1559" s="1" t="n"/>
      <c r="DN1559" s="1" t="n"/>
      <c r="DO1559" s="1" t="n"/>
      <c r="DP1559" s="1" t="n"/>
      <c r="DQ1559" s="1" t="n"/>
      <c r="DR1559" s="1" t="n"/>
      <c r="DS1559" s="1" t="n"/>
      <c r="DT1559" s="1" t="n"/>
      <c r="DU1559" s="1" t="n"/>
      <c r="DV1559" s="1" t="n"/>
      <c r="DW1559" s="1" t="n"/>
      <c r="DX1559" s="1" t="n"/>
      <c r="DY1559" s="1" t="n"/>
      <c r="DZ1559" s="1" t="n"/>
      <c r="EA1559" s="1" t="n"/>
      <c r="EB1559" s="1" t="n"/>
      <c r="EC1559" s="1" t="n"/>
      <c r="ED1559" s="1" t="n"/>
      <c r="EE1559" s="1" t="n"/>
      <c r="EF1559" s="1" t="n"/>
      <c r="EG1559" s="1" t="n"/>
      <c r="EH1559" s="1" t="n"/>
      <c r="EI1559" s="1" t="n"/>
      <c r="EJ1559" s="1" t="n"/>
      <c r="EK1559" s="1" t="n"/>
      <c r="EL1559" s="1" t="n"/>
      <c r="EM1559" s="1" t="n"/>
      <c r="EN1559" s="1" t="n"/>
      <c r="EO1559" s="1" t="n"/>
      <c r="EP1559" s="1" t="n"/>
      <c r="EQ1559" s="1" t="n"/>
      <c r="ER1559" s="1" t="n"/>
      <c r="ES1559" s="1" t="n"/>
      <c r="ET1559" s="1" t="n"/>
      <c r="EU1559" s="1" t="n"/>
      <c r="EV1559" s="1" t="n"/>
    </row>
    <row r="1560" customFormat="1" s="18">
      <c r="A1560" s="1" t="n"/>
      <c r="L1560" s="1" t="n"/>
      <c r="M1560" s="1" t="n"/>
      <c r="N1560" s="1" t="n"/>
      <c r="O1560" s="1" t="n"/>
      <c r="P1560" s="1" t="n"/>
      <c r="Q1560" s="1" t="n"/>
      <c r="R1560" s="1" t="n"/>
      <c r="S1560" s="1" t="n"/>
      <c r="T1560" s="1" t="n"/>
      <c r="U1560" s="1" t="n"/>
      <c r="V1560" s="1" t="n"/>
      <c r="W1560" s="1" t="n"/>
      <c r="X1560" s="1" t="n"/>
      <c r="Y1560" s="1" t="n"/>
      <c r="Z1560" s="1" t="n"/>
      <c r="AA1560" s="1" t="n"/>
      <c r="AB1560" s="1" t="n"/>
      <c r="AC1560" s="1" t="n"/>
      <c r="AD1560" s="1" t="n"/>
      <c r="AE1560" s="1" t="n"/>
      <c r="AF1560" s="1" t="n"/>
      <c r="AG1560" s="1" t="n"/>
      <c r="AH1560" s="1" t="n"/>
      <c r="AI1560" s="1" t="n"/>
      <c r="AJ1560" s="1" t="n"/>
      <c r="AK1560" s="1" t="n"/>
      <c r="AL1560" s="1" t="n"/>
      <c r="AM1560" s="1" t="n"/>
      <c r="AN1560" s="1" t="n"/>
      <c r="AO1560" s="1" t="n"/>
      <c r="AP1560" s="1" t="n"/>
      <c r="AQ1560" s="1" t="n"/>
      <c r="AR1560" s="1" t="n"/>
      <c r="AS1560" s="1" t="n"/>
      <c r="AT1560" s="1" t="n"/>
      <c r="AU1560" s="1" t="n"/>
      <c r="AV1560" s="1" t="n"/>
      <c r="AW1560" s="1" t="n"/>
      <c r="AX1560" s="1" t="n"/>
      <c r="AY1560" s="1" t="n"/>
      <c r="AZ1560" s="1" t="n"/>
      <c r="BA1560" s="1" t="n"/>
      <c r="BB1560" s="1" t="n"/>
      <c r="BC1560" s="1" t="n"/>
      <c r="BD1560" s="1" t="n"/>
      <c r="BE1560" s="1" t="n"/>
      <c r="BF1560" s="1" t="n"/>
      <c r="BG1560" s="1" t="n"/>
      <c r="BH1560" s="1" t="n"/>
      <c r="BI1560" s="1" t="n"/>
      <c r="BJ1560" s="1" t="n"/>
      <c r="BK1560" s="1" t="n"/>
      <c r="BL1560" s="1" t="n"/>
      <c r="BM1560" s="1" t="n"/>
      <c r="BN1560" s="1" t="n"/>
      <c r="BO1560" s="1" t="n"/>
      <c r="BP1560" s="1" t="n"/>
      <c r="BQ1560" s="1" t="n"/>
      <c r="BR1560" s="1" t="n"/>
      <c r="BS1560" s="1" t="n"/>
      <c r="BT1560" s="1" t="n"/>
      <c r="BU1560" s="1" t="n"/>
      <c r="BV1560" s="1" t="n"/>
      <c r="BW1560" s="1" t="n"/>
      <c r="BX1560" s="1" t="n"/>
      <c r="BY1560" s="1" t="n"/>
      <c r="BZ1560" s="1" t="n"/>
      <c r="CA1560" s="1" t="n"/>
      <c r="CB1560" s="1" t="n"/>
      <c r="CC1560" s="1" t="n"/>
      <c r="CD1560" s="1" t="n"/>
      <c r="CE1560" s="1" t="n"/>
      <c r="CF1560" s="1" t="n"/>
      <c r="CG1560" s="1" t="n"/>
      <c r="CH1560" s="1" t="n"/>
      <c r="CI1560" s="1" t="n"/>
      <c r="CJ1560" s="1" t="n"/>
      <c r="CK1560" s="1" t="n"/>
      <c r="CL1560" s="1" t="n"/>
      <c r="CM1560" s="1" t="n"/>
      <c r="CN1560" s="1" t="n"/>
      <c r="CO1560" s="1" t="n"/>
      <c r="CP1560" s="1" t="n"/>
      <c r="CQ1560" s="1" t="n"/>
      <c r="CR1560" s="1" t="n"/>
      <c r="CS1560" s="1" t="n"/>
      <c r="CT1560" s="1" t="n"/>
      <c r="CU1560" s="1" t="n"/>
      <c r="CV1560" s="1" t="n"/>
      <c r="CW1560" s="1" t="n"/>
      <c r="CX1560" s="1" t="n"/>
      <c r="CY1560" s="1" t="n"/>
      <c r="CZ1560" s="1" t="n"/>
      <c r="DA1560" s="1" t="n"/>
      <c r="DB1560" s="1" t="n"/>
      <c r="DC1560" s="1" t="n"/>
      <c r="DD1560" s="1" t="n"/>
      <c r="DE1560" s="1" t="n"/>
      <c r="DF1560" s="1" t="n"/>
      <c r="DG1560" s="1" t="n"/>
      <c r="DH1560" s="1" t="n"/>
      <c r="DI1560" s="1" t="n"/>
      <c r="DJ1560" s="1" t="n"/>
      <c r="DK1560" s="1" t="n"/>
      <c r="DL1560" s="1" t="n"/>
      <c r="DM1560" s="1" t="n"/>
      <c r="DN1560" s="1" t="n"/>
      <c r="DO1560" s="1" t="n"/>
      <c r="DP1560" s="1" t="n"/>
      <c r="DQ1560" s="1" t="n"/>
      <c r="DR1560" s="1" t="n"/>
      <c r="DS1560" s="1" t="n"/>
      <c r="DT1560" s="1" t="n"/>
      <c r="DU1560" s="1" t="n"/>
      <c r="DV1560" s="1" t="n"/>
      <c r="DW1560" s="1" t="n"/>
      <c r="DX1560" s="1" t="n"/>
      <c r="DY1560" s="1" t="n"/>
      <c r="DZ1560" s="1" t="n"/>
      <c r="EA1560" s="1" t="n"/>
      <c r="EB1560" s="1" t="n"/>
      <c r="EC1560" s="1" t="n"/>
      <c r="ED1560" s="1" t="n"/>
      <c r="EE1560" s="1" t="n"/>
      <c r="EF1560" s="1" t="n"/>
      <c r="EG1560" s="1" t="n"/>
      <c r="EH1560" s="1" t="n"/>
      <c r="EI1560" s="1" t="n"/>
      <c r="EJ1560" s="1" t="n"/>
      <c r="EK1560" s="1" t="n"/>
      <c r="EL1560" s="1" t="n"/>
      <c r="EM1560" s="1" t="n"/>
      <c r="EN1560" s="1" t="n"/>
      <c r="EO1560" s="1" t="n"/>
      <c r="EP1560" s="1" t="n"/>
      <c r="EQ1560" s="1" t="n"/>
      <c r="ER1560" s="1" t="n"/>
      <c r="ES1560" s="1" t="n"/>
      <c r="ET1560" s="1" t="n"/>
      <c r="EU1560" s="1" t="n"/>
      <c r="EV1560" s="1" t="n"/>
    </row>
    <row r="1561" customFormat="1" s="18">
      <c r="A1561" s="1" t="n"/>
      <c r="L1561" s="1" t="n"/>
      <c r="M1561" s="1" t="n"/>
      <c r="N1561" s="1" t="n"/>
      <c r="O1561" s="1" t="n"/>
      <c r="P1561" s="1" t="n"/>
      <c r="Q1561" s="1" t="n"/>
      <c r="R1561" s="1" t="n"/>
      <c r="S1561" s="1" t="n"/>
      <c r="T1561" s="1" t="n"/>
      <c r="U1561" s="1" t="n"/>
      <c r="V1561" s="1" t="n"/>
      <c r="W1561" s="1" t="n"/>
      <c r="X1561" s="1" t="n"/>
      <c r="Y1561" s="1" t="n"/>
      <c r="Z1561" s="1" t="n"/>
      <c r="AA1561" s="1" t="n"/>
      <c r="AB1561" s="1" t="n"/>
      <c r="AC1561" s="1" t="n"/>
      <c r="AD1561" s="1" t="n"/>
      <c r="AE1561" s="1" t="n"/>
      <c r="AF1561" s="1" t="n"/>
      <c r="AG1561" s="1" t="n"/>
      <c r="AH1561" s="1" t="n"/>
      <c r="AI1561" s="1" t="n"/>
      <c r="AJ1561" s="1" t="n"/>
      <c r="AK1561" s="1" t="n"/>
      <c r="AL1561" s="1" t="n"/>
      <c r="AM1561" s="1" t="n"/>
      <c r="AN1561" s="1" t="n"/>
      <c r="AO1561" s="1" t="n"/>
      <c r="AP1561" s="1" t="n"/>
      <c r="AQ1561" s="1" t="n"/>
      <c r="AR1561" s="1" t="n"/>
      <c r="AS1561" s="1" t="n"/>
      <c r="AT1561" s="1" t="n"/>
      <c r="AU1561" s="1" t="n"/>
      <c r="AV1561" s="1" t="n"/>
      <c r="AW1561" s="1" t="n"/>
      <c r="AX1561" s="1" t="n"/>
      <c r="AY1561" s="1" t="n"/>
      <c r="AZ1561" s="1" t="n"/>
      <c r="BA1561" s="1" t="n"/>
      <c r="BB1561" s="1" t="n"/>
      <c r="BC1561" s="1" t="n"/>
      <c r="BD1561" s="1" t="n"/>
      <c r="BE1561" s="1" t="n"/>
      <c r="BF1561" s="1" t="n"/>
      <c r="BG1561" s="1" t="n"/>
      <c r="BH1561" s="1" t="n"/>
      <c r="BI1561" s="1" t="n"/>
      <c r="BJ1561" s="1" t="n"/>
      <c r="BK1561" s="1" t="n"/>
      <c r="BL1561" s="1" t="n"/>
      <c r="BM1561" s="1" t="n"/>
      <c r="BN1561" s="1" t="n"/>
      <c r="BO1561" s="1" t="n"/>
      <c r="BP1561" s="1" t="n"/>
      <c r="BQ1561" s="1" t="n"/>
      <c r="BR1561" s="1" t="n"/>
      <c r="BS1561" s="1" t="n"/>
      <c r="BT1561" s="1" t="n"/>
      <c r="BU1561" s="1" t="n"/>
      <c r="BV1561" s="1" t="n"/>
      <c r="BW1561" s="1" t="n"/>
      <c r="BX1561" s="1" t="n"/>
      <c r="BY1561" s="1" t="n"/>
      <c r="BZ1561" s="1" t="n"/>
      <c r="CA1561" s="1" t="n"/>
      <c r="CB1561" s="1" t="n"/>
      <c r="CC1561" s="1" t="n"/>
      <c r="CD1561" s="1" t="n"/>
      <c r="CE1561" s="1" t="n"/>
      <c r="CF1561" s="1" t="n"/>
      <c r="CG1561" s="1" t="n"/>
      <c r="CH1561" s="1" t="n"/>
      <c r="CI1561" s="1" t="n"/>
      <c r="CJ1561" s="1" t="n"/>
      <c r="CK1561" s="1" t="n"/>
      <c r="CL1561" s="1" t="n"/>
      <c r="CM1561" s="1" t="n"/>
      <c r="CN1561" s="1" t="n"/>
      <c r="CO1561" s="1" t="n"/>
      <c r="CP1561" s="1" t="n"/>
      <c r="CQ1561" s="1" t="n"/>
      <c r="CR1561" s="1" t="n"/>
      <c r="CS1561" s="1" t="n"/>
      <c r="CT1561" s="1" t="n"/>
      <c r="CU1561" s="1" t="n"/>
      <c r="CV1561" s="1" t="n"/>
      <c r="CW1561" s="1" t="n"/>
      <c r="CX1561" s="1" t="n"/>
      <c r="CY1561" s="1" t="n"/>
      <c r="CZ1561" s="1" t="n"/>
      <c r="DA1561" s="1" t="n"/>
      <c r="DB1561" s="1" t="n"/>
      <c r="DC1561" s="1" t="n"/>
      <c r="DD1561" s="1" t="n"/>
      <c r="DE1561" s="1" t="n"/>
      <c r="DF1561" s="1" t="n"/>
      <c r="DG1561" s="1" t="n"/>
      <c r="DH1561" s="1" t="n"/>
      <c r="DI1561" s="1" t="n"/>
      <c r="DJ1561" s="1" t="n"/>
      <c r="DK1561" s="1" t="n"/>
      <c r="DL1561" s="1" t="n"/>
      <c r="DM1561" s="1" t="n"/>
      <c r="DN1561" s="1" t="n"/>
      <c r="DO1561" s="1" t="n"/>
      <c r="DP1561" s="1" t="n"/>
      <c r="DQ1561" s="1" t="n"/>
      <c r="DR1561" s="1" t="n"/>
      <c r="DS1561" s="1" t="n"/>
      <c r="DT1561" s="1" t="n"/>
      <c r="DU1561" s="1" t="n"/>
      <c r="DV1561" s="1" t="n"/>
      <c r="DW1561" s="1" t="n"/>
      <c r="DX1561" s="1" t="n"/>
      <c r="DY1561" s="1" t="n"/>
      <c r="DZ1561" s="1" t="n"/>
      <c r="EA1561" s="1" t="n"/>
      <c r="EB1561" s="1" t="n"/>
      <c r="EC1561" s="1" t="n"/>
      <c r="ED1561" s="1" t="n"/>
      <c r="EE1561" s="1" t="n"/>
      <c r="EF1561" s="1" t="n"/>
      <c r="EG1561" s="1" t="n"/>
      <c r="EH1561" s="1" t="n"/>
      <c r="EI1561" s="1" t="n"/>
      <c r="EJ1561" s="1" t="n"/>
      <c r="EK1561" s="1" t="n"/>
      <c r="EL1561" s="1" t="n"/>
      <c r="EM1561" s="1" t="n"/>
      <c r="EN1561" s="1" t="n"/>
      <c r="EO1561" s="1" t="n"/>
      <c r="EP1561" s="1" t="n"/>
      <c r="EQ1561" s="1" t="n"/>
      <c r="ER1561" s="1" t="n"/>
      <c r="ES1561" s="1" t="n"/>
      <c r="ET1561" s="1" t="n"/>
      <c r="EU1561" s="1" t="n"/>
      <c r="EV1561" s="1" t="n"/>
    </row>
    <row r="1562" customFormat="1" s="18">
      <c r="A1562" s="1" t="n"/>
      <c r="L1562" s="1" t="n"/>
      <c r="M1562" s="1" t="n"/>
      <c r="N1562" s="1" t="n"/>
      <c r="O1562" s="1" t="n"/>
      <c r="P1562" s="1" t="n"/>
      <c r="Q1562" s="1" t="n"/>
      <c r="R1562" s="1" t="n"/>
      <c r="S1562" s="1" t="n"/>
      <c r="T1562" s="1" t="n"/>
      <c r="U1562" s="1" t="n"/>
      <c r="V1562" s="1" t="n"/>
      <c r="W1562" s="1" t="n"/>
      <c r="X1562" s="1" t="n"/>
      <c r="Y1562" s="1" t="n"/>
      <c r="Z1562" s="1" t="n"/>
      <c r="AA1562" s="1" t="n"/>
      <c r="AB1562" s="1" t="n"/>
      <c r="AC1562" s="1" t="n"/>
      <c r="AD1562" s="1" t="n"/>
      <c r="AE1562" s="1" t="n"/>
      <c r="AF1562" s="1" t="n"/>
      <c r="AG1562" s="1" t="n"/>
      <c r="AH1562" s="1" t="n"/>
      <c r="AI1562" s="1" t="n"/>
      <c r="AJ1562" s="1" t="n"/>
      <c r="AK1562" s="1" t="n"/>
      <c r="AL1562" s="1" t="n"/>
      <c r="AM1562" s="1" t="n"/>
      <c r="AN1562" s="1" t="n"/>
      <c r="AO1562" s="1" t="n"/>
      <c r="AP1562" s="1" t="n"/>
      <c r="AQ1562" s="1" t="n"/>
      <c r="AR1562" s="1" t="n"/>
      <c r="AS1562" s="1" t="n"/>
      <c r="AT1562" s="1" t="n"/>
      <c r="AU1562" s="1" t="n"/>
      <c r="AV1562" s="1" t="n"/>
      <c r="AW1562" s="1" t="n"/>
      <c r="AX1562" s="1" t="n"/>
      <c r="AY1562" s="1" t="n"/>
      <c r="AZ1562" s="1" t="n"/>
      <c r="BA1562" s="1" t="n"/>
      <c r="BB1562" s="1" t="n"/>
      <c r="BC1562" s="1" t="n"/>
      <c r="BD1562" s="1" t="n"/>
      <c r="BE1562" s="1" t="n"/>
      <c r="BF1562" s="1" t="n"/>
      <c r="BG1562" s="1" t="n"/>
      <c r="BH1562" s="1" t="n"/>
      <c r="BI1562" s="1" t="n"/>
      <c r="BJ1562" s="1" t="n"/>
      <c r="BK1562" s="1" t="n"/>
      <c r="BL1562" s="1" t="n"/>
      <c r="BM1562" s="1" t="n"/>
      <c r="BN1562" s="1" t="n"/>
      <c r="BO1562" s="1" t="n"/>
      <c r="BP1562" s="1" t="n"/>
      <c r="BQ1562" s="1" t="n"/>
      <c r="BR1562" s="1" t="n"/>
      <c r="BS1562" s="1" t="n"/>
      <c r="BT1562" s="1" t="n"/>
      <c r="BU1562" s="1" t="n"/>
      <c r="BV1562" s="1" t="n"/>
      <c r="BW1562" s="1" t="n"/>
      <c r="BX1562" s="1" t="n"/>
      <c r="BY1562" s="1" t="n"/>
      <c r="BZ1562" s="1" t="n"/>
      <c r="CA1562" s="1" t="n"/>
      <c r="CB1562" s="1" t="n"/>
      <c r="CC1562" s="1" t="n"/>
      <c r="CD1562" s="1" t="n"/>
      <c r="CE1562" s="1" t="n"/>
      <c r="CF1562" s="1" t="n"/>
      <c r="CG1562" s="1" t="n"/>
      <c r="CH1562" s="1" t="n"/>
      <c r="CI1562" s="1" t="n"/>
      <c r="CJ1562" s="1" t="n"/>
      <c r="CK1562" s="1" t="n"/>
      <c r="CL1562" s="1" t="n"/>
      <c r="CM1562" s="1" t="n"/>
      <c r="CN1562" s="1" t="n"/>
      <c r="CO1562" s="1" t="n"/>
      <c r="CP1562" s="1" t="n"/>
      <c r="CQ1562" s="1" t="n"/>
      <c r="CR1562" s="1" t="n"/>
      <c r="CS1562" s="1" t="n"/>
      <c r="CT1562" s="1" t="n"/>
      <c r="CU1562" s="1" t="n"/>
      <c r="CV1562" s="1" t="n"/>
      <c r="CW1562" s="1" t="n"/>
      <c r="CX1562" s="1" t="n"/>
      <c r="CY1562" s="1" t="n"/>
      <c r="CZ1562" s="1" t="n"/>
      <c r="DA1562" s="1" t="n"/>
      <c r="DB1562" s="1" t="n"/>
      <c r="DC1562" s="1" t="n"/>
      <c r="DD1562" s="1" t="n"/>
      <c r="DE1562" s="1" t="n"/>
      <c r="DF1562" s="1" t="n"/>
      <c r="DG1562" s="1" t="n"/>
      <c r="DH1562" s="1" t="n"/>
      <c r="DI1562" s="1" t="n"/>
      <c r="DJ1562" s="1" t="n"/>
      <c r="DK1562" s="1" t="n"/>
      <c r="DL1562" s="1" t="n"/>
      <c r="DM1562" s="1" t="n"/>
      <c r="DN1562" s="1" t="n"/>
      <c r="DO1562" s="1" t="n"/>
      <c r="DP1562" s="1" t="n"/>
      <c r="DQ1562" s="1" t="n"/>
      <c r="DR1562" s="1" t="n"/>
      <c r="DS1562" s="1" t="n"/>
      <c r="DT1562" s="1" t="n"/>
      <c r="DU1562" s="1" t="n"/>
      <c r="DV1562" s="1" t="n"/>
      <c r="DW1562" s="1" t="n"/>
      <c r="DX1562" s="1" t="n"/>
      <c r="DY1562" s="1" t="n"/>
      <c r="DZ1562" s="1" t="n"/>
      <c r="EA1562" s="1" t="n"/>
      <c r="EB1562" s="1" t="n"/>
      <c r="EC1562" s="1" t="n"/>
      <c r="ED1562" s="1" t="n"/>
      <c r="EE1562" s="1" t="n"/>
      <c r="EF1562" s="1" t="n"/>
      <c r="EG1562" s="1" t="n"/>
      <c r="EH1562" s="1" t="n"/>
      <c r="EI1562" s="1" t="n"/>
      <c r="EJ1562" s="1" t="n"/>
      <c r="EK1562" s="1" t="n"/>
      <c r="EL1562" s="1" t="n"/>
      <c r="EM1562" s="1" t="n"/>
      <c r="EN1562" s="1" t="n"/>
      <c r="EO1562" s="1" t="n"/>
      <c r="EP1562" s="1" t="n"/>
      <c r="EQ1562" s="1" t="n"/>
      <c r="ER1562" s="1" t="n"/>
      <c r="ES1562" s="1" t="n"/>
      <c r="ET1562" s="1" t="n"/>
      <c r="EU1562" s="1" t="n"/>
      <c r="EV1562" s="1" t="n"/>
    </row>
    <row r="1563" customFormat="1" s="18">
      <c r="A1563" s="1" t="n"/>
      <c r="L1563" s="1" t="n"/>
      <c r="M1563" s="1" t="n"/>
      <c r="N1563" s="1" t="n"/>
      <c r="O1563" s="1" t="n"/>
      <c r="P1563" s="1" t="n"/>
      <c r="Q1563" s="1" t="n"/>
      <c r="R1563" s="1" t="n"/>
      <c r="S1563" s="1" t="n"/>
      <c r="T1563" s="1" t="n"/>
      <c r="U1563" s="1" t="n"/>
      <c r="V1563" s="1" t="n"/>
      <c r="W1563" s="1" t="n"/>
      <c r="X1563" s="1" t="n"/>
      <c r="Y1563" s="1" t="n"/>
      <c r="Z1563" s="1" t="n"/>
      <c r="AA1563" s="1" t="n"/>
      <c r="AB1563" s="1" t="n"/>
      <c r="AC1563" s="1" t="n"/>
      <c r="AD1563" s="1" t="n"/>
      <c r="AE1563" s="1" t="n"/>
      <c r="AF1563" s="1" t="n"/>
      <c r="AG1563" s="1" t="n"/>
      <c r="AH1563" s="1" t="n"/>
      <c r="AI1563" s="1" t="n"/>
      <c r="AJ1563" s="1" t="n"/>
      <c r="AK1563" s="1" t="n"/>
      <c r="AL1563" s="1" t="n"/>
      <c r="AM1563" s="1" t="n"/>
      <c r="AN1563" s="1" t="n"/>
      <c r="AO1563" s="1" t="n"/>
      <c r="AP1563" s="1" t="n"/>
      <c r="AQ1563" s="1" t="n"/>
      <c r="AR1563" s="1" t="n"/>
      <c r="AS1563" s="1" t="n"/>
      <c r="AT1563" s="1" t="n"/>
      <c r="AU1563" s="1" t="n"/>
      <c r="AV1563" s="1" t="n"/>
      <c r="AW1563" s="1" t="n"/>
      <c r="AX1563" s="1" t="n"/>
      <c r="AY1563" s="1" t="n"/>
      <c r="AZ1563" s="1" t="n"/>
      <c r="BA1563" s="1" t="n"/>
      <c r="BB1563" s="1" t="n"/>
      <c r="BC1563" s="1" t="n"/>
      <c r="BD1563" s="1" t="n"/>
      <c r="BE1563" s="1" t="n"/>
      <c r="BF1563" s="1" t="n"/>
      <c r="BG1563" s="1" t="n"/>
      <c r="BH1563" s="1" t="n"/>
      <c r="BI1563" s="1" t="n"/>
      <c r="BJ1563" s="1" t="n"/>
      <c r="BK1563" s="1" t="n"/>
      <c r="BL1563" s="1" t="n"/>
      <c r="BM1563" s="1" t="n"/>
      <c r="BN1563" s="1" t="n"/>
      <c r="BO1563" s="1" t="n"/>
      <c r="BP1563" s="1" t="n"/>
      <c r="BQ1563" s="1" t="n"/>
      <c r="BR1563" s="1" t="n"/>
      <c r="BS1563" s="1" t="n"/>
      <c r="BT1563" s="1" t="n"/>
      <c r="BU1563" s="1" t="n"/>
      <c r="BV1563" s="1" t="n"/>
      <c r="BW1563" s="1" t="n"/>
      <c r="BX1563" s="1" t="n"/>
      <c r="BY1563" s="1" t="n"/>
      <c r="BZ1563" s="1" t="n"/>
      <c r="CA1563" s="1" t="n"/>
      <c r="CB1563" s="1" t="n"/>
      <c r="CC1563" s="1" t="n"/>
      <c r="CD1563" s="1" t="n"/>
      <c r="CE1563" s="1" t="n"/>
      <c r="CF1563" s="1" t="n"/>
      <c r="CG1563" s="1" t="n"/>
      <c r="CH1563" s="1" t="n"/>
      <c r="CI1563" s="1" t="n"/>
      <c r="CJ1563" s="1" t="n"/>
      <c r="CK1563" s="1" t="n"/>
      <c r="CL1563" s="1" t="n"/>
      <c r="CM1563" s="1" t="n"/>
      <c r="CN1563" s="1" t="n"/>
      <c r="CO1563" s="1" t="n"/>
      <c r="CP1563" s="1" t="n"/>
      <c r="CQ1563" s="1" t="n"/>
      <c r="CR1563" s="1" t="n"/>
      <c r="CS1563" s="1" t="n"/>
      <c r="CT1563" s="1" t="n"/>
      <c r="CU1563" s="1" t="n"/>
      <c r="CV1563" s="1" t="n"/>
      <c r="CW1563" s="1" t="n"/>
      <c r="CX1563" s="1" t="n"/>
      <c r="CY1563" s="1" t="n"/>
      <c r="CZ1563" s="1" t="n"/>
      <c r="DA1563" s="1" t="n"/>
      <c r="DB1563" s="1" t="n"/>
      <c r="DC1563" s="1" t="n"/>
      <c r="DD1563" s="1" t="n"/>
      <c r="DE1563" s="1" t="n"/>
      <c r="DF1563" s="1" t="n"/>
      <c r="DG1563" s="1" t="n"/>
      <c r="DH1563" s="1" t="n"/>
      <c r="DI1563" s="1" t="n"/>
      <c r="DJ1563" s="1" t="n"/>
      <c r="DK1563" s="1" t="n"/>
      <c r="DL1563" s="1" t="n"/>
      <c r="DM1563" s="1" t="n"/>
      <c r="DN1563" s="1" t="n"/>
      <c r="DO1563" s="1" t="n"/>
      <c r="DP1563" s="1" t="n"/>
      <c r="DQ1563" s="1" t="n"/>
      <c r="DR1563" s="1" t="n"/>
      <c r="DS1563" s="1" t="n"/>
      <c r="DT1563" s="1" t="n"/>
      <c r="DU1563" s="1" t="n"/>
      <c r="DV1563" s="1" t="n"/>
      <c r="DW1563" s="1" t="n"/>
      <c r="DX1563" s="1" t="n"/>
      <c r="DY1563" s="1" t="n"/>
      <c r="DZ1563" s="1" t="n"/>
      <c r="EA1563" s="1" t="n"/>
      <c r="EB1563" s="1" t="n"/>
      <c r="EC1563" s="1" t="n"/>
      <c r="ED1563" s="1" t="n"/>
      <c r="EE1563" s="1" t="n"/>
      <c r="EF1563" s="1" t="n"/>
      <c r="EG1563" s="1" t="n"/>
      <c r="EH1563" s="1" t="n"/>
      <c r="EI1563" s="1" t="n"/>
      <c r="EJ1563" s="1" t="n"/>
      <c r="EK1563" s="1" t="n"/>
      <c r="EL1563" s="1" t="n"/>
      <c r="EM1563" s="1" t="n"/>
      <c r="EN1563" s="1" t="n"/>
      <c r="EO1563" s="1" t="n"/>
      <c r="EP1563" s="1" t="n"/>
      <c r="EQ1563" s="1" t="n"/>
      <c r="ER1563" s="1" t="n"/>
      <c r="ES1563" s="1" t="n"/>
      <c r="ET1563" s="1" t="n"/>
      <c r="EU1563" s="1" t="n"/>
      <c r="EV1563" s="1" t="n"/>
    </row>
    <row r="1564" customFormat="1" s="18">
      <c r="A1564" s="1" t="n"/>
      <c r="L1564" s="1" t="n"/>
      <c r="M1564" s="1" t="n"/>
      <c r="N1564" s="1" t="n"/>
      <c r="O1564" s="1" t="n"/>
      <c r="P1564" s="1" t="n"/>
      <c r="Q1564" s="1" t="n"/>
      <c r="R1564" s="1" t="n"/>
      <c r="S1564" s="1" t="n"/>
      <c r="T1564" s="1" t="n"/>
      <c r="U1564" s="1" t="n"/>
      <c r="V1564" s="1" t="n"/>
      <c r="W1564" s="1" t="n"/>
      <c r="X1564" s="1" t="n"/>
      <c r="Y1564" s="1" t="n"/>
      <c r="Z1564" s="1" t="n"/>
      <c r="AA1564" s="1" t="n"/>
      <c r="AB1564" s="1" t="n"/>
      <c r="AC1564" s="1" t="n"/>
      <c r="AD1564" s="1" t="n"/>
      <c r="AE1564" s="1" t="n"/>
      <c r="AF1564" s="1" t="n"/>
      <c r="AG1564" s="1" t="n"/>
      <c r="AH1564" s="1" t="n"/>
      <c r="AI1564" s="1" t="n"/>
      <c r="AJ1564" s="1" t="n"/>
      <c r="AK1564" s="1" t="n"/>
      <c r="AL1564" s="1" t="n"/>
      <c r="AM1564" s="1" t="n"/>
      <c r="AN1564" s="1" t="n"/>
      <c r="AO1564" s="1" t="n"/>
      <c r="AP1564" s="1" t="n"/>
      <c r="AQ1564" s="1" t="n"/>
      <c r="AR1564" s="1" t="n"/>
      <c r="AS1564" s="1" t="n"/>
      <c r="AT1564" s="1" t="n"/>
      <c r="AU1564" s="1" t="n"/>
      <c r="AV1564" s="1" t="n"/>
      <c r="AW1564" s="1" t="n"/>
      <c r="AX1564" s="1" t="n"/>
      <c r="AY1564" s="1" t="n"/>
      <c r="AZ1564" s="1" t="n"/>
      <c r="BA1564" s="1" t="n"/>
      <c r="BB1564" s="1" t="n"/>
      <c r="BC1564" s="1" t="n"/>
      <c r="BD1564" s="1" t="n"/>
      <c r="BE1564" s="1" t="n"/>
      <c r="BF1564" s="1" t="n"/>
      <c r="BG1564" s="1" t="n"/>
      <c r="BH1564" s="1" t="n"/>
      <c r="BI1564" s="1" t="n"/>
      <c r="BJ1564" s="1" t="n"/>
      <c r="BK1564" s="1" t="n"/>
      <c r="BL1564" s="1" t="n"/>
      <c r="BM1564" s="1" t="n"/>
      <c r="BN1564" s="1" t="n"/>
      <c r="BO1564" s="1" t="n"/>
      <c r="BP1564" s="1" t="n"/>
      <c r="BQ1564" s="1" t="n"/>
      <c r="BR1564" s="1" t="n"/>
      <c r="BS1564" s="1" t="n"/>
      <c r="BT1564" s="1" t="n"/>
      <c r="BU1564" s="1" t="n"/>
      <c r="BV1564" s="1" t="n"/>
      <c r="BW1564" s="1" t="n"/>
      <c r="BX1564" s="1" t="n"/>
      <c r="BY1564" s="1" t="n"/>
      <c r="BZ1564" s="1" t="n"/>
      <c r="CA1564" s="1" t="n"/>
      <c r="CB1564" s="1" t="n"/>
      <c r="CC1564" s="1" t="n"/>
      <c r="CD1564" s="1" t="n"/>
      <c r="CE1564" s="1" t="n"/>
      <c r="CF1564" s="1" t="n"/>
      <c r="CG1564" s="1" t="n"/>
      <c r="CH1564" s="1" t="n"/>
      <c r="CI1564" s="1" t="n"/>
      <c r="CJ1564" s="1" t="n"/>
      <c r="CK1564" s="1" t="n"/>
      <c r="CL1564" s="1" t="n"/>
      <c r="CM1564" s="1" t="n"/>
      <c r="CN1564" s="1" t="n"/>
      <c r="CO1564" s="1" t="n"/>
      <c r="CP1564" s="1" t="n"/>
      <c r="CQ1564" s="1" t="n"/>
      <c r="CR1564" s="1" t="n"/>
      <c r="CS1564" s="1" t="n"/>
      <c r="CT1564" s="1" t="n"/>
      <c r="CU1564" s="1" t="n"/>
      <c r="CV1564" s="1" t="n"/>
      <c r="CW1564" s="1" t="n"/>
      <c r="CX1564" s="1" t="n"/>
      <c r="CY1564" s="1" t="n"/>
      <c r="CZ1564" s="1" t="n"/>
      <c r="DA1564" s="1" t="n"/>
      <c r="DB1564" s="1" t="n"/>
      <c r="DC1564" s="1" t="n"/>
      <c r="DD1564" s="1" t="n"/>
      <c r="DE1564" s="1" t="n"/>
      <c r="DF1564" s="1" t="n"/>
      <c r="DG1564" s="1" t="n"/>
      <c r="DH1564" s="1" t="n"/>
      <c r="DI1564" s="1" t="n"/>
      <c r="DJ1564" s="1" t="n"/>
      <c r="DK1564" s="1" t="n"/>
      <c r="DL1564" s="1" t="n"/>
      <c r="DM1564" s="1" t="n"/>
      <c r="DN1564" s="1" t="n"/>
      <c r="DO1564" s="1" t="n"/>
      <c r="DP1564" s="1" t="n"/>
      <c r="DQ1564" s="1" t="n"/>
      <c r="DR1564" s="1" t="n"/>
      <c r="DS1564" s="1" t="n"/>
      <c r="DT1564" s="1" t="n"/>
      <c r="DU1564" s="1" t="n"/>
      <c r="DV1564" s="1" t="n"/>
      <c r="DW1564" s="1" t="n"/>
      <c r="DX1564" s="1" t="n"/>
      <c r="DY1564" s="1" t="n"/>
      <c r="DZ1564" s="1" t="n"/>
      <c r="EA1564" s="1" t="n"/>
      <c r="EB1564" s="1" t="n"/>
      <c r="EC1564" s="1" t="n"/>
      <c r="ED1564" s="1" t="n"/>
      <c r="EE1564" s="1" t="n"/>
      <c r="EF1564" s="1" t="n"/>
      <c r="EG1564" s="1" t="n"/>
      <c r="EH1564" s="1" t="n"/>
      <c r="EI1564" s="1" t="n"/>
      <c r="EJ1564" s="1" t="n"/>
      <c r="EK1564" s="1" t="n"/>
      <c r="EL1564" s="1" t="n"/>
      <c r="EM1564" s="1" t="n"/>
      <c r="EN1564" s="1" t="n"/>
      <c r="EO1564" s="1" t="n"/>
      <c r="EP1564" s="1" t="n"/>
      <c r="EQ1564" s="1" t="n"/>
      <c r="ER1564" s="1" t="n"/>
      <c r="ES1564" s="1" t="n"/>
      <c r="ET1564" s="1" t="n"/>
      <c r="EU1564" s="1" t="n"/>
      <c r="EV1564" s="1" t="n"/>
    </row>
    <row r="1565" customFormat="1" s="18">
      <c r="A1565" s="1" t="n"/>
      <c r="L1565" s="1" t="n"/>
      <c r="M1565" s="1" t="n"/>
      <c r="N1565" s="1" t="n"/>
      <c r="O1565" s="1" t="n"/>
      <c r="P1565" s="1" t="n"/>
      <c r="Q1565" s="1" t="n"/>
      <c r="R1565" s="1" t="n"/>
      <c r="S1565" s="1" t="n"/>
      <c r="T1565" s="1" t="n"/>
      <c r="U1565" s="1" t="n"/>
      <c r="V1565" s="1" t="n"/>
      <c r="W1565" s="1" t="n"/>
      <c r="X1565" s="1" t="n"/>
      <c r="Y1565" s="1" t="n"/>
      <c r="Z1565" s="1" t="n"/>
      <c r="AA1565" s="1" t="n"/>
      <c r="AB1565" s="1" t="n"/>
      <c r="AC1565" s="1" t="n"/>
      <c r="AD1565" s="1" t="n"/>
      <c r="AE1565" s="1" t="n"/>
      <c r="AF1565" s="1" t="n"/>
      <c r="AG1565" s="1" t="n"/>
      <c r="AH1565" s="1" t="n"/>
      <c r="AI1565" s="1" t="n"/>
      <c r="AJ1565" s="1" t="n"/>
      <c r="AK1565" s="1" t="n"/>
      <c r="AL1565" s="1" t="n"/>
      <c r="AM1565" s="1" t="n"/>
      <c r="AN1565" s="1" t="n"/>
      <c r="AO1565" s="1" t="n"/>
      <c r="AP1565" s="1" t="n"/>
      <c r="AQ1565" s="1" t="n"/>
      <c r="AR1565" s="1" t="n"/>
      <c r="AS1565" s="1" t="n"/>
      <c r="AT1565" s="1" t="n"/>
      <c r="AU1565" s="1" t="n"/>
      <c r="AV1565" s="1" t="n"/>
      <c r="AW1565" s="1" t="n"/>
      <c r="AX1565" s="1" t="n"/>
      <c r="AY1565" s="1" t="n"/>
      <c r="AZ1565" s="1" t="n"/>
      <c r="BA1565" s="1" t="n"/>
      <c r="BB1565" s="1" t="n"/>
      <c r="BC1565" s="1" t="n"/>
      <c r="BD1565" s="1" t="n"/>
      <c r="BE1565" s="1" t="n"/>
      <c r="BF1565" s="1" t="n"/>
      <c r="BG1565" s="1" t="n"/>
      <c r="BH1565" s="1" t="n"/>
      <c r="BI1565" s="1" t="n"/>
      <c r="BJ1565" s="1" t="n"/>
      <c r="BK1565" s="1" t="n"/>
      <c r="BL1565" s="1" t="n"/>
      <c r="BM1565" s="1" t="n"/>
      <c r="BN1565" s="1" t="n"/>
      <c r="BO1565" s="1" t="n"/>
      <c r="BP1565" s="1" t="n"/>
      <c r="BQ1565" s="1" t="n"/>
      <c r="BR1565" s="1" t="n"/>
      <c r="BS1565" s="1" t="n"/>
      <c r="BT1565" s="1" t="n"/>
      <c r="BU1565" s="1" t="n"/>
      <c r="BV1565" s="1" t="n"/>
      <c r="BW1565" s="1" t="n"/>
      <c r="BX1565" s="1" t="n"/>
      <c r="BY1565" s="1" t="n"/>
      <c r="BZ1565" s="1" t="n"/>
      <c r="CA1565" s="1" t="n"/>
      <c r="CB1565" s="1" t="n"/>
      <c r="CC1565" s="1" t="n"/>
      <c r="CD1565" s="1" t="n"/>
      <c r="CE1565" s="1" t="n"/>
      <c r="CF1565" s="1" t="n"/>
      <c r="CG1565" s="1" t="n"/>
      <c r="CH1565" s="1" t="n"/>
      <c r="CI1565" s="1" t="n"/>
      <c r="CJ1565" s="1" t="n"/>
      <c r="CK1565" s="1" t="n"/>
      <c r="CL1565" s="1" t="n"/>
      <c r="CM1565" s="1" t="n"/>
      <c r="CN1565" s="1" t="n"/>
      <c r="CO1565" s="1" t="n"/>
      <c r="CP1565" s="1" t="n"/>
      <c r="CQ1565" s="1" t="n"/>
      <c r="CR1565" s="1" t="n"/>
      <c r="CS1565" s="1" t="n"/>
      <c r="CT1565" s="1" t="n"/>
      <c r="CU1565" s="1" t="n"/>
      <c r="CV1565" s="1" t="n"/>
      <c r="CW1565" s="1" t="n"/>
      <c r="CX1565" s="1" t="n"/>
      <c r="CY1565" s="1" t="n"/>
      <c r="CZ1565" s="1" t="n"/>
      <c r="DA1565" s="1" t="n"/>
      <c r="DB1565" s="1" t="n"/>
      <c r="DC1565" s="1" t="n"/>
      <c r="DD1565" s="1" t="n"/>
      <c r="DE1565" s="1" t="n"/>
      <c r="DF1565" s="1" t="n"/>
      <c r="DG1565" s="1" t="n"/>
      <c r="DH1565" s="1" t="n"/>
      <c r="DI1565" s="1" t="n"/>
      <c r="DJ1565" s="1" t="n"/>
      <c r="DK1565" s="1" t="n"/>
      <c r="DL1565" s="1" t="n"/>
      <c r="DM1565" s="1" t="n"/>
      <c r="DN1565" s="1" t="n"/>
      <c r="DO1565" s="1" t="n"/>
      <c r="DP1565" s="1" t="n"/>
      <c r="DQ1565" s="1" t="n"/>
      <c r="DR1565" s="1" t="n"/>
      <c r="DS1565" s="1" t="n"/>
      <c r="DT1565" s="1" t="n"/>
      <c r="DU1565" s="1" t="n"/>
      <c r="DV1565" s="1" t="n"/>
      <c r="DW1565" s="1" t="n"/>
      <c r="DX1565" s="1" t="n"/>
      <c r="DY1565" s="1" t="n"/>
      <c r="DZ1565" s="1" t="n"/>
      <c r="EA1565" s="1" t="n"/>
      <c r="EB1565" s="1" t="n"/>
      <c r="EC1565" s="1" t="n"/>
      <c r="ED1565" s="1" t="n"/>
      <c r="EE1565" s="1" t="n"/>
      <c r="EF1565" s="1" t="n"/>
      <c r="EG1565" s="1" t="n"/>
      <c r="EH1565" s="1" t="n"/>
      <c r="EI1565" s="1" t="n"/>
      <c r="EJ1565" s="1" t="n"/>
      <c r="EK1565" s="1" t="n"/>
      <c r="EL1565" s="1" t="n"/>
      <c r="EM1565" s="1" t="n"/>
      <c r="EN1565" s="1" t="n"/>
      <c r="EO1565" s="1" t="n"/>
      <c r="EP1565" s="1" t="n"/>
      <c r="EQ1565" s="1" t="n"/>
      <c r="ER1565" s="1" t="n"/>
      <c r="ES1565" s="1" t="n"/>
      <c r="ET1565" s="1" t="n"/>
      <c r="EU1565" s="1" t="n"/>
      <c r="EV1565" s="1" t="n"/>
    </row>
    <row r="1566" customFormat="1" s="18">
      <c r="A1566" s="1" t="n"/>
      <c r="L1566" s="1" t="n"/>
      <c r="M1566" s="1" t="n"/>
      <c r="N1566" s="1" t="n"/>
      <c r="O1566" s="1" t="n"/>
      <c r="P1566" s="1" t="n"/>
      <c r="Q1566" s="1" t="n"/>
      <c r="R1566" s="1" t="n"/>
      <c r="S1566" s="1" t="n"/>
      <c r="T1566" s="1" t="n"/>
      <c r="U1566" s="1" t="n"/>
      <c r="V1566" s="1" t="n"/>
      <c r="W1566" s="1" t="n"/>
      <c r="X1566" s="1" t="n"/>
      <c r="Y1566" s="1" t="n"/>
      <c r="Z1566" s="1" t="n"/>
      <c r="AA1566" s="1" t="n"/>
      <c r="AB1566" s="1" t="n"/>
      <c r="AC1566" s="1" t="n"/>
      <c r="AD1566" s="1" t="n"/>
      <c r="AE1566" s="1" t="n"/>
      <c r="AF1566" s="1" t="n"/>
      <c r="AG1566" s="1" t="n"/>
      <c r="AH1566" s="1" t="n"/>
      <c r="AI1566" s="1" t="n"/>
      <c r="AJ1566" s="1" t="n"/>
      <c r="AK1566" s="1" t="n"/>
      <c r="AL1566" s="1" t="n"/>
      <c r="AM1566" s="1" t="n"/>
      <c r="AN1566" s="1" t="n"/>
      <c r="AO1566" s="1" t="n"/>
      <c r="AP1566" s="1" t="n"/>
      <c r="AQ1566" s="1" t="n"/>
      <c r="AR1566" s="1" t="n"/>
      <c r="AS1566" s="1" t="n"/>
      <c r="AT1566" s="1" t="n"/>
      <c r="AU1566" s="1" t="n"/>
      <c r="AV1566" s="1" t="n"/>
      <c r="AW1566" s="1" t="n"/>
      <c r="AX1566" s="1" t="n"/>
      <c r="AY1566" s="1" t="n"/>
      <c r="AZ1566" s="1" t="n"/>
      <c r="BA1566" s="1" t="n"/>
      <c r="BB1566" s="1" t="n"/>
      <c r="BC1566" s="1" t="n"/>
      <c r="BD1566" s="1" t="n"/>
      <c r="BE1566" s="1" t="n"/>
      <c r="BF1566" s="1" t="n"/>
      <c r="BG1566" s="1" t="n"/>
      <c r="BH1566" s="1" t="n"/>
      <c r="BI1566" s="1" t="n"/>
      <c r="BJ1566" s="1" t="n"/>
      <c r="BK1566" s="1" t="n"/>
      <c r="BL1566" s="1" t="n"/>
      <c r="BM1566" s="1" t="n"/>
      <c r="BN1566" s="1" t="n"/>
      <c r="BO1566" s="1" t="n"/>
      <c r="BP1566" s="1" t="n"/>
      <c r="BQ1566" s="1" t="n"/>
      <c r="BR1566" s="1" t="n"/>
      <c r="BS1566" s="1" t="n"/>
      <c r="BT1566" s="1" t="n"/>
      <c r="BU1566" s="1" t="n"/>
      <c r="BV1566" s="1" t="n"/>
      <c r="BW1566" s="1" t="n"/>
      <c r="BX1566" s="1" t="n"/>
      <c r="BY1566" s="1" t="n"/>
      <c r="BZ1566" s="1" t="n"/>
      <c r="CA1566" s="1" t="n"/>
      <c r="CB1566" s="1" t="n"/>
      <c r="CC1566" s="1" t="n"/>
      <c r="CD1566" s="1" t="n"/>
      <c r="CE1566" s="1" t="n"/>
      <c r="CF1566" s="1" t="n"/>
      <c r="CG1566" s="1" t="n"/>
      <c r="CH1566" s="1" t="n"/>
      <c r="CI1566" s="1" t="n"/>
      <c r="CJ1566" s="1" t="n"/>
      <c r="CK1566" s="1" t="n"/>
      <c r="CL1566" s="1" t="n"/>
      <c r="CM1566" s="1" t="n"/>
      <c r="CN1566" s="1" t="n"/>
      <c r="CO1566" s="1" t="n"/>
      <c r="CP1566" s="1" t="n"/>
      <c r="CQ1566" s="1" t="n"/>
      <c r="CR1566" s="1" t="n"/>
      <c r="CS1566" s="1" t="n"/>
      <c r="CT1566" s="1" t="n"/>
      <c r="CU1566" s="1" t="n"/>
      <c r="CV1566" s="1" t="n"/>
      <c r="CW1566" s="1" t="n"/>
      <c r="CX1566" s="1" t="n"/>
      <c r="CY1566" s="1" t="n"/>
      <c r="CZ1566" s="1" t="n"/>
      <c r="DA1566" s="1" t="n"/>
      <c r="DB1566" s="1" t="n"/>
      <c r="DC1566" s="1" t="n"/>
      <c r="DD1566" s="1" t="n"/>
      <c r="DE1566" s="1" t="n"/>
      <c r="DF1566" s="1" t="n"/>
      <c r="DG1566" s="1" t="n"/>
      <c r="DH1566" s="1" t="n"/>
      <c r="DI1566" s="1" t="n"/>
      <c r="DJ1566" s="1" t="n"/>
      <c r="DK1566" s="1" t="n"/>
      <c r="DL1566" s="1" t="n"/>
      <c r="DM1566" s="1" t="n"/>
      <c r="DN1566" s="1" t="n"/>
      <c r="DO1566" s="1" t="n"/>
      <c r="DP1566" s="1" t="n"/>
      <c r="DQ1566" s="1" t="n"/>
      <c r="DR1566" s="1" t="n"/>
      <c r="DS1566" s="1" t="n"/>
      <c r="DT1566" s="1" t="n"/>
      <c r="DU1566" s="1" t="n"/>
      <c r="DV1566" s="1" t="n"/>
      <c r="DW1566" s="1" t="n"/>
      <c r="DX1566" s="1" t="n"/>
      <c r="DY1566" s="1" t="n"/>
      <c r="DZ1566" s="1" t="n"/>
      <c r="EA1566" s="1" t="n"/>
      <c r="EB1566" s="1" t="n"/>
      <c r="EC1566" s="1" t="n"/>
      <c r="ED1566" s="1" t="n"/>
      <c r="EE1566" s="1" t="n"/>
      <c r="EF1566" s="1" t="n"/>
      <c r="EG1566" s="1" t="n"/>
      <c r="EH1566" s="1" t="n"/>
      <c r="EI1566" s="1" t="n"/>
      <c r="EJ1566" s="1" t="n"/>
      <c r="EK1566" s="1" t="n"/>
      <c r="EL1566" s="1" t="n"/>
      <c r="EM1566" s="1" t="n"/>
      <c r="EN1566" s="1" t="n"/>
      <c r="EO1566" s="1" t="n"/>
      <c r="EP1566" s="1" t="n"/>
      <c r="EQ1566" s="1" t="n"/>
      <c r="ER1566" s="1" t="n"/>
      <c r="ES1566" s="1" t="n"/>
      <c r="ET1566" s="1" t="n"/>
      <c r="EU1566" s="1" t="n"/>
      <c r="EV1566" s="1" t="n"/>
    </row>
    <row r="1567" customFormat="1" s="18">
      <c r="A1567" s="1" t="n"/>
      <c r="L1567" s="1" t="n"/>
      <c r="M1567" s="1" t="n"/>
      <c r="N1567" s="1" t="n"/>
      <c r="O1567" s="1" t="n"/>
      <c r="P1567" s="1" t="n"/>
      <c r="Q1567" s="1" t="n"/>
      <c r="R1567" s="1" t="n"/>
      <c r="S1567" s="1" t="n"/>
      <c r="T1567" s="1" t="n"/>
      <c r="U1567" s="1" t="n"/>
      <c r="V1567" s="1" t="n"/>
      <c r="W1567" s="1" t="n"/>
      <c r="X1567" s="1" t="n"/>
      <c r="Y1567" s="1" t="n"/>
      <c r="Z1567" s="1" t="n"/>
      <c r="AA1567" s="1" t="n"/>
      <c r="AB1567" s="1" t="n"/>
      <c r="AC1567" s="1" t="n"/>
      <c r="AD1567" s="1" t="n"/>
      <c r="AE1567" s="1" t="n"/>
      <c r="AF1567" s="1" t="n"/>
      <c r="AG1567" s="1" t="n"/>
      <c r="AH1567" s="1" t="n"/>
      <c r="AI1567" s="1" t="n"/>
      <c r="AJ1567" s="1" t="n"/>
      <c r="AK1567" s="1" t="n"/>
      <c r="AL1567" s="1" t="n"/>
      <c r="AM1567" s="1" t="n"/>
      <c r="AN1567" s="1" t="n"/>
      <c r="AO1567" s="1" t="n"/>
      <c r="AP1567" s="1" t="n"/>
      <c r="AQ1567" s="1" t="n"/>
      <c r="AR1567" s="1" t="n"/>
      <c r="AS1567" s="1" t="n"/>
      <c r="AT1567" s="1" t="n"/>
      <c r="AU1567" s="1" t="n"/>
      <c r="AV1567" s="1" t="n"/>
      <c r="AW1567" s="1" t="n"/>
      <c r="AX1567" s="1" t="n"/>
      <c r="AY1567" s="1" t="n"/>
      <c r="AZ1567" s="1" t="n"/>
      <c r="BA1567" s="1" t="n"/>
      <c r="BB1567" s="1" t="n"/>
      <c r="BC1567" s="1" t="n"/>
      <c r="BD1567" s="1" t="n"/>
      <c r="BE1567" s="1" t="n"/>
      <c r="BF1567" s="1" t="n"/>
      <c r="BG1567" s="1" t="n"/>
      <c r="BH1567" s="1" t="n"/>
      <c r="BI1567" s="1" t="n"/>
      <c r="BJ1567" s="1" t="n"/>
      <c r="BK1567" s="1" t="n"/>
      <c r="BL1567" s="1" t="n"/>
      <c r="BM1567" s="1" t="n"/>
      <c r="BN1567" s="1" t="n"/>
      <c r="BO1567" s="1" t="n"/>
      <c r="BP1567" s="1" t="n"/>
      <c r="BQ1567" s="1" t="n"/>
      <c r="BR1567" s="1" t="n"/>
      <c r="BS1567" s="1" t="n"/>
      <c r="BT1567" s="1" t="n"/>
      <c r="BU1567" s="1" t="n"/>
      <c r="BV1567" s="1" t="n"/>
      <c r="BW1567" s="1" t="n"/>
      <c r="BX1567" s="1" t="n"/>
      <c r="BY1567" s="1" t="n"/>
      <c r="BZ1567" s="1" t="n"/>
      <c r="CA1567" s="1" t="n"/>
      <c r="CB1567" s="1" t="n"/>
      <c r="CC1567" s="1" t="n"/>
      <c r="CD1567" s="1" t="n"/>
      <c r="CE1567" s="1" t="n"/>
      <c r="CF1567" s="1" t="n"/>
      <c r="CG1567" s="1" t="n"/>
      <c r="CH1567" s="1" t="n"/>
      <c r="CI1567" s="1" t="n"/>
      <c r="CJ1567" s="1" t="n"/>
      <c r="CK1567" s="1" t="n"/>
      <c r="CL1567" s="1" t="n"/>
      <c r="CM1567" s="1" t="n"/>
      <c r="CN1567" s="1" t="n"/>
      <c r="CO1567" s="1" t="n"/>
      <c r="CP1567" s="1" t="n"/>
      <c r="CQ1567" s="1" t="n"/>
      <c r="CR1567" s="1" t="n"/>
      <c r="CS1567" s="1" t="n"/>
      <c r="CT1567" s="1" t="n"/>
      <c r="CU1567" s="1" t="n"/>
      <c r="CV1567" s="1" t="n"/>
      <c r="CW1567" s="1" t="n"/>
      <c r="CX1567" s="1" t="n"/>
      <c r="CY1567" s="1" t="n"/>
      <c r="CZ1567" s="1" t="n"/>
      <c r="DA1567" s="1" t="n"/>
      <c r="DB1567" s="1" t="n"/>
      <c r="DC1567" s="1" t="n"/>
      <c r="DD1567" s="1" t="n"/>
      <c r="DE1567" s="1" t="n"/>
      <c r="DF1567" s="1" t="n"/>
      <c r="DG1567" s="1" t="n"/>
      <c r="DH1567" s="1" t="n"/>
      <c r="DI1567" s="1" t="n"/>
      <c r="DJ1567" s="1" t="n"/>
      <c r="DK1567" s="1" t="n"/>
      <c r="DL1567" s="1" t="n"/>
      <c r="DM1567" s="1" t="n"/>
      <c r="DN1567" s="1" t="n"/>
      <c r="DO1567" s="1" t="n"/>
      <c r="DP1567" s="1" t="n"/>
      <c r="DQ1567" s="1" t="n"/>
      <c r="DR1567" s="1" t="n"/>
      <c r="DS1567" s="1" t="n"/>
      <c r="DT1567" s="1" t="n"/>
      <c r="DU1567" s="1" t="n"/>
      <c r="DV1567" s="1" t="n"/>
      <c r="DW1567" s="1" t="n"/>
      <c r="DX1567" s="1" t="n"/>
      <c r="DY1567" s="1" t="n"/>
      <c r="DZ1567" s="1" t="n"/>
      <c r="EA1567" s="1" t="n"/>
      <c r="EB1567" s="1" t="n"/>
      <c r="EC1567" s="1" t="n"/>
      <c r="ED1567" s="1" t="n"/>
      <c r="EE1567" s="1" t="n"/>
      <c r="EF1567" s="1" t="n"/>
      <c r="EG1567" s="1" t="n"/>
      <c r="EH1567" s="1" t="n"/>
      <c r="EI1567" s="1" t="n"/>
      <c r="EJ1567" s="1" t="n"/>
      <c r="EK1567" s="1" t="n"/>
      <c r="EL1567" s="1" t="n"/>
      <c r="EM1567" s="1" t="n"/>
      <c r="EN1567" s="1" t="n"/>
      <c r="EO1567" s="1" t="n"/>
      <c r="EP1567" s="1" t="n"/>
      <c r="EQ1567" s="1" t="n"/>
      <c r="ER1567" s="1" t="n"/>
      <c r="ES1567" s="1" t="n"/>
      <c r="ET1567" s="1" t="n"/>
      <c r="EU1567" s="1" t="n"/>
      <c r="EV1567" s="1" t="n"/>
    </row>
    <row r="1568" customFormat="1" s="18">
      <c r="A1568" s="1" t="n"/>
      <c r="L1568" s="1" t="n"/>
      <c r="M1568" s="1" t="n"/>
      <c r="N1568" s="1" t="n"/>
      <c r="O1568" s="1" t="n"/>
      <c r="P1568" s="1" t="n"/>
      <c r="Q1568" s="1" t="n"/>
      <c r="R1568" s="1" t="n"/>
      <c r="S1568" s="1" t="n"/>
      <c r="T1568" s="1" t="n"/>
      <c r="U1568" s="1" t="n"/>
      <c r="V1568" s="1" t="n"/>
      <c r="W1568" s="1" t="n"/>
      <c r="X1568" s="1" t="n"/>
      <c r="Y1568" s="1" t="n"/>
      <c r="Z1568" s="1" t="n"/>
      <c r="AA1568" s="1" t="n"/>
      <c r="AB1568" s="1" t="n"/>
      <c r="AC1568" s="1" t="n"/>
      <c r="AD1568" s="1" t="n"/>
      <c r="AE1568" s="1" t="n"/>
      <c r="AF1568" s="1" t="n"/>
      <c r="AG1568" s="1" t="n"/>
      <c r="AH1568" s="1" t="n"/>
      <c r="AI1568" s="1" t="n"/>
      <c r="AJ1568" s="1" t="n"/>
      <c r="AK1568" s="1" t="n"/>
      <c r="AL1568" s="1" t="n"/>
      <c r="AM1568" s="1" t="n"/>
      <c r="AN1568" s="1" t="n"/>
      <c r="AO1568" s="1" t="n"/>
      <c r="AP1568" s="1" t="n"/>
      <c r="AQ1568" s="1" t="n"/>
      <c r="AR1568" s="1" t="n"/>
      <c r="AS1568" s="1" t="n"/>
      <c r="AT1568" s="1" t="n"/>
      <c r="AU1568" s="1" t="n"/>
      <c r="AV1568" s="1" t="n"/>
      <c r="AW1568" s="1" t="n"/>
      <c r="AX1568" s="1" t="n"/>
      <c r="AY1568" s="1" t="n"/>
      <c r="AZ1568" s="1" t="n"/>
      <c r="BA1568" s="1" t="n"/>
      <c r="BB1568" s="1" t="n"/>
      <c r="BC1568" s="1" t="n"/>
      <c r="BD1568" s="1" t="n"/>
      <c r="BE1568" s="1" t="n"/>
      <c r="BF1568" s="1" t="n"/>
      <c r="BG1568" s="1" t="n"/>
      <c r="BH1568" s="1" t="n"/>
      <c r="BI1568" s="1" t="n"/>
      <c r="BJ1568" s="1" t="n"/>
      <c r="BK1568" s="1" t="n"/>
      <c r="BL1568" s="1" t="n"/>
      <c r="BM1568" s="1" t="n"/>
      <c r="BN1568" s="1" t="n"/>
      <c r="BO1568" s="1" t="n"/>
      <c r="BP1568" s="1" t="n"/>
      <c r="BQ1568" s="1" t="n"/>
      <c r="BR1568" s="1" t="n"/>
      <c r="BS1568" s="1" t="n"/>
      <c r="BT1568" s="1" t="n"/>
      <c r="BU1568" s="1" t="n"/>
      <c r="BV1568" s="1" t="n"/>
      <c r="BW1568" s="1" t="n"/>
      <c r="BX1568" s="1" t="n"/>
      <c r="BY1568" s="1" t="n"/>
      <c r="BZ1568" s="1" t="n"/>
      <c r="CA1568" s="1" t="n"/>
      <c r="CB1568" s="1" t="n"/>
      <c r="CC1568" s="1" t="n"/>
      <c r="CD1568" s="1" t="n"/>
      <c r="CE1568" s="1" t="n"/>
      <c r="CF1568" s="1" t="n"/>
      <c r="CG1568" s="1" t="n"/>
      <c r="CH1568" s="1" t="n"/>
      <c r="CI1568" s="1" t="n"/>
      <c r="CJ1568" s="1" t="n"/>
      <c r="CK1568" s="1" t="n"/>
      <c r="CL1568" s="1" t="n"/>
      <c r="CM1568" s="1" t="n"/>
      <c r="CN1568" s="1" t="n"/>
      <c r="CO1568" s="1" t="n"/>
      <c r="CP1568" s="1" t="n"/>
      <c r="CQ1568" s="1" t="n"/>
      <c r="CR1568" s="1" t="n"/>
      <c r="CS1568" s="1" t="n"/>
      <c r="CT1568" s="1" t="n"/>
      <c r="CU1568" s="1" t="n"/>
      <c r="CV1568" s="1" t="n"/>
      <c r="CW1568" s="1" t="n"/>
      <c r="CX1568" s="1" t="n"/>
      <c r="CY1568" s="1" t="n"/>
      <c r="CZ1568" s="1" t="n"/>
      <c r="DA1568" s="1" t="n"/>
      <c r="DB1568" s="1" t="n"/>
      <c r="DC1568" s="1" t="n"/>
      <c r="DD1568" s="1" t="n"/>
      <c r="DE1568" s="1" t="n"/>
      <c r="DF1568" s="1" t="n"/>
      <c r="DG1568" s="1" t="n"/>
      <c r="DH1568" s="1" t="n"/>
      <c r="DI1568" s="1" t="n"/>
      <c r="DJ1568" s="1" t="n"/>
      <c r="DK1568" s="1" t="n"/>
      <c r="DL1568" s="1" t="n"/>
      <c r="DM1568" s="1" t="n"/>
      <c r="DN1568" s="1" t="n"/>
      <c r="DO1568" s="1" t="n"/>
      <c r="DP1568" s="1" t="n"/>
      <c r="DQ1568" s="1" t="n"/>
      <c r="DR1568" s="1" t="n"/>
      <c r="DS1568" s="1" t="n"/>
      <c r="DT1568" s="1" t="n"/>
      <c r="DU1568" s="1" t="n"/>
      <c r="DV1568" s="1" t="n"/>
      <c r="DW1568" s="1" t="n"/>
      <c r="DX1568" s="1" t="n"/>
      <c r="DY1568" s="1" t="n"/>
      <c r="DZ1568" s="1" t="n"/>
      <c r="EA1568" s="1" t="n"/>
      <c r="EB1568" s="1" t="n"/>
      <c r="EC1568" s="1" t="n"/>
      <c r="ED1568" s="1" t="n"/>
      <c r="EE1568" s="1" t="n"/>
      <c r="EF1568" s="1" t="n"/>
      <c r="EG1568" s="1" t="n"/>
      <c r="EH1568" s="1" t="n"/>
      <c r="EI1568" s="1" t="n"/>
      <c r="EJ1568" s="1" t="n"/>
      <c r="EK1568" s="1" t="n"/>
      <c r="EL1568" s="1" t="n"/>
      <c r="EM1568" s="1" t="n"/>
      <c r="EN1568" s="1" t="n"/>
      <c r="EO1568" s="1" t="n"/>
      <c r="EP1568" s="1" t="n"/>
      <c r="EQ1568" s="1" t="n"/>
      <c r="ER1568" s="1" t="n"/>
      <c r="ES1568" s="1" t="n"/>
      <c r="ET1568" s="1" t="n"/>
      <c r="EU1568" s="1" t="n"/>
      <c r="EV1568" s="1" t="n"/>
    </row>
    <row r="1569" customFormat="1" s="18">
      <c r="A1569" s="1" t="n"/>
      <c r="L1569" s="1" t="n"/>
      <c r="M1569" s="1" t="n"/>
      <c r="N1569" s="1" t="n"/>
      <c r="O1569" s="1" t="n"/>
      <c r="P1569" s="1" t="n"/>
      <c r="Q1569" s="1" t="n"/>
      <c r="R1569" s="1" t="n"/>
      <c r="S1569" s="1" t="n"/>
      <c r="T1569" s="1" t="n"/>
      <c r="U1569" s="1" t="n"/>
      <c r="V1569" s="1" t="n"/>
      <c r="W1569" s="1" t="n"/>
      <c r="X1569" s="1" t="n"/>
      <c r="Y1569" s="1" t="n"/>
      <c r="Z1569" s="1" t="n"/>
      <c r="AA1569" s="1" t="n"/>
      <c r="AB1569" s="1" t="n"/>
      <c r="AC1569" s="1" t="n"/>
      <c r="AD1569" s="1" t="n"/>
      <c r="AE1569" s="1" t="n"/>
      <c r="AF1569" s="1" t="n"/>
      <c r="AG1569" s="1" t="n"/>
      <c r="AH1569" s="1" t="n"/>
      <c r="AI1569" s="1" t="n"/>
      <c r="AJ1569" s="1" t="n"/>
      <c r="AK1569" s="1" t="n"/>
      <c r="AL1569" s="1" t="n"/>
      <c r="AM1569" s="1" t="n"/>
      <c r="AN1569" s="1" t="n"/>
      <c r="AO1569" s="1" t="n"/>
      <c r="AP1569" s="1" t="n"/>
      <c r="AQ1569" s="1" t="n"/>
      <c r="AR1569" s="1" t="n"/>
      <c r="AS1569" s="1" t="n"/>
      <c r="AT1569" s="1" t="n"/>
      <c r="AU1569" s="1" t="n"/>
      <c r="AV1569" s="1" t="n"/>
      <c r="AW1569" s="1" t="n"/>
      <c r="AX1569" s="1" t="n"/>
      <c r="AY1569" s="1" t="n"/>
      <c r="AZ1569" s="1" t="n"/>
      <c r="BA1569" s="1" t="n"/>
      <c r="BB1569" s="1" t="n"/>
      <c r="BC1569" s="1" t="n"/>
      <c r="BD1569" s="1" t="n"/>
      <c r="BE1569" s="1" t="n"/>
      <c r="BF1569" s="1" t="n"/>
      <c r="BG1569" s="1" t="n"/>
      <c r="BH1569" s="1" t="n"/>
      <c r="BI1569" s="1" t="n"/>
      <c r="BJ1569" s="1" t="n"/>
      <c r="BK1569" s="1" t="n"/>
      <c r="BL1569" s="1" t="n"/>
      <c r="BM1569" s="1" t="n"/>
      <c r="BN1569" s="1" t="n"/>
      <c r="BO1569" s="1" t="n"/>
      <c r="BP1569" s="1" t="n"/>
      <c r="BQ1569" s="1" t="n"/>
      <c r="BR1569" s="1" t="n"/>
      <c r="BS1569" s="1" t="n"/>
      <c r="BT1569" s="1" t="n"/>
      <c r="BU1569" s="1" t="n"/>
      <c r="BV1569" s="1" t="n"/>
      <c r="BW1569" s="1" t="n"/>
      <c r="BX1569" s="1" t="n"/>
      <c r="BY1569" s="1" t="n"/>
      <c r="BZ1569" s="1" t="n"/>
      <c r="CA1569" s="1" t="n"/>
      <c r="CB1569" s="1" t="n"/>
      <c r="CC1569" s="1" t="n"/>
      <c r="CD1569" s="1" t="n"/>
      <c r="CE1569" s="1" t="n"/>
      <c r="CF1569" s="1" t="n"/>
      <c r="CG1569" s="1" t="n"/>
      <c r="CH1569" s="1" t="n"/>
      <c r="CI1569" s="1" t="n"/>
      <c r="CJ1569" s="1" t="n"/>
      <c r="CK1569" s="1" t="n"/>
      <c r="CL1569" s="1" t="n"/>
      <c r="CM1569" s="1" t="n"/>
      <c r="CN1569" s="1" t="n"/>
      <c r="CO1569" s="1" t="n"/>
      <c r="CP1569" s="1" t="n"/>
      <c r="CQ1569" s="1" t="n"/>
      <c r="CR1569" s="1" t="n"/>
      <c r="CS1569" s="1" t="n"/>
      <c r="CT1569" s="1" t="n"/>
      <c r="CU1569" s="1" t="n"/>
      <c r="CV1569" s="1" t="n"/>
      <c r="CW1569" s="1" t="n"/>
      <c r="CX1569" s="1" t="n"/>
      <c r="CY1569" s="1" t="n"/>
      <c r="CZ1569" s="1" t="n"/>
      <c r="DA1569" s="1" t="n"/>
      <c r="DB1569" s="1" t="n"/>
      <c r="DC1569" s="1" t="n"/>
      <c r="DD1569" s="1" t="n"/>
      <c r="DE1569" s="1" t="n"/>
      <c r="DF1569" s="1" t="n"/>
      <c r="DG1569" s="1" t="n"/>
      <c r="DH1569" s="1" t="n"/>
      <c r="DI1569" s="1" t="n"/>
      <c r="DJ1569" s="1" t="n"/>
      <c r="DK1569" s="1" t="n"/>
      <c r="DL1569" s="1" t="n"/>
      <c r="DM1569" s="1" t="n"/>
      <c r="DN1569" s="1" t="n"/>
      <c r="DO1569" s="1" t="n"/>
      <c r="DP1569" s="1" t="n"/>
      <c r="DQ1569" s="1" t="n"/>
      <c r="DR1569" s="1" t="n"/>
      <c r="DS1569" s="1" t="n"/>
      <c r="DT1569" s="1" t="n"/>
      <c r="DU1569" s="1" t="n"/>
      <c r="DV1569" s="1" t="n"/>
      <c r="DW1569" s="1" t="n"/>
      <c r="DX1569" s="1" t="n"/>
      <c r="DY1569" s="1" t="n"/>
      <c r="DZ1569" s="1" t="n"/>
      <c r="EA1569" s="1" t="n"/>
      <c r="EB1569" s="1" t="n"/>
      <c r="EC1569" s="1" t="n"/>
      <c r="ED1569" s="1" t="n"/>
      <c r="EE1569" s="1" t="n"/>
      <c r="EF1569" s="1" t="n"/>
      <c r="EG1569" s="1" t="n"/>
      <c r="EH1569" s="1" t="n"/>
      <c r="EI1569" s="1" t="n"/>
      <c r="EJ1569" s="1" t="n"/>
      <c r="EK1569" s="1" t="n"/>
      <c r="EL1569" s="1" t="n"/>
      <c r="EM1569" s="1" t="n"/>
      <c r="EN1569" s="1" t="n"/>
      <c r="EO1569" s="1" t="n"/>
      <c r="EP1569" s="1" t="n"/>
      <c r="EQ1569" s="1" t="n"/>
      <c r="ER1569" s="1" t="n"/>
      <c r="ES1569" s="1" t="n"/>
      <c r="ET1569" s="1" t="n"/>
      <c r="EU1569" s="1" t="n"/>
      <c r="EV1569" s="1" t="n"/>
    </row>
    <row r="1570" customFormat="1" s="18">
      <c r="A1570" s="1" t="n"/>
      <c r="L1570" s="1" t="n"/>
      <c r="M1570" s="1" t="n"/>
      <c r="N1570" s="1" t="n"/>
      <c r="O1570" s="1" t="n"/>
      <c r="P1570" s="1" t="n"/>
      <c r="Q1570" s="1" t="n"/>
      <c r="R1570" s="1" t="n"/>
      <c r="S1570" s="1" t="n"/>
      <c r="T1570" s="1" t="n"/>
      <c r="U1570" s="1" t="n"/>
      <c r="V1570" s="1" t="n"/>
      <c r="W1570" s="1" t="n"/>
      <c r="X1570" s="1" t="n"/>
      <c r="Y1570" s="1" t="n"/>
      <c r="Z1570" s="1" t="n"/>
      <c r="AA1570" s="1" t="n"/>
      <c r="AB1570" s="1" t="n"/>
      <c r="AC1570" s="1" t="n"/>
      <c r="AD1570" s="1" t="n"/>
      <c r="AE1570" s="1" t="n"/>
      <c r="AF1570" s="1" t="n"/>
      <c r="AG1570" s="1" t="n"/>
      <c r="AH1570" s="1" t="n"/>
      <c r="AI1570" s="1" t="n"/>
      <c r="AJ1570" s="1" t="n"/>
      <c r="AK1570" s="1" t="n"/>
      <c r="AL1570" s="1" t="n"/>
      <c r="AM1570" s="1" t="n"/>
      <c r="AN1570" s="1" t="n"/>
      <c r="AO1570" s="1" t="n"/>
      <c r="AP1570" s="1" t="n"/>
      <c r="AQ1570" s="1" t="n"/>
      <c r="AR1570" s="1" t="n"/>
      <c r="AS1570" s="1" t="n"/>
      <c r="AT1570" s="1" t="n"/>
      <c r="AU1570" s="1" t="n"/>
      <c r="AV1570" s="1" t="n"/>
      <c r="AW1570" s="1" t="n"/>
      <c r="AX1570" s="1" t="n"/>
      <c r="AY1570" s="1" t="n"/>
      <c r="AZ1570" s="1" t="n"/>
      <c r="BA1570" s="1" t="n"/>
      <c r="BB1570" s="1" t="n"/>
      <c r="BC1570" s="1" t="n"/>
      <c r="BD1570" s="1" t="n"/>
      <c r="BE1570" s="1" t="n"/>
      <c r="BF1570" s="1" t="n"/>
      <c r="BG1570" s="1" t="n"/>
      <c r="BH1570" s="1" t="n"/>
      <c r="BI1570" s="1" t="n"/>
      <c r="BJ1570" s="1" t="n"/>
      <c r="BK1570" s="1" t="n"/>
      <c r="BL1570" s="1" t="n"/>
      <c r="BM1570" s="1" t="n"/>
      <c r="BN1570" s="1" t="n"/>
      <c r="BO1570" s="1" t="n"/>
      <c r="BP1570" s="1" t="n"/>
      <c r="BQ1570" s="1" t="n"/>
      <c r="BR1570" s="1" t="n"/>
      <c r="BS1570" s="1" t="n"/>
      <c r="BT1570" s="1" t="n"/>
      <c r="BU1570" s="1" t="n"/>
      <c r="BV1570" s="1" t="n"/>
      <c r="BW1570" s="1" t="n"/>
      <c r="BX1570" s="1" t="n"/>
      <c r="BY1570" s="1" t="n"/>
      <c r="BZ1570" s="1" t="n"/>
      <c r="CA1570" s="1" t="n"/>
      <c r="CB1570" s="1" t="n"/>
      <c r="CC1570" s="1" t="n"/>
      <c r="CD1570" s="1" t="n"/>
      <c r="CE1570" s="1" t="n"/>
      <c r="CF1570" s="1" t="n"/>
      <c r="CG1570" s="1" t="n"/>
      <c r="CH1570" s="1" t="n"/>
      <c r="CI1570" s="1" t="n"/>
      <c r="CJ1570" s="1" t="n"/>
      <c r="CK1570" s="1" t="n"/>
      <c r="CL1570" s="1" t="n"/>
      <c r="CM1570" s="1" t="n"/>
      <c r="CN1570" s="1" t="n"/>
      <c r="CO1570" s="1" t="n"/>
      <c r="CP1570" s="1" t="n"/>
      <c r="CQ1570" s="1" t="n"/>
      <c r="CR1570" s="1" t="n"/>
      <c r="CS1570" s="1" t="n"/>
      <c r="CT1570" s="1" t="n"/>
      <c r="CU1570" s="1" t="n"/>
      <c r="CV1570" s="1" t="n"/>
      <c r="CW1570" s="1" t="n"/>
      <c r="CX1570" s="1" t="n"/>
      <c r="CY1570" s="1" t="n"/>
      <c r="CZ1570" s="1" t="n"/>
      <c r="DA1570" s="1" t="n"/>
      <c r="DB1570" s="1" t="n"/>
      <c r="DC1570" s="1" t="n"/>
      <c r="DD1570" s="1" t="n"/>
      <c r="DE1570" s="1" t="n"/>
      <c r="DF1570" s="1" t="n"/>
      <c r="DG1570" s="1" t="n"/>
      <c r="DH1570" s="1" t="n"/>
      <c r="DI1570" s="1" t="n"/>
      <c r="DJ1570" s="1" t="n"/>
      <c r="DK1570" s="1" t="n"/>
      <c r="DL1570" s="1" t="n"/>
      <c r="DM1570" s="1" t="n"/>
      <c r="DN1570" s="1" t="n"/>
      <c r="DO1570" s="1" t="n"/>
      <c r="DP1570" s="1" t="n"/>
      <c r="DQ1570" s="1" t="n"/>
      <c r="DR1570" s="1" t="n"/>
      <c r="DS1570" s="1" t="n"/>
      <c r="DT1570" s="1" t="n"/>
      <c r="DU1570" s="1" t="n"/>
      <c r="DV1570" s="1" t="n"/>
      <c r="DW1570" s="1" t="n"/>
      <c r="DX1570" s="1" t="n"/>
      <c r="DY1570" s="1" t="n"/>
      <c r="DZ1570" s="1" t="n"/>
      <c r="EA1570" s="1" t="n"/>
      <c r="EB1570" s="1" t="n"/>
      <c r="EC1570" s="1" t="n"/>
      <c r="ED1570" s="1" t="n"/>
      <c r="EE1570" s="1" t="n"/>
      <c r="EF1570" s="1" t="n"/>
      <c r="EG1570" s="1" t="n"/>
      <c r="EH1570" s="1" t="n"/>
      <c r="EI1570" s="1" t="n"/>
      <c r="EJ1570" s="1" t="n"/>
      <c r="EK1570" s="1" t="n"/>
      <c r="EL1570" s="1" t="n"/>
      <c r="EM1570" s="1" t="n"/>
      <c r="EN1570" s="1" t="n"/>
      <c r="EO1570" s="1" t="n"/>
      <c r="EP1570" s="1" t="n"/>
      <c r="EQ1570" s="1" t="n"/>
      <c r="ER1570" s="1" t="n"/>
      <c r="ES1570" s="1" t="n"/>
      <c r="ET1570" s="1" t="n"/>
      <c r="EU1570" s="1" t="n"/>
      <c r="EV1570" s="1" t="n"/>
    </row>
    <row r="1571" customFormat="1" s="18">
      <c r="A1571" s="1" t="n"/>
      <c r="L1571" s="1" t="n"/>
      <c r="M1571" s="1" t="n"/>
      <c r="N1571" s="1" t="n"/>
      <c r="O1571" s="1" t="n"/>
      <c r="P1571" s="1" t="n"/>
      <c r="Q1571" s="1" t="n"/>
      <c r="R1571" s="1" t="n"/>
      <c r="S1571" s="1" t="n"/>
      <c r="T1571" s="1" t="n"/>
      <c r="U1571" s="1" t="n"/>
      <c r="V1571" s="1" t="n"/>
      <c r="W1571" s="1" t="n"/>
      <c r="X1571" s="1" t="n"/>
      <c r="Y1571" s="1" t="n"/>
      <c r="Z1571" s="1" t="n"/>
      <c r="AA1571" s="1" t="n"/>
      <c r="AB1571" s="1" t="n"/>
      <c r="AC1571" s="1" t="n"/>
      <c r="AD1571" s="1" t="n"/>
      <c r="AE1571" s="1" t="n"/>
      <c r="AF1571" s="1" t="n"/>
      <c r="AG1571" s="1" t="n"/>
      <c r="AH1571" s="1" t="n"/>
      <c r="AI1571" s="1" t="n"/>
      <c r="AJ1571" s="1" t="n"/>
      <c r="AK1571" s="1" t="n"/>
      <c r="AL1571" s="1" t="n"/>
      <c r="AM1571" s="1" t="n"/>
      <c r="AN1571" s="1" t="n"/>
      <c r="AO1571" s="1" t="n"/>
      <c r="AP1571" s="1" t="n"/>
      <c r="AQ1571" s="1" t="n"/>
      <c r="AR1571" s="1" t="n"/>
      <c r="AS1571" s="1" t="n"/>
      <c r="AT1571" s="1" t="n"/>
      <c r="AU1571" s="1" t="n"/>
      <c r="AV1571" s="1" t="n"/>
      <c r="AW1571" s="1" t="n"/>
      <c r="AX1571" s="1" t="n"/>
      <c r="AY1571" s="1" t="n"/>
      <c r="AZ1571" s="1" t="n"/>
      <c r="BA1571" s="1" t="n"/>
      <c r="BB1571" s="1" t="n"/>
      <c r="BC1571" s="1" t="n"/>
      <c r="BD1571" s="1" t="n"/>
      <c r="BE1571" s="1" t="n"/>
      <c r="BF1571" s="1" t="n"/>
      <c r="BG1571" s="1" t="n"/>
      <c r="BH1571" s="1" t="n"/>
      <c r="BI1571" s="1" t="n"/>
      <c r="BJ1571" s="1" t="n"/>
      <c r="BK1571" s="1" t="n"/>
      <c r="BL1571" s="1" t="n"/>
      <c r="BM1571" s="1" t="n"/>
      <c r="BN1571" s="1" t="n"/>
      <c r="BO1571" s="1" t="n"/>
      <c r="BP1571" s="1" t="n"/>
      <c r="BQ1571" s="1" t="n"/>
      <c r="BR1571" s="1" t="n"/>
      <c r="BS1571" s="1" t="n"/>
      <c r="BT1571" s="1" t="n"/>
      <c r="BU1571" s="1" t="n"/>
      <c r="BV1571" s="1" t="n"/>
      <c r="BW1571" s="1" t="n"/>
      <c r="BX1571" s="1" t="n"/>
      <c r="BY1571" s="1" t="n"/>
      <c r="BZ1571" s="1" t="n"/>
      <c r="CA1571" s="1" t="n"/>
      <c r="CB1571" s="1" t="n"/>
      <c r="CC1571" s="1" t="n"/>
      <c r="CD1571" s="1" t="n"/>
      <c r="CE1571" s="1" t="n"/>
      <c r="CF1571" s="1" t="n"/>
      <c r="CG1571" s="1" t="n"/>
      <c r="CH1571" s="1" t="n"/>
      <c r="CI1571" s="1" t="n"/>
      <c r="CJ1571" s="1" t="n"/>
      <c r="CK1571" s="1" t="n"/>
      <c r="CL1571" s="1" t="n"/>
      <c r="CM1571" s="1" t="n"/>
      <c r="CN1571" s="1" t="n"/>
      <c r="CO1571" s="1" t="n"/>
      <c r="CP1571" s="1" t="n"/>
      <c r="CQ1571" s="1" t="n"/>
      <c r="CR1571" s="1" t="n"/>
      <c r="CS1571" s="1" t="n"/>
      <c r="CT1571" s="1" t="n"/>
      <c r="CU1571" s="1" t="n"/>
      <c r="CV1571" s="1" t="n"/>
      <c r="CW1571" s="1" t="n"/>
      <c r="CX1571" s="1" t="n"/>
      <c r="CY1571" s="1" t="n"/>
      <c r="CZ1571" s="1" t="n"/>
      <c r="DA1571" s="1" t="n"/>
      <c r="DB1571" s="1" t="n"/>
      <c r="DC1571" s="1" t="n"/>
      <c r="DD1571" s="1" t="n"/>
      <c r="DE1571" s="1" t="n"/>
      <c r="DF1571" s="1" t="n"/>
      <c r="DG1571" s="1" t="n"/>
      <c r="DH1571" s="1" t="n"/>
      <c r="DI1571" s="1" t="n"/>
      <c r="DJ1571" s="1" t="n"/>
      <c r="DK1571" s="1" t="n"/>
      <c r="DL1571" s="1" t="n"/>
      <c r="DM1571" s="1" t="n"/>
      <c r="DN1571" s="1" t="n"/>
      <c r="DO1571" s="1" t="n"/>
      <c r="DP1571" s="1" t="n"/>
      <c r="DQ1571" s="1" t="n"/>
      <c r="DR1571" s="1" t="n"/>
      <c r="DS1571" s="1" t="n"/>
      <c r="DT1571" s="1" t="n"/>
      <c r="DU1571" s="1" t="n"/>
      <c r="DV1571" s="1" t="n"/>
      <c r="DW1571" s="1" t="n"/>
      <c r="DX1571" s="1" t="n"/>
      <c r="DY1571" s="1" t="n"/>
      <c r="DZ1571" s="1" t="n"/>
      <c r="EA1571" s="1" t="n"/>
      <c r="EB1571" s="1" t="n"/>
      <c r="EC1571" s="1" t="n"/>
      <c r="ED1571" s="1" t="n"/>
      <c r="EE1571" s="1" t="n"/>
      <c r="EF1571" s="1" t="n"/>
      <c r="EG1571" s="1" t="n"/>
      <c r="EH1571" s="1" t="n"/>
      <c r="EI1571" s="1" t="n"/>
      <c r="EJ1571" s="1" t="n"/>
      <c r="EK1571" s="1" t="n"/>
      <c r="EL1571" s="1" t="n"/>
      <c r="EM1571" s="1" t="n"/>
      <c r="EN1571" s="1" t="n"/>
      <c r="EO1571" s="1" t="n"/>
      <c r="EP1571" s="1" t="n"/>
      <c r="EQ1571" s="1" t="n"/>
      <c r="ER1571" s="1" t="n"/>
      <c r="ES1571" s="1" t="n"/>
      <c r="ET1571" s="1" t="n"/>
      <c r="EU1571" s="1" t="n"/>
      <c r="EV1571" s="1" t="n"/>
    </row>
    <row r="1572" customFormat="1" s="18">
      <c r="A1572" s="1" t="n"/>
      <c r="L1572" s="1" t="n"/>
      <c r="M1572" s="1" t="n"/>
      <c r="N1572" s="1" t="n"/>
      <c r="O1572" s="1" t="n"/>
      <c r="P1572" s="1" t="n"/>
      <c r="Q1572" s="1" t="n"/>
      <c r="R1572" s="1" t="n"/>
      <c r="S1572" s="1" t="n"/>
      <c r="T1572" s="1" t="n"/>
      <c r="U1572" s="1" t="n"/>
      <c r="V1572" s="1" t="n"/>
      <c r="W1572" s="1" t="n"/>
      <c r="X1572" s="1" t="n"/>
      <c r="Y1572" s="1" t="n"/>
      <c r="Z1572" s="1" t="n"/>
      <c r="AA1572" s="1" t="n"/>
      <c r="AB1572" s="1" t="n"/>
      <c r="AC1572" s="1" t="n"/>
      <c r="AD1572" s="1" t="n"/>
      <c r="AE1572" s="1" t="n"/>
      <c r="AF1572" s="1" t="n"/>
      <c r="AG1572" s="1" t="n"/>
      <c r="AH1572" s="1" t="n"/>
      <c r="AI1572" s="1" t="n"/>
      <c r="AJ1572" s="1" t="n"/>
      <c r="AK1572" s="1" t="n"/>
      <c r="AL1572" s="1" t="n"/>
      <c r="AM1572" s="1" t="n"/>
      <c r="AN1572" s="1" t="n"/>
      <c r="AO1572" s="1" t="n"/>
      <c r="AP1572" s="1" t="n"/>
      <c r="AQ1572" s="1" t="n"/>
      <c r="AR1572" s="1" t="n"/>
      <c r="AS1572" s="1" t="n"/>
      <c r="AT1572" s="1" t="n"/>
      <c r="AU1572" s="1" t="n"/>
      <c r="AV1572" s="1" t="n"/>
      <c r="AW1572" s="1" t="n"/>
      <c r="AX1572" s="1" t="n"/>
      <c r="AY1572" s="1" t="n"/>
      <c r="AZ1572" s="1" t="n"/>
      <c r="BA1572" s="1" t="n"/>
      <c r="BB1572" s="1" t="n"/>
      <c r="BC1572" s="1" t="n"/>
      <c r="BD1572" s="1" t="n"/>
      <c r="BE1572" s="1" t="n"/>
      <c r="BF1572" s="1" t="n"/>
      <c r="BG1572" s="1" t="n"/>
      <c r="BH1572" s="1" t="n"/>
      <c r="BI1572" s="1" t="n"/>
      <c r="BJ1572" s="1" t="n"/>
      <c r="BK1572" s="1" t="n"/>
      <c r="BL1572" s="1" t="n"/>
      <c r="BM1572" s="1" t="n"/>
      <c r="BN1572" s="1" t="n"/>
      <c r="BO1572" s="1" t="n"/>
      <c r="BP1572" s="1" t="n"/>
      <c r="BQ1572" s="1" t="n"/>
      <c r="BR1572" s="1" t="n"/>
      <c r="BS1572" s="1" t="n"/>
      <c r="BT1572" s="1" t="n"/>
      <c r="BU1572" s="1" t="n"/>
      <c r="BV1572" s="1" t="n"/>
      <c r="BW1572" s="1" t="n"/>
      <c r="BX1572" s="1" t="n"/>
      <c r="BY1572" s="1" t="n"/>
      <c r="BZ1572" s="1" t="n"/>
      <c r="CA1572" s="1" t="n"/>
      <c r="CB1572" s="1" t="n"/>
      <c r="CC1572" s="1" t="n"/>
      <c r="CD1572" s="1" t="n"/>
      <c r="CE1572" s="1" t="n"/>
      <c r="CF1572" s="1" t="n"/>
      <c r="CG1572" s="1" t="n"/>
      <c r="CH1572" s="1" t="n"/>
      <c r="CI1572" s="1" t="n"/>
      <c r="CJ1572" s="1" t="n"/>
      <c r="CK1572" s="1" t="n"/>
      <c r="CL1572" s="1" t="n"/>
      <c r="CM1572" s="1" t="n"/>
      <c r="CN1572" s="1" t="n"/>
      <c r="CO1572" s="1" t="n"/>
      <c r="CP1572" s="1" t="n"/>
      <c r="CQ1572" s="1" t="n"/>
      <c r="CR1572" s="1" t="n"/>
      <c r="CS1572" s="1" t="n"/>
      <c r="CT1572" s="1" t="n"/>
      <c r="CU1572" s="1" t="n"/>
      <c r="CV1572" s="1" t="n"/>
      <c r="CW1572" s="1" t="n"/>
      <c r="CX1572" s="1" t="n"/>
      <c r="CY1572" s="1" t="n"/>
      <c r="CZ1572" s="1" t="n"/>
      <c r="DA1572" s="1" t="n"/>
      <c r="DB1572" s="1" t="n"/>
      <c r="DC1572" s="1" t="n"/>
      <c r="DD1572" s="1" t="n"/>
      <c r="DE1572" s="1" t="n"/>
      <c r="DF1572" s="1" t="n"/>
      <c r="DG1572" s="1" t="n"/>
      <c r="DH1572" s="1" t="n"/>
      <c r="DI1572" s="1" t="n"/>
      <c r="DJ1572" s="1" t="n"/>
      <c r="DK1572" s="1" t="n"/>
      <c r="DL1572" s="1" t="n"/>
      <c r="DM1572" s="1" t="n"/>
      <c r="DN1572" s="1" t="n"/>
      <c r="DO1572" s="1" t="n"/>
      <c r="DP1572" s="1" t="n"/>
      <c r="DQ1572" s="1" t="n"/>
      <c r="DR1572" s="1" t="n"/>
      <c r="DS1572" s="1" t="n"/>
      <c r="DT1572" s="1" t="n"/>
      <c r="DU1572" s="1" t="n"/>
      <c r="DV1572" s="1" t="n"/>
      <c r="DW1572" s="1" t="n"/>
      <c r="DX1572" s="1" t="n"/>
      <c r="DY1572" s="1" t="n"/>
      <c r="DZ1572" s="1" t="n"/>
      <c r="EA1572" s="1" t="n"/>
      <c r="EB1572" s="1" t="n"/>
      <c r="EC1572" s="1" t="n"/>
      <c r="ED1572" s="1" t="n"/>
      <c r="EE1572" s="1" t="n"/>
      <c r="EF1572" s="1" t="n"/>
      <c r="EG1572" s="1" t="n"/>
      <c r="EH1572" s="1" t="n"/>
      <c r="EI1572" s="1" t="n"/>
      <c r="EJ1572" s="1" t="n"/>
      <c r="EK1572" s="1" t="n"/>
      <c r="EL1572" s="1" t="n"/>
      <c r="EM1572" s="1" t="n"/>
      <c r="EN1572" s="1" t="n"/>
      <c r="EO1572" s="1" t="n"/>
      <c r="EP1572" s="1" t="n"/>
      <c r="EQ1572" s="1" t="n"/>
      <c r="ER1572" s="1" t="n"/>
      <c r="ES1572" s="1" t="n"/>
      <c r="ET1572" s="1" t="n"/>
      <c r="EU1572" s="1" t="n"/>
      <c r="EV1572" s="1" t="n"/>
    </row>
    <row r="1573" customFormat="1" s="18">
      <c r="A1573" s="1" t="n"/>
      <c r="L1573" s="1" t="n"/>
      <c r="M1573" s="1" t="n"/>
      <c r="N1573" s="1" t="n"/>
      <c r="O1573" s="1" t="n"/>
      <c r="P1573" s="1" t="n"/>
      <c r="Q1573" s="1" t="n"/>
      <c r="R1573" s="1" t="n"/>
      <c r="S1573" s="1" t="n"/>
      <c r="T1573" s="1" t="n"/>
      <c r="U1573" s="1" t="n"/>
      <c r="V1573" s="1" t="n"/>
      <c r="W1573" s="1" t="n"/>
      <c r="X1573" s="1" t="n"/>
      <c r="Y1573" s="1" t="n"/>
      <c r="Z1573" s="1" t="n"/>
      <c r="AA1573" s="1" t="n"/>
      <c r="AB1573" s="1" t="n"/>
      <c r="AC1573" s="1" t="n"/>
      <c r="AD1573" s="1" t="n"/>
      <c r="AE1573" s="1" t="n"/>
      <c r="AF1573" s="1" t="n"/>
      <c r="AG1573" s="1" t="n"/>
      <c r="AH1573" s="1" t="n"/>
      <c r="AI1573" s="1" t="n"/>
      <c r="AJ1573" s="1" t="n"/>
      <c r="AK1573" s="1" t="n"/>
      <c r="AL1573" s="1" t="n"/>
      <c r="AM1573" s="1" t="n"/>
      <c r="AN1573" s="1" t="n"/>
      <c r="AO1573" s="1" t="n"/>
      <c r="AP1573" s="1" t="n"/>
      <c r="AQ1573" s="1" t="n"/>
      <c r="AR1573" s="1" t="n"/>
      <c r="AS1573" s="1" t="n"/>
      <c r="AT1573" s="1" t="n"/>
      <c r="AU1573" s="1" t="n"/>
      <c r="AV1573" s="1" t="n"/>
      <c r="AW1573" s="1" t="n"/>
      <c r="AX1573" s="1" t="n"/>
      <c r="AY1573" s="1" t="n"/>
      <c r="AZ1573" s="1" t="n"/>
      <c r="BA1573" s="1" t="n"/>
      <c r="BB1573" s="1" t="n"/>
      <c r="BC1573" s="1" t="n"/>
      <c r="BD1573" s="1" t="n"/>
      <c r="BE1573" s="1" t="n"/>
      <c r="BF1573" s="1" t="n"/>
      <c r="BG1573" s="1" t="n"/>
      <c r="BH1573" s="1" t="n"/>
      <c r="BI1573" s="1" t="n"/>
      <c r="BJ1573" s="1" t="n"/>
      <c r="BK1573" s="1" t="n"/>
      <c r="BL1573" s="1" t="n"/>
      <c r="BM1573" s="1" t="n"/>
      <c r="BN1573" s="1" t="n"/>
      <c r="BO1573" s="1" t="n"/>
      <c r="BP1573" s="1" t="n"/>
      <c r="BQ1573" s="1" t="n"/>
      <c r="BR1573" s="1" t="n"/>
      <c r="BS1573" s="1" t="n"/>
      <c r="BT1573" s="1" t="n"/>
      <c r="BU1573" s="1" t="n"/>
      <c r="BV1573" s="1" t="n"/>
      <c r="BW1573" s="1" t="n"/>
      <c r="BX1573" s="1" t="n"/>
      <c r="BY1573" s="1" t="n"/>
      <c r="BZ1573" s="1" t="n"/>
      <c r="CA1573" s="1" t="n"/>
      <c r="CB1573" s="1" t="n"/>
      <c r="CC1573" s="1" t="n"/>
      <c r="CD1573" s="1" t="n"/>
      <c r="CE1573" s="1" t="n"/>
      <c r="CF1573" s="1" t="n"/>
      <c r="CG1573" s="1" t="n"/>
      <c r="CH1573" s="1" t="n"/>
      <c r="CI1573" s="1" t="n"/>
      <c r="CJ1573" s="1" t="n"/>
      <c r="CK1573" s="1" t="n"/>
      <c r="CL1573" s="1" t="n"/>
      <c r="CM1573" s="1" t="n"/>
      <c r="CN1573" s="1" t="n"/>
      <c r="CO1573" s="1" t="n"/>
      <c r="CP1573" s="1" t="n"/>
      <c r="CQ1573" s="1" t="n"/>
      <c r="CR1573" s="1" t="n"/>
      <c r="CS1573" s="1" t="n"/>
      <c r="CT1573" s="1" t="n"/>
      <c r="CU1573" s="1" t="n"/>
      <c r="CV1573" s="1" t="n"/>
      <c r="CW1573" s="1" t="n"/>
      <c r="CX1573" s="1" t="n"/>
      <c r="CY1573" s="1" t="n"/>
      <c r="CZ1573" s="1" t="n"/>
      <c r="DA1573" s="1" t="n"/>
      <c r="DB1573" s="1" t="n"/>
      <c r="DC1573" s="1" t="n"/>
      <c r="DD1573" s="1" t="n"/>
      <c r="DE1573" s="1" t="n"/>
      <c r="DF1573" s="1" t="n"/>
      <c r="DG1573" s="1" t="n"/>
      <c r="DH1573" s="1" t="n"/>
      <c r="DI1573" s="1" t="n"/>
      <c r="DJ1573" s="1" t="n"/>
      <c r="DK1573" s="1" t="n"/>
      <c r="DL1573" s="1" t="n"/>
      <c r="DM1573" s="1" t="n"/>
      <c r="DN1573" s="1" t="n"/>
      <c r="DO1573" s="1" t="n"/>
      <c r="DP1573" s="1" t="n"/>
      <c r="DQ1573" s="1" t="n"/>
      <c r="DR1573" s="1" t="n"/>
      <c r="DS1573" s="1" t="n"/>
      <c r="DT1573" s="1" t="n"/>
      <c r="DU1573" s="1" t="n"/>
      <c r="DV1573" s="1" t="n"/>
      <c r="DW1573" s="1" t="n"/>
      <c r="DX1573" s="1" t="n"/>
      <c r="DY1573" s="1" t="n"/>
      <c r="DZ1573" s="1" t="n"/>
      <c r="EA1573" s="1" t="n"/>
      <c r="EB1573" s="1" t="n"/>
      <c r="EC1573" s="1" t="n"/>
      <c r="ED1573" s="1" t="n"/>
      <c r="EE1573" s="1" t="n"/>
      <c r="EF1573" s="1" t="n"/>
      <c r="EG1573" s="1" t="n"/>
      <c r="EH1573" s="1" t="n"/>
      <c r="EI1573" s="1" t="n"/>
      <c r="EJ1573" s="1" t="n"/>
      <c r="EK1573" s="1" t="n"/>
      <c r="EL1573" s="1" t="n"/>
      <c r="EM1573" s="1" t="n"/>
      <c r="EN1573" s="1" t="n"/>
      <c r="EO1573" s="1" t="n"/>
      <c r="EP1573" s="1" t="n"/>
      <c r="EQ1573" s="1" t="n"/>
      <c r="ER1573" s="1" t="n"/>
      <c r="ES1573" s="1" t="n"/>
      <c r="ET1573" s="1" t="n"/>
      <c r="EU1573" s="1" t="n"/>
      <c r="EV1573" s="1" t="n"/>
    </row>
    <row r="1574" customFormat="1" s="18">
      <c r="A1574" s="1" t="n"/>
      <c r="L1574" s="1" t="n"/>
      <c r="M1574" s="1" t="n"/>
      <c r="N1574" s="1" t="n"/>
      <c r="O1574" s="1" t="n"/>
      <c r="P1574" s="1" t="n"/>
      <c r="Q1574" s="1" t="n"/>
      <c r="R1574" s="1" t="n"/>
      <c r="S1574" s="1" t="n"/>
      <c r="T1574" s="1" t="n"/>
      <c r="U1574" s="1" t="n"/>
      <c r="V1574" s="1" t="n"/>
      <c r="W1574" s="1" t="n"/>
      <c r="X1574" s="1" t="n"/>
      <c r="Y1574" s="1" t="n"/>
      <c r="Z1574" s="1" t="n"/>
      <c r="AA1574" s="1" t="n"/>
      <c r="AB1574" s="1" t="n"/>
      <c r="AC1574" s="1" t="n"/>
      <c r="AD1574" s="1" t="n"/>
      <c r="AE1574" s="1" t="n"/>
      <c r="AF1574" s="1" t="n"/>
      <c r="AG1574" s="1" t="n"/>
      <c r="AH1574" s="1" t="n"/>
      <c r="AI1574" s="1" t="n"/>
      <c r="AJ1574" s="1" t="n"/>
      <c r="AK1574" s="1" t="n"/>
      <c r="AL1574" s="1" t="n"/>
      <c r="AM1574" s="1" t="n"/>
      <c r="AN1574" s="1" t="n"/>
      <c r="AO1574" s="1" t="n"/>
      <c r="AP1574" s="1" t="n"/>
      <c r="AQ1574" s="1" t="n"/>
      <c r="AR1574" s="1" t="n"/>
      <c r="AS1574" s="1" t="n"/>
      <c r="AT1574" s="1" t="n"/>
      <c r="AU1574" s="1" t="n"/>
      <c r="AV1574" s="1" t="n"/>
      <c r="AW1574" s="1" t="n"/>
      <c r="AX1574" s="1" t="n"/>
      <c r="AY1574" s="1" t="n"/>
      <c r="AZ1574" s="1" t="n"/>
      <c r="BA1574" s="1" t="n"/>
      <c r="BB1574" s="1" t="n"/>
      <c r="BC1574" s="1" t="n"/>
      <c r="BD1574" s="1" t="n"/>
      <c r="BE1574" s="1" t="n"/>
      <c r="BF1574" s="1" t="n"/>
      <c r="BG1574" s="1" t="n"/>
      <c r="BH1574" s="1" t="n"/>
      <c r="BI1574" s="1" t="n"/>
      <c r="BJ1574" s="1" t="n"/>
      <c r="BK1574" s="1" t="n"/>
      <c r="BL1574" s="1" t="n"/>
      <c r="BM1574" s="1" t="n"/>
      <c r="BN1574" s="1" t="n"/>
      <c r="BO1574" s="1" t="n"/>
      <c r="BP1574" s="1" t="n"/>
      <c r="BQ1574" s="1" t="n"/>
      <c r="BR1574" s="1" t="n"/>
      <c r="BS1574" s="1" t="n"/>
      <c r="BT1574" s="1" t="n"/>
      <c r="BU1574" s="1" t="n"/>
      <c r="BV1574" s="1" t="n"/>
      <c r="BW1574" s="1" t="n"/>
      <c r="BX1574" s="1" t="n"/>
      <c r="BY1574" s="1" t="n"/>
      <c r="BZ1574" s="1" t="n"/>
      <c r="CA1574" s="1" t="n"/>
      <c r="CB1574" s="1" t="n"/>
      <c r="CC1574" s="1" t="n"/>
      <c r="CD1574" s="1" t="n"/>
      <c r="CE1574" s="1" t="n"/>
      <c r="CF1574" s="1" t="n"/>
      <c r="CG1574" s="1" t="n"/>
      <c r="CH1574" s="1" t="n"/>
      <c r="CI1574" s="1" t="n"/>
      <c r="CJ1574" s="1" t="n"/>
      <c r="CK1574" s="1" t="n"/>
      <c r="CL1574" s="1" t="n"/>
      <c r="CM1574" s="1" t="n"/>
      <c r="CN1574" s="1" t="n"/>
      <c r="CO1574" s="1" t="n"/>
      <c r="CP1574" s="1" t="n"/>
      <c r="CQ1574" s="1" t="n"/>
      <c r="CR1574" s="1" t="n"/>
      <c r="CS1574" s="1" t="n"/>
      <c r="CT1574" s="1" t="n"/>
      <c r="CU1574" s="1" t="n"/>
      <c r="CV1574" s="1" t="n"/>
      <c r="CW1574" s="1" t="n"/>
      <c r="CX1574" s="1" t="n"/>
      <c r="CY1574" s="1" t="n"/>
      <c r="CZ1574" s="1" t="n"/>
      <c r="DA1574" s="1" t="n"/>
      <c r="DB1574" s="1" t="n"/>
      <c r="DC1574" s="1" t="n"/>
      <c r="DD1574" s="1" t="n"/>
      <c r="DE1574" s="1" t="n"/>
      <c r="DF1574" s="1" t="n"/>
      <c r="DG1574" s="1" t="n"/>
      <c r="DH1574" s="1" t="n"/>
      <c r="DI1574" s="1" t="n"/>
      <c r="DJ1574" s="1" t="n"/>
      <c r="DK1574" s="1" t="n"/>
      <c r="DL1574" s="1" t="n"/>
      <c r="DM1574" s="1" t="n"/>
      <c r="DN1574" s="1" t="n"/>
      <c r="DO1574" s="1" t="n"/>
      <c r="DP1574" s="1" t="n"/>
      <c r="DQ1574" s="1" t="n"/>
      <c r="DR1574" s="1" t="n"/>
      <c r="DS1574" s="1" t="n"/>
      <c r="DT1574" s="1" t="n"/>
      <c r="DU1574" s="1" t="n"/>
      <c r="DV1574" s="1" t="n"/>
      <c r="DW1574" s="1" t="n"/>
      <c r="DX1574" s="1" t="n"/>
      <c r="DY1574" s="1" t="n"/>
      <c r="DZ1574" s="1" t="n"/>
      <c r="EA1574" s="1" t="n"/>
      <c r="EB1574" s="1" t="n"/>
      <c r="EC1574" s="1" t="n"/>
      <c r="ED1574" s="1" t="n"/>
      <c r="EE1574" s="1" t="n"/>
      <c r="EF1574" s="1" t="n"/>
      <c r="EG1574" s="1" t="n"/>
      <c r="EH1574" s="1" t="n"/>
      <c r="EI1574" s="1" t="n"/>
      <c r="EJ1574" s="1" t="n"/>
      <c r="EK1574" s="1" t="n"/>
      <c r="EL1574" s="1" t="n"/>
      <c r="EM1574" s="1" t="n"/>
      <c r="EN1574" s="1" t="n"/>
      <c r="EO1574" s="1" t="n"/>
      <c r="EP1574" s="1" t="n"/>
      <c r="EQ1574" s="1" t="n"/>
      <c r="ER1574" s="1" t="n"/>
      <c r="ES1574" s="1" t="n"/>
      <c r="ET1574" s="1" t="n"/>
      <c r="EU1574" s="1" t="n"/>
      <c r="EV1574" s="1" t="n"/>
    </row>
    <row r="1575" customFormat="1" s="18">
      <c r="A1575" s="1" t="n"/>
      <c r="L1575" s="1" t="n"/>
      <c r="M1575" s="1" t="n"/>
      <c r="N1575" s="1" t="n"/>
      <c r="O1575" s="1" t="n"/>
      <c r="P1575" s="1" t="n"/>
      <c r="Q1575" s="1" t="n"/>
      <c r="R1575" s="1" t="n"/>
      <c r="S1575" s="1" t="n"/>
      <c r="T1575" s="1" t="n"/>
      <c r="U1575" s="1" t="n"/>
      <c r="V1575" s="1" t="n"/>
      <c r="W1575" s="1" t="n"/>
      <c r="X1575" s="1" t="n"/>
      <c r="Y1575" s="1" t="n"/>
      <c r="Z1575" s="1" t="n"/>
      <c r="AA1575" s="1" t="n"/>
      <c r="AB1575" s="1" t="n"/>
      <c r="AC1575" s="1" t="n"/>
      <c r="AD1575" s="1" t="n"/>
      <c r="AE1575" s="1" t="n"/>
      <c r="AF1575" s="1" t="n"/>
      <c r="AG1575" s="1" t="n"/>
      <c r="AH1575" s="1" t="n"/>
      <c r="AI1575" s="1" t="n"/>
      <c r="AJ1575" s="1" t="n"/>
      <c r="AK1575" s="1" t="n"/>
      <c r="AL1575" s="1" t="n"/>
      <c r="AM1575" s="1" t="n"/>
      <c r="AN1575" s="1" t="n"/>
      <c r="AO1575" s="1" t="n"/>
      <c r="AP1575" s="1" t="n"/>
      <c r="AQ1575" s="1" t="n"/>
      <c r="AR1575" s="1" t="n"/>
      <c r="AS1575" s="1" t="n"/>
      <c r="AT1575" s="1" t="n"/>
      <c r="AU1575" s="1" t="n"/>
      <c r="AV1575" s="1" t="n"/>
      <c r="AW1575" s="1" t="n"/>
      <c r="AX1575" s="1" t="n"/>
      <c r="AY1575" s="1" t="n"/>
      <c r="AZ1575" s="1" t="n"/>
      <c r="BA1575" s="1" t="n"/>
      <c r="BB1575" s="1" t="n"/>
      <c r="BC1575" s="1" t="n"/>
      <c r="BD1575" s="1" t="n"/>
      <c r="BE1575" s="1" t="n"/>
      <c r="BF1575" s="1" t="n"/>
      <c r="BG1575" s="1" t="n"/>
      <c r="BH1575" s="1" t="n"/>
      <c r="BI1575" s="1" t="n"/>
      <c r="BJ1575" s="1" t="n"/>
      <c r="BK1575" s="1" t="n"/>
      <c r="BL1575" s="1" t="n"/>
      <c r="BM1575" s="1" t="n"/>
      <c r="BN1575" s="1" t="n"/>
      <c r="BO1575" s="1" t="n"/>
      <c r="BP1575" s="1" t="n"/>
      <c r="BQ1575" s="1" t="n"/>
      <c r="BR1575" s="1" t="n"/>
      <c r="BS1575" s="1" t="n"/>
      <c r="BT1575" s="1" t="n"/>
      <c r="BU1575" s="1" t="n"/>
      <c r="BV1575" s="1" t="n"/>
      <c r="BW1575" s="1" t="n"/>
      <c r="BX1575" s="1" t="n"/>
      <c r="BY1575" s="1" t="n"/>
      <c r="BZ1575" s="1" t="n"/>
      <c r="CA1575" s="1" t="n"/>
      <c r="CB1575" s="1" t="n"/>
      <c r="CC1575" s="1" t="n"/>
      <c r="CD1575" s="1" t="n"/>
      <c r="CE1575" s="1" t="n"/>
      <c r="CF1575" s="1" t="n"/>
      <c r="CG1575" s="1" t="n"/>
      <c r="CH1575" s="1" t="n"/>
      <c r="CI1575" s="1" t="n"/>
      <c r="CJ1575" s="1" t="n"/>
      <c r="CK1575" s="1" t="n"/>
      <c r="CL1575" s="1" t="n"/>
      <c r="CM1575" s="1" t="n"/>
      <c r="CN1575" s="1" t="n"/>
      <c r="CO1575" s="1" t="n"/>
      <c r="CP1575" s="1" t="n"/>
      <c r="CQ1575" s="1" t="n"/>
      <c r="CR1575" s="1" t="n"/>
      <c r="CS1575" s="1" t="n"/>
      <c r="CT1575" s="1" t="n"/>
      <c r="CU1575" s="1" t="n"/>
      <c r="CV1575" s="1" t="n"/>
      <c r="CW1575" s="1" t="n"/>
      <c r="CX1575" s="1" t="n"/>
      <c r="CY1575" s="1" t="n"/>
      <c r="CZ1575" s="1" t="n"/>
      <c r="DA1575" s="1" t="n"/>
      <c r="DB1575" s="1" t="n"/>
      <c r="DC1575" s="1" t="n"/>
      <c r="DD1575" s="1" t="n"/>
      <c r="DE1575" s="1" t="n"/>
      <c r="DF1575" s="1" t="n"/>
      <c r="DG1575" s="1" t="n"/>
      <c r="DH1575" s="1" t="n"/>
      <c r="DI1575" s="1" t="n"/>
      <c r="DJ1575" s="1" t="n"/>
      <c r="DK1575" s="1" t="n"/>
      <c r="DL1575" s="1" t="n"/>
      <c r="DM1575" s="1" t="n"/>
      <c r="DN1575" s="1" t="n"/>
      <c r="DO1575" s="1" t="n"/>
      <c r="DP1575" s="1" t="n"/>
      <c r="DQ1575" s="1" t="n"/>
      <c r="DR1575" s="1" t="n"/>
      <c r="DS1575" s="1" t="n"/>
      <c r="DT1575" s="1" t="n"/>
      <c r="DU1575" s="1" t="n"/>
      <c r="DV1575" s="1" t="n"/>
      <c r="DW1575" s="1" t="n"/>
      <c r="DX1575" s="1" t="n"/>
      <c r="DY1575" s="1" t="n"/>
      <c r="DZ1575" s="1" t="n"/>
      <c r="EA1575" s="1" t="n"/>
      <c r="EB1575" s="1" t="n"/>
      <c r="EC1575" s="1" t="n"/>
      <c r="ED1575" s="1" t="n"/>
      <c r="EE1575" s="1" t="n"/>
      <c r="EF1575" s="1" t="n"/>
      <c r="EG1575" s="1" t="n"/>
      <c r="EH1575" s="1" t="n"/>
      <c r="EI1575" s="1" t="n"/>
      <c r="EJ1575" s="1" t="n"/>
      <c r="EK1575" s="1" t="n"/>
      <c r="EL1575" s="1" t="n"/>
      <c r="EM1575" s="1" t="n"/>
      <c r="EN1575" s="1" t="n"/>
      <c r="EO1575" s="1" t="n"/>
      <c r="EP1575" s="1" t="n"/>
      <c r="EQ1575" s="1" t="n"/>
      <c r="ER1575" s="1" t="n"/>
      <c r="ES1575" s="1" t="n"/>
      <c r="ET1575" s="1" t="n"/>
      <c r="EU1575" s="1" t="n"/>
      <c r="EV1575" s="1" t="n"/>
    </row>
    <row r="1576" customFormat="1" s="18">
      <c r="A1576" s="1" t="n"/>
      <c r="L1576" s="1" t="n"/>
      <c r="M1576" s="1" t="n"/>
      <c r="N1576" s="1" t="n"/>
      <c r="O1576" s="1" t="n"/>
      <c r="P1576" s="1" t="n"/>
      <c r="Q1576" s="1" t="n"/>
      <c r="R1576" s="1" t="n"/>
      <c r="S1576" s="1" t="n"/>
      <c r="T1576" s="1" t="n"/>
      <c r="U1576" s="1" t="n"/>
      <c r="V1576" s="1" t="n"/>
      <c r="W1576" s="1" t="n"/>
      <c r="X1576" s="1" t="n"/>
      <c r="Y1576" s="1" t="n"/>
      <c r="Z1576" s="1" t="n"/>
      <c r="AA1576" s="1" t="n"/>
      <c r="AB1576" s="1" t="n"/>
      <c r="AC1576" s="1" t="n"/>
      <c r="AD1576" s="1" t="n"/>
      <c r="AE1576" s="1" t="n"/>
      <c r="AF1576" s="1" t="n"/>
      <c r="AG1576" s="1" t="n"/>
      <c r="AH1576" s="1" t="n"/>
      <c r="AI1576" s="1" t="n"/>
      <c r="AJ1576" s="1" t="n"/>
      <c r="AK1576" s="1" t="n"/>
      <c r="AL1576" s="1" t="n"/>
      <c r="AM1576" s="1" t="n"/>
      <c r="AN1576" s="1" t="n"/>
      <c r="AO1576" s="1" t="n"/>
      <c r="AP1576" s="1" t="n"/>
      <c r="AQ1576" s="1" t="n"/>
      <c r="AR1576" s="1" t="n"/>
      <c r="AS1576" s="1" t="n"/>
      <c r="AT1576" s="1" t="n"/>
      <c r="AU1576" s="1" t="n"/>
      <c r="AV1576" s="1" t="n"/>
      <c r="AW1576" s="1" t="n"/>
      <c r="AX1576" s="1" t="n"/>
      <c r="AY1576" s="1" t="n"/>
      <c r="AZ1576" s="1" t="n"/>
      <c r="BA1576" s="1" t="n"/>
      <c r="BB1576" s="1" t="n"/>
      <c r="BC1576" s="1" t="n"/>
      <c r="BD1576" s="1" t="n"/>
      <c r="BE1576" s="1" t="n"/>
      <c r="BF1576" s="1" t="n"/>
      <c r="BG1576" s="1" t="n"/>
      <c r="BH1576" s="1" t="n"/>
      <c r="BI1576" s="1" t="n"/>
      <c r="BJ1576" s="1" t="n"/>
      <c r="BK1576" s="1" t="n"/>
      <c r="BL1576" s="1" t="n"/>
      <c r="BM1576" s="1" t="n"/>
      <c r="BN1576" s="1" t="n"/>
      <c r="BO1576" s="1" t="n"/>
      <c r="BP1576" s="1" t="n"/>
      <c r="BQ1576" s="1" t="n"/>
      <c r="BR1576" s="1" t="n"/>
      <c r="BS1576" s="1" t="n"/>
      <c r="BT1576" s="1" t="n"/>
      <c r="BU1576" s="1" t="n"/>
      <c r="BV1576" s="1" t="n"/>
      <c r="BW1576" s="1" t="n"/>
      <c r="BX1576" s="1" t="n"/>
      <c r="BY1576" s="1" t="n"/>
      <c r="BZ1576" s="1" t="n"/>
      <c r="CA1576" s="1" t="n"/>
      <c r="CB1576" s="1" t="n"/>
      <c r="CC1576" s="1" t="n"/>
      <c r="CD1576" s="1" t="n"/>
      <c r="CE1576" s="1" t="n"/>
      <c r="CF1576" s="1" t="n"/>
      <c r="CG1576" s="1" t="n"/>
      <c r="CH1576" s="1" t="n"/>
      <c r="CI1576" s="1" t="n"/>
      <c r="CJ1576" s="1" t="n"/>
      <c r="CK1576" s="1" t="n"/>
      <c r="CL1576" s="1" t="n"/>
      <c r="CM1576" s="1" t="n"/>
      <c r="CN1576" s="1" t="n"/>
      <c r="CO1576" s="1" t="n"/>
      <c r="CP1576" s="1" t="n"/>
      <c r="CQ1576" s="1" t="n"/>
      <c r="CR1576" s="1" t="n"/>
      <c r="CS1576" s="1" t="n"/>
      <c r="CT1576" s="1" t="n"/>
      <c r="CU1576" s="1" t="n"/>
      <c r="CV1576" s="1" t="n"/>
      <c r="CW1576" s="1" t="n"/>
      <c r="CX1576" s="1" t="n"/>
      <c r="CY1576" s="1" t="n"/>
      <c r="CZ1576" s="1" t="n"/>
      <c r="DA1576" s="1" t="n"/>
      <c r="DB1576" s="1" t="n"/>
      <c r="DC1576" s="1" t="n"/>
      <c r="DD1576" s="1" t="n"/>
      <c r="DE1576" s="1" t="n"/>
      <c r="DF1576" s="1" t="n"/>
      <c r="DG1576" s="1" t="n"/>
      <c r="DH1576" s="1" t="n"/>
      <c r="DI1576" s="1" t="n"/>
      <c r="DJ1576" s="1" t="n"/>
      <c r="DK1576" s="1" t="n"/>
      <c r="DL1576" s="1" t="n"/>
      <c r="DM1576" s="1" t="n"/>
      <c r="DN1576" s="1" t="n"/>
      <c r="DO1576" s="1" t="n"/>
      <c r="DP1576" s="1" t="n"/>
      <c r="DQ1576" s="1" t="n"/>
      <c r="DR1576" s="1" t="n"/>
      <c r="DS1576" s="1" t="n"/>
      <c r="DT1576" s="1" t="n"/>
      <c r="DU1576" s="1" t="n"/>
      <c r="DV1576" s="1" t="n"/>
      <c r="DW1576" s="1" t="n"/>
      <c r="DX1576" s="1" t="n"/>
      <c r="DY1576" s="1" t="n"/>
      <c r="DZ1576" s="1" t="n"/>
      <c r="EA1576" s="1" t="n"/>
      <c r="EB1576" s="1" t="n"/>
      <c r="EC1576" s="1" t="n"/>
      <c r="ED1576" s="1" t="n"/>
      <c r="EE1576" s="1" t="n"/>
      <c r="EF1576" s="1" t="n"/>
      <c r="EG1576" s="1" t="n"/>
      <c r="EH1576" s="1" t="n"/>
      <c r="EI1576" s="1" t="n"/>
      <c r="EJ1576" s="1" t="n"/>
      <c r="EK1576" s="1" t="n"/>
      <c r="EL1576" s="1" t="n"/>
      <c r="EM1576" s="1" t="n"/>
      <c r="EN1576" s="1" t="n"/>
      <c r="EO1576" s="1" t="n"/>
      <c r="EP1576" s="1" t="n"/>
      <c r="EQ1576" s="1" t="n"/>
      <c r="ER1576" s="1" t="n"/>
      <c r="ES1576" s="1" t="n"/>
      <c r="ET1576" s="1" t="n"/>
      <c r="EU1576" s="1" t="n"/>
      <c r="EV1576" s="1" t="n"/>
    </row>
    <row r="1577" customFormat="1" s="18">
      <c r="A1577" s="1" t="n"/>
      <c r="L1577" s="1" t="n"/>
      <c r="M1577" s="1" t="n"/>
      <c r="N1577" s="1" t="n"/>
      <c r="O1577" s="1" t="n"/>
      <c r="P1577" s="1" t="n"/>
      <c r="Q1577" s="1" t="n"/>
      <c r="R1577" s="1" t="n"/>
      <c r="S1577" s="1" t="n"/>
      <c r="T1577" s="1" t="n"/>
      <c r="U1577" s="1" t="n"/>
      <c r="V1577" s="1" t="n"/>
      <c r="W1577" s="1" t="n"/>
      <c r="X1577" s="1" t="n"/>
      <c r="Y1577" s="1" t="n"/>
      <c r="Z1577" s="1" t="n"/>
      <c r="AA1577" s="1" t="n"/>
      <c r="AB1577" s="1" t="n"/>
      <c r="AC1577" s="1" t="n"/>
      <c r="AD1577" s="1" t="n"/>
      <c r="AE1577" s="1" t="n"/>
      <c r="AF1577" s="1" t="n"/>
      <c r="AG1577" s="1" t="n"/>
      <c r="AH1577" s="1" t="n"/>
      <c r="AI1577" s="1" t="n"/>
      <c r="AJ1577" s="1" t="n"/>
      <c r="AK1577" s="1" t="n"/>
      <c r="AL1577" s="1" t="n"/>
      <c r="AM1577" s="1" t="n"/>
      <c r="AN1577" s="1" t="n"/>
      <c r="AO1577" s="1" t="n"/>
      <c r="AP1577" s="1" t="n"/>
      <c r="AQ1577" s="1" t="n"/>
      <c r="AR1577" s="1" t="n"/>
      <c r="AS1577" s="1" t="n"/>
      <c r="AT1577" s="1" t="n"/>
      <c r="AU1577" s="1" t="n"/>
      <c r="AV1577" s="1" t="n"/>
      <c r="AW1577" s="1" t="n"/>
      <c r="AX1577" s="1" t="n"/>
      <c r="AY1577" s="1" t="n"/>
      <c r="AZ1577" s="1" t="n"/>
      <c r="BA1577" s="1" t="n"/>
      <c r="BB1577" s="1" t="n"/>
      <c r="BC1577" s="1" t="n"/>
      <c r="BD1577" s="1" t="n"/>
      <c r="BE1577" s="1" t="n"/>
      <c r="BF1577" s="1" t="n"/>
      <c r="BG1577" s="1" t="n"/>
      <c r="BH1577" s="1" t="n"/>
      <c r="BI1577" s="1" t="n"/>
      <c r="BJ1577" s="1" t="n"/>
      <c r="BK1577" s="1" t="n"/>
      <c r="BL1577" s="1" t="n"/>
      <c r="BM1577" s="1" t="n"/>
      <c r="BN1577" s="1" t="n"/>
      <c r="BO1577" s="1" t="n"/>
      <c r="BP1577" s="1" t="n"/>
      <c r="BQ1577" s="1" t="n"/>
      <c r="BR1577" s="1" t="n"/>
      <c r="BS1577" s="1" t="n"/>
      <c r="BT1577" s="1" t="n"/>
      <c r="BU1577" s="1" t="n"/>
      <c r="BV1577" s="1" t="n"/>
      <c r="BW1577" s="1" t="n"/>
      <c r="BX1577" s="1" t="n"/>
      <c r="BY1577" s="1" t="n"/>
      <c r="BZ1577" s="1" t="n"/>
      <c r="CA1577" s="1" t="n"/>
      <c r="CB1577" s="1" t="n"/>
      <c r="CC1577" s="1" t="n"/>
      <c r="CD1577" s="1" t="n"/>
      <c r="CE1577" s="1" t="n"/>
      <c r="CF1577" s="1" t="n"/>
      <c r="CG1577" s="1" t="n"/>
      <c r="CH1577" s="1" t="n"/>
      <c r="CI1577" s="1" t="n"/>
      <c r="CJ1577" s="1" t="n"/>
      <c r="CK1577" s="1" t="n"/>
      <c r="CL1577" s="1" t="n"/>
      <c r="CM1577" s="1" t="n"/>
      <c r="CN1577" s="1" t="n"/>
      <c r="CO1577" s="1" t="n"/>
      <c r="CP1577" s="1" t="n"/>
      <c r="CQ1577" s="1" t="n"/>
      <c r="CR1577" s="1" t="n"/>
      <c r="CS1577" s="1" t="n"/>
      <c r="CT1577" s="1" t="n"/>
      <c r="CU1577" s="1" t="n"/>
      <c r="CV1577" s="1" t="n"/>
      <c r="CW1577" s="1" t="n"/>
      <c r="CX1577" s="1" t="n"/>
      <c r="CY1577" s="1" t="n"/>
      <c r="CZ1577" s="1" t="n"/>
      <c r="DA1577" s="1" t="n"/>
      <c r="DB1577" s="1" t="n"/>
      <c r="DC1577" s="1" t="n"/>
      <c r="DD1577" s="1" t="n"/>
      <c r="DE1577" s="1" t="n"/>
      <c r="DF1577" s="1" t="n"/>
      <c r="DG1577" s="1" t="n"/>
      <c r="DH1577" s="1" t="n"/>
      <c r="DI1577" s="1" t="n"/>
      <c r="DJ1577" s="1" t="n"/>
      <c r="DK1577" s="1" t="n"/>
      <c r="DL1577" s="1" t="n"/>
      <c r="DM1577" s="1" t="n"/>
      <c r="DN1577" s="1" t="n"/>
      <c r="DO1577" s="1" t="n"/>
      <c r="DP1577" s="1" t="n"/>
      <c r="DQ1577" s="1" t="n"/>
      <c r="DR1577" s="1" t="n"/>
      <c r="DS1577" s="1" t="n"/>
      <c r="DT1577" s="1" t="n"/>
      <c r="DU1577" s="1" t="n"/>
      <c r="DV1577" s="1" t="n"/>
      <c r="DW1577" s="1" t="n"/>
      <c r="DX1577" s="1" t="n"/>
      <c r="DY1577" s="1" t="n"/>
      <c r="DZ1577" s="1" t="n"/>
      <c r="EA1577" s="1" t="n"/>
      <c r="EB1577" s="1" t="n"/>
      <c r="EC1577" s="1" t="n"/>
      <c r="ED1577" s="1" t="n"/>
      <c r="EE1577" s="1" t="n"/>
      <c r="EF1577" s="1" t="n"/>
      <c r="EG1577" s="1" t="n"/>
      <c r="EH1577" s="1" t="n"/>
      <c r="EI1577" s="1" t="n"/>
      <c r="EJ1577" s="1" t="n"/>
      <c r="EK1577" s="1" t="n"/>
      <c r="EL1577" s="1" t="n"/>
      <c r="EM1577" s="1" t="n"/>
      <c r="EN1577" s="1" t="n"/>
      <c r="EO1577" s="1" t="n"/>
      <c r="EP1577" s="1" t="n"/>
      <c r="EQ1577" s="1" t="n"/>
      <c r="ER1577" s="1" t="n"/>
      <c r="ES1577" s="1" t="n"/>
      <c r="ET1577" s="1" t="n"/>
      <c r="EU1577" s="1" t="n"/>
      <c r="EV1577" s="1" t="n"/>
    </row>
    <row r="1578" customFormat="1" s="18">
      <c r="A1578" s="1" t="n"/>
      <c r="L1578" s="1" t="n"/>
      <c r="M1578" s="1" t="n"/>
      <c r="N1578" s="1" t="n"/>
      <c r="O1578" s="1" t="n"/>
      <c r="P1578" s="1" t="n"/>
      <c r="Q1578" s="1" t="n"/>
      <c r="R1578" s="1" t="n"/>
      <c r="S1578" s="1" t="n"/>
      <c r="T1578" s="1" t="n"/>
      <c r="U1578" s="1" t="n"/>
      <c r="V1578" s="1" t="n"/>
      <c r="W1578" s="1" t="n"/>
      <c r="X1578" s="1" t="n"/>
      <c r="Y1578" s="1" t="n"/>
      <c r="Z1578" s="1" t="n"/>
      <c r="AA1578" s="1" t="n"/>
      <c r="AB1578" s="1" t="n"/>
      <c r="AC1578" s="1" t="n"/>
      <c r="AD1578" s="1" t="n"/>
      <c r="AE1578" s="1" t="n"/>
      <c r="AF1578" s="1" t="n"/>
      <c r="AG1578" s="1" t="n"/>
      <c r="AH1578" s="1" t="n"/>
      <c r="AI1578" s="1" t="n"/>
      <c r="AJ1578" s="1" t="n"/>
      <c r="AK1578" s="1" t="n"/>
      <c r="AL1578" s="1" t="n"/>
      <c r="AM1578" s="1" t="n"/>
      <c r="AN1578" s="1" t="n"/>
      <c r="AO1578" s="1" t="n"/>
      <c r="AP1578" s="1" t="n"/>
      <c r="AQ1578" s="1" t="n"/>
      <c r="AR1578" s="1" t="n"/>
      <c r="AS1578" s="1" t="n"/>
      <c r="AT1578" s="1" t="n"/>
      <c r="AU1578" s="1" t="n"/>
      <c r="AV1578" s="1" t="n"/>
      <c r="AW1578" s="1" t="n"/>
      <c r="AX1578" s="1" t="n"/>
      <c r="AY1578" s="1" t="n"/>
      <c r="AZ1578" s="1" t="n"/>
      <c r="BA1578" s="1" t="n"/>
      <c r="BB1578" s="1" t="n"/>
      <c r="BC1578" s="1" t="n"/>
      <c r="BD1578" s="1" t="n"/>
      <c r="BE1578" s="1" t="n"/>
      <c r="BF1578" s="1" t="n"/>
      <c r="BG1578" s="1" t="n"/>
      <c r="BH1578" s="1" t="n"/>
      <c r="BI1578" s="1" t="n"/>
      <c r="BJ1578" s="1" t="n"/>
      <c r="BK1578" s="1" t="n"/>
      <c r="BL1578" s="1" t="n"/>
      <c r="BM1578" s="1" t="n"/>
      <c r="BN1578" s="1" t="n"/>
      <c r="BO1578" s="1" t="n"/>
      <c r="BP1578" s="1" t="n"/>
      <c r="BQ1578" s="1" t="n"/>
      <c r="BR1578" s="1" t="n"/>
      <c r="BS1578" s="1" t="n"/>
      <c r="BT1578" s="1" t="n"/>
      <c r="BU1578" s="1" t="n"/>
      <c r="BV1578" s="1" t="n"/>
      <c r="BW1578" s="1" t="n"/>
      <c r="BX1578" s="1" t="n"/>
      <c r="BY1578" s="1" t="n"/>
      <c r="BZ1578" s="1" t="n"/>
      <c r="CA1578" s="1" t="n"/>
      <c r="CB1578" s="1" t="n"/>
      <c r="CC1578" s="1" t="n"/>
      <c r="CD1578" s="1" t="n"/>
      <c r="CE1578" s="1" t="n"/>
      <c r="CF1578" s="1" t="n"/>
      <c r="CG1578" s="1" t="n"/>
      <c r="CH1578" s="1" t="n"/>
      <c r="CI1578" s="1" t="n"/>
      <c r="CJ1578" s="1" t="n"/>
      <c r="CK1578" s="1" t="n"/>
      <c r="CL1578" s="1" t="n"/>
      <c r="CM1578" s="1" t="n"/>
      <c r="CN1578" s="1" t="n"/>
      <c r="CO1578" s="1" t="n"/>
      <c r="CP1578" s="1" t="n"/>
      <c r="CQ1578" s="1" t="n"/>
      <c r="CR1578" s="1" t="n"/>
      <c r="CS1578" s="1" t="n"/>
      <c r="CT1578" s="1" t="n"/>
      <c r="CU1578" s="1" t="n"/>
      <c r="CV1578" s="1" t="n"/>
      <c r="CW1578" s="1" t="n"/>
      <c r="CX1578" s="1" t="n"/>
      <c r="CY1578" s="1" t="n"/>
      <c r="CZ1578" s="1" t="n"/>
      <c r="DA1578" s="1" t="n"/>
      <c r="DB1578" s="1" t="n"/>
      <c r="DC1578" s="1" t="n"/>
      <c r="DD1578" s="1" t="n"/>
      <c r="DE1578" s="1" t="n"/>
      <c r="DF1578" s="1" t="n"/>
      <c r="DG1578" s="1" t="n"/>
      <c r="DH1578" s="1" t="n"/>
      <c r="DI1578" s="1" t="n"/>
      <c r="DJ1578" s="1" t="n"/>
      <c r="DK1578" s="1" t="n"/>
      <c r="DL1578" s="1" t="n"/>
      <c r="DM1578" s="1" t="n"/>
      <c r="DN1578" s="1" t="n"/>
      <c r="DO1578" s="1" t="n"/>
      <c r="DP1578" s="1" t="n"/>
      <c r="DQ1578" s="1" t="n"/>
      <c r="DR1578" s="1" t="n"/>
      <c r="DS1578" s="1" t="n"/>
      <c r="DT1578" s="1" t="n"/>
      <c r="DU1578" s="1" t="n"/>
      <c r="DV1578" s="1" t="n"/>
      <c r="DW1578" s="1" t="n"/>
      <c r="DX1578" s="1" t="n"/>
      <c r="DY1578" s="1" t="n"/>
      <c r="DZ1578" s="1" t="n"/>
      <c r="EA1578" s="1" t="n"/>
      <c r="EB1578" s="1" t="n"/>
      <c r="EC1578" s="1" t="n"/>
      <c r="ED1578" s="1" t="n"/>
      <c r="EE1578" s="1" t="n"/>
      <c r="EF1578" s="1" t="n"/>
      <c r="EG1578" s="1" t="n"/>
      <c r="EH1578" s="1" t="n"/>
      <c r="EI1578" s="1" t="n"/>
      <c r="EJ1578" s="1" t="n"/>
      <c r="EK1578" s="1" t="n"/>
      <c r="EL1578" s="1" t="n"/>
      <c r="EM1578" s="1" t="n"/>
      <c r="EN1578" s="1" t="n"/>
      <c r="EO1578" s="1" t="n"/>
      <c r="EP1578" s="1" t="n"/>
      <c r="EQ1578" s="1" t="n"/>
      <c r="ER1578" s="1" t="n"/>
      <c r="ES1578" s="1" t="n"/>
      <c r="ET1578" s="1" t="n"/>
      <c r="EU1578" s="1" t="n"/>
      <c r="EV1578" s="1" t="n"/>
    </row>
    <row r="1579" customFormat="1" s="18">
      <c r="A1579" s="1" t="n"/>
      <c r="L1579" s="1" t="n"/>
      <c r="M1579" s="1" t="n"/>
      <c r="N1579" s="1" t="n"/>
      <c r="O1579" s="1" t="n"/>
      <c r="P1579" s="1" t="n"/>
      <c r="Q1579" s="1" t="n"/>
      <c r="R1579" s="1" t="n"/>
      <c r="S1579" s="1" t="n"/>
      <c r="T1579" s="1" t="n"/>
      <c r="U1579" s="1" t="n"/>
      <c r="V1579" s="1" t="n"/>
      <c r="W1579" s="1" t="n"/>
      <c r="X1579" s="1" t="n"/>
      <c r="Y1579" s="1" t="n"/>
      <c r="Z1579" s="1" t="n"/>
      <c r="AA1579" s="1" t="n"/>
      <c r="AB1579" s="1" t="n"/>
      <c r="AC1579" s="1" t="n"/>
      <c r="AD1579" s="1" t="n"/>
      <c r="AE1579" s="1" t="n"/>
      <c r="AF1579" s="1" t="n"/>
      <c r="AG1579" s="1" t="n"/>
      <c r="AH1579" s="1" t="n"/>
      <c r="AI1579" s="1" t="n"/>
      <c r="AJ1579" s="1" t="n"/>
      <c r="AK1579" s="1" t="n"/>
      <c r="AL1579" s="1" t="n"/>
      <c r="AM1579" s="1" t="n"/>
      <c r="AN1579" s="1" t="n"/>
      <c r="AO1579" s="1" t="n"/>
      <c r="AP1579" s="1" t="n"/>
      <c r="AQ1579" s="1" t="n"/>
      <c r="AR1579" s="1" t="n"/>
      <c r="AS1579" s="1" t="n"/>
      <c r="AT1579" s="1" t="n"/>
      <c r="AU1579" s="1" t="n"/>
      <c r="AV1579" s="1" t="n"/>
      <c r="AW1579" s="1" t="n"/>
      <c r="AX1579" s="1" t="n"/>
      <c r="AY1579" s="1" t="n"/>
      <c r="AZ1579" s="1" t="n"/>
      <c r="BA1579" s="1" t="n"/>
      <c r="BB1579" s="1" t="n"/>
      <c r="BC1579" s="1" t="n"/>
      <c r="BD1579" s="1" t="n"/>
      <c r="BE1579" s="1" t="n"/>
      <c r="BF1579" s="1" t="n"/>
      <c r="BG1579" s="1" t="n"/>
      <c r="BH1579" s="1" t="n"/>
      <c r="BI1579" s="1" t="n"/>
      <c r="BJ1579" s="1" t="n"/>
      <c r="BK1579" s="1" t="n"/>
      <c r="BL1579" s="1" t="n"/>
      <c r="BM1579" s="1" t="n"/>
      <c r="BN1579" s="1" t="n"/>
      <c r="BO1579" s="1" t="n"/>
      <c r="BP1579" s="1" t="n"/>
      <c r="BQ1579" s="1" t="n"/>
      <c r="BR1579" s="1" t="n"/>
      <c r="BS1579" s="1" t="n"/>
      <c r="BT1579" s="1" t="n"/>
      <c r="BU1579" s="1" t="n"/>
      <c r="BV1579" s="1" t="n"/>
      <c r="BW1579" s="1" t="n"/>
      <c r="BX1579" s="1" t="n"/>
      <c r="BY1579" s="1" t="n"/>
      <c r="BZ1579" s="1" t="n"/>
      <c r="CA1579" s="1" t="n"/>
      <c r="CB1579" s="1" t="n"/>
      <c r="CC1579" s="1" t="n"/>
      <c r="CD1579" s="1" t="n"/>
      <c r="CE1579" s="1" t="n"/>
      <c r="CF1579" s="1" t="n"/>
      <c r="CG1579" s="1" t="n"/>
      <c r="CH1579" s="1" t="n"/>
      <c r="CI1579" s="1" t="n"/>
      <c r="CJ1579" s="1" t="n"/>
      <c r="CK1579" s="1" t="n"/>
      <c r="CL1579" s="1" t="n"/>
      <c r="CM1579" s="1" t="n"/>
      <c r="CN1579" s="1" t="n"/>
      <c r="CO1579" s="1" t="n"/>
      <c r="CP1579" s="1" t="n"/>
      <c r="CQ1579" s="1" t="n"/>
      <c r="CR1579" s="1" t="n"/>
      <c r="CS1579" s="1" t="n"/>
      <c r="CT1579" s="1" t="n"/>
      <c r="CU1579" s="1" t="n"/>
      <c r="CV1579" s="1" t="n"/>
      <c r="CW1579" s="1" t="n"/>
      <c r="CX1579" s="1" t="n"/>
      <c r="CY1579" s="1" t="n"/>
      <c r="CZ1579" s="1" t="n"/>
      <c r="DA1579" s="1" t="n"/>
      <c r="DB1579" s="1" t="n"/>
      <c r="DC1579" s="1" t="n"/>
      <c r="DD1579" s="1" t="n"/>
      <c r="DE1579" s="1" t="n"/>
      <c r="DF1579" s="1" t="n"/>
      <c r="DG1579" s="1" t="n"/>
      <c r="DH1579" s="1" t="n"/>
      <c r="DI1579" s="1" t="n"/>
      <c r="DJ1579" s="1" t="n"/>
      <c r="DK1579" s="1" t="n"/>
      <c r="DL1579" s="1" t="n"/>
      <c r="DM1579" s="1" t="n"/>
      <c r="DN1579" s="1" t="n"/>
      <c r="DO1579" s="1" t="n"/>
      <c r="DP1579" s="1" t="n"/>
      <c r="DQ1579" s="1" t="n"/>
      <c r="DR1579" s="1" t="n"/>
      <c r="DS1579" s="1" t="n"/>
      <c r="DT1579" s="1" t="n"/>
      <c r="DU1579" s="1" t="n"/>
      <c r="DV1579" s="1" t="n"/>
      <c r="DW1579" s="1" t="n"/>
      <c r="DX1579" s="1" t="n"/>
      <c r="DY1579" s="1" t="n"/>
      <c r="DZ1579" s="1" t="n"/>
      <c r="EA1579" s="1" t="n"/>
      <c r="EB1579" s="1" t="n"/>
      <c r="EC1579" s="1" t="n"/>
      <c r="ED1579" s="1" t="n"/>
      <c r="EE1579" s="1" t="n"/>
      <c r="EF1579" s="1" t="n"/>
      <c r="EG1579" s="1" t="n"/>
      <c r="EH1579" s="1" t="n"/>
      <c r="EI1579" s="1" t="n"/>
      <c r="EJ1579" s="1" t="n"/>
      <c r="EK1579" s="1" t="n"/>
      <c r="EL1579" s="1" t="n"/>
      <c r="EM1579" s="1" t="n"/>
      <c r="EN1579" s="1" t="n"/>
      <c r="EO1579" s="1" t="n"/>
      <c r="EP1579" s="1" t="n"/>
      <c r="EQ1579" s="1" t="n"/>
      <c r="ER1579" s="1" t="n"/>
      <c r="ES1579" s="1" t="n"/>
      <c r="ET1579" s="1" t="n"/>
      <c r="EU1579" s="1" t="n"/>
      <c r="EV1579" s="1" t="n"/>
    </row>
    <row r="1580" customFormat="1" s="18">
      <c r="A1580" s="1" t="n"/>
      <c r="L1580" s="1" t="n"/>
      <c r="M1580" s="1" t="n"/>
      <c r="N1580" s="1" t="n"/>
      <c r="O1580" s="1" t="n"/>
      <c r="P1580" s="1" t="n"/>
      <c r="Q1580" s="1" t="n"/>
      <c r="R1580" s="1" t="n"/>
      <c r="S1580" s="1" t="n"/>
      <c r="T1580" s="1" t="n"/>
      <c r="U1580" s="1" t="n"/>
      <c r="V1580" s="1" t="n"/>
      <c r="W1580" s="1" t="n"/>
      <c r="X1580" s="1" t="n"/>
      <c r="Y1580" s="1" t="n"/>
      <c r="Z1580" s="1" t="n"/>
      <c r="AA1580" s="1" t="n"/>
      <c r="AB1580" s="1" t="n"/>
      <c r="AC1580" s="1" t="n"/>
      <c r="AD1580" s="1" t="n"/>
      <c r="AE1580" s="1" t="n"/>
      <c r="AF1580" s="1" t="n"/>
      <c r="AG1580" s="1" t="n"/>
      <c r="AH1580" s="1" t="n"/>
      <c r="AI1580" s="1" t="n"/>
      <c r="AJ1580" s="1" t="n"/>
      <c r="AK1580" s="1" t="n"/>
      <c r="AL1580" s="1" t="n"/>
      <c r="AM1580" s="1" t="n"/>
      <c r="AN1580" s="1" t="n"/>
      <c r="AO1580" s="1" t="n"/>
      <c r="AP1580" s="1" t="n"/>
      <c r="AQ1580" s="1" t="n"/>
      <c r="AR1580" s="1" t="n"/>
      <c r="AS1580" s="1" t="n"/>
      <c r="AT1580" s="1" t="n"/>
      <c r="AU1580" s="1" t="n"/>
      <c r="AV1580" s="1" t="n"/>
      <c r="AW1580" s="1" t="n"/>
      <c r="AX1580" s="1" t="n"/>
      <c r="AY1580" s="1" t="n"/>
      <c r="AZ1580" s="1" t="n"/>
      <c r="BA1580" s="1" t="n"/>
      <c r="BB1580" s="1" t="n"/>
      <c r="BC1580" s="1" t="n"/>
      <c r="BD1580" s="1" t="n"/>
      <c r="BE1580" s="1" t="n"/>
      <c r="BF1580" s="1" t="n"/>
      <c r="BG1580" s="1" t="n"/>
      <c r="BH1580" s="1" t="n"/>
      <c r="BI1580" s="1" t="n"/>
      <c r="BJ1580" s="1" t="n"/>
      <c r="BK1580" s="1" t="n"/>
      <c r="BL1580" s="1" t="n"/>
      <c r="BM1580" s="1" t="n"/>
      <c r="BN1580" s="1" t="n"/>
      <c r="BO1580" s="1" t="n"/>
      <c r="BP1580" s="1" t="n"/>
      <c r="BQ1580" s="1" t="n"/>
      <c r="BR1580" s="1" t="n"/>
      <c r="BS1580" s="1" t="n"/>
      <c r="BT1580" s="1" t="n"/>
      <c r="BU1580" s="1" t="n"/>
      <c r="BV1580" s="1" t="n"/>
      <c r="BW1580" s="1" t="n"/>
      <c r="BX1580" s="1" t="n"/>
      <c r="BY1580" s="1" t="n"/>
      <c r="BZ1580" s="1" t="n"/>
      <c r="CA1580" s="1" t="n"/>
      <c r="CB1580" s="1" t="n"/>
      <c r="CC1580" s="1" t="n"/>
      <c r="CD1580" s="1" t="n"/>
      <c r="CE1580" s="1" t="n"/>
      <c r="CF1580" s="1" t="n"/>
      <c r="CG1580" s="1" t="n"/>
      <c r="CH1580" s="1" t="n"/>
      <c r="CI1580" s="1" t="n"/>
      <c r="CJ1580" s="1" t="n"/>
      <c r="CK1580" s="1" t="n"/>
      <c r="CL1580" s="1" t="n"/>
      <c r="CM1580" s="1" t="n"/>
      <c r="CN1580" s="1" t="n"/>
      <c r="CO1580" s="1" t="n"/>
      <c r="CP1580" s="1" t="n"/>
      <c r="CQ1580" s="1" t="n"/>
      <c r="CR1580" s="1" t="n"/>
      <c r="CS1580" s="1" t="n"/>
      <c r="CT1580" s="1" t="n"/>
      <c r="CU1580" s="1" t="n"/>
      <c r="CV1580" s="1" t="n"/>
      <c r="CW1580" s="1" t="n"/>
      <c r="CX1580" s="1" t="n"/>
      <c r="CY1580" s="1" t="n"/>
      <c r="CZ1580" s="1" t="n"/>
      <c r="DA1580" s="1" t="n"/>
      <c r="DB1580" s="1" t="n"/>
      <c r="DC1580" s="1" t="n"/>
      <c r="DD1580" s="1" t="n"/>
      <c r="DE1580" s="1" t="n"/>
      <c r="DF1580" s="1" t="n"/>
      <c r="DG1580" s="1" t="n"/>
      <c r="DH1580" s="1" t="n"/>
      <c r="DI1580" s="1" t="n"/>
      <c r="DJ1580" s="1" t="n"/>
      <c r="DK1580" s="1" t="n"/>
      <c r="DL1580" s="1" t="n"/>
      <c r="DM1580" s="1" t="n"/>
      <c r="DN1580" s="1" t="n"/>
      <c r="DO1580" s="1" t="n"/>
      <c r="DP1580" s="1" t="n"/>
      <c r="DQ1580" s="1" t="n"/>
      <c r="DR1580" s="1" t="n"/>
      <c r="DS1580" s="1" t="n"/>
      <c r="DT1580" s="1" t="n"/>
      <c r="DU1580" s="1" t="n"/>
      <c r="DV1580" s="1" t="n"/>
      <c r="DW1580" s="1" t="n"/>
      <c r="DX1580" s="1" t="n"/>
      <c r="DY1580" s="1" t="n"/>
      <c r="DZ1580" s="1" t="n"/>
      <c r="EA1580" s="1" t="n"/>
      <c r="EB1580" s="1" t="n"/>
      <c r="EC1580" s="1" t="n"/>
      <c r="ED1580" s="1" t="n"/>
      <c r="EE1580" s="1" t="n"/>
      <c r="EF1580" s="1" t="n"/>
      <c r="EG1580" s="1" t="n"/>
      <c r="EH1580" s="1" t="n"/>
      <c r="EI1580" s="1" t="n"/>
      <c r="EJ1580" s="1" t="n"/>
      <c r="EK1580" s="1" t="n"/>
      <c r="EL1580" s="1" t="n"/>
      <c r="EM1580" s="1" t="n"/>
      <c r="EN1580" s="1" t="n"/>
      <c r="EO1580" s="1" t="n"/>
      <c r="EP1580" s="1" t="n"/>
      <c r="EQ1580" s="1" t="n"/>
      <c r="ER1580" s="1" t="n"/>
      <c r="ES1580" s="1" t="n"/>
      <c r="ET1580" s="1" t="n"/>
      <c r="EU1580" s="1" t="n"/>
      <c r="EV1580" s="1" t="n"/>
    </row>
    <row r="1581" customFormat="1" s="18">
      <c r="A1581" s="1" t="n"/>
      <c r="L1581" s="1" t="n"/>
      <c r="M1581" s="1" t="n"/>
      <c r="N1581" s="1" t="n"/>
      <c r="O1581" s="1" t="n"/>
      <c r="P1581" s="1" t="n"/>
      <c r="Q1581" s="1" t="n"/>
      <c r="R1581" s="1" t="n"/>
      <c r="S1581" s="1" t="n"/>
      <c r="T1581" s="1" t="n"/>
      <c r="U1581" s="1" t="n"/>
      <c r="V1581" s="1" t="n"/>
      <c r="W1581" s="1" t="n"/>
      <c r="X1581" s="1" t="n"/>
      <c r="Y1581" s="1" t="n"/>
      <c r="Z1581" s="1" t="n"/>
      <c r="AA1581" s="1" t="n"/>
      <c r="AB1581" s="1" t="n"/>
      <c r="AC1581" s="1" t="n"/>
      <c r="AD1581" s="1" t="n"/>
      <c r="AE1581" s="1" t="n"/>
      <c r="AF1581" s="1" t="n"/>
      <c r="AG1581" s="1" t="n"/>
      <c r="AH1581" s="1" t="n"/>
      <c r="AI1581" s="1" t="n"/>
      <c r="AJ1581" s="1" t="n"/>
      <c r="AK1581" s="1" t="n"/>
      <c r="AL1581" s="1" t="n"/>
      <c r="AM1581" s="1" t="n"/>
      <c r="AN1581" s="1" t="n"/>
      <c r="AO1581" s="1" t="n"/>
      <c r="AP1581" s="1" t="n"/>
      <c r="AQ1581" s="1" t="n"/>
      <c r="AR1581" s="1" t="n"/>
      <c r="AS1581" s="1" t="n"/>
      <c r="AT1581" s="1" t="n"/>
      <c r="AU1581" s="1" t="n"/>
      <c r="AV1581" s="1" t="n"/>
      <c r="AW1581" s="1" t="n"/>
      <c r="AX1581" s="1" t="n"/>
      <c r="AY1581" s="1" t="n"/>
      <c r="AZ1581" s="1" t="n"/>
      <c r="BA1581" s="1" t="n"/>
      <c r="BB1581" s="1" t="n"/>
      <c r="BC1581" s="1" t="n"/>
      <c r="BD1581" s="1" t="n"/>
      <c r="BE1581" s="1" t="n"/>
      <c r="BF1581" s="1" t="n"/>
      <c r="BG1581" s="1" t="n"/>
      <c r="BH1581" s="1" t="n"/>
      <c r="BI1581" s="1" t="n"/>
      <c r="BJ1581" s="1" t="n"/>
      <c r="BK1581" s="1" t="n"/>
      <c r="BL1581" s="1" t="n"/>
      <c r="BM1581" s="1" t="n"/>
      <c r="BN1581" s="1" t="n"/>
      <c r="BO1581" s="1" t="n"/>
      <c r="BP1581" s="1" t="n"/>
      <c r="BQ1581" s="1" t="n"/>
      <c r="BR1581" s="1" t="n"/>
      <c r="BS1581" s="1" t="n"/>
      <c r="BT1581" s="1" t="n"/>
      <c r="BU1581" s="1" t="n"/>
      <c r="BV1581" s="1" t="n"/>
      <c r="BW1581" s="1" t="n"/>
      <c r="BX1581" s="1" t="n"/>
      <c r="BY1581" s="1" t="n"/>
      <c r="BZ1581" s="1" t="n"/>
      <c r="CA1581" s="1" t="n"/>
      <c r="CB1581" s="1" t="n"/>
      <c r="CC1581" s="1" t="n"/>
      <c r="CD1581" s="1" t="n"/>
      <c r="CE1581" s="1" t="n"/>
      <c r="CF1581" s="1" t="n"/>
      <c r="CG1581" s="1" t="n"/>
      <c r="CH1581" s="1" t="n"/>
      <c r="CI1581" s="1" t="n"/>
      <c r="CJ1581" s="1" t="n"/>
      <c r="CK1581" s="1" t="n"/>
      <c r="CL1581" s="1" t="n"/>
      <c r="CM1581" s="1" t="n"/>
      <c r="CN1581" s="1" t="n"/>
      <c r="CO1581" s="1" t="n"/>
      <c r="CP1581" s="1" t="n"/>
      <c r="CQ1581" s="1" t="n"/>
      <c r="CR1581" s="1" t="n"/>
      <c r="CS1581" s="1" t="n"/>
      <c r="CT1581" s="1" t="n"/>
      <c r="CU1581" s="1" t="n"/>
      <c r="CV1581" s="1" t="n"/>
      <c r="CW1581" s="1" t="n"/>
      <c r="CX1581" s="1" t="n"/>
      <c r="CY1581" s="1" t="n"/>
      <c r="CZ1581" s="1" t="n"/>
      <c r="DA1581" s="1" t="n"/>
      <c r="DB1581" s="1" t="n"/>
      <c r="DC1581" s="1" t="n"/>
      <c r="DD1581" s="1" t="n"/>
      <c r="DE1581" s="1" t="n"/>
      <c r="DF1581" s="1" t="n"/>
      <c r="DG1581" s="1" t="n"/>
      <c r="DH1581" s="1" t="n"/>
      <c r="DI1581" s="1" t="n"/>
      <c r="DJ1581" s="1" t="n"/>
      <c r="DK1581" s="1" t="n"/>
      <c r="DL1581" s="1" t="n"/>
      <c r="DM1581" s="1" t="n"/>
      <c r="DN1581" s="1" t="n"/>
      <c r="DO1581" s="1" t="n"/>
      <c r="DP1581" s="1" t="n"/>
      <c r="DQ1581" s="1" t="n"/>
      <c r="DR1581" s="1" t="n"/>
      <c r="DS1581" s="1" t="n"/>
      <c r="DT1581" s="1" t="n"/>
      <c r="DU1581" s="1" t="n"/>
      <c r="DV1581" s="1" t="n"/>
      <c r="DW1581" s="1" t="n"/>
      <c r="DX1581" s="1" t="n"/>
      <c r="DY1581" s="1" t="n"/>
      <c r="DZ1581" s="1" t="n"/>
      <c r="EA1581" s="1" t="n"/>
      <c r="EB1581" s="1" t="n"/>
      <c r="EC1581" s="1" t="n"/>
      <c r="ED1581" s="1" t="n"/>
      <c r="EE1581" s="1" t="n"/>
      <c r="EF1581" s="1" t="n"/>
      <c r="EG1581" s="1" t="n"/>
      <c r="EH1581" s="1" t="n"/>
      <c r="EI1581" s="1" t="n"/>
      <c r="EJ1581" s="1" t="n"/>
      <c r="EK1581" s="1" t="n"/>
      <c r="EL1581" s="1" t="n"/>
      <c r="EM1581" s="1" t="n"/>
      <c r="EN1581" s="1" t="n"/>
      <c r="EO1581" s="1" t="n"/>
      <c r="EP1581" s="1" t="n"/>
      <c r="EQ1581" s="1" t="n"/>
      <c r="ER1581" s="1" t="n"/>
      <c r="ES1581" s="1" t="n"/>
      <c r="ET1581" s="1" t="n"/>
      <c r="EU1581" s="1" t="n"/>
      <c r="EV1581" s="1" t="n"/>
    </row>
    <row r="1582" customFormat="1" s="18">
      <c r="A1582" s="1" t="n"/>
      <c r="L1582" s="1" t="n"/>
      <c r="M1582" s="1" t="n"/>
      <c r="N1582" s="1" t="n"/>
      <c r="O1582" s="1" t="n"/>
      <c r="P1582" s="1" t="n"/>
      <c r="Q1582" s="1" t="n"/>
      <c r="R1582" s="1" t="n"/>
      <c r="S1582" s="1" t="n"/>
      <c r="T1582" s="1" t="n"/>
      <c r="U1582" s="1" t="n"/>
      <c r="V1582" s="1" t="n"/>
      <c r="W1582" s="1" t="n"/>
      <c r="X1582" s="1" t="n"/>
      <c r="Y1582" s="1" t="n"/>
      <c r="Z1582" s="1" t="n"/>
      <c r="AA1582" s="1" t="n"/>
      <c r="AB1582" s="1" t="n"/>
      <c r="AC1582" s="1" t="n"/>
      <c r="AD1582" s="1" t="n"/>
      <c r="AE1582" s="1" t="n"/>
      <c r="AF1582" s="1" t="n"/>
      <c r="AG1582" s="1" t="n"/>
      <c r="AH1582" s="1" t="n"/>
      <c r="AI1582" s="1" t="n"/>
      <c r="AJ1582" s="1" t="n"/>
      <c r="AK1582" s="1" t="n"/>
      <c r="AL1582" s="1" t="n"/>
      <c r="AM1582" s="1" t="n"/>
      <c r="AN1582" s="1" t="n"/>
      <c r="AO1582" s="1" t="n"/>
      <c r="AP1582" s="1" t="n"/>
      <c r="AQ1582" s="1" t="n"/>
      <c r="AR1582" s="1" t="n"/>
      <c r="AS1582" s="1" t="n"/>
      <c r="AT1582" s="1" t="n"/>
      <c r="AU1582" s="1" t="n"/>
      <c r="AV1582" s="1" t="n"/>
      <c r="AW1582" s="1" t="n"/>
      <c r="AX1582" s="1" t="n"/>
      <c r="AY1582" s="1" t="n"/>
      <c r="AZ1582" s="1" t="n"/>
      <c r="BA1582" s="1" t="n"/>
      <c r="BB1582" s="1" t="n"/>
      <c r="BC1582" s="1" t="n"/>
      <c r="BD1582" s="1" t="n"/>
      <c r="BE1582" s="1" t="n"/>
      <c r="BF1582" s="1" t="n"/>
      <c r="BG1582" s="1" t="n"/>
      <c r="BH1582" s="1" t="n"/>
      <c r="BI1582" s="1" t="n"/>
      <c r="BJ1582" s="1" t="n"/>
      <c r="BK1582" s="1" t="n"/>
      <c r="BL1582" s="1" t="n"/>
      <c r="BM1582" s="1" t="n"/>
      <c r="BN1582" s="1" t="n"/>
      <c r="BO1582" s="1" t="n"/>
      <c r="BP1582" s="1" t="n"/>
      <c r="BQ1582" s="1" t="n"/>
      <c r="BR1582" s="1" t="n"/>
      <c r="BS1582" s="1" t="n"/>
      <c r="BT1582" s="1" t="n"/>
      <c r="BU1582" s="1" t="n"/>
      <c r="BV1582" s="1" t="n"/>
      <c r="BW1582" s="1" t="n"/>
      <c r="BX1582" s="1" t="n"/>
      <c r="BY1582" s="1" t="n"/>
      <c r="BZ1582" s="1" t="n"/>
      <c r="CA1582" s="1" t="n"/>
      <c r="CB1582" s="1" t="n"/>
      <c r="CC1582" s="1" t="n"/>
      <c r="CD1582" s="1" t="n"/>
      <c r="CE1582" s="1" t="n"/>
      <c r="CF1582" s="1" t="n"/>
      <c r="CG1582" s="1" t="n"/>
      <c r="CH1582" s="1" t="n"/>
      <c r="CI1582" s="1" t="n"/>
      <c r="CJ1582" s="1" t="n"/>
      <c r="CK1582" s="1" t="n"/>
      <c r="CL1582" s="1" t="n"/>
      <c r="CM1582" s="1" t="n"/>
      <c r="CN1582" s="1" t="n"/>
      <c r="CO1582" s="1" t="n"/>
      <c r="CP1582" s="1" t="n"/>
      <c r="CQ1582" s="1" t="n"/>
      <c r="CR1582" s="1" t="n"/>
      <c r="CS1582" s="1" t="n"/>
      <c r="CT1582" s="1" t="n"/>
      <c r="CU1582" s="1" t="n"/>
      <c r="CV1582" s="1" t="n"/>
      <c r="CW1582" s="1" t="n"/>
      <c r="CX1582" s="1" t="n"/>
      <c r="CY1582" s="1" t="n"/>
      <c r="CZ1582" s="1" t="n"/>
      <c r="DA1582" s="1" t="n"/>
      <c r="DB1582" s="1" t="n"/>
      <c r="DC1582" s="1" t="n"/>
      <c r="DD1582" s="1" t="n"/>
      <c r="DE1582" s="1" t="n"/>
      <c r="DF1582" s="1" t="n"/>
      <c r="DG1582" s="1" t="n"/>
      <c r="DH1582" s="1" t="n"/>
      <c r="DI1582" s="1" t="n"/>
      <c r="DJ1582" s="1" t="n"/>
      <c r="DK1582" s="1" t="n"/>
      <c r="DL1582" s="1" t="n"/>
      <c r="DM1582" s="1" t="n"/>
      <c r="DN1582" s="1" t="n"/>
      <c r="DO1582" s="1" t="n"/>
      <c r="DP1582" s="1" t="n"/>
      <c r="DQ1582" s="1" t="n"/>
      <c r="DR1582" s="1" t="n"/>
      <c r="DS1582" s="1" t="n"/>
      <c r="DT1582" s="1" t="n"/>
      <c r="DU1582" s="1" t="n"/>
      <c r="DV1582" s="1" t="n"/>
      <c r="DW1582" s="1" t="n"/>
      <c r="DX1582" s="1" t="n"/>
      <c r="DY1582" s="1" t="n"/>
      <c r="DZ1582" s="1" t="n"/>
      <c r="EA1582" s="1" t="n"/>
      <c r="EB1582" s="1" t="n"/>
      <c r="EC1582" s="1" t="n"/>
      <c r="ED1582" s="1" t="n"/>
      <c r="EE1582" s="1" t="n"/>
      <c r="EF1582" s="1" t="n"/>
      <c r="EG1582" s="1" t="n"/>
      <c r="EH1582" s="1" t="n"/>
      <c r="EI1582" s="1" t="n"/>
      <c r="EJ1582" s="1" t="n"/>
      <c r="EK1582" s="1" t="n"/>
      <c r="EL1582" s="1" t="n"/>
      <c r="EM1582" s="1" t="n"/>
      <c r="EN1582" s="1" t="n"/>
      <c r="EO1582" s="1" t="n"/>
      <c r="EP1582" s="1" t="n"/>
      <c r="EQ1582" s="1" t="n"/>
      <c r="ER1582" s="1" t="n"/>
      <c r="ES1582" s="1" t="n"/>
      <c r="ET1582" s="1" t="n"/>
      <c r="EU1582" s="1" t="n"/>
      <c r="EV1582" s="1" t="n"/>
    </row>
    <row r="1583" customFormat="1" s="18">
      <c r="A1583" s="1" t="n"/>
      <c r="L1583" s="1" t="n"/>
      <c r="M1583" s="1" t="n"/>
      <c r="N1583" s="1" t="n"/>
      <c r="O1583" s="1" t="n"/>
      <c r="P1583" s="1" t="n"/>
      <c r="Q1583" s="1" t="n"/>
      <c r="R1583" s="1" t="n"/>
      <c r="S1583" s="1" t="n"/>
      <c r="T1583" s="1" t="n"/>
      <c r="U1583" s="1" t="n"/>
      <c r="V1583" s="1" t="n"/>
      <c r="W1583" s="1" t="n"/>
      <c r="X1583" s="1" t="n"/>
      <c r="Y1583" s="1" t="n"/>
      <c r="Z1583" s="1" t="n"/>
      <c r="AA1583" s="1" t="n"/>
      <c r="AB1583" s="1" t="n"/>
      <c r="AC1583" s="1" t="n"/>
      <c r="AD1583" s="1" t="n"/>
      <c r="AE1583" s="1" t="n"/>
      <c r="AF1583" s="1" t="n"/>
      <c r="AG1583" s="1" t="n"/>
      <c r="AH1583" s="1" t="n"/>
      <c r="AI1583" s="1" t="n"/>
      <c r="AJ1583" s="1" t="n"/>
      <c r="AK1583" s="1" t="n"/>
      <c r="AL1583" s="1" t="n"/>
      <c r="AM1583" s="1" t="n"/>
      <c r="AN1583" s="1" t="n"/>
      <c r="AO1583" s="1" t="n"/>
      <c r="AP1583" s="1" t="n"/>
      <c r="AQ1583" s="1" t="n"/>
      <c r="AR1583" s="1" t="n"/>
      <c r="AS1583" s="1" t="n"/>
      <c r="AT1583" s="1" t="n"/>
      <c r="AU1583" s="1" t="n"/>
      <c r="AV1583" s="1" t="n"/>
      <c r="AW1583" s="1" t="n"/>
      <c r="AX1583" s="1" t="n"/>
      <c r="AY1583" s="1" t="n"/>
      <c r="AZ1583" s="1" t="n"/>
      <c r="BA1583" s="1" t="n"/>
      <c r="BB1583" s="1" t="n"/>
      <c r="BC1583" s="1" t="n"/>
      <c r="BD1583" s="1" t="n"/>
      <c r="BE1583" s="1" t="n"/>
      <c r="BF1583" s="1" t="n"/>
      <c r="BG1583" s="1" t="n"/>
      <c r="BH1583" s="1" t="n"/>
      <c r="BI1583" s="1" t="n"/>
      <c r="BJ1583" s="1" t="n"/>
      <c r="BK1583" s="1" t="n"/>
      <c r="BL1583" s="1" t="n"/>
      <c r="BM1583" s="1" t="n"/>
      <c r="BN1583" s="1" t="n"/>
      <c r="BO1583" s="1" t="n"/>
      <c r="BP1583" s="1" t="n"/>
      <c r="BQ1583" s="1" t="n"/>
      <c r="BR1583" s="1" t="n"/>
      <c r="BS1583" s="1" t="n"/>
      <c r="BT1583" s="1" t="n"/>
      <c r="BU1583" s="1" t="n"/>
      <c r="BV1583" s="1" t="n"/>
      <c r="BW1583" s="1" t="n"/>
      <c r="BX1583" s="1" t="n"/>
      <c r="BY1583" s="1" t="n"/>
      <c r="BZ1583" s="1" t="n"/>
      <c r="CA1583" s="1" t="n"/>
      <c r="CB1583" s="1" t="n"/>
      <c r="CC1583" s="1" t="n"/>
      <c r="CD1583" s="1" t="n"/>
      <c r="CE1583" s="1" t="n"/>
      <c r="CF1583" s="1" t="n"/>
      <c r="CG1583" s="1" t="n"/>
      <c r="CH1583" s="1" t="n"/>
      <c r="CI1583" s="1" t="n"/>
      <c r="CJ1583" s="1" t="n"/>
      <c r="CK1583" s="1" t="n"/>
      <c r="CL1583" s="1" t="n"/>
      <c r="CM1583" s="1" t="n"/>
      <c r="CN1583" s="1" t="n"/>
      <c r="CO1583" s="1" t="n"/>
      <c r="CP1583" s="1" t="n"/>
      <c r="CQ1583" s="1" t="n"/>
      <c r="CR1583" s="1" t="n"/>
      <c r="CS1583" s="1" t="n"/>
      <c r="CT1583" s="1" t="n"/>
      <c r="CU1583" s="1" t="n"/>
      <c r="CV1583" s="1" t="n"/>
      <c r="CW1583" s="1" t="n"/>
      <c r="CX1583" s="1" t="n"/>
      <c r="CY1583" s="1" t="n"/>
      <c r="CZ1583" s="1" t="n"/>
      <c r="DA1583" s="1" t="n"/>
      <c r="DB1583" s="1" t="n"/>
      <c r="DC1583" s="1" t="n"/>
      <c r="DD1583" s="1" t="n"/>
      <c r="DE1583" s="1" t="n"/>
      <c r="DF1583" s="1" t="n"/>
      <c r="DG1583" s="1" t="n"/>
      <c r="DH1583" s="1" t="n"/>
      <c r="DI1583" s="1" t="n"/>
      <c r="DJ1583" s="1" t="n"/>
      <c r="DK1583" s="1" t="n"/>
      <c r="DL1583" s="1" t="n"/>
      <c r="DM1583" s="1" t="n"/>
      <c r="DN1583" s="1" t="n"/>
      <c r="DO1583" s="1" t="n"/>
      <c r="DP1583" s="1" t="n"/>
      <c r="DQ1583" s="1" t="n"/>
      <c r="DR1583" s="1" t="n"/>
      <c r="DS1583" s="1" t="n"/>
      <c r="DT1583" s="1" t="n"/>
      <c r="DU1583" s="1" t="n"/>
      <c r="DV1583" s="1" t="n"/>
      <c r="DW1583" s="1" t="n"/>
      <c r="DX1583" s="1" t="n"/>
      <c r="DY1583" s="1" t="n"/>
      <c r="DZ1583" s="1" t="n"/>
      <c r="EA1583" s="1" t="n"/>
      <c r="EB1583" s="1" t="n"/>
      <c r="EC1583" s="1" t="n"/>
      <c r="ED1583" s="1" t="n"/>
      <c r="EE1583" s="1" t="n"/>
      <c r="EF1583" s="1" t="n"/>
      <c r="EG1583" s="1" t="n"/>
      <c r="EH1583" s="1" t="n"/>
      <c r="EI1583" s="1" t="n"/>
      <c r="EJ1583" s="1" t="n"/>
      <c r="EK1583" s="1" t="n"/>
      <c r="EL1583" s="1" t="n"/>
      <c r="EM1583" s="1" t="n"/>
      <c r="EN1583" s="1" t="n"/>
      <c r="EO1583" s="1" t="n"/>
      <c r="EP1583" s="1" t="n"/>
      <c r="EQ1583" s="1" t="n"/>
      <c r="ER1583" s="1" t="n"/>
      <c r="ES1583" s="1" t="n"/>
      <c r="ET1583" s="1" t="n"/>
      <c r="EU1583" s="1" t="n"/>
      <c r="EV1583" s="1" t="n"/>
    </row>
    <row r="1584" customFormat="1" s="18">
      <c r="A1584" s="1" t="n"/>
      <c r="L1584" s="1" t="n"/>
      <c r="M1584" s="1" t="n"/>
      <c r="N1584" s="1" t="n"/>
      <c r="O1584" s="1" t="n"/>
      <c r="P1584" s="1" t="n"/>
      <c r="Q1584" s="1" t="n"/>
      <c r="R1584" s="1" t="n"/>
      <c r="S1584" s="1" t="n"/>
      <c r="T1584" s="1" t="n"/>
      <c r="U1584" s="1" t="n"/>
      <c r="V1584" s="1" t="n"/>
      <c r="W1584" s="1" t="n"/>
      <c r="X1584" s="1" t="n"/>
      <c r="Y1584" s="1" t="n"/>
      <c r="Z1584" s="1" t="n"/>
      <c r="AA1584" s="1" t="n"/>
      <c r="AB1584" s="1" t="n"/>
      <c r="AC1584" s="1" t="n"/>
      <c r="AD1584" s="1" t="n"/>
      <c r="AE1584" s="1" t="n"/>
      <c r="AF1584" s="1" t="n"/>
      <c r="AG1584" s="1" t="n"/>
      <c r="AH1584" s="1" t="n"/>
      <c r="AI1584" s="1" t="n"/>
      <c r="AJ1584" s="1" t="n"/>
      <c r="AK1584" s="1" t="n"/>
      <c r="AL1584" s="1" t="n"/>
      <c r="AM1584" s="1" t="n"/>
      <c r="AN1584" s="1" t="n"/>
      <c r="AO1584" s="1" t="n"/>
      <c r="AP1584" s="1" t="n"/>
      <c r="AQ1584" s="1" t="n"/>
      <c r="AR1584" s="1" t="n"/>
      <c r="AS1584" s="1" t="n"/>
      <c r="AT1584" s="1" t="n"/>
      <c r="AU1584" s="1" t="n"/>
      <c r="AV1584" s="1" t="n"/>
      <c r="AW1584" s="1" t="n"/>
      <c r="AX1584" s="1" t="n"/>
      <c r="AY1584" s="1" t="n"/>
      <c r="AZ1584" s="1" t="n"/>
      <c r="BA1584" s="1" t="n"/>
      <c r="BB1584" s="1" t="n"/>
      <c r="BC1584" s="1" t="n"/>
      <c r="BD1584" s="1" t="n"/>
      <c r="BE1584" s="1" t="n"/>
      <c r="BF1584" s="1" t="n"/>
      <c r="BG1584" s="1" t="n"/>
      <c r="BH1584" s="1" t="n"/>
      <c r="BI1584" s="1" t="n"/>
      <c r="BJ1584" s="1" t="n"/>
      <c r="BK1584" s="1" t="n"/>
      <c r="BL1584" s="1" t="n"/>
      <c r="BM1584" s="1" t="n"/>
      <c r="BN1584" s="1" t="n"/>
      <c r="BO1584" s="1" t="n"/>
      <c r="BP1584" s="1" t="n"/>
      <c r="BQ1584" s="1" t="n"/>
      <c r="BR1584" s="1" t="n"/>
      <c r="BS1584" s="1" t="n"/>
      <c r="BT1584" s="1" t="n"/>
      <c r="BU1584" s="1" t="n"/>
      <c r="BV1584" s="1" t="n"/>
      <c r="BW1584" s="1" t="n"/>
      <c r="BX1584" s="1" t="n"/>
      <c r="BY1584" s="1" t="n"/>
      <c r="BZ1584" s="1" t="n"/>
      <c r="CA1584" s="1" t="n"/>
      <c r="CB1584" s="1" t="n"/>
      <c r="CC1584" s="1" t="n"/>
      <c r="CD1584" s="1" t="n"/>
      <c r="CE1584" s="1" t="n"/>
      <c r="CF1584" s="1" t="n"/>
      <c r="CG1584" s="1" t="n"/>
      <c r="CH1584" s="1" t="n"/>
      <c r="CI1584" s="1" t="n"/>
      <c r="CJ1584" s="1" t="n"/>
      <c r="CK1584" s="1" t="n"/>
      <c r="CL1584" s="1" t="n"/>
      <c r="CM1584" s="1" t="n"/>
      <c r="CN1584" s="1" t="n"/>
      <c r="CO1584" s="1" t="n"/>
      <c r="CP1584" s="1" t="n"/>
      <c r="CQ1584" s="1" t="n"/>
      <c r="CR1584" s="1" t="n"/>
      <c r="CS1584" s="1" t="n"/>
      <c r="CT1584" s="1" t="n"/>
      <c r="CU1584" s="1" t="n"/>
      <c r="CV1584" s="1" t="n"/>
      <c r="CW1584" s="1" t="n"/>
      <c r="CX1584" s="1" t="n"/>
      <c r="CY1584" s="1" t="n"/>
      <c r="CZ1584" s="1" t="n"/>
      <c r="DA1584" s="1" t="n"/>
      <c r="DB1584" s="1" t="n"/>
      <c r="DC1584" s="1" t="n"/>
      <c r="DD1584" s="1" t="n"/>
      <c r="DE1584" s="1" t="n"/>
      <c r="DF1584" s="1" t="n"/>
      <c r="DG1584" s="1" t="n"/>
      <c r="DH1584" s="1" t="n"/>
      <c r="DI1584" s="1" t="n"/>
      <c r="DJ1584" s="1" t="n"/>
      <c r="DK1584" s="1" t="n"/>
      <c r="DL1584" s="1" t="n"/>
      <c r="DM1584" s="1" t="n"/>
      <c r="DN1584" s="1" t="n"/>
      <c r="DO1584" s="1" t="n"/>
      <c r="DP1584" s="1" t="n"/>
      <c r="DQ1584" s="1" t="n"/>
      <c r="DR1584" s="1" t="n"/>
      <c r="DS1584" s="1" t="n"/>
      <c r="DT1584" s="1" t="n"/>
      <c r="DU1584" s="1" t="n"/>
      <c r="DV1584" s="1" t="n"/>
      <c r="DW1584" s="1" t="n"/>
      <c r="DX1584" s="1" t="n"/>
      <c r="DY1584" s="1" t="n"/>
      <c r="DZ1584" s="1" t="n"/>
      <c r="EA1584" s="1" t="n"/>
      <c r="EB1584" s="1" t="n"/>
      <c r="EC1584" s="1" t="n"/>
      <c r="ED1584" s="1" t="n"/>
      <c r="EE1584" s="1" t="n"/>
      <c r="EF1584" s="1" t="n"/>
      <c r="EG1584" s="1" t="n"/>
      <c r="EH1584" s="1" t="n"/>
      <c r="EI1584" s="1" t="n"/>
      <c r="EJ1584" s="1" t="n"/>
      <c r="EK1584" s="1" t="n"/>
      <c r="EL1584" s="1" t="n"/>
      <c r="EM1584" s="1" t="n"/>
      <c r="EN1584" s="1" t="n"/>
      <c r="EO1584" s="1" t="n"/>
      <c r="EP1584" s="1" t="n"/>
      <c r="EQ1584" s="1" t="n"/>
      <c r="ER1584" s="1" t="n"/>
      <c r="ES1584" s="1" t="n"/>
      <c r="ET1584" s="1" t="n"/>
      <c r="EU1584" s="1" t="n"/>
      <c r="EV1584" s="1" t="n"/>
    </row>
    <row r="1585" customFormat="1" s="18">
      <c r="A1585" s="1" t="n"/>
      <c r="L1585" s="1" t="n"/>
      <c r="M1585" s="1" t="n"/>
      <c r="N1585" s="1" t="n"/>
      <c r="O1585" s="1" t="n"/>
      <c r="P1585" s="1" t="n"/>
      <c r="Q1585" s="1" t="n"/>
      <c r="R1585" s="1" t="n"/>
      <c r="S1585" s="1" t="n"/>
      <c r="T1585" s="1" t="n"/>
      <c r="U1585" s="1" t="n"/>
      <c r="V1585" s="1" t="n"/>
      <c r="W1585" s="1" t="n"/>
      <c r="X1585" s="1" t="n"/>
      <c r="Y1585" s="1" t="n"/>
      <c r="Z1585" s="1" t="n"/>
      <c r="AA1585" s="1" t="n"/>
      <c r="AB1585" s="1" t="n"/>
      <c r="AC1585" s="1" t="n"/>
      <c r="AD1585" s="1" t="n"/>
      <c r="AE1585" s="1" t="n"/>
      <c r="AF1585" s="1" t="n"/>
      <c r="AG1585" s="1" t="n"/>
      <c r="AH1585" s="1" t="n"/>
      <c r="AI1585" s="1" t="n"/>
      <c r="AJ1585" s="1" t="n"/>
      <c r="AK1585" s="1" t="n"/>
      <c r="AL1585" s="1" t="n"/>
      <c r="AM1585" s="1" t="n"/>
      <c r="AN1585" s="1" t="n"/>
      <c r="AO1585" s="1" t="n"/>
      <c r="AP1585" s="1" t="n"/>
      <c r="AQ1585" s="1" t="n"/>
      <c r="AR1585" s="1" t="n"/>
      <c r="AS1585" s="1" t="n"/>
      <c r="AT1585" s="1" t="n"/>
      <c r="AU1585" s="1" t="n"/>
      <c r="AV1585" s="1" t="n"/>
      <c r="AW1585" s="1" t="n"/>
      <c r="AX1585" s="1" t="n"/>
      <c r="AY1585" s="1" t="n"/>
      <c r="AZ1585" s="1" t="n"/>
      <c r="BA1585" s="1" t="n"/>
      <c r="BB1585" s="1" t="n"/>
      <c r="BC1585" s="1" t="n"/>
      <c r="BD1585" s="1" t="n"/>
      <c r="BE1585" s="1" t="n"/>
      <c r="BF1585" s="1" t="n"/>
      <c r="BG1585" s="1" t="n"/>
      <c r="BH1585" s="1" t="n"/>
      <c r="BI1585" s="1" t="n"/>
      <c r="BJ1585" s="1" t="n"/>
      <c r="BK1585" s="1" t="n"/>
      <c r="BL1585" s="1" t="n"/>
      <c r="BM1585" s="1" t="n"/>
      <c r="BN1585" s="1" t="n"/>
      <c r="BO1585" s="1" t="n"/>
      <c r="BP1585" s="1" t="n"/>
      <c r="BQ1585" s="1" t="n"/>
      <c r="BR1585" s="1" t="n"/>
      <c r="BS1585" s="1" t="n"/>
      <c r="BT1585" s="1" t="n"/>
      <c r="BU1585" s="1" t="n"/>
      <c r="BV1585" s="1" t="n"/>
      <c r="BW1585" s="1" t="n"/>
      <c r="BX1585" s="1" t="n"/>
      <c r="BY1585" s="1" t="n"/>
      <c r="BZ1585" s="1" t="n"/>
      <c r="CA1585" s="1" t="n"/>
      <c r="CB1585" s="1" t="n"/>
      <c r="CC1585" s="1" t="n"/>
      <c r="CD1585" s="1" t="n"/>
      <c r="CE1585" s="1" t="n"/>
      <c r="CF1585" s="1" t="n"/>
      <c r="CG1585" s="1" t="n"/>
      <c r="CH1585" s="1" t="n"/>
      <c r="CI1585" s="1" t="n"/>
      <c r="CJ1585" s="1" t="n"/>
      <c r="CK1585" s="1" t="n"/>
      <c r="CL1585" s="1" t="n"/>
      <c r="CM1585" s="1" t="n"/>
      <c r="CN1585" s="1" t="n"/>
      <c r="CO1585" s="1" t="n"/>
      <c r="CP1585" s="1" t="n"/>
      <c r="CQ1585" s="1" t="n"/>
      <c r="CR1585" s="1" t="n"/>
      <c r="CS1585" s="1" t="n"/>
      <c r="CT1585" s="1" t="n"/>
      <c r="CU1585" s="1" t="n"/>
      <c r="CV1585" s="1" t="n"/>
      <c r="CW1585" s="1" t="n"/>
      <c r="CX1585" s="1" t="n"/>
      <c r="CY1585" s="1" t="n"/>
      <c r="CZ1585" s="1" t="n"/>
      <c r="DA1585" s="1" t="n"/>
      <c r="DB1585" s="1" t="n"/>
      <c r="DC1585" s="1" t="n"/>
      <c r="DD1585" s="1" t="n"/>
      <c r="DE1585" s="1" t="n"/>
      <c r="DF1585" s="1" t="n"/>
      <c r="DG1585" s="1" t="n"/>
      <c r="DH1585" s="1" t="n"/>
      <c r="DI1585" s="1" t="n"/>
      <c r="DJ1585" s="1" t="n"/>
      <c r="DK1585" s="1" t="n"/>
      <c r="DL1585" s="1" t="n"/>
      <c r="DM1585" s="1" t="n"/>
      <c r="DN1585" s="1" t="n"/>
      <c r="DO1585" s="1" t="n"/>
      <c r="DP1585" s="1" t="n"/>
      <c r="DQ1585" s="1" t="n"/>
      <c r="DR1585" s="1" t="n"/>
      <c r="DS1585" s="1" t="n"/>
      <c r="DT1585" s="1" t="n"/>
      <c r="DU1585" s="1" t="n"/>
      <c r="DV1585" s="1" t="n"/>
      <c r="DW1585" s="1" t="n"/>
      <c r="DX1585" s="1" t="n"/>
      <c r="DY1585" s="1" t="n"/>
      <c r="DZ1585" s="1" t="n"/>
      <c r="EA1585" s="1" t="n"/>
      <c r="EB1585" s="1" t="n"/>
      <c r="EC1585" s="1" t="n"/>
      <c r="ED1585" s="1" t="n"/>
      <c r="EE1585" s="1" t="n"/>
      <c r="EF1585" s="1" t="n"/>
      <c r="EG1585" s="1" t="n"/>
      <c r="EH1585" s="1" t="n"/>
      <c r="EI1585" s="1" t="n"/>
      <c r="EJ1585" s="1" t="n"/>
      <c r="EK1585" s="1" t="n"/>
      <c r="EL1585" s="1" t="n"/>
      <c r="EM1585" s="1" t="n"/>
      <c r="EN1585" s="1" t="n"/>
      <c r="EO1585" s="1" t="n"/>
      <c r="EP1585" s="1" t="n"/>
      <c r="EQ1585" s="1" t="n"/>
      <c r="ER1585" s="1" t="n"/>
      <c r="ES1585" s="1" t="n"/>
      <c r="ET1585" s="1" t="n"/>
      <c r="EU1585" s="1" t="n"/>
      <c r="EV1585" s="1" t="n"/>
    </row>
    <row r="1586" customFormat="1" s="18">
      <c r="A1586" s="1" t="n"/>
      <c r="L1586" s="1" t="n"/>
      <c r="M1586" s="1" t="n"/>
      <c r="N1586" s="1" t="n"/>
      <c r="O1586" s="1" t="n"/>
      <c r="P1586" s="1" t="n"/>
      <c r="Q1586" s="1" t="n"/>
      <c r="R1586" s="1" t="n"/>
      <c r="S1586" s="1" t="n"/>
      <c r="T1586" s="1" t="n"/>
      <c r="U1586" s="1" t="n"/>
      <c r="V1586" s="1" t="n"/>
      <c r="W1586" s="1" t="n"/>
      <c r="X1586" s="1" t="n"/>
      <c r="Y1586" s="1" t="n"/>
      <c r="Z1586" s="1" t="n"/>
      <c r="AA1586" s="1" t="n"/>
      <c r="AB1586" s="1" t="n"/>
      <c r="AC1586" s="1" t="n"/>
      <c r="AD1586" s="1" t="n"/>
      <c r="AE1586" s="1" t="n"/>
      <c r="AF1586" s="1" t="n"/>
      <c r="AG1586" s="1" t="n"/>
      <c r="AH1586" s="1" t="n"/>
      <c r="AI1586" s="1" t="n"/>
      <c r="AJ1586" s="1" t="n"/>
      <c r="AK1586" s="1" t="n"/>
      <c r="AL1586" s="1" t="n"/>
      <c r="AM1586" s="1" t="n"/>
      <c r="AN1586" s="1" t="n"/>
      <c r="AO1586" s="1" t="n"/>
      <c r="AP1586" s="1" t="n"/>
      <c r="AQ1586" s="1" t="n"/>
      <c r="AR1586" s="1" t="n"/>
      <c r="AS1586" s="1" t="n"/>
      <c r="AT1586" s="1" t="n"/>
      <c r="AU1586" s="1" t="n"/>
      <c r="AV1586" s="1" t="n"/>
      <c r="AW1586" s="1" t="n"/>
      <c r="AX1586" s="1" t="n"/>
      <c r="AY1586" s="1" t="n"/>
      <c r="AZ1586" s="1" t="n"/>
      <c r="BA1586" s="1" t="n"/>
      <c r="BB1586" s="1" t="n"/>
      <c r="BC1586" s="1" t="n"/>
      <c r="BD1586" s="1" t="n"/>
      <c r="BE1586" s="1" t="n"/>
      <c r="BF1586" s="1" t="n"/>
      <c r="BG1586" s="1" t="n"/>
      <c r="BH1586" s="1" t="n"/>
      <c r="BI1586" s="1" t="n"/>
      <c r="BJ1586" s="1" t="n"/>
      <c r="BK1586" s="1" t="n"/>
      <c r="BL1586" s="1" t="n"/>
      <c r="BM1586" s="1" t="n"/>
      <c r="BN1586" s="1" t="n"/>
      <c r="BO1586" s="1" t="n"/>
      <c r="BP1586" s="1" t="n"/>
      <c r="BQ1586" s="1" t="n"/>
      <c r="BR1586" s="1" t="n"/>
      <c r="BS1586" s="1" t="n"/>
      <c r="BT1586" s="1" t="n"/>
      <c r="BU1586" s="1" t="n"/>
      <c r="BV1586" s="1" t="n"/>
      <c r="BW1586" s="1" t="n"/>
      <c r="BX1586" s="1" t="n"/>
      <c r="BY1586" s="1" t="n"/>
      <c r="BZ1586" s="1" t="n"/>
      <c r="CA1586" s="1" t="n"/>
      <c r="CB1586" s="1" t="n"/>
      <c r="CC1586" s="1" t="n"/>
      <c r="CD1586" s="1" t="n"/>
      <c r="CE1586" s="1" t="n"/>
      <c r="CF1586" s="1" t="n"/>
      <c r="CG1586" s="1" t="n"/>
      <c r="CH1586" s="1" t="n"/>
      <c r="CI1586" s="1" t="n"/>
      <c r="CJ1586" s="1" t="n"/>
      <c r="CK1586" s="1" t="n"/>
      <c r="CL1586" s="1" t="n"/>
      <c r="CM1586" s="1" t="n"/>
      <c r="CN1586" s="1" t="n"/>
      <c r="CO1586" s="1" t="n"/>
      <c r="CP1586" s="1" t="n"/>
      <c r="CQ1586" s="1" t="n"/>
      <c r="CR1586" s="1" t="n"/>
      <c r="CS1586" s="1" t="n"/>
      <c r="CT1586" s="1" t="n"/>
      <c r="CU1586" s="1" t="n"/>
      <c r="CV1586" s="1" t="n"/>
      <c r="CW1586" s="1" t="n"/>
      <c r="CX1586" s="1" t="n"/>
      <c r="CY1586" s="1" t="n"/>
      <c r="CZ1586" s="1" t="n"/>
      <c r="DA1586" s="1" t="n"/>
      <c r="DB1586" s="1" t="n"/>
      <c r="DC1586" s="1" t="n"/>
      <c r="DD1586" s="1" t="n"/>
      <c r="DE1586" s="1" t="n"/>
      <c r="DF1586" s="1" t="n"/>
      <c r="DG1586" s="1" t="n"/>
      <c r="DH1586" s="1" t="n"/>
      <c r="DI1586" s="1" t="n"/>
      <c r="DJ1586" s="1" t="n"/>
      <c r="DK1586" s="1" t="n"/>
      <c r="DL1586" s="1" t="n"/>
      <c r="DM1586" s="1" t="n"/>
      <c r="DN1586" s="1" t="n"/>
      <c r="DO1586" s="1" t="n"/>
      <c r="DP1586" s="1" t="n"/>
      <c r="DQ1586" s="1" t="n"/>
      <c r="DR1586" s="1" t="n"/>
      <c r="DS1586" s="1" t="n"/>
      <c r="DT1586" s="1" t="n"/>
      <c r="DU1586" s="1" t="n"/>
      <c r="DV1586" s="1" t="n"/>
      <c r="DW1586" s="1" t="n"/>
      <c r="DX1586" s="1" t="n"/>
      <c r="DY1586" s="1" t="n"/>
      <c r="DZ1586" s="1" t="n"/>
      <c r="EA1586" s="1" t="n"/>
      <c r="EB1586" s="1" t="n"/>
      <c r="EC1586" s="1" t="n"/>
      <c r="ED1586" s="1" t="n"/>
      <c r="EE1586" s="1" t="n"/>
      <c r="EF1586" s="1" t="n"/>
      <c r="EG1586" s="1" t="n"/>
      <c r="EH1586" s="1" t="n"/>
      <c r="EI1586" s="1" t="n"/>
      <c r="EJ1586" s="1" t="n"/>
      <c r="EK1586" s="1" t="n"/>
      <c r="EL1586" s="1" t="n"/>
      <c r="EM1586" s="1" t="n"/>
      <c r="EN1586" s="1" t="n"/>
      <c r="EO1586" s="1" t="n"/>
      <c r="EP1586" s="1" t="n"/>
      <c r="EQ1586" s="1" t="n"/>
      <c r="ER1586" s="1" t="n"/>
      <c r="ES1586" s="1" t="n"/>
      <c r="ET1586" s="1" t="n"/>
      <c r="EU1586" s="1" t="n"/>
      <c r="EV1586" s="1" t="n"/>
    </row>
    <row r="1587" customFormat="1" s="18">
      <c r="A1587" s="1" t="n"/>
      <c r="L1587" s="1" t="n"/>
      <c r="M1587" s="1" t="n"/>
      <c r="N1587" s="1" t="n"/>
      <c r="O1587" s="1" t="n"/>
      <c r="P1587" s="1" t="n"/>
      <c r="Q1587" s="1" t="n"/>
      <c r="R1587" s="1" t="n"/>
      <c r="S1587" s="1" t="n"/>
      <c r="T1587" s="1" t="n"/>
      <c r="U1587" s="1" t="n"/>
      <c r="V1587" s="1" t="n"/>
      <c r="W1587" s="1" t="n"/>
      <c r="X1587" s="1" t="n"/>
      <c r="Y1587" s="1" t="n"/>
      <c r="Z1587" s="1" t="n"/>
      <c r="AA1587" s="1" t="n"/>
      <c r="AB1587" s="1" t="n"/>
      <c r="AC1587" s="1" t="n"/>
      <c r="AD1587" s="1" t="n"/>
      <c r="AE1587" s="1" t="n"/>
      <c r="AF1587" s="1" t="n"/>
      <c r="AG1587" s="1" t="n"/>
      <c r="AH1587" s="1" t="n"/>
      <c r="AI1587" s="1" t="n"/>
      <c r="AJ1587" s="1" t="n"/>
      <c r="AK1587" s="1" t="n"/>
      <c r="AL1587" s="1" t="n"/>
      <c r="AM1587" s="1" t="n"/>
      <c r="AN1587" s="1" t="n"/>
      <c r="AO1587" s="1" t="n"/>
      <c r="AP1587" s="1" t="n"/>
      <c r="AQ1587" s="1" t="n"/>
      <c r="AR1587" s="1" t="n"/>
      <c r="AS1587" s="1" t="n"/>
      <c r="AT1587" s="1" t="n"/>
      <c r="AU1587" s="1" t="n"/>
      <c r="AV1587" s="1" t="n"/>
      <c r="AW1587" s="1" t="n"/>
      <c r="AX1587" s="1" t="n"/>
      <c r="AY1587" s="1" t="n"/>
      <c r="AZ1587" s="1" t="n"/>
      <c r="BA1587" s="1" t="n"/>
      <c r="BB1587" s="1" t="n"/>
      <c r="BC1587" s="1" t="n"/>
      <c r="BD1587" s="1" t="n"/>
      <c r="BE1587" s="1" t="n"/>
      <c r="BF1587" s="1" t="n"/>
      <c r="BG1587" s="1" t="n"/>
      <c r="BH1587" s="1" t="n"/>
      <c r="BI1587" s="1" t="n"/>
      <c r="BJ1587" s="1" t="n"/>
      <c r="BK1587" s="1" t="n"/>
      <c r="BL1587" s="1" t="n"/>
      <c r="BM1587" s="1" t="n"/>
      <c r="BN1587" s="1" t="n"/>
      <c r="BO1587" s="1" t="n"/>
      <c r="BP1587" s="1" t="n"/>
      <c r="BQ1587" s="1" t="n"/>
      <c r="BR1587" s="1" t="n"/>
      <c r="BS1587" s="1" t="n"/>
      <c r="BT1587" s="1" t="n"/>
      <c r="BU1587" s="1" t="n"/>
      <c r="BV1587" s="1" t="n"/>
      <c r="BW1587" s="1" t="n"/>
      <c r="BX1587" s="1" t="n"/>
      <c r="BY1587" s="1" t="n"/>
      <c r="BZ1587" s="1" t="n"/>
      <c r="CA1587" s="1" t="n"/>
      <c r="CB1587" s="1" t="n"/>
      <c r="CC1587" s="1" t="n"/>
      <c r="CD1587" s="1" t="n"/>
      <c r="CE1587" s="1" t="n"/>
      <c r="CF1587" s="1" t="n"/>
      <c r="CG1587" s="1" t="n"/>
      <c r="CH1587" s="1" t="n"/>
      <c r="CI1587" s="1" t="n"/>
      <c r="CJ1587" s="1" t="n"/>
      <c r="CK1587" s="1" t="n"/>
      <c r="CL1587" s="1" t="n"/>
      <c r="CM1587" s="1" t="n"/>
      <c r="CN1587" s="1" t="n"/>
      <c r="CO1587" s="1" t="n"/>
      <c r="CP1587" s="1" t="n"/>
      <c r="CQ1587" s="1" t="n"/>
      <c r="CR1587" s="1" t="n"/>
      <c r="CS1587" s="1" t="n"/>
      <c r="CT1587" s="1" t="n"/>
      <c r="CU1587" s="1" t="n"/>
      <c r="CV1587" s="1" t="n"/>
      <c r="CW1587" s="1" t="n"/>
      <c r="CX1587" s="1" t="n"/>
      <c r="CY1587" s="1" t="n"/>
      <c r="CZ1587" s="1" t="n"/>
      <c r="DA1587" s="1" t="n"/>
      <c r="DB1587" s="1" t="n"/>
      <c r="DC1587" s="1" t="n"/>
      <c r="DD1587" s="1" t="n"/>
      <c r="DE1587" s="1" t="n"/>
      <c r="DF1587" s="1" t="n"/>
      <c r="DG1587" s="1" t="n"/>
      <c r="DH1587" s="1" t="n"/>
      <c r="DI1587" s="1" t="n"/>
      <c r="DJ1587" s="1" t="n"/>
      <c r="DK1587" s="1" t="n"/>
      <c r="DL1587" s="1" t="n"/>
      <c r="DM1587" s="1" t="n"/>
      <c r="DN1587" s="1" t="n"/>
      <c r="DO1587" s="1" t="n"/>
      <c r="DP1587" s="1" t="n"/>
      <c r="DQ1587" s="1" t="n"/>
      <c r="DR1587" s="1" t="n"/>
      <c r="DS1587" s="1" t="n"/>
      <c r="DT1587" s="1" t="n"/>
      <c r="DU1587" s="1" t="n"/>
      <c r="DV1587" s="1" t="n"/>
      <c r="DW1587" s="1" t="n"/>
      <c r="DX1587" s="1" t="n"/>
      <c r="DY1587" s="1" t="n"/>
      <c r="DZ1587" s="1" t="n"/>
      <c r="EA1587" s="1" t="n"/>
      <c r="EB1587" s="1" t="n"/>
      <c r="EC1587" s="1" t="n"/>
      <c r="ED1587" s="1" t="n"/>
      <c r="EE1587" s="1" t="n"/>
      <c r="EF1587" s="1" t="n"/>
      <c r="EG1587" s="1" t="n"/>
      <c r="EH1587" s="1" t="n"/>
      <c r="EI1587" s="1" t="n"/>
      <c r="EJ1587" s="1" t="n"/>
      <c r="EK1587" s="1" t="n"/>
      <c r="EL1587" s="1" t="n"/>
      <c r="EM1587" s="1" t="n"/>
      <c r="EN1587" s="1" t="n"/>
      <c r="EO1587" s="1" t="n"/>
      <c r="EP1587" s="1" t="n"/>
      <c r="EQ1587" s="1" t="n"/>
      <c r="ER1587" s="1" t="n"/>
      <c r="ES1587" s="1" t="n"/>
      <c r="ET1587" s="1" t="n"/>
      <c r="EU1587" s="1" t="n"/>
      <c r="EV1587" s="1" t="n"/>
    </row>
    <row r="1588" customFormat="1" s="18">
      <c r="A1588" s="1" t="n"/>
      <c r="L1588" s="1" t="n"/>
      <c r="M1588" s="1" t="n"/>
      <c r="N1588" s="1" t="n"/>
      <c r="O1588" s="1" t="n"/>
      <c r="P1588" s="1" t="n"/>
      <c r="Q1588" s="1" t="n"/>
      <c r="R1588" s="1" t="n"/>
      <c r="S1588" s="1" t="n"/>
      <c r="T1588" s="1" t="n"/>
      <c r="U1588" s="1" t="n"/>
      <c r="V1588" s="1" t="n"/>
      <c r="W1588" s="1" t="n"/>
      <c r="X1588" s="1" t="n"/>
      <c r="Y1588" s="1" t="n"/>
      <c r="Z1588" s="1" t="n"/>
      <c r="AA1588" s="1" t="n"/>
      <c r="AB1588" s="1" t="n"/>
      <c r="AC1588" s="1" t="n"/>
      <c r="AD1588" s="1" t="n"/>
      <c r="AE1588" s="1" t="n"/>
      <c r="AF1588" s="1" t="n"/>
      <c r="AG1588" s="1" t="n"/>
      <c r="AH1588" s="1" t="n"/>
      <c r="AI1588" s="1" t="n"/>
      <c r="AJ1588" s="1" t="n"/>
      <c r="AK1588" s="1" t="n"/>
      <c r="AL1588" s="1" t="n"/>
      <c r="AM1588" s="1" t="n"/>
      <c r="AN1588" s="1" t="n"/>
      <c r="AO1588" s="1" t="n"/>
      <c r="AP1588" s="1" t="n"/>
      <c r="AQ1588" s="1" t="n"/>
      <c r="AR1588" s="1" t="n"/>
      <c r="AS1588" s="1" t="n"/>
      <c r="AT1588" s="1" t="n"/>
      <c r="AU1588" s="1" t="n"/>
      <c r="AV1588" s="1" t="n"/>
      <c r="AW1588" s="1" t="n"/>
      <c r="AX1588" s="1" t="n"/>
      <c r="AY1588" s="1" t="n"/>
      <c r="AZ1588" s="1" t="n"/>
      <c r="BA1588" s="1" t="n"/>
      <c r="BB1588" s="1" t="n"/>
      <c r="BC1588" s="1" t="n"/>
      <c r="BD1588" s="1" t="n"/>
      <c r="BE1588" s="1" t="n"/>
      <c r="BF1588" s="1" t="n"/>
      <c r="BG1588" s="1" t="n"/>
      <c r="BH1588" s="1" t="n"/>
      <c r="BI1588" s="1" t="n"/>
      <c r="BJ1588" s="1" t="n"/>
      <c r="BK1588" s="1" t="n"/>
      <c r="BL1588" s="1" t="n"/>
      <c r="BM1588" s="1" t="n"/>
      <c r="BN1588" s="1" t="n"/>
      <c r="BO1588" s="1" t="n"/>
      <c r="BP1588" s="1" t="n"/>
      <c r="BQ1588" s="1" t="n"/>
      <c r="BR1588" s="1" t="n"/>
      <c r="BS1588" s="1" t="n"/>
      <c r="BT1588" s="1" t="n"/>
      <c r="BU1588" s="1" t="n"/>
      <c r="BV1588" s="1" t="n"/>
      <c r="BW1588" s="1" t="n"/>
      <c r="BX1588" s="1" t="n"/>
      <c r="BY1588" s="1" t="n"/>
      <c r="BZ1588" s="1" t="n"/>
      <c r="CA1588" s="1" t="n"/>
      <c r="CB1588" s="1" t="n"/>
      <c r="CC1588" s="1" t="n"/>
      <c r="CD1588" s="1" t="n"/>
      <c r="CE1588" s="1" t="n"/>
      <c r="CF1588" s="1" t="n"/>
      <c r="CG1588" s="1" t="n"/>
      <c r="CH1588" s="1" t="n"/>
      <c r="CI1588" s="1" t="n"/>
      <c r="CJ1588" s="1" t="n"/>
      <c r="CK1588" s="1" t="n"/>
      <c r="CL1588" s="1" t="n"/>
      <c r="CM1588" s="1" t="n"/>
      <c r="CN1588" s="1" t="n"/>
      <c r="CO1588" s="1" t="n"/>
      <c r="CP1588" s="1" t="n"/>
      <c r="CQ1588" s="1" t="n"/>
      <c r="CR1588" s="1" t="n"/>
      <c r="CS1588" s="1" t="n"/>
      <c r="CT1588" s="1" t="n"/>
      <c r="CU1588" s="1" t="n"/>
      <c r="CV1588" s="1" t="n"/>
      <c r="CW1588" s="1" t="n"/>
      <c r="CX1588" s="1" t="n"/>
      <c r="CY1588" s="1" t="n"/>
      <c r="CZ1588" s="1" t="n"/>
      <c r="DA1588" s="1" t="n"/>
      <c r="DB1588" s="1" t="n"/>
      <c r="DC1588" s="1" t="n"/>
      <c r="DD1588" s="1" t="n"/>
      <c r="DE1588" s="1" t="n"/>
      <c r="DF1588" s="1" t="n"/>
      <c r="DG1588" s="1" t="n"/>
      <c r="DH1588" s="1" t="n"/>
      <c r="DI1588" s="1" t="n"/>
      <c r="DJ1588" s="1" t="n"/>
      <c r="DK1588" s="1" t="n"/>
      <c r="DL1588" s="1" t="n"/>
      <c r="DM1588" s="1" t="n"/>
      <c r="DN1588" s="1" t="n"/>
      <c r="DO1588" s="1" t="n"/>
      <c r="DP1588" s="1" t="n"/>
      <c r="DQ1588" s="1" t="n"/>
      <c r="DR1588" s="1" t="n"/>
      <c r="DS1588" s="1" t="n"/>
      <c r="DT1588" s="1" t="n"/>
      <c r="DU1588" s="1" t="n"/>
      <c r="DV1588" s="1" t="n"/>
      <c r="DW1588" s="1" t="n"/>
      <c r="DX1588" s="1" t="n"/>
      <c r="DY1588" s="1" t="n"/>
      <c r="DZ1588" s="1" t="n"/>
      <c r="EA1588" s="1" t="n"/>
      <c r="EB1588" s="1" t="n"/>
      <c r="EC1588" s="1" t="n"/>
      <c r="ED1588" s="1" t="n"/>
      <c r="EE1588" s="1" t="n"/>
      <c r="EF1588" s="1" t="n"/>
      <c r="EG1588" s="1" t="n"/>
      <c r="EH1588" s="1" t="n"/>
      <c r="EI1588" s="1" t="n"/>
      <c r="EJ1588" s="1" t="n"/>
      <c r="EK1588" s="1" t="n"/>
      <c r="EL1588" s="1" t="n"/>
      <c r="EM1588" s="1" t="n"/>
      <c r="EN1588" s="1" t="n"/>
      <c r="EO1588" s="1" t="n"/>
      <c r="EP1588" s="1" t="n"/>
      <c r="EQ1588" s="1" t="n"/>
      <c r="ER1588" s="1" t="n"/>
      <c r="ES1588" s="1" t="n"/>
      <c r="ET1588" s="1" t="n"/>
      <c r="EU1588" s="1" t="n"/>
      <c r="EV1588" s="1" t="n"/>
    </row>
    <row r="1589" customFormat="1" s="18">
      <c r="A1589" s="1" t="n"/>
      <c r="L1589" s="1" t="n"/>
      <c r="M1589" s="1" t="n"/>
      <c r="N1589" s="1" t="n"/>
      <c r="O1589" s="1" t="n"/>
      <c r="P1589" s="1" t="n"/>
      <c r="Q1589" s="1" t="n"/>
      <c r="R1589" s="1" t="n"/>
      <c r="S1589" s="1" t="n"/>
      <c r="T1589" s="1" t="n"/>
      <c r="U1589" s="1" t="n"/>
      <c r="V1589" s="1" t="n"/>
      <c r="W1589" s="1" t="n"/>
      <c r="X1589" s="1" t="n"/>
      <c r="Y1589" s="1" t="n"/>
      <c r="Z1589" s="1" t="n"/>
      <c r="AA1589" s="1" t="n"/>
      <c r="AB1589" s="1" t="n"/>
      <c r="AC1589" s="1" t="n"/>
      <c r="AD1589" s="1" t="n"/>
      <c r="AE1589" s="1" t="n"/>
      <c r="AF1589" s="1" t="n"/>
      <c r="AG1589" s="1" t="n"/>
      <c r="AH1589" s="1" t="n"/>
      <c r="AI1589" s="1" t="n"/>
      <c r="AJ1589" s="1" t="n"/>
      <c r="AK1589" s="1" t="n"/>
      <c r="AL1589" s="1" t="n"/>
      <c r="AM1589" s="1" t="n"/>
      <c r="AN1589" s="1" t="n"/>
      <c r="AO1589" s="1" t="n"/>
      <c r="AP1589" s="1" t="n"/>
      <c r="AQ1589" s="1" t="n"/>
      <c r="AR1589" s="1" t="n"/>
      <c r="AS1589" s="1" t="n"/>
      <c r="AT1589" s="1" t="n"/>
      <c r="AU1589" s="1" t="n"/>
      <c r="AV1589" s="1" t="n"/>
      <c r="AW1589" s="1" t="n"/>
      <c r="AX1589" s="1" t="n"/>
      <c r="AY1589" s="1" t="n"/>
      <c r="AZ1589" s="1" t="n"/>
      <c r="BA1589" s="1" t="n"/>
      <c r="BB1589" s="1" t="n"/>
      <c r="BC1589" s="1" t="n"/>
      <c r="BD1589" s="1" t="n"/>
      <c r="BE1589" s="1" t="n"/>
      <c r="BF1589" s="1" t="n"/>
      <c r="BG1589" s="1" t="n"/>
      <c r="BH1589" s="1" t="n"/>
      <c r="BI1589" s="1" t="n"/>
      <c r="BJ1589" s="1" t="n"/>
      <c r="BK1589" s="1" t="n"/>
      <c r="BL1589" s="1" t="n"/>
      <c r="BM1589" s="1" t="n"/>
      <c r="BN1589" s="1" t="n"/>
      <c r="BO1589" s="1" t="n"/>
      <c r="BP1589" s="1" t="n"/>
      <c r="BQ1589" s="1" t="n"/>
      <c r="BR1589" s="1" t="n"/>
      <c r="BS1589" s="1" t="n"/>
      <c r="BT1589" s="1" t="n"/>
      <c r="BU1589" s="1" t="n"/>
      <c r="BV1589" s="1" t="n"/>
      <c r="BW1589" s="1" t="n"/>
      <c r="BX1589" s="1" t="n"/>
      <c r="BY1589" s="1" t="n"/>
      <c r="BZ1589" s="1" t="n"/>
      <c r="CA1589" s="1" t="n"/>
      <c r="CB1589" s="1" t="n"/>
      <c r="CC1589" s="1" t="n"/>
      <c r="CD1589" s="1" t="n"/>
      <c r="CE1589" s="1" t="n"/>
      <c r="CF1589" s="1" t="n"/>
      <c r="CG1589" s="1" t="n"/>
      <c r="CH1589" s="1" t="n"/>
      <c r="CI1589" s="1" t="n"/>
      <c r="CJ1589" s="1" t="n"/>
      <c r="CK1589" s="1" t="n"/>
      <c r="CL1589" s="1" t="n"/>
      <c r="CM1589" s="1" t="n"/>
      <c r="CN1589" s="1" t="n"/>
      <c r="CO1589" s="1" t="n"/>
      <c r="CP1589" s="1" t="n"/>
      <c r="CQ1589" s="1" t="n"/>
      <c r="CR1589" s="1" t="n"/>
      <c r="CS1589" s="1" t="n"/>
      <c r="CT1589" s="1" t="n"/>
      <c r="CU1589" s="1" t="n"/>
      <c r="CV1589" s="1" t="n"/>
      <c r="CW1589" s="1" t="n"/>
      <c r="CX1589" s="1" t="n"/>
      <c r="CY1589" s="1" t="n"/>
      <c r="CZ1589" s="1" t="n"/>
      <c r="DA1589" s="1" t="n"/>
      <c r="DB1589" s="1" t="n"/>
      <c r="DC1589" s="1" t="n"/>
      <c r="DD1589" s="1" t="n"/>
      <c r="DE1589" s="1" t="n"/>
      <c r="DF1589" s="1" t="n"/>
      <c r="DG1589" s="1" t="n"/>
      <c r="DH1589" s="1" t="n"/>
      <c r="DI1589" s="1" t="n"/>
      <c r="DJ1589" s="1" t="n"/>
      <c r="DK1589" s="1" t="n"/>
      <c r="DL1589" s="1" t="n"/>
      <c r="DM1589" s="1" t="n"/>
      <c r="DN1589" s="1" t="n"/>
      <c r="DO1589" s="1" t="n"/>
      <c r="DP1589" s="1" t="n"/>
      <c r="DQ1589" s="1" t="n"/>
      <c r="DR1589" s="1" t="n"/>
      <c r="DS1589" s="1" t="n"/>
      <c r="DT1589" s="1" t="n"/>
      <c r="DU1589" s="1" t="n"/>
      <c r="DV1589" s="1" t="n"/>
      <c r="DW1589" s="1" t="n"/>
      <c r="DX1589" s="1" t="n"/>
      <c r="DY1589" s="1" t="n"/>
      <c r="DZ1589" s="1" t="n"/>
      <c r="EA1589" s="1" t="n"/>
      <c r="EB1589" s="1" t="n"/>
      <c r="EC1589" s="1" t="n"/>
      <c r="ED1589" s="1" t="n"/>
      <c r="EE1589" s="1" t="n"/>
      <c r="EF1589" s="1" t="n"/>
      <c r="EG1589" s="1" t="n"/>
      <c r="EH1589" s="1" t="n"/>
      <c r="EI1589" s="1" t="n"/>
      <c r="EJ1589" s="1" t="n"/>
      <c r="EK1589" s="1" t="n"/>
      <c r="EL1589" s="1" t="n"/>
      <c r="EM1589" s="1" t="n"/>
      <c r="EN1589" s="1" t="n"/>
      <c r="EO1589" s="1" t="n"/>
      <c r="EP1589" s="1" t="n"/>
      <c r="EQ1589" s="1" t="n"/>
      <c r="ER1589" s="1" t="n"/>
      <c r="ES1589" s="1" t="n"/>
      <c r="ET1589" s="1" t="n"/>
      <c r="EU1589" s="1" t="n"/>
      <c r="EV1589" s="1" t="n"/>
    </row>
    <row r="1590" customFormat="1" s="18">
      <c r="A1590" s="1" t="n"/>
      <c r="L1590" s="1" t="n"/>
      <c r="M1590" s="1" t="n"/>
      <c r="N1590" s="1" t="n"/>
      <c r="O1590" s="1" t="n"/>
      <c r="P1590" s="1" t="n"/>
      <c r="Q1590" s="1" t="n"/>
      <c r="R1590" s="1" t="n"/>
      <c r="S1590" s="1" t="n"/>
      <c r="T1590" s="1" t="n"/>
      <c r="U1590" s="1" t="n"/>
      <c r="V1590" s="1" t="n"/>
      <c r="W1590" s="1" t="n"/>
      <c r="X1590" s="1" t="n"/>
      <c r="Y1590" s="1" t="n"/>
      <c r="Z1590" s="1" t="n"/>
      <c r="AA1590" s="1" t="n"/>
      <c r="AB1590" s="1" t="n"/>
      <c r="AC1590" s="1" t="n"/>
      <c r="AD1590" s="1" t="n"/>
      <c r="AE1590" s="1" t="n"/>
      <c r="AF1590" s="1" t="n"/>
      <c r="AG1590" s="1" t="n"/>
      <c r="AH1590" s="1" t="n"/>
      <c r="AI1590" s="1" t="n"/>
      <c r="AJ1590" s="1" t="n"/>
      <c r="AK1590" s="1" t="n"/>
      <c r="AL1590" s="1" t="n"/>
      <c r="AM1590" s="1" t="n"/>
      <c r="AN1590" s="1" t="n"/>
      <c r="AO1590" s="1" t="n"/>
      <c r="AP1590" s="1" t="n"/>
      <c r="AQ1590" s="1" t="n"/>
      <c r="AR1590" s="1" t="n"/>
      <c r="AS1590" s="1" t="n"/>
      <c r="AT1590" s="1" t="n"/>
      <c r="AU1590" s="1" t="n"/>
      <c r="AV1590" s="1" t="n"/>
      <c r="AW1590" s="1" t="n"/>
      <c r="AX1590" s="1" t="n"/>
      <c r="AY1590" s="1" t="n"/>
      <c r="AZ1590" s="1" t="n"/>
      <c r="BA1590" s="1" t="n"/>
      <c r="BB1590" s="1" t="n"/>
      <c r="BC1590" s="1" t="n"/>
      <c r="BD1590" s="1" t="n"/>
      <c r="BE1590" s="1" t="n"/>
      <c r="BF1590" s="1" t="n"/>
      <c r="BG1590" s="1" t="n"/>
      <c r="BH1590" s="1" t="n"/>
      <c r="BI1590" s="1" t="n"/>
      <c r="BJ1590" s="1" t="n"/>
      <c r="BK1590" s="1" t="n"/>
      <c r="BL1590" s="1" t="n"/>
      <c r="BM1590" s="1" t="n"/>
      <c r="BN1590" s="1" t="n"/>
      <c r="BO1590" s="1" t="n"/>
      <c r="BP1590" s="1" t="n"/>
      <c r="BQ1590" s="1" t="n"/>
      <c r="BR1590" s="1" t="n"/>
      <c r="BS1590" s="1" t="n"/>
      <c r="BT1590" s="1" t="n"/>
      <c r="BU1590" s="1" t="n"/>
      <c r="BV1590" s="1" t="n"/>
      <c r="BW1590" s="1" t="n"/>
      <c r="BX1590" s="1" t="n"/>
      <c r="BY1590" s="1" t="n"/>
      <c r="BZ1590" s="1" t="n"/>
      <c r="CA1590" s="1" t="n"/>
      <c r="CB1590" s="1" t="n"/>
      <c r="CC1590" s="1" t="n"/>
      <c r="CD1590" s="1" t="n"/>
      <c r="CE1590" s="1" t="n"/>
      <c r="CF1590" s="1" t="n"/>
      <c r="CG1590" s="1" t="n"/>
      <c r="CH1590" s="1" t="n"/>
      <c r="CI1590" s="1" t="n"/>
      <c r="CJ1590" s="1" t="n"/>
      <c r="CK1590" s="1" t="n"/>
      <c r="CL1590" s="1" t="n"/>
      <c r="CM1590" s="1" t="n"/>
      <c r="CN1590" s="1" t="n"/>
      <c r="CO1590" s="1" t="n"/>
      <c r="CP1590" s="1" t="n"/>
      <c r="CQ1590" s="1" t="n"/>
      <c r="CR1590" s="1" t="n"/>
      <c r="CS1590" s="1" t="n"/>
      <c r="CT1590" s="1" t="n"/>
      <c r="CU1590" s="1" t="n"/>
      <c r="CV1590" s="1" t="n"/>
      <c r="CW1590" s="1" t="n"/>
      <c r="CX1590" s="1" t="n"/>
      <c r="CY1590" s="1" t="n"/>
      <c r="CZ1590" s="1" t="n"/>
      <c r="DA1590" s="1" t="n"/>
      <c r="DB1590" s="1" t="n"/>
      <c r="DC1590" s="1" t="n"/>
      <c r="DD1590" s="1" t="n"/>
      <c r="DE1590" s="1" t="n"/>
      <c r="DF1590" s="1" t="n"/>
      <c r="DG1590" s="1" t="n"/>
      <c r="DH1590" s="1" t="n"/>
      <c r="DI1590" s="1" t="n"/>
      <c r="DJ1590" s="1" t="n"/>
      <c r="DK1590" s="1" t="n"/>
      <c r="DL1590" s="1" t="n"/>
      <c r="DM1590" s="1" t="n"/>
      <c r="DN1590" s="1" t="n"/>
      <c r="DO1590" s="1" t="n"/>
      <c r="DP1590" s="1" t="n"/>
      <c r="DQ1590" s="1" t="n"/>
      <c r="DR1590" s="1" t="n"/>
      <c r="DS1590" s="1" t="n"/>
      <c r="DT1590" s="1" t="n"/>
      <c r="DU1590" s="1" t="n"/>
      <c r="DV1590" s="1" t="n"/>
      <c r="DW1590" s="1" t="n"/>
      <c r="DX1590" s="1" t="n"/>
      <c r="DY1590" s="1" t="n"/>
      <c r="DZ1590" s="1" t="n"/>
      <c r="EA1590" s="1" t="n"/>
      <c r="EB1590" s="1" t="n"/>
      <c r="EC1590" s="1" t="n"/>
      <c r="ED1590" s="1" t="n"/>
      <c r="EE1590" s="1" t="n"/>
      <c r="EF1590" s="1" t="n"/>
      <c r="EG1590" s="1" t="n"/>
      <c r="EH1590" s="1" t="n"/>
      <c r="EI1590" s="1" t="n"/>
      <c r="EJ1590" s="1" t="n"/>
      <c r="EK1590" s="1" t="n"/>
      <c r="EL1590" s="1" t="n"/>
      <c r="EM1590" s="1" t="n"/>
      <c r="EN1590" s="1" t="n"/>
      <c r="EO1590" s="1" t="n"/>
      <c r="EP1590" s="1" t="n"/>
      <c r="EQ1590" s="1" t="n"/>
      <c r="ER1590" s="1" t="n"/>
      <c r="ES1590" s="1" t="n"/>
      <c r="ET1590" s="1" t="n"/>
      <c r="EU1590" s="1" t="n"/>
      <c r="EV1590" s="1" t="n"/>
    </row>
    <row r="1591" customFormat="1" s="18">
      <c r="A1591" s="1" t="n"/>
      <c r="L1591" s="1" t="n"/>
      <c r="M1591" s="1" t="n"/>
      <c r="N1591" s="1" t="n"/>
      <c r="O1591" s="1" t="n"/>
      <c r="P1591" s="1" t="n"/>
      <c r="Q1591" s="1" t="n"/>
      <c r="R1591" s="1" t="n"/>
      <c r="S1591" s="1" t="n"/>
      <c r="T1591" s="1" t="n"/>
      <c r="U1591" s="1" t="n"/>
      <c r="V1591" s="1" t="n"/>
      <c r="W1591" s="1" t="n"/>
      <c r="X1591" s="1" t="n"/>
      <c r="Y1591" s="1" t="n"/>
      <c r="Z1591" s="1" t="n"/>
      <c r="AA1591" s="1" t="n"/>
      <c r="AB1591" s="1" t="n"/>
      <c r="AC1591" s="1" t="n"/>
      <c r="AD1591" s="1" t="n"/>
      <c r="AE1591" s="1" t="n"/>
      <c r="AF1591" s="1" t="n"/>
      <c r="AG1591" s="1" t="n"/>
      <c r="AH1591" s="1" t="n"/>
      <c r="AI1591" s="1" t="n"/>
      <c r="AJ1591" s="1" t="n"/>
      <c r="AK1591" s="1" t="n"/>
      <c r="AL1591" s="1" t="n"/>
      <c r="AM1591" s="1" t="n"/>
      <c r="AN1591" s="1" t="n"/>
      <c r="AO1591" s="1" t="n"/>
      <c r="AP1591" s="1" t="n"/>
      <c r="AQ1591" s="1" t="n"/>
      <c r="AR1591" s="1" t="n"/>
      <c r="AS1591" s="1" t="n"/>
      <c r="AT1591" s="1" t="n"/>
      <c r="AU1591" s="1" t="n"/>
      <c r="AV1591" s="1" t="n"/>
      <c r="AW1591" s="1" t="n"/>
      <c r="AX1591" s="1" t="n"/>
      <c r="AY1591" s="1" t="n"/>
      <c r="AZ1591" s="1" t="n"/>
      <c r="BA1591" s="1" t="n"/>
      <c r="BB1591" s="1" t="n"/>
      <c r="BC1591" s="1" t="n"/>
      <c r="BD1591" s="1" t="n"/>
      <c r="BE1591" s="1" t="n"/>
      <c r="BF1591" s="1" t="n"/>
      <c r="BG1591" s="1" t="n"/>
      <c r="BH1591" s="1" t="n"/>
      <c r="BI1591" s="1" t="n"/>
      <c r="BJ1591" s="1" t="n"/>
      <c r="BK1591" s="1" t="n"/>
      <c r="BL1591" s="1" t="n"/>
      <c r="BM1591" s="1" t="n"/>
      <c r="BN1591" s="1" t="n"/>
      <c r="BO1591" s="1" t="n"/>
      <c r="BP1591" s="1" t="n"/>
      <c r="BQ1591" s="1" t="n"/>
      <c r="BR1591" s="1" t="n"/>
      <c r="BS1591" s="1" t="n"/>
      <c r="BT1591" s="1" t="n"/>
      <c r="BU1591" s="1" t="n"/>
      <c r="BV1591" s="1" t="n"/>
      <c r="BW1591" s="1" t="n"/>
      <c r="BX1591" s="1" t="n"/>
      <c r="BY1591" s="1" t="n"/>
      <c r="BZ1591" s="1" t="n"/>
      <c r="CA1591" s="1" t="n"/>
      <c r="CB1591" s="1" t="n"/>
      <c r="CC1591" s="1" t="n"/>
      <c r="CD1591" s="1" t="n"/>
      <c r="CE1591" s="1" t="n"/>
      <c r="CF1591" s="1" t="n"/>
      <c r="CG1591" s="1" t="n"/>
      <c r="CH1591" s="1" t="n"/>
      <c r="CI1591" s="1" t="n"/>
      <c r="CJ1591" s="1" t="n"/>
      <c r="CK1591" s="1" t="n"/>
      <c r="CL1591" s="1" t="n"/>
      <c r="CM1591" s="1" t="n"/>
      <c r="CN1591" s="1" t="n"/>
      <c r="CO1591" s="1" t="n"/>
      <c r="CP1591" s="1" t="n"/>
      <c r="CQ1591" s="1" t="n"/>
      <c r="CR1591" s="1" t="n"/>
      <c r="CS1591" s="1" t="n"/>
      <c r="CT1591" s="1" t="n"/>
      <c r="CU1591" s="1" t="n"/>
      <c r="CV1591" s="1" t="n"/>
      <c r="CW1591" s="1" t="n"/>
      <c r="CX1591" s="1" t="n"/>
      <c r="CY1591" s="1" t="n"/>
      <c r="CZ1591" s="1" t="n"/>
      <c r="DA1591" s="1" t="n"/>
      <c r="DB1591" s="1" t="n"/>
      <c r="DC1591" s="1" t="n"/>
      <c r="DD1591" s="1" t="n"/>
      <c r="DE1591" s="1" t="n"/>
      <c r="DF1591" s="1" t="n"/>
      <c r="DG1591" s="1" t="n"/>
      <c r="DH1591" s="1" t="n"/>
      <c r="DI1591" s="1" t="n"/>
      <c r="DJ1591" s="1" t="n"/>
      <c r="DK1591" s="1" t="n"/>
      <c r="DL1591" s="1" t="n"/>
      <c r="DM1591" s="1" t="n"/>
      <c r="DN1591" s="1" t="n"/>
      <c r="DO1591" s="1" t="n"/>
      <c r="DP1591" s="1" t="n"/>
      <c r="DQ1591" s="1" t="n"/>
      <c r="DR1591" s="1" t="n"/>
      <c r="DS1591" s="1" t="n"/>
      <c r="DT1591" s="1" t="n"/>
      <c r="DU1591" s="1" t="n"/>
      <c r="DV1591" s="1" t="n"/>
      <c r="DW1591" s="1" t="n"/>
      <c r="DX1591" s="1" t="n"/>
      <c r="DY1591" s="1" t="n"/>
      <c r="DZ1591" s="1" t="n"/>
      <c r="EA1591" s="1" t="n"/>
      <c r="EB1591" s="1" t="n"/>
      <c r="EC1591" s="1" t="n"/>
      <c r="ED1591" s="1" t="n"/>
      <c r="EE1591" s="1" t="n"/>
      <c r="EF1591" s="1" t="n"/>
      <c r="EG1591" s="1" t="n"/>
      <c r="EH1591" s="1" t="n"/>
      <c r="EI1591" s="1" t="n"/>
      <c r="EJ1591" s="1" t="n"/>
      <c r="EK1591" s="1" t="n"/>
      <c r="EL1591" s="1" t="n"/>
      <c r="EM1591" s="1" t="n"/>
      <c r="EN1591" s="1" t="n"/>
      <c r="EO1591" s="1" t="n"/>
      <c r="EP1591" s="1" t="n"/>
      <c r="EQ1591" s="1" t="n"/>
      <c r="ER1591" s="1" t="n"/>
      <c r="ES1591" s="1" t="n"/>
      <c r="ET1591" s="1" t="n"/>
      <c r="EU1591" s="1" t="n"/>
      <c r="EV1591" s="1" t="n"/>
    </row>
    <row r="1592" customFormat="1" s="18">
      <c r="A1592" s="1" t="n"/>
      <c r="L1592" s="1" t="n"/>
      <c r="M1592" s="1" t="n"/>
      <c r="N1592" s="1" t="n"/>
      <c r="O1592" s="1" t="n"/>
      <c r="P1592" s="1" t="n"/>
      <c r="Q1592" s="1" t="n"/>
      <c r="R1592" s="1" t="n"/>
      <c r="S1592" s="1" t="n"/>
      <c r="T1592" s="1" t="n"/>
      <c r="U1592" s="1" t="n"/>
      <c r="V1592" s="1" t="n"/>
      <c r="W1592" s="1" t="n"/>
      <c r="X1592" s="1" t="n"/>
      <c r="Y1592" s="1" t="n"/>
      <c r="Z1592" s="1" t="n"/>
      <c r="AA1592" s="1" t="n"/>
      <c r="AB1592" s="1" t="n"/>
      <c r="AC1592" s="1" t="n"/>
      <c r="AD1592" s="1" t="n"/>
      <c r="AE1592" s="1" t="n"/>
      <c r="AF1592" s="1" t="n"/>
      <c r="AG1592" s="1" t="n"/>
      <c r="AH1592" s="1" t="n"/>
      <c r="AI1592" s="1" t="n"/>
      <c r="AJ1592" s="1" t="n"/>
      <c r="AK1592" s="1" t="n"/>
      <c r="AL1592" s="1" t="n"/>
      <c r="AM1592" s="1" t="n"/>
      <c r="AN1592" s="1" t="n"/>
      <c r="AO1592" s="1" t="n"/>
      <c r="AP1592" s="1" t="n"/>
      <c r="AQ1592" s="1" t="n"/>
      <c r="AR1592" s="1" t="n"/>
      <c r="AS1592" s="1" t="n"/>
      <c r="AT1592" s="1" t="n"/>
      <c r="AU1592" s="1" t="n"/>
      <c r="AV1592" s="1" t="n"/>
      <c r="AW1592" s="1" t="n"/>
      <c r="AX1592" s="1" t="n"/>
      <c r="AY1592" s="1" t="n"/>
      <c r="AZ1592" s="1" t="n"/>
      <c r="BA1592" s="1" t="n"/>
      <c r="BB1592" s="1" t="n"/>
      <c r="BC1592" s="1" t="n"/>
      <c r="BD1592" s="1" t="n"/>
      <c r="BE1592" s="1" t="n"/>
      <c r="BF1592" s="1" t="n"/>
      <c r="BG1592" s="1" t="n"/>
      <c r="BH1592" s="1" t="n"/>
      <c r="BI1592" s="1" t="n"/>
      <c r="BJ1592" s="1" t="n"/>
      <c r="BK1592" s="1" t="n"/>
      <c r="BL1592" s="1" t="n"/>
      <c r="BM1592" s="1" t="n"/>
      <c r="BN1592" s="1" t="n"/>
      <c r="BO1592" s="1" t="n"/>
      <c r="BP1592" s="1" t="n"/>
      <c r="BQ1592" s="1" t="n"/>
      <c r="BR1592" s="1" t="n"/>
      <c r="BS1592" s="1" t="n"/>
      <c r="BT1592" s="1" t="n"/>
      <c r="BU1592" s="1" t="n"/>
      <c r="BV1592" s="1" t="n"/>
      <c r="BW1592" s="1" t="n"/>
      <c r="BX1592" s="1" t="n"/>
      <c r="BY1592" s="1" t="n"/>
      <c r="BZ1592" s="1" t="n"/>
      <c r="CA1592" s="1" t="n"/>
      <c r="CB1592" s="1" t="n"/>
      <c r="CC1592" s="1" t="n"/>
      <c r="CD1592" s="1" t="n"/>
      <c r="CE1592" s="1" t="n"/>
      <c r="CF1592" s="1" t="n"/>
      <c r="CG1592" s="1" t="n"/>
      <c r="CH1592" s="1" t="n"/>
      <c r="CI1592" s="1" t="n"/>
      <c r="CJ1592" s="1" t="n"/>
      <c r="CK1592" s="1" t="n"/>
      <c r="CL1592" s="1" t="n"/>
      <c r="CM1592" s="1" t="n"/>
      <c r="CN1592" s="1" t="n"/>
      <c r="CO1592" s="1" t="n"/>
      <c r="CP1592" s="1" t="n"/>
      <c r="CQ1592" s="1" t="n"/>
      <c r="CR1592" s="1" t="n"/>
      <c r="CS1592" s="1" t="n"/>
      <c r="CT1592" s="1" t="n"/>
      <c r="CU1592" s="1" t="n"/>
      <c r="CV1592" s="1" t="n"/>
      <c r="CW1592" s="1" t="n"/>
      <c r="CX1592" s="1" t="n"/>
      <c r="CY1592" s="1" t="n"/>
      <c r="CZ1592" s="1" t="n"/>
      <c r="DA1592" s="1" t="n"/>
      <c r="DB1592" s="1" t="n"/>
      <c r="DC1592" s="1" t="n"/>
      <c r="DD1592" s="1" t="n"/>
      <c r="DE1592" s="1" t="n"/>
      <c r="DF1592" s="1" t="n"/>
      <c r="DG1592" s="1" t="n"/>
      <c r="DH1592" s="1" t="n"/>
      <c r="DI1592" s="1" t="n"/>
      <c r="DJ1592" s="1" t="n"/>
      <c r="DK1592" s="1" t="n"/>
      <c r="DL1592" s="1" t="n"/>
      <c r="DM1592" s="1" t="n"/>
      <c r="DN1592" s="1" t="n"/>
      <c r="DO1592" s="1" t="n"/>
      <c r="DP1592" s="1" t="n"/>
      <c r="DQ1592" s="1" t="n"/>
      <c r="DR1592" s="1" t="n"/>
      <c r="DS1592" s="1" t="n"/>
      <c r="DT1592" s="1" t="n"/>
      <c r="DU1592" s="1" t="n"/>
      <c r="DV1592" s="1" t="n"/>
      <c r="DW1592" s="1" t="n"/>
      <c r="DX1592" s="1" t="n"/>
      <c r="DY1592" s="1" t="n"/>
      <c r="DZ1592" s="1" t="n"/>
      <c r="EA1592" s="1" t="n"/>
      <c r="EB1592" s="1" t="n"/>
      <c r="EC1592" s="1" t="n"/>
      <c r="ED1592" s="1" t="n"/>
      <c r="EE1592" s="1" t="n"/>
      <c r="EF1592" s="1" t="n"/>
      <c r="EG1592" s="1" t="n"/>
      <c r="EH1592" s="1" t="n"/>
      <c r="EI1592" s="1" t="n"/>
      <c r="EJ1592" s="1" t="n"/>
      <c r="EK1592" s="1" t="n"/>
      <c r="EL1592" s="1" t="n"/>
      <c r="EM1592" s="1" t="n"/>
      <c r="EN1592" s="1" t="n"/>
      <c r="EO1592" s="1" t="n"/>
      <c r="EP1592" s="1" t="n"/>
      <c r="EQ1592" s="1" t="n"/>
      <c r="ER1592" s="1" t="n"/>
      <c r="ES1592" s="1" t="n"/>
      <c r="ET1592" s="1" t="n"/>
      <c r="EU1592" s="1" t="n"/>
      <c r="EV1592" s="1" t="n"/>
    </row>
    <row r="1593" customFormat="1" s="18">
      <c r="A1593" s="1" t="n"/>
      <c r="L1593" s="1" t="n"/>
      <c r="M1593" s="1" t="n"/>
      <c r="N1593" s="1" t="n"/>
      <c r="O1593" s="1" t="n"/>
      <c r="P1593" s="1" t="n"/>
      <c r="Q1593" s="1" t="n"/>
      <c r="R1593" s="1" t="n"/>
      <c r="S1593" s="1" t="n"/>
      <c r="T1593" s="1" t="n"/>
      <c r="U1593" s="1" t="n"/>
      <c r="V1593" s="1" t="n"/>
      <c r="W1593" s="1" t="n"/>
      <c r="X1593" s="1" t="n"/>
      <c r="Y1593" s="1" t="n"/>
      <c r="Z1593" s="1" t="n"/>
      <c r="AA1593" s="1" t="n"/>
      <c r="AB1593" s="1" t="n"/>
      <c r="AC1593" s="1" t="n"/>
      <c r="AD1593" s="1" t="n"/>
      <c r="AE1593" s="1" t="n"/>
      <c r="AF1593" s="1" t="n"/>
      <c r="AG1593" s="1" t="n"/>
      <c r="AH1593" s="1" t="n"/>
      <c r="AI1593" s="1" t="n"/>
      <c r="AJ1593" s="1" t="n"/>
      <c r="AK1593" s="1" t="n"/>
      <c r="AL1593" s="1" t="n"/>
      <c r="AM1593" s="1" t="n"/>
      <c r="AN1593" s="1" t="n"/>
      <c r="AO1593" s="1" t="n"/>
      <c r="AP1593" s="1" t="n"/>
      <c r="AQ1593" s="1" t="n"/>
      <c r="AR1593" s="1" t="n"/>
      <c r="AS1593" s="1" t="n"/>
      <c r="AT1593" s="1" t="n"/>
      <c r="AU1593" s="1" t="n"/>
      <c r="AV1593" s="1" t="n"/>
      <c r="AW1593" s="1" t="n"/>
      <c r="AX1593" s="1" t="n"/>
      <c r="AY1593" s="1" t="n"/>
      <c r="AZ1593" s="1" t="n"/>
      <c r="BA1593" s="1" t="n"/>
      <c r="BB1593" s="1" t="n"/>
      <c r="BC1593" s="1" t="n"/>
      <c r="BD1593" s="1" t="n"/>
      <c r="BE1593" s="1" t="n"/>
      <c r="BF1593" s="1" t="n"/>
      <c r="BG1593" s="1" t="n"/>
      <c r="BH1593" s="1" t="n"/>
      <c r="BI1593" s="1" t="n"/>
      <c r="BJ1593" s="1" t="n"/>
      <c r="BK1593" s="1" t="n"/>
      <c r="BL1593" s="1" t="n"/>
      <c r="BM1593" s="1" t="n"/>
      <c r="BN1593" s="1" t="n"/>
      <c r="BO1593" s="1" t="n"/>
      <c r="BP1593" s="1" t="n"/>
      <c r="BQ1593" s="1" t="n"/>
      <c r="BR1593" s="1" t="n"/>
      <c r="BS1593" s="1" t="n"/>
      <c r="BT1593" s="1" t="n"/>
      <c r="BU1593" s="1" t="n"/>
      <c r="BV1593" s="1" t="n"/>
      <c r="BW1593" s="1" t="n"/>
      <c r="BX1593" s="1" t="n"/>
      <c r="BY1593" s="1" t="n"/>
      <c r="BZ1593" s="1" t="n"/>
      <c r="CA1593" s="1" t="n"/>
      <c r="CB1593" s="1" t="n"/>
      <c r="CC1593" s="1" t="n"/>
      <c r="CD1593" s="1" t="n"/>
      <c r="CE1593" s="1" t="n"/>
      <c r="CF1593" s="1" t="n"/>
      <c r="CG1593" s="1" t="n"/>
      <c r="CH1593" s="1" t="n"/>
      <c r="CI1593" s="1" t="n"/>
      <c r="CJ1593" s="1" t="n"/>
      <c r="CK1593" s="1" t="n"/>
      <c r="CL1593" s="1" t="n"/>
      <c r="CM1593" s="1" t="n"/>
      <c r="CN1593" s="1" t="n"/>
      <c r="CO1593" s="1" t="n"/>
      <c r="CP1593" s="1" t="n"/>
      <c r="CQ1593" s="1" t="n"/>
      <c r="CR1593" s="1" t="n"/>
      <c r="CS1593" s="1" t="n"/>
      <c r="CT1593" s="1" t="n"/>
      <c r="CU1593" s="1" t="n"/>
      <c r="CV1593" s="1" t="n"/>
      <c r="CW1593" s="1" t="n"/>
      <c r="CX1593" s="1" t="n"/>
      <c r="CY1593" s="1" t="n"/>
      <c r="CZ1593" s="1" t="n"/>
      <c r="DA1593" s="1" t="n"/>
      <c r="DB1593" s="1" t="n"/>
      <c r="DC1593" s="1" t="n"/>
      <c r="DD1593" s="1" t="n"/>
      <c r="DE1593" s="1" t="n"/>
      <c r="DF1593" s="1" t="n"/>
      <c r="DG1593" s="1" t="n"/>
      <c r="DH1593" s="1" t="n"/>
      <c r="DI1593" s="1" t="n"/>
      <c r="DJ1593" s="1" t="n"/>
      <c r="DK1593" s="1" t="n"/>
      <c r="DL1593" s="1" t="n"/>
      <c r="DM1593" s="1" t="n"/>
      <c r="DN1593" s="1" t="n"/>
      <c r="DO1593" s="1" t="n"/>
      <c r="DP1593" s="1" t="n"/>
      <c r="DQ1593" s="1" t="n"/>
      <c r="DR1593" s="1" t="n"/>
      <c r="DS1593" s="1" t="n"/>
      <c r="DT1593" s="1" t="n"/>
      <c r="DU1593" s="1" t="n"/>
      <c r="DV1593" s="1" t="n"/>
      <c r="DW1593" s="1" t="n"/>
      <c r="DX1593" s="1" t="n"/>
      <c r="DY1593" s="1" t="n"/>
      <c r="DZ1593" s="1" t="n"/>
      <c r="EA1593" s="1" t="n"/>
      <c r="EB1593" s="1" t="n"/>
      <c r="EC1593" s="1" t="n"/>
      <c r="ED1593" s="1" t="n"/>
      <c r="EE1593" s="1" t="n"/>
      <c r="EF1593" s="1" t="n"/>
      <c r="EG1593" s="1" t="n"/>
      <c r="EH1593" s="1" t="n"/>
      <c r="EI1593" s="1" t="n"/>
      <c r="EJ1593" s="1" t="n"/>
      <c r="EK1593" s="1" t="n"/>
      <c r="EL1593" s="1" t="n"/>
      <c r="EM1593" s="1" t="n"/>
      <c r="EN1593" s="1" t="n"/>
      <c r="EO1593" s="1" t="n"/>
      <c r="EP1593" s="1" t="n"/>
      <c r="EQ1593" s="1" t="n"/>
      <c r="ER1593" s="1" t="n"/>
      <c r="ES1593" s="1" t="n"/>
      <c r="ET1593" s="1" t="n"/>
      <c r="EU1593" s="1" t="n"/>
      <c r="EV1593" s="1" t="n"/>
    </row>
    <row r="1594" customFormat="1" s="18">
      <c r="A1594" s="1" t="n"/>
      <c r="L1594" s="1" t="n"/>
      <c r="M1594" s="1" t="n"/>
      <c r="N1594" s="1" t="n"/>
      <c r="O1594" s="1" t="n"/>
      <c r="P1594" s="1" t="n"/>
      <c r="Q1594" s="1" t="n"/>
      <c r="R1594" s="1" t="n"/>
      <c r="S1594" s="1" t="n"/>
      <c r="T1594" s="1" t="n"/>
      <c r="U1594" s="1" t="n"/>
      <c r="V1594" s="1" t="n"/>
      <c r="W1594" s="1" t="n"/>
      <c r="X1594" s="1" t="n"/>
      <c r="Y1594" s="1" t="n"/>
      <c r="Z1594" s="1" t="n"/>
      <c r="AA1594" s="1" t="n"/>
      <c r="AB1594" s="1" t="n"/>
      <c r="AC1594" s="1" t="n"/>
      <c r="AD1594" s="1" t="n"/>
      <c r="AE1594" s="1" t="n"/>
      <c r="AF1594" s="1" t="n"/>
      <c r="AG1594" s="1" t="n"/>
      <c r="AH1594" s="1" t="n"/>
      <c r="AI1594" s="1" t="n"/>
      <c r="AJ1594" s="1" t="n"/>
      <c r="AK1594" s="1" t="n"/>
      <c r="AL1594" s="1" t="n"/>
      <c r="AM1594" s="1" t="n"/>
      <c r="AN1594" s="1" t="n"/>
      <c r="AO1594" s="1" t="n"/>
      <c r="AP1594" s="1" t="n"/>
      <c r="AQ1594" s="1" t="n"/>
      <c r="AR1594" s="1" t="n"/>
      <c r="AS1594" s="1" t="n"/>
      <c r="AT1594" s="1" t="n"/>
      <c r="AU1594" s="1" t="n"/>
      <c r="AV1594" s="1" t="n"/>
      <c r="AW1594" s="1" t="n"/>
      <c r="AX1594" s="1" t="n"/>
      <c r="AY1594" s="1" t="n"/>
      <c r="AZ1594" s="1" t="n"/>
      <c r="BA1594" s="1" t="n"/>
      <c r="BB1594" s="1" t="n"/>
      <c r="BC1594" s="1" t="n"/>
      <c r="BD1594" s="1" t="n"/>
      <c r="BE1594" s="1" t="n"/>
      <c r="BF1594" s="1" t="n"/>
      <c r="BG1594" s="1" t="n"/>
      <c r="BH1594" s="1" t="n"/>
      <c r="BI1594" s="1" t="n"/>
      <c r="BJ1594" s="1" t="n"/>
      <c r="BK1594" s="1" t="n"/>
      <c r="BL1594" s="1" t="n"/>
      <c r="BM1594" s="1" t="n"/>
      <c r="BN1594" s="1" t="n"/>
      <c r="BO1594" s="1" t="n"/>
      <c r="BP1594" s="1" t="n"/>
      <c r="BQ1594" s="1" t="n"/>
      <c r="BR1594" s="1" t="n"/>
      <c r="BS1594" s="1" t="n"/>
      <c r="BT1594" s="1" t="n"/>
      <c r="BU1594" s="1" t="n"/>
      <c r="BV1594" s="1" t="n"/>
      <c r="BW1594" s="1" t="n"/>
      <c r="BX1594" s="1" t="n"/>
      <c r="BY1594" s="1" t="n"/>
      <c r="BZ1594" s="1" t="n"/>
      <c r="CA1594" s="1" t="n"/>
      <c r="CB1594" s="1" t="n"/>
      <c r="CC1594" s="1" t="n"/>
      <c r="CD1594" s="1" t="n"/>
      <c r="CE1594" s="1" t="n"/>
      <c r="CF1594" s="1" t="n"/>
      <c r="CG1594" s="1" t="n"/>
      <c r="CH1594" s="1" t="n"/>
      <c r="CI1594" s="1" t="n"/>
      <c r="CJ1594" s="1" t="n"/>
      <c r="CK1594" s="1" t="n"/>
      <c r="CL1594" s="1" t="n"/>
      <c r="CM1594" s="1" t="n"/>
      <c r="CN1594" s="1" t="n"/>
      <c r="CO1594" s="1" t="n"/>
      <c r="CP1594" s="1" t="n"/>
      <c r="CQ1594" s="1" t="n"/>
      <c r="CR1594" s="1" t="n"/>
      <c r="CS1594" s="1" t="n"/>
      <c r="CT1594" s="1" t="n"/>
      <c r="CU1594" s="1" t="n"/>
      <c r="CV1594" s="1" t="n"/>
      <c r="CW1594" s="1" t="n"/>
      <c r="CX1594" s="1" t="n"/>
      <c r="CY1594" s="1" t="n"/>
      <c r="CZ1594" s="1" t="n"/>
      <c r="DA1594" s="1" t="n"/>
      <c r="DB1594" s="1" t="n"/>
      <c r="DC1594" s="1" t="n"/>
      <c r="DD1594" s="1" t="n"/>
      <c r="DE1594" s="1" t="n"/>
      <c r="DF1594" s="1" t="n"/>
      <c r="DG1594" s="1" t="n"/>
      <c r="DH1594" s="1" t="n"/>
      <c r="DI1594" s="1" t="n"/>
      <c r="DJ1594" s="1" t="n"/>
      <c r="DK1594" s="1" t="n"/>
      <c r="DL1594" s="1" t="n"/>
      <c r="DM1594" s="1" t="n"/>
      <c r="DN1594" s="1" t="n"/>
      <c r="DO1594" s="1" t="n"/>
      <c r="DP1594" s="1" t="n"/>
      <c r="DQ1594" s="1" t="n"/>
      <c r="DR1594" s="1" t="n"/>
      <c r="DS1594" s="1" t="n"/>
      <c r="DT1594" s="1" t="n"/>
      <c r="DU1594" s="1" t="n"/>
      <c r="DV1594" s="1" t="n"/>
      <c r="DW1594" s="1" t="n"/>
      <c r="DX1594" s="1" t="n"/>
      <c r="DY1594" s="1" t="n"/>
      <c r="DZ1594" s="1" t="n"/>
      <c r="EA1594" s="1" t="n"/>
      <c r="EB1594" s="1" t="n"/>
      <c r="EC1594" s="1" t="n"/>
      <c r="ED1594" s="1" t="n"/>
      <c r="EE1594" s="1" t="n"/>
      <c r="EF1594" s="1" t="n"/>
      <c r="EG1594" s="1" t="n"/>
      <c r="EH1594" s="1" t="n"/>
      <c r="EI1594" s="1" t="n"/>
      <c r="EJ1594" s="1" t="n"/>
      <c r="EK1594" s="1" t="n"/>
      <c r="EL1594" s="1" t="n"/>
      <c r="EM1594" s="1" t="n"/>
      <c r="EN1594" s="1" t="n"/>
      <c r="EO1594" s="1" t="n"/>
      <c r="EP1594" s="1" t="n"/>
      <c r="EQ1594" s="1" t="n"/>
      <c r="ER1594" s="1" t="n"/>
      <c r="ES1594" s="1" t="n"/>
      <c r="ET1594" s="1" t="n"/>
      <c r="EU1594" s="1" t="n"/>
      <c r="EV1594" s="1" t="n"/>
    </row>
    <row r="1595" customFormat="1" s="18">
      <c r="A1595" s="1" t="n"/>
      <c r="L1595" s="1" t="n"/>
      <c r="M1595" s="1" t="n"/>
      <c r="N1595" s="1" t="n"/>
      <c r="O1595" s="1" t="n"/>
      <c r="P1595" s="1" t="n"/>
      <c r="Q1595" s="1" t="n"/>
      <c r="R1595" s="1" t="n"/>
      <c r="S1595" s="1" t="n"/>
      <c r="T1595" s="1" t="n"/>
      <c r="U1595" s="1" t="n"/>
      <c r="V1595" s="1" t="n"/>
      <c r="W1595" s="1" t="n"/>
      <c r="X1595" s="1" t="n"/>
      <c r="Y1595" s="1" t="n"/>
      <c r="Z1595" s="1" t="n"/>
      <c r="AA1595" s="1" t="n"/>
      <c r="AB1595" s="1" t="n"/>
      <c r="AC1595" s="1" t="n"/>
      <c r="AD1595" s="1" t="n"/>
      <c r="AE1595" s="1" t="n"/>
      <c r="AF1595" s="1" t="n"/>
      <c r="AG1595" s="1" t="n"/>
      <c r="AH1595" s="1" t="n"/>
      <c r="AI1595" s="1" t="n"/>
      <c r="AJ1595" s="1" t="n"/>
      <c r="AK1595" s="1" t="n"/>
      <c r="AL1595" s="1" t="n"/>
      <c r="AM1595" s="1" t="n"/>
      <c r="AN1595" s="1" t="n"/>
      <c r="AO1595" s="1" t="n"/>
      <c r="AP1595" s="1" t="n"/>
      <c r="AQ1595" s="1" t="n"/>
      <c r="AR1595" s="1" t="n"/>
      <c r="AS1595" s="1" t="n"/>
      <c r="AT1595" s="1" t="n"/>
      <c r="AU1595" s="1" t="n"/>
      <c r="AV1595" s="1" t="n"/>
      <c r="AW1595" s="1" t="n"/>
      <c r="AX1595" s="1" t="n"/>
      <c r="AY1595" s="1" t="n"/>
      <c r="AZ1595" s="1" t="n"/>
      <c r="BA1595" s="1" t="n"/>
      <c r="BB1595" s="1" t="n"/>
      <c r="BC1595" s="1" t="n"/>
      <c r="BD1595" s="1" t="n"/>
      <c r="BE1595" s="1" t="n"/>
      <c r="BF1595" s="1" t="n"/>
      <c r="BG1595" s="1" t="n"/>
      <c r="BH1595" s="1" t="n"/>
      <c r="BI1595" s="1" t="n"/>
      <c r="BJ1595" s="1" t="n"/>
      <c r="BK1595" s="1" t="n"/>
      <c r="BL1595" s="1" t="n"/>
      <c r="BM1595" s="1" t="n"/>
      <c r="BN1595" s="1" t="n"/>
      <c r="BO1595" s="1" t="n"/>
      <c r="BP1595" s="1" t="n"/>
      <c r="BQ1595" s="1" t="n"/>
      <c r="BR1595" s="1" t="n"/>
      <c r="BS1595" s="1" t="n"/>
      <c r="BT1595" s="1" t="n"/>
      <c r="BU1595" s="1" t="n"/>
      <c r="BV1595" s="1" t="n"/>
      <c r="BW1595" s="1" t="n"/>
      <c r="BX1595" s="1" t="n"/>
      <c r="BY1595" s="1" t="n"/>
      <c r="BZ1595" s="1" t="n"/>
      <c r="CA1595" s="1" t="n"/>
      <c r="CB1595" s="1" t="n"/>
      <c r="CC1595" s="1" t="n"/>
      <c r="CD1595" s="1" t="n"/>
      <c r="CE1595" s="1" t="n"/>
      <c r="CF1595" s="1" t="n"/>
      <c r="CG1595" s="1" t="n"/>
      <c r="CH1595" s="1" t="n"/>
      <c r="CI1595" s="1" t="n"/>
      <c r="CJ1595" s="1" t="n"/>
      <c r="CK1595" s="1" t="n"/>
      <c r="CL1595" s="1" t="n"/>
      <c r="CM1595" s="1" t="n"/>
      <c r="CN1595" s="1" t="n"/>
      <c r="CO1595" s="1" t="n"/>
      <c r="CP1595" s="1" t="n"/>
      <c r="CQ1595" s="1" t="n"/>
      <c r="CR1595" s="1" t="n"/>
      <c r="CS1595" s="1" t="n"/>
      <c r="CT1595" s="1" t="n"/>
      <c r="CU1595" s="1" t="n"/>
      <c r="CV1595" s="1" t="n"/>
      <c r="CW1595" s="1" t="n"/>
      <c r="CX1595" s="1" t="n"/>
      <c r="CY1595" s="1" t="n"/>
      <c r="CZ1595" s="1" t="n"/>
      <c r="DA1595" s="1" t="n"/>
      <c r="DB1595" s="1" t="n"/>
      <c r="DC1595" s="1" t="n"/>
      <c r="DD1595" s="1" t="n"/>
      <c r="DE1595" s="1" t="n"/>
      <c r="DF1595" s="1" t="n"/>
      <c r="DG1595" s="1" t="n"/>
      <c r="DH1595" s="1" t="n"/>
      <c r="DI1595" s="1" t="n"/>
      <c r="DJ1595" s="1" t="n"/>
      <c r="DK1595" s="1" t="n"/>
      <c r="DL1595" s="1" t="n"/>
      <c r="DM1595" s="1" t="n"/>
      <c r="DN1595" s="1" t="n"/>
      <c r="DO1595" s="1" t="n"/>
      <c r="DP1595" s="1" t="n"/>
      <c r="DQ1595" s="1" t="n"/>
      <c r="DR1595" s="1" t="n"/>
      <c r="DS1595" s="1" t="n"/>
      <c r="DT1595" s="1" t="n"/>
      <c r="DU1595" s="1" t="n"/>
      <c r="DV1595" s="1" t="n"/>
      <c r="DW1595" s="1" t="n"/>
      <c r="DX1595" s="1" t="n"/>
      <c r="DY1595" s="1" t="n"/>
      <c r="DZ1595" s="1" t="n"/>
      <c r="EA1595" s="1" t="n"/>
      <c r="EB1595" s="1" t="n"/>
      <c r="EC1595" s="1" t="n"/>
      <c r="ED1595" s="1" t="n"/>
      <c r="EE1595" s="1" t="n"/>
      <c r="EF1595" s="1" t="n"/>
      <c r="EG1595" s="1" t="n"/>
      <c r="EH1595" s="1" t="n"/>
      <c r="EI1595" s="1" t="n"/>
      <c r="EJ1595" s="1" t="n"/>
      <c r="EK1595" s="1" t="n"/>
      <c r="EL1595" s="1" t="n"/>
      <c r="EM1595" s="1" t="n"/>
      <c r="EN1595" s="1" t="n"/>
      <c r="EO1595" s="1" t="n"/>
      <c r="EP1595" s="1" t="n"/>
      <c r="EQ1595" s="1" t="n"/>
      <c r="ER1595" s="1" t="n"/>
      <c r="ES1595" s="1" t="n"/>
      <c r="ET1595" s="1" t="n"/>
      <c r="EU1595" s="1" t="n"/>
      <c r="EV1595" s="1" t="n"/>
    </row>
    <row r="1596" customFormat="1" s="18">
      <c r="A1596" s="1" t="n"/>
      <c r="L1596" s="1" t="n"/>
      <c r="M1596" s="1" t="n"/>
      <c r="N1596" s="1" t="n"/>
      <c r="O1596" s="1" t="n"/>
      <c r="P1596" s="1" t="n"/>
      <c r="Q1596" s="1" t="n"/>
      <c r="R1596" s="1" t="n"/>
      <c r="S1596" s="1" t="n"/>
      <c r="T1596" s="1" t="n"/>
      <c r="U1596" s="1" t="n"/>
      <c r="V1596" s="1" t="n"/>
      <c r="W1596" s="1" t="n"/>
      <c r="X1596" s="1" t="n"/>
      <c r="Y1596" s="1" t="n"/>
      <c r="Z1596" s="1" t="n"/>
      <c r="AA1596" s="1" t="n"/>
      <c r="AB1596" s="1" t="n"/>
      <c r="AC1596" s="1" t="n"/>
      <c r="AD1596" s="1" t="n"/>
      <c r="AE1596" s="1" t="n"/>
      <c r="AF1596" s="1" t="n"/>
      <c r="AG1596" s="1" t="n"/>
      <c r="AH1596" s="1" t="n"/>
      <c r="AI1596" s="1" t="n"/>
      <c r="AJ1596" s="1" t="n"/>
      <c r="AK1596" s="1" t="n"/>
      <c r="AL1596" s="1" t="n"/>
      <c r="AM1596" s="1" t="n"/>
      <c r="AN1596" s="1" t="n"/>
      <c r="AO1596" s="1" t="n"/>
      <c r="AP1596" s="1" t="n"/>
      <c r="AQ1596" s="1" t="n"/>
      <c r="AR1596" s="1" t="n"/>
      <c r="AS1596" s="1" t="n"/>
      <c r="AT1596" s="1" t="n"/>
      <c r="AU1596" s="1" t="n"/>
      <c r="AV1596" s="1" t="n"/>
      <c r="AW1596" s="1" t="n"/>
      <c r="AX1596" s="1" t="n"/>
      <c r="AY1596" s="1" t="n"/>
      <c r="AZ1596" s="1" t="n"/>
      <c r="BA1596" s="1" t="n"/>
      <c r="BB1596" s="1" t="n"/>
      <c r="BC1596" s="1" t="n"/>
      <c r="BD1596" s="1" t="n"/>
      <c r="BE1596" s="1" t="n"/>
      <c r="BF1596" s="1" t="n"/>
      <c r="BG1596" s="1" t="n"/>
      <c r="BH1596" s="1" t="n"/>
      <c r="BI1596" s="1" t="n"/>
      <c r="BJ1596" s="1" t="n"/>
      <c r="BK1596" s="1" t="n"/>
      <c r="BL1596" s="1" t="n"/>
      <c r="BM1596" s="1" t="n"/>
      <c r="BN1596" s="1" t="n"/>
      <c r="BO1596" s="1" t="n"/>
      <c r="BP1596" s="1" t="n"/>
      <c r="BQ1596" s="1" t="n"/>
      <c r="BR1596" s="1" t="n"/>
      <c r="BS1596" s="1" t="n"/>
      <c r="BT1596" s="1" t="n"/>
      <c r="BU1596" s="1" t="n"/>
      <c r="BV1596" s="1" t="n"/>
      <c r="BW1596" s="1" t="n"/>
      <c r="BX1596" s="1" t="n"/>
      <c r="BY1596" s="1" t="n"/>
      <c r="BZ1596" s="1" t="n"/>
      <c r="CA1596" s="1" t="n"/>
      <c r="CB1596" s="1" t="n"/>
      <c r="CC1596" s="1" t="n"/>
      <c r="CD1596" s="1" t="n"/>
      <c r="CE1596" s="1" t="n"/>
      <c r="CF1596" s="1" t="n"/>
      <c r="CG1596" s="1" t="n"/>
      <c r="CH1596" s="1" t="n"/>
      <c r="CI1596" s="1" t="n"/>
      <c r="CJ1596" s="1" t="n"/>
      <c r="CK1596" s="1" t="n"/>
      <c r="CL1596" s="1" t="n"/>
      <c r="CM1596" s="1" t="n"/>
      <c r="CN1596" s="1" t="n"/>
      <c r="CO1596" s="1" t="n"/>
      <c r="CP1596" s="1" t="n"/>
      <c r="CQ1596" s="1" t="n"/>
      <c r="CR1596" s="1" t="n"/>
      <c r="CS1596" s="1" t="n"/>
      <c r="CT1596" s="1" t="n"/>
      <c r="CU1596" s="1" t="n"/>
      <c r="CV1596" s="1" t="n"/>
      <c r="CW1596" s="1" t="n"/>
      <c r="CX1596" s="1" t="n"/>
      <c r="CY1596" s="1" t="n"/>
      <c r="CZ1596" s="1" t="n"/>
      <c r="DA1596" s="1" t="n"/>
      <c r="DB1596" s="1" t="n"/>
      <c r="DC1596" s="1" t="n"/>
      <c r="DD1596" s="1" t="n"/>
      <c r="DE1596" s="1" t="n"/>
      <c r="DF1596" s="1" t="n"/>
      <c r="DG1596" s="1" t="n"/>
      <c r="DH1596" s="1" t="n"/>
      <c r="DI1596" s="1" t="n"/>
      <c r="DJ1596" s="1" t="n"/>
      <c r="DK1596" s="1" t="n"/>
      <c r="DL1596" s="1" t="n"/>
      <c r="DM1596" s="1" t="n"/>
      <c r="DN1596" s="1" t="n"/>
      <c r="DO1596" s="1" t="n"/>
      <c r="DP1596" s="1" t="n"/>
      <c r="DQ1596" s="1" t="n"/>
      <c r="DR1596" s="1" t="n"/>
      <c r="DS1596" s="1" t="n"/>
      <c r="DT1596" s="1" t="n"/>
      <c r="DU1596" s="1" t="n"/>
      <c r="DV1596" s="1" t="n"/>
      <c r="DW1596" s="1" t="n"/>
      <c r="DX1596" s="1" t="n"/>
      <c r="DY1596" s="1" t="n"/>
      <c r="DZ1596" s="1" t="n"/>
      <c r="EA1596" s="1" t="n"/>
      <c r="EB1596" s="1" t="n"/>
      <c r="EC1596" s="1" t="n"/>
      <c r="ED1596" s="1" t="n"/>
      <c r="EE1596" s="1" t="n"/>
      <c r="EF1596" s="1" t="n"/>
      <c r="EG1596" s="1" t="n"/>
      <c r="EH1596" s="1" t="n"/>
      <c r="EI1596" s="1" t="n"/>
      <c r="EJ1596" s="1" t="n"/>
      <c r="EK1596" s="1" t="n"/>
      <c r="EL1596" s="1" t="n"/>
      <c r="EM1596" s="1" t="n"/>
      <c r="EN1596" s="1" t="n"/>
      <c r="EO1596" s="1" t="n"/>
      <c r="EP1596" s="1" t="n"/>
      <c r="EQ1596" s="1" t="n"/>
      <c r="ER1596" s="1" t="n"/>
      <c r="ES1596" s="1" t="n"/>
      <c r="ET1596" s="1" t="n"/>
      <c r="EU1596" s="1" t="n"/>
      <c r="EV1596" s="1" t="n"/>
    </row>
    <row r="1597" customFormat="1" s="18">
      <c r="A1597" s="1" t="n"/>
      <c r="L1597" s="1" t="n"/>
      <c r="M1597" s="1" t="n"/>
      <c r="N1597" s="1" t="n"/>
      <c r="O1597" s="1" t="n"/>
      <c r="P1597" s="1" t="n"/>
      <c r="Q1597" s="1" t="n"/>
      <c r="R1597" s="1" t="n"/>
      <c r="S1597" s="1" t="n"/>
      <c r="T1597" s="1" t="n"/>
      <c r="U1597" s="1" t="n"/>
      <c r="V1597" s="1" t="n"/>
      <c r="W1597" s="1" t="n"/>
      <c r="X1597" s="1" t="n"/>
      <c r="Y1597" s="1" t="n"/>
      <c r="Z1597" s="1" t="n"/>
      <c r="AA1597" s="1" t="n"/>
      <c r="AB1597" s="1" t="n"/>
      <c r="AC1597" s="1" t="n"/>
      <c r="AD1597" s="1" t="n"/>
      <c r="AE1597" s="1" t="n"/>
      <c r="AF1597" s="1" t="n"/>
      <c r="AG1597" s="1" t="n"/>
      <c r="AH1597" s="1" t="n"/>
      <c r="AI1597" s="1" t="n"/>
      <c r="AJ1597" s="1" t="n"/>
      <c r="AK1597" s="1" t="n"/>
      <c r="AL1597" s="1" t="n"/>
      <c r="AM1597" s="1" t="n"/>
      <c r="AN1597" s="1" t="n"/>
      <c r="AO1597" s="1" t="n"/>
      <c r="AP1597" s="1" t="n"/>
      <c r="AQ1597" s="1" t="n"/>
      <c r="AR1597" s="1" t="n"/>
      <c r="AS1597" s="1" t="n"/>
      <c r="AT1597" s="1" t="n"/>
      <c r="AU1597" s="1" t="n"/>
      <c r="AV1597" s="1" t="n"/>
      <c r="AW1597" s="1" t="n"/>
      <c r="AX1597" s="1" t="n"/>
      <c r="AY1597" s="1" t="n"/>
      <c r="AZ1597" s="1" t="n"/>
      <c r="BA1597" s="1" t="n"/>
      <c r="BB1597" s="1" t="n"/>
      <c r="BC1597" s="1" t="n"/>
      <c r="BD1597" s="1" t="n"/>
      <c r="BE1597" s="1" t="n"/>
      <c r="BF1597" s="1" t="n"/>
      <c r="BG1597" s="1" t="n"/>
      <c r="BH1597" s="1" t="n"/>
      <c r="BI1597" s="1" t="n"/>
      <c r="BJ1597" s="1" t="n"/>
      <c r="BK1597" s="1" t="n"/>
      <c r="BL1597" s="1" t="n"/>
      <c r="BM1597" s="1" t="n"/>
      <c r="BN1597" s="1" t="n"/>
      <c r="BO1597" s="1" t="n"/>
      <c r="BP1597" s="1" t="n"/>
      <c r="BQ1597" s="1" t="n"/>
      <c r="BR1597" s="1" t="n"/>
      <c r="BS1597" s="1" t="n"/>
      <c r="BT1597" s="1" t="n"/>
      <c r="BU1597" s="1" t="n"/>
      <c r="BV1597" s="1" t="n"/>
      <c r="BW1597" s="1" t="n"/>
      <c r="BX1597" s="1" t="n"/>
      <c r="BY1597" s="1" t="n"/>
      <c r="BZ1597" s="1" t="n"/>
      <c r="CA1597" s="1" t="n"/>
      <c r="CB1597" s="1" t="n"/>
      <c r="CC1597" s="1" t="n"/>
      <c r="CD1597" s="1" t="n"/>
      <c r="CE1597" s="1" t="n"/>
      <c r="CF1597" s="1" t="n"/>
      <c r="CG1597" s="1" t="n"/>
      <c r="CH1597" s="1" t="n"/>
      <c r="CI1597" s="1" t="n"/>
      <c r="CJ1597" s="1" t="n"/>
      <c r="CK1597" s="1" t="n"/>
      <c r="CL1597" s="1" t="n"/>
      <c r="CM1597" s="1" t="n"/>
      <c r="CN1597" s="1" t="n"/>
      <c r="CO1597" s="1" t="n"/>
      <c r="CP1597" s="1" t="n"/>
      <c r="CQ1597" s="1" t="n"/>
      <c r="CR1597" s="1" t="n"/>
      <c r="CS1597" s="1" t="n"/>
      <c r="CT1597" s="1" t="n"/>
      <c r="CU1597" s="1" t="n"/>
      <c r="CV1597" s="1" t="n"/>
      <c r="CW1597" s="1" t="n"/>
      <c r="CX1597" s="1" t="n"/>
      <c r="CY1597" s="1" t="n"/>
      <c r="CZ1597" s="1" t="n"/>
      <c r="DA1597" s="1" t="n"/>
      <c r="DB1597" s="1" t="n"/>
      <c r="DC1597" s="1" t="n"/>
      <c r="DD1597" s="1" t="n"/>
      <c r="DE1597" s="1" t="n"/>
      <c r="DF1597" s="1" t="n"/>
      <c r="DG1597" s="1" t="n"/>
      <c r="DH1597" s="1" t="n"/>
      <c r="DI1597" s="1" t="n"/>
      <c r="DJ1597" s="1" t="n"/>
      <c r="DK1597" s="1" t="n"/>
      <c r="DL1597" s="1" t="n"/>
      <c r="DM1597" s="1" t="n"/>
      <c r="DN1597" s="1" t="n"/>
      <c r="DO1597" s="1" t="n"/>
      <c r="DP1597" s="1" t="n"/>
      <c r="DQ1597" s="1" t="n"/>
      <c r="DR1597" s="1" t="n"/>
      <c r="DS1597" s="1" t="n"/>
      <c r="DT1597" s="1" t="n"/>
      <c r="DU1597" s="1" t="n"/>
      <c r="DV1597" s="1" t="n"/>
      <c r="DW1597" s="1" t="n"/>
      <c r="DX1597" s="1" t="n"/>
      <c r="DY1597" s="1" t="n"/>
      <c r="DZ1597" s="1" t="n"/>
      <c r="EA1597" s="1" t="n"/>
      <c r="EB1597" s="1" t="n"/>
      <c r="EC1597" s="1" t="n"/>
      <c r="ED1597" s="1" t="n"/>
      <c r="EE1597" s="1" t="n"/>
      <c r="EF1597" s="1" t="n"/>
      <c r="EG1597" s="1" t="n"/>
      <c r="EH1597" s="1" t="n"/>
      <c r="EI1597" s="1" t="n"/>
      <c r="EJ1597" s="1" t="n"/>
      <c r="EK1597" s="1" t="n"/>
      <c r="EL1597" s="1" t="n"/>
      <c r="EM1597" s="1" t="n"/>
      <c r="EN1597" s="1" t="n"/>
      <c r="EO1597" s="1" t="n"/>
      <c r="EP1597" s="1" t="n"/>
      <c r="EQ1597" s="1" t="n"/>
      <c r="ER1597" s="1" t="n"/>
      <c r="ES1597" s="1" t="n"/>
      <c r="ET1597" s="1" t="n"/>
      <c r="EU1597" s="1" t="n"/>
      <c r="EV1597" s="1" t="n"/>
    </row>
    <row r="1598" customFormat="1" s="18">
      <c r="A1598" s="1" t="n"/>
      <c r="L1598" s="1" t="n"/>
      <c r="M1598" s="1" t="n"/>
      <c r="N1598" s="1" t="n"/>
      <c r="O1598" s="1" t="n"/>
      <c r="P1598" s="1" t="n"/>
      <c r="Q1598" s="1" t="n"/>
      <c r="R1598" s="1" t="n"/>
      <c r="S1598" s="1" t="n"/>
      <c r="T1598" s="1" t="n"/>
      <c r="U1598" s="1" t="n"/>
      <c r="V1598" s="1" t="n"/>
      <c r="W1598" s="1" t="n"/>
      <c r="X1598" s="1" t="n"/>
      <c r="Y1598" s="1" t="n"/>
      <c r="Z1598" s="1" t="n"/>
      <c r="AA1598" s="1" t="n"/>
      <c r="AB1598" s="1" t="n"/>
      <c r="AC1598" s="1" t="n"/>
      <c r="AD1598" s="1" t="n"/>
      <c r="AE1598" s="1" t="n"/>
      <c r="AF1598" s="1" t="n"/>
      <c r="AG1598" s="1" t="n"/>
      <c r="AH1598" s="1" t="n"/>
      <c r="AI1598" s="1" t="n"/>
      <c r="AJ1598" s="1" t="n"/>
      <c r="AK1598" s="1" t="n"/>
      <c r="AL1598" s="1" t="n"/>
      <c r="AM1598" s="1" t="n"/>
      <c r="AN1598" s="1" t="n"/>
      <c r="AO1598" s="1" t="n"/>
      <c r="AP1598" s="1" t="n"/>
      <c r="AQ1598" s="1" t="n"/>
      <c r="AR1598" s="1" t="n"/>
      <c r="AS1598" s="1" t="n"/>
      <c r="AT1598" s="1" t="n"/>
      <c r="AU1598" s="1" t="n"/>
      <c r="AV1598" s="1" t="n"/>
      <c r="AW1598" s="1" t="n"/>
      <c r="AX1598" s="1" t="n"/>
      <c r="AY1598" s="1" t="n"/>
      <c r="AZ1598" s="1" t="n"/>
      <c r="BA1598" s="1" t="n"/>
      <c r="BB1598" s="1" t="n"/>
      <c r="BC1598" s="1" t="n"/>
      <c r="BD1598" s="1" t="n"/>
      <c r="BE1598" s="1" t="n"/>
      <c r="BF1598" s="1" t="n"/>
      <c r="BG1598" s="1" t="n"/>
      <c r="BH1598" s="1" t="n"/>
      <c r="BI1598" s="1" t="n"/>
      <c r="BJ1598" s="1" t="n"/>
      <c r="BK1598" s="1" t="n"/>
      <c r="BL1598" s="1" t="n"/>
      <c r="BM1598" s="1" t="n"/>
      <c r="BN1598" s="1" t="n"/>
      <c r="BO1598" s="1" t="n"/>
      <c r="BP1598" s="1" t="n"/>
      <c r="BQ1598" s="1" t="n"/>
      <c r="BR1598" s="1" t="n"/>
      <c r="BS1598" s="1" t="n"/>
      <c r="BT1598" s="1" t="n"/>
      <c r="BU1598" s="1" t="n"/>
      <c r="BV1598" s="1" t="n"/>
      <c r="BW1598" s="1" t="n"/>
      <c r="BX1598" s="1" t="n"/>
      <c r="BY1598" s="1" t="n"/>
      <c r="BZ1598" s="1" t="n"/>
      <c r="CA1598" s="1" t="n"/>
      <c r="CB1598" s="1" t="n"/>
      <c r="CC1598" s="1" t="n"/>
      <c r="CD1598" s="1" t="n"/>
      <c r="CE1598" s="1" t="n"/>
      <c r="CF1598" s="1" t="n"/>
      <c r="CG1598" s="1" t="n"/>
      <c r="CH1598" s="1" t="n"/>
      <c r="CI1598" s="1" t="n"/>
      <c r="CJ1598" s="1" t="n"/>
      <c r="CK1598" s="1" t="n"/>
      <c r="CL1598" s="1" t="n"/>
      <c r="CM1598" s="1" t="n"/>
      <c r="CN1598" s="1" t="n"/>
      <c r="CO1598" s="1" t="n"/>
      <c r="CP1598" s="1" t="n"/>
      <c r="CQ1598" s="1" t="n"/>
      <c r="CR1598" s="1" t="n"/>
      <c r="CS1598" s="1" t="n"/>
      <c r="CT1598" s="1" t="n"/>
      <c r="CU1598" s="1" t="n"/>
      <c r="CV1598" s="1" t="n"/>
      <c r="CW1598" s="1" t="n"/>
      <c r="CX1598" s="1" t="n"/>
      <c r="CY1598" s="1" t="n"/>
      <c r="CZ1598" s="1" t="n"/>
      <c r="DA1598" s="1" t="n"/>
      <c r="DB1598" s="1" t="n"/>
      <c r="DC1598" s="1" t="n"/>
      <c r="DD1598" s="1" t="n"/>
      <c r="DE1598" s="1" t="n"/>
      <c r="DF1598" s="1" t="n"/>
      <c r="DG1598" s="1" t="n"/>
      <c r="DH1598" s="1" t="n"/>
      <c r="DI1598" s="1" t="n"/>
      <c r="DJ1598" s="1" t="n"/>
      <c r="DK1598" s="1" t="n"/>
      <c r="DL1598" s="1" t="n"/>
      <c r="DM1598" s="1" t="n"/>
      <c r="DN1598" s="1" t="n"/>
      <c r="DO1598" s="1" t="n"/>
      <c r="DP1598" s="1" t="n"/>
      <c r="DQ1598" s="1" t="n"/>
      <c r="DR1598" s="1" t="n"/>
      <c r="DS1598" s="1" t="n"/>
      <c r="DT1598" s="1" t="n"/>
      <c r="DU1598" s="1" t="n"/>
      <c r="DV1598" s="1" t="n"/>
      <c r="DW1598" s="1" t="n"/>
      <c r="DX1598" s="1" t="n"/>
      <c r="DY1598" s="1" t="n"/>
      <c r="DZ1598" s="1" t="n"/>
      <c r="EA1598" s="1" t="n"/>
      <c r="EB1598" s="1" t="n"/>
      <c r="EC1598" s="1" t="n"/>
      <c r="ED1598" s="1" t="n"/>
      <c r="EE1598" s="1" t="n"/>
      <c r="EF1598" s="1" t="n"/>
      <c r="EG1598" s="1" t="n"/>
      <c r="EH1598" s="1" t="n"/>
      <c r="EI1598" s="1" t="n"/>
      <c r="EJ1598" s="1" t="n"/>
      <c r="EK1598" s="1" t="n"/>
      <c r="EL1598" s="1" t="n"/>
      <c r="EM1598" s="1" t="n"/>
      <c r="EN1598" s="1" t="n"/>
      <c r="EO1598" s="1" t="n"/>
      <c r="EP1598" s="1" t="n"/>
      <c r="EQ1598" s="1" t="n"/>
      <c r="ER1598" s="1" t="n"/>
      <c r="ES1598" s="1" t="n"/>
      <c r="ET1598" s="1" t="n"/>
      <c r="EU1598" s="1" t="n"/>
      <c r="EV1598" s="1" t="n"/>
    </row>
    <row r="1599" customFormat="1" s="18">
      <c r="A1599" s="1" t="n"/>
      <c r="L1599" s="1" t="n"/>
      <c r="M1599" s="1" t="n"/>
      <c r="N1599" s="1" t="n"/>
      <c r="O1599" s="1" t="n"/>
      <c r="P1599" s="1" t="n"/>
      <c r="Q1599" s="1" t="n"/>
      <c r="R1599" s="1" t="n"/>
      <c r="S1599" s="1" t="n"/>
      <c r="T1599" s="1" t="n"/>
      <c r="U1599" s="1" t="n"/>
      <c r="V1599" s="1" t="n"/>
      <c r="W1599" s="1" t="n"/>
      <c r="X1599" s="1" t="n"/>
      <c r="Y1599" s="1" t="n"/>
      <c r="Z1599" s="1" t="n"/>
      <c r="AA1599" s="1" t="n"/>
      <c r="AB1599" s="1" t="n"/>
      <c r="AC1599" s="1" t="n"/>
      <c r="AD1599" s="1" t="n"/>
      <c r="AE1599" s="1" t="n"/>
      <c r="AF1599" s="1" t="n"/>
      <c r="AG1599" s="1" t="n"/>
      <c r="AH1599" s="1" t="n"/>
      <c r="AI1599" s="1" t="n"/>
      <c r="AJ1599" s="1" t="n"/>
      <c r="AK1599" s="1" t="n"/>
      <c r="AL1599" s="1" t="n"/>
      <c r="AM1599" s="1" t="n"/>
      <c r="AN1599" s="1" t="n"/>
      <c r="AO1599" s="1" t="n"/>
      <c r="AP1599" s="1" t="n"/>
      <c r="AQ1599" s="1" t="n"/>
      <c r="AR1599" s="1" t="n"/>
      <c r="AS1599" s="1" t="n"/>
      <c r="AT1599" s="1" t="n"/>
      <c r="AU1599" s="1" t="n"/>
      <c r="AV1599" s="1" t="n"/>
      <c r="AW1599" s="1" t="n"/>
      <c r="AX1599" s="1" t="n"/>
      <c r="AY1599" s="1" t="n"/>
      <c r="AZ1599" s="1" t="n"/>
      <c r="BA1599" s="1" t="n"/>
      <c r="BB1599" s="1" t="n"/>
      <c r="BC1599" s="1" t="n"/>
      <c r="BD1599" s="1" t="n"/>
      <c r="BE1599" s="1" t="n"/>
      <c r="BF1599" s="1" t="n"/>
      <c r="BG1599" s="1" t="n"/>
      <c r="BH1599" s="1" t="n"/>
      <c r="BI1599" s="1" t="n"/>
      <c r="BJ1599" s="1" t="n"/>
      <c r="BK1599" s="1" t="n"/>
      <c r="BL1599" s="1" t="n"/>
      <c r="BM1599" s="1" t="n"/>
      <c r="BN1599" s="1" t="n"/>
      <c r="BO1599" s="1" t="n"/>
      <c r="BP1599" s="1" t="n"/>
      <c r="BQ1599" s="1" t="n"/>
      <c r="BR1599" s="1" t="n"/>
      <c r="BS1599" s="1" t="n"/>
      <c r="BT1599" s="1" t="n"/>
      <c r="BU1599" s="1" t="n"/>
      <c r="BV1599" s="1" t="n"/>
      <c r="BW1599" s="1" t="n"/>
      <c r="BX1599" s="1" t="n"/>
      <c r="BY1599" s="1" t="n"/>
      <c r="BZ1599" s="1" t="n"/>
      <c r="CA1599" s="1" t="n"/>
      <c r="CB1599" s="1" t="n"/>
      <c r="CC1599" s="1" t="n"/>
      <c r="CD1599" s="1" t="n"/>
      <c r="CE1599" s="1" t="n"/>
      <c r="CF1599" s="1" t="n"/>
      <c r="CG1599" s="1" t="n"/>
      <c r="CH1599" s="1" t="n"/>
      <c r="CI1599" s="1" t="n"/>
      <c r="CJ1599" s="1" t="n"/>
      <c r="CK1599" s="1" t="n"/>
      <c r="CL1599" s="1" t="n"/>
      <c r="CM1599" s="1" t="n"/>
      <c r="CN1599" s="1" t="n"/>
      <c r="CO1599" s="1" t="n"/>
      <c r="CP1599" s="1" t="n"/>
      <c r="CQ1599" s="1" t="n"/>
      <c r="CR1599" s="1" t="n"/>
      <c r="CS1599" s="1" t="n"/>
      <c r="CT1599" s="1" t="n"/>
      <c r="CU1599" s="1" t="n"/>
      <c r="CV1599" s="1" t="n"/>
      <c r="CW1599" s="1" t="n"/>
      <c r="CX1599" s="1" t="n"/>
      <c r="CY1599" s="1" t="n"/>
      <c r="CZ1599" s="1" t="n"/>
      <c r="DA1599" s="1" t="n"/>
      <c r="DB1599" s="1" t="n"/>
      <c r="DC1599" s="1" t="n"/>
      <c r="DD1599" s="1" t="n"/>
      <c r="DE1599" s="1" t="n"/>
      <c r="DF1599" s="1" t="n"/>
      <c r="DG1599" s="1" t="n"/>
      <c r="DH1599" s="1" t="n"/>
      <c r="DI1599" s="1" t="n"/>
      <c r="DJ1599" s="1" t="n"/>
      <c r="DK1599" s="1" t="n"/>
      <c r="DL1599" s="1" t="n"/>
      <c r="DM1599" s="1" t="n"/>
      <c r="DN1599" s="1" t="n"/>
      <c r="DO1599" s="1" t="n"/>
      <c r="DP1599" s="1" t="n"/>
      <c r="DQ1599" s="1" t="n"/>
      <c r="DR1599" s="1" t="n"/>
      <c r="DS1599" s="1" t="n"/>
      <c r="DT1599" s="1" t="n"/>
      <c r="DU1599" s="1" t="n"/>
      <c r="DV1599" s="1" t="n"/>
      <c r="DW1599" s="1" t="n"/>
      <c r="DX1599" s="1" t="n"/>
      <c r="DY1599" s="1" t="n"/>
      <c r="DZ1599" s="1" t="n"/>
      <c r="EA1599" s="1" t="n"/>
      <c r="EB1599" s="1" t="n"/>
      <c r="EC1599" s="1" t="n"/>
      <c r="ED1599" s="1" t="n"/>
      <c r="EE1599" s="1" t="n"/>
      <c r="EF1599" s="1" t="n"/>
      <c r="EG1599" s="1" t="n"/>
      <c r="EH1599" s="1" t="n"/>
      <c r="EI1599" s="1" t="n"/>
      <c r="EJ1599" s="1" t="n"/>
      <c r="EK1599" s="1" t="n"/>
      <c r="EL1599" s="1" t="n"/>
      <c r="EM1599" s="1" t="n"/>
      <c r="EN1599" s="1" t="n"/>
      <c r="EO1599" s="1" t="n"/>
      <c r="EP1599" s="1" t="n"/>
      <c r="EQ1599" s="1" t="n"/>
      <c r="ER1599" s="1" t="n"/>
      <c r="ES1599" s="1" t="n"/>
      <c r="ET1599" s="1" t="n"/>
      <c r="EU1599" s="1" t="n"/>
      <c r="EV1599" s="1" t="n"/>
    </row>
    <row r="1600" customFormat="1" s="18">
      <c r="A1600" s="1" t="n"/>
      <c r="L1600" s="1" t="n"/>
      <c r="M1600" s="1" t="n"/>
      <c r="N1600" s="1" t="n"/>
      <c r="O1600" s="1" t="n"/>
      <c r="P1600" s="1" t="n"/>
      <c r="Q1600" s="1" t="n"/>
      <c r="R1600" s="1" t="n"/>
      <c r="S1600" s="1" t="n"/>
      <c r="T1600" s="1" t="n"/>
      <c r="U1600" s="1" t="n"/>
      <c r="V1600" s="1" t="n"/>
      <c r="W1600" s="1" t="n"/>
      <c r="X1600" s="1" t="n"/>
      <c r="Y1600" s="1" t="n"/>
      <c r="Z1600" s="1" t="n"/>
      <c r="AA1600" s="1" t="n"/>
      <c r="AB1600" s="1" t="n"/>
      <c r="AC1600" s="1" t="n"/>
      <c r="AD1600" s="1" t="n"/>
      <c r="AE1600" s="1" t="n"/>
      <c r="AF1600" s="1" t="n"/>
      <c r="AG1600" s="1" t="n"/>
      <c r="AH1600" s="1" t="n"/>
      <c r="AI1600" s="1" t="n"/>
      <c r="AJ1600" s="1" t="n"/>
      <c r="AK1600" s="1" t="n"/>
      <c r="AL1600" s="1" t="n"/>
      <c r="AM1600" s="1" t="n"/>
      <c r="AN1600" s="1" t="n"/>
      <c r="AO1600" s="1" t="n"/>
      <c r="AP1600" s="1" t="n"/>
      <c r="AQ1600" s="1" t="n"/>
      <c r="AR1600" s="1" t="n"/>
      <c r="AS1600" s="1" t="n"/>
      <c r="AT1600" s="1" t="n"/>
      <c r="AU1600" s="1" t="n"/>
      <c r="AV1600" s="1" t="n"/>
      <c r="AW1600" s="1" t="n"/>
      <c r="AX1600" s="1" t="n"/>
      <c r="AY1600" s="1" t="n"/>
      <c r="AZ1600" s="1" t="n"/>
      <c r="BA1600" s="1" t="n"/>
      <c r="BB1600" s="1" t="n"/>
      <c r="BC1600" s="1" t="n"/>
      <c r="BD1600" s="1" t="n"/>
      <c r="BE1600" s="1" t="n"/>
      <c r="BF1600" s="1" t="n"/>
      <c r="BG1600" s="1" t="n"/>
      <c r="BH1600" s="1" t="n"/>
      <c r="BI1600" s="1" t="n"/>
      <c r="BJ1600" s="1" t="n"/>
      <c r="BK1600" s="1" t="n"/>
      <c r="BL1600" s="1" t="n"/>
      <c r="BM1600" s="1" t="n"/>
      <c r="BN1600" s="1" t="n"/>
      <c r="BO1600" s="1" t="n"/>
      <c r="BP1600" s="1" t="n"/>
      <c r="BQ1600" s="1" t="n"/>
      <c r="BR1600" s="1" t="n"/>
      <c r="BS1600" s="1" t="n"/>
      <c r="BT1600" s="1" t="n"/>
      <c r="BU1600" s="1" t="n"/>
      <c r="BV1600" s="1" t="n"/>
      <c r="BW1600" s="1" t="n"/>
      <c r="BX1600" s="1" t="n"/>
      <c r="BY1600" s="1" t="n"/>
      <c r="BZ1600" s="1" t="n"/>
      <c r="CA1600" s="1" t="n"/>
      <c r="CB1600" s="1" t="n"/>
      <c r="CC1600" s="1" t="n"/>
      <c r="CD1600" s="1" t="n"/>
      <c r="CE1600" s="1" t="n"/>
      <c r="CF1600" s="1" t="n"/>
      <c r="CG1600" s="1" t="n"/>
      <c r="CH1600" s="1" t="n"/>
      <c r="CI1600" s="1" t="n"/>
      <c r="CJ1600" s="1" t="n"/>
      <c r="CK1600" s="1" t="n"/>
      <c r="CL1600" s="1" t="n"/>
      <c r="CM1600" s="1" t="n"/>
      <c r="CN1600" s="1" t="n"/>
      <c r="CO1600" s="1" t="n"/>
      <c r="CP1600" s="1" t="n"/>
      <c r="CQ1600" s="1" t="n"/>
      <c r="CR1600" s="1" t="n"/>
      <c r="CS1600" s="1" t="n"/>
      <c r="CT1600" s="1" t="n"/>
      <c r="CU1600" s="1" t="n"/>
      <c r="CV1600" s="1" t="n"/>
      <c r="CW1600" s="1" t="n"/>
      <c r="CX1600" s="1" t="n"/>
      <c r="CY1600" s="1" t="n"/>
      <c r="CZ1600" s="1" t="n"/>
      <c r="DA1600" s="1" t="n"/>
      <c r="DB1600" s="1" t="n"/>
      <c r="DC1600" s="1" t="n"/>
      <c r="DD1600" s="1" t="n"/>
      <c r="DE1600" s="1" t="n"/>
      <c r="DF1600" s="1" t="n"/>
      <c r="DG1600" s="1" t="n"/>
      <c r="DH1600" s="1" t="n"/>
      <c r="DI1600" s="1" t="n"/>
      <c r="DJ1600" s="1" t="n"/>
      <c r="DK1600" s="1" t="n"/>
      <c r="DL1600" s="1" t="n"/>
      <c r="DM1600" s="1" t="n"/>
      <c r="DN1600" s="1" t="n"/>
      <c r="DO1600" s="1" t="n"/>
      <c r="DP1600" s="1" t="n"/>
      <c r="DQ1600" s="1" t="n"/>
      <c r="DR1600" s="1" t="n"/>
      <c r="DS1600" s="1" t="n"/>
      <c r="DT1600" s="1" t="n"/>
      <c r="DU1600" s="1" t="n"/>
      <c r="DV1600" s="1" t="n"/>
      <c r="DW1600" s="1" t="n"/>
      <c r="DX1600" s="1" t="n"/>
      <c r="DY1600" s="1" t="n"/>
      <c r="DZ1600" s="1" t="n"/>
      <c r="EA1600" s="1" t="n"/>
      <c r="EB1600" s="1" t="n"/>
      <c r="EC1600" s="1" t="n"/>
      <c r="ED1600" s="1" t="n"/>
      <c r="EE1600" s="1" t="n"/>
      <c r="EF1600" s="1" t="n"/>
      <c r="EG1600" s="1" t="n"/>
      <c r="EH1600" s="1" t="n"/>
      <c r="EI1600" s="1" t="n"/>
      <c r="EJ1600" s="1" t="n"/>
      <c r="EK1600" s="1" t="n"/>
      <c r="EL1600" s="1" t="n"/>
      <c r="EM1600" s="1" t="n"/>
      <c r="EN1600" s="1" t="n"/>
      <c r="EO1600" s="1" t="n"/>
      <c r="EP1600" s="1" t="n"/>
      <c r="EQ1600" s="1" t="n"/>
      <c r="ER1600" s="1" t="n"/>
      <c r="ES1600" s="1" t="n"/>
      <c r="ET1600" s="1" t="n"/>
      <c r="EU1600" s="1" t="n"/>
      <c r="EV1600" s="1" t="n"/>
    </row>
    <row r="1601" customFormat="1" s="18">
      <c r="A1601" s="1" t="n"/>
      <c r="L1601" s="1" t="n"/>
      <c r="M1601" s="1" t="n"/>
      <c r="N1601" s="1" t="n"/>
      <c r="O1601" s="1" t="n"/>
      <c r="P1601" s="1" t="n"/>
      <c r="Q1601" s="1" t="n"/>
      <c r="R1601" s="1" t="n"/>
      <c r="S1601" s="1" t="n"/>
      <c r="T1601" s="1" t="n"/>
      <c r="U1601" s="1" t="n"/>
      <c r="V1601" s="1" t="n"/>
      <c r="W1601" s="1" t="n"/>
      <c r="X1601" s="1" t="n"/>
      <c r="Y1601" s="1" t="n"/>
      <c r="Z1601" s="1" t="n"/>
      <c r="AA1601" s="1" t="n"/>
      <c r="AB1601" s="1" t="n"/>
      <c r="AC1601" s="1" t="n"/>
      <c r="AD1601" s="1" t="n"/>
      <c r="AE1601" s="1" t="n"/>
      <c r="AF1601" s="1" t="n"/>
      <c r="AG1601" s="1" t="n"/>
      <c r="AH1601" s="1" t="n"/>
      <c r="AI1601" s="1" t="n"/>
      <c r="AJ1601" s="1" t="n"/>
      <c r="AK1601" s="1" t="n"/>
      <c r="AL1601" s="1" t="n"/>
      <c r="AM1601" s="1" t="n"/>
      <c r="AN1601" s="1" t="n"/>
      <c r="AO1601" s="1" t="n"/>
      <c r="AP1601" s="1" t="n"/>
      <c r="AQ1601" s="1" t="n"/>
      <c r="AR1601" s="1" t="n"/>
      <c r="AS1601" s="1" t="n"/>
      <c r="AT1601" s="1" t="n"/>
      <c r="AU1601" s="1" t="n"/>
      <c r="AV1601" s="1" t="n"/>
      <c r="AW1601" s="1" t="n"/>
      <c r="AX1601" s="1" t="n"/>
      <c r="AY1601" s="1" t="n"/>
      <c r="AZ1601" s="1" t="n"/>
      <c r="BA1601" s="1" t="n"/>
      <c r="BB1601" s="1" t="n"/>
      <c r="BC1601" s="1" t="n"/>
      <c r="BD1601" s="1" t="n"/>
      <c r="BE1601" s="1" t="n"/>
      <c r="BF1601" s="1" t="n"/>
      <c r="BG1601" s="1" t="n"/>
      <c r="BH1601" s="1" t="n"/>
      <c r="BI1601" s="1" t="n"/>
      <c r="BJ1601" s="1" t="n"/>
      <c r="BK1601" s="1" t="n"/>
      <c r="BL1601" s="1" t="n"/>
      <c r="BM1601" s="1" t="n"/>
      <c r="BN1601" s="1" t="n"/>
      <c r="BO1601" s="1" t="n"/>
      <c r="BP1601" s="1" t="n"/>
      <c r="BQ1601" s="1" t="n"/>
      <c r="BR1601" s="1" t="n"/>
      <c r="BS1601" s="1" t="n"/>
      <c r="BT1601" s="1" t="n"/>
      <c r="BU1601" s="1" t="n"/>
      <c r="BV1601" s="1" t="n"/>
      <c r="BW1601" s="1" t="n"/>
      <c r="BX1601" s="1" t="n"/>
      <c r="BY1601" s="1" t="n"/>
      <c r="BZ1601" s="1" t="n"/>
      <c r="CA1601" s="1" t="n"/>
      <c r="CB1601" s="1" t="n"/>
      <c r="CC1601" s="1" t="n"/>
      <c r="CD1601" s="1" t="n"/>
      <c r="CE1601" s="1" t="n"/>
      <c r="CF1601" s="1" t="n"/>
      <c r="CG1601" s="1" t="n"/>
      <c r="CH1601" s="1" t="n"/>
      <c r="CI1601" s="1" t="n"/>
      <c r="CJ1601" s="1" t="n"/>
      <c r="CK1601" s="1" t="n"/>
      <c r="CL1601" s="1" t="n"/>
      <c r="CM1601" s="1" t="n"/>
      <c r="CN1601" s="1" t="n"/>
      <c r="CO1601" s="1" t="n"/>
      <c r="CP1601" s="1" t="n"/>
      <c r="CQ1601" s="1" t="n"/>
      <c r="CR1601" s="1" t="n"/>
      <c r="CS1601" s="1" t="n"/>
      <c r="CT1601" s="1" t="n"/>
      <c r="CU1601" s="1" t="n"/>
      <c r="CV1601" s="1" t="n"/>
      <c r="CW1601" s="1" t="n"/>
      <c r="CX1601" s="1" t="n"/>
      <c r="CY1601" s="1" t="n"/>
      <c r="CZ1601" s="1" t="n"/>
      <c r="DA1601" s="1" t="n"/>
      <c r="DB1601" s="1" t="n"/>
      <c r="DC1601" s="1" t="n"/>
      <c r="DD1601" s="1" t="n"/>
      <c r="DE1601" s="1" t="n"/>
      <c r="DF1601" s="1" t="n"/>
      <c r="DG1601" s="1" t="n"/>
      <c r="DH1601" s="1" t="n"/>
      <c r="DI1601" s="1" t="n"/>
      <c r="DJ1601" s="1" t="n"/>
      <c r="DK1601" s="1" t="n"/>
      <c r="DL1601" s="1" t="n"/>
      <c r="DM1601" s="1" t="n"/>
      <c r="DN1601" s="1" t="n"/>
      <c r="DO1601" s="1" t="n"/>
      <c r="DP1601" s="1" t="n"/>
      <c r="DQ1601" s="1" t="n"/>
      <c r="DR1601" s="1" t="n"/>
      <c r="DS1601" s="1" t="n"/>
      <c r="DT1601" s="1" t="n"/>
      <c r="DU1601" s="1" t="n"/>
      <c r="DV1601" s="1" t="n"/>
      <c r="DW1601" s="1" t="n"/>
      <c r="DX1601" s="1" t="n"/>
      <c r="DY1601" s="1" t="n"/>
      <c r="DZ1601" s="1" t="n"/>
      <c r="EA1601" s="1" t="n"/>
      <c r="EB1601" s="1" t="n"/>
      <c r="EC1601" s="1" t="n"/>
      <c r="ED1601" s="1" t="n"/>
      <c r="EE1601" s="1" t="n"/>
      <c r="EF1601" s="1" t="n"/>
      <c r="EG1601" s="1" t="n"/>
      <c r="EH1601" s="1" t="n"/>
      <c r="EI1601" s="1" t="n"/>
      <c r="EJ1601" s="1" t="n"/>
      <c r="EK1601" s="1" t="n"/>
      <c r="EL1601" s="1" t="n"/>
      <c r="EM1601" s="1" t="n"/>
      <c r="EN1601" s="1" t="n"/>
      <c r="EO1601" s="1" t="n"/>
      <c r="EP1601" s="1" t="n"/>
      <c r="EQ1601" s="1" t="n"/>
      <c r="ER1601" s="1" t="n"/>
      <c r="ES1601" s="1" t="n"/>
      <c r="ET1601" s="1" t="n"/>
      <c r="EU1601" s="1" t="n"/>
      <c r="EV1601" s="1" t="n"/>
    </row>
    <row r="1602" customFormat="1" s="18">
      <c r="A1602" s="1" t="n"/>
      <c r="L1602" s="1" t="n"/>
      <c r="M1602" s="1" t="n"/>
      <c r="N1602" s="1" t="n"/>
      <c r="O1602" s="1" t="n"/>
      <c r="P1602" s="1" t="n"/>
      <c r="Q1602" s="1" t="n"/>
      <c r="R1602" s="1" t="n"/>
      <c r="S1602" s="1" t="n"/>
      <c r="T1602" s="1" t="n"/>
      <c r="U1602" s="1" t="n"/>
      <c r="V1602" s="1" t="n"/>
      <c r="W1602" s="1" t="n"/>
      <c r="X1602" s="1" t="n"/>
      <c r="Y1602" s="1" t="n"/>
      <c r="Z1602" s="1" t="n"/>
      <c r="AA1602" s="1" t="n"/>
      <c r="AB1602" s="1" t="n"/>
      <c r="AC1602" s="1" t="n"/>
      <c r="AD1602" s="1" t="n"/>
      <c r="AE1602" s="1" t="n"/>
      <c r="AF1602" s="1" t="n"/>
      <c r="AG1602" s="1" t="n"/>
      <c r="AH1602" s="1" t="n"/>
      <c r="AI1602" s="1" t="n"/>
      <c r="AJ1602" s="1" t="n"/>
      <c r="AK1602" s="1" t="n"/>
      <c r="AL1602" s="1" t="n"/>
      <c r="AM1602" s="1" t="n"/>
      <c r="AN1602" s="1" t="n"/>
      <c r="AO1602" s="1" t="n"/>
      <c r="AP1602" s="1" t="n"/>
      <c r="AQ1602" s="1" t="n"/>
      <c r="AR1602" s="1" t="n"/>
      <c r="AS1602" s="1" t="n"/>
      <c r="AT1602" s="1" t="n"/>
      <c r="AU1602" s="1" t="n"/>
      <c r="AV1602" s="1" t="n"/>
      <c r="AW1602" s="1" t="n"/>
      <c r="AX1602" s="1" t="n"/>
      <c r="AY1602" s="1" t="n"/>
      <c r="AZ1602" s="1" t="n"/>
      <c r="BA1602" s="1" t="n"/>
      <c r="BB1602" s="1" t="n"/>
      <c r="BC1602" s="1" t="n"/>
      <c r="BD1602" s="1" t="n"/>
      <c r="BE1602" s="1" t="n"/>
      <c r="BF1602" s="1" t="n"/>
      <c r="BG1602" s="1" t="n"/>
      <c r="BH1602" s="1" t="n"/>
      <c r="BI1602" s="1" t="n"/>
      <c r="BJ1602" s="1" t="n"/>
      <c r="BK1602" s="1" t="n"/>
      <c r="BL1602" s="1" t="n"/>
      <c r="BM1602" s="1" t="n"/>
      <c r="BN1602" s="1" t="n"/>
      <c r="BO1602" s="1" t="n"/>
      <c r="BP1602" s="1" t="n"/>
      <c r="BQ1602" s="1" t="n"/>
      <c r="BR1602" s="1" t="n"/>
      <c r="BS1602" s="1" t="n"/>
      <c r="BT1602" s="1" t="n"/>
      <c r="BU1602" s="1" t="n"/>
      <c r="BV1602" s="1" t="n"/>
      <c r="BW1602" s="1" t="n"/>
      <c r="BX1602" s="1" t="n"/>
      <c r="BY1602" s="1" t="n"/>
      <c r="BZ1602" s="1" t="n"/>
      <c r="CA1602" s="1" t="n"/>
      <c r="CB1602" s="1" t="n"/>
      <c r="CC1602" s="1" t="n"/>
      <c r="CD1602" s="1" t="n"/>
      <c r="CE1602" s="1" t="n"/>
      <c r="CF1602" s="1" t="n"/>
      <c r="CG1602" s="1" t="n"/>
      <c r="CH1602" s="1" t="n"/>
      <c r="CI1602" s="1" t="n"/>
      <c r="CJ1602" s="1" t="n"/>
      <c r="CK1602" s="1" t="n"/>
      <c r="CL1602" s="1" t="n"/>
      <c r="CM1602" s="1" t="n"/>
      <c r="CN1602" s="1" t="n"/>
      <c r="CO1602" s="1" t="n"/>
      <c r="CP1602" s="1" t="n"/>
      <c r="CQ1602" s="1" t="n"/>
      <c r="CR1602" s="1" t="n"/>
      <c r="CS1602" s="1" t="n"/>
      <c r="CT1602" s="1" t="n"/>
      <c r="CU1602" s="1" t="n"/>
      <c r="CV1602" s="1" t="n"/>
      <c r="CW1602" s="1" t="n"/>
      <c r="CX1602" s="1" t="n"/>
      <c r="CY1602" s="1" t="n"/>
      <c r="CZ1602" s="1" t="n"/>
      <c r="DA1602" s="1" t="n"/>
      <c r="DB1602" s="1" t="n"/>
      <c r="DC1602" s="1" t="n"/>
      <c r="DD1602" s="1" t="n"/>
      <c r="DE1602" s="1" t="n"/>
      <c r="DF1602" s="1" t="n"/>
      <c r="DG1602" s="1" t="n"/>
      <c r="DH1602" s="1" t="n"/>
      <c r="DI1602" s="1" t="n"/>
      <c r="DJ1602" s="1" t="n"/>
      <c r="DK1602" s="1" t="n"/>
      <c r="DL1602" s="1" t="n"/>
      <c r="DM1602" s="1" t="n"/>
      <c r="DN1602" s="1" t="n"/>
      <c r="DO1602" s="1" t="n"/>
      <c r="DP1602" s="1" t="n"/>
      <c r="DQ1602" s="1" t="n"/>
      <c r="DR1602" s="1" t="n"/>
      <c r="DS1602" s="1" t="n"/>
      <c r="DT1602" s="1" t="n"/>
      <c r="DU1602" s="1" t="n"/>
      <c r="DV1602" s="1" t="n"/>
      <c r="DW1602" s="1" t="n"/>
      <c r="DX1602" s="1" t="n"/>
      <c r="DY1602" s="1" t="n"/>
      <c r="DZ1602" s="1" t="n"/>
      <c r="EA1602" s="1" t="n"/>
      <c r="EB1602" s="1" t="n"/>
      <c r="EC1602" s="1" t="n"/>
      <c r="ED1602" s="1" t="n"/>
      <c r="EE1602" s="1" t="n"/>
      <c r="EF1602" s="1" t="n"/>
      <c r="EG1602" s="1" t="n"/>
      <c r="EH1602" s="1" t="n"/>
      <c r="EI1602" s="1" t="n"/>
      <c r="EJ1602" s="1" t="n"/>
      <c r="EK1602" s="1" t="n"/>
      <c r="EL1602" s="1" t="n"/>
      <c r="EM1602" s="1" t="n"/>
      <c r="EN1602" s="1" t="n"/>
      <c r="EO1602" s="1" t="n"/>
      <c r="EP1602" s="1" t="n"/>
      <c r="EQ1602" s="1" t="n"/>
      <c r="ER1602" s="1" t="n"/>
      <c r="ES1602" s="1" t="n"/>
      <c r="ET1602" s="1" t="n"/>
      <c r="EU1602" s="1" t="n"/>
      <c r="EV1602" s="1" t="n"/>
    </row>
    <row r="1603" customFormat="1" s="18">
      <c r="A1603" s="1" t="n"/>
      <c r="L1603" s="1" t="n"/>
      <c r="M1603" s="1" t="n"/>
      <c r="N1603" s="1" t="n"/>
      <c r="O1603" s="1" t="n"/>
      <c r="P1603" s="1" t="n"/>
      <c r="Q1603" s="1" t="n"/>
      <c r="R1603" s="1" t="n"/>
      <c r="S1603" s="1" t="n"/>
      <c r="T1603" s="1" t="n"/>
      <c r="U1603" s="1" t="n"/>
      <c r="V1603" s="1" t="n"/>
      <c r="W1603" s="1" t="n"/>
      <c r="X1603" s="1" t="n"/>
      <c r="Y1603" s="1" t="n"/>
      <c r="Z1603" s="1" t="n"/>
      <c r="AA1603" s="1" t="n"/>
      <c r="AB1603" s="1" t="n"/>
      <c r="AC1603" s="1" t="n"/>
      <c r="AD1603" s="1" t="n"/>
      <c r="AE1603" s="1" t="n"/>
      <c r="AF1603" s="1" t="n"/>
      <c r="AG1603" s="1" t="n"/>
      <c r="AH1603" s="1" t="n"/>
      <c r="AI1603" s="1" t="n"/>
      <c r="AJ1603" s="1" t="n"/>
      <c r="AK1603" s="1" t="n"/>
      <c r="AL1603" s="1" t="n"/>
      <c r="AM1603" s="1" t="n"/>
      <c r="AN1603" s="1" t="n"/>
      <c r="AO1603" s="1" t="n"/>
      <c r="AP1603" s="1" t="n"/>
      <c r="AQ1603" s="1" t="n"/>
      <c r="AR1603" s="1" t="n"/>
      <c r="AS1603" s="1" t="n"/>
      <c r="AT1603" s="1" t="n"/>
      <c r="AU1603" s="1" t="n"/>
      <c r="AV1603" s="1" t="n"/>
      <c r="AW1603" s="1" t="n"/>
      <c r="AX1603" s="1" t="n"/>
      <c r="AY1603" s="1" t="n"/>
      <c r="AZ1603" s="1" t="n"/>
      <c r="BA1603" s="1" t="n"/>
      <c r="BB1603" s="1" t="n"/>
      <c r="BC1603" s="1" t="n"/>
      <c r="BD1603" s="1" t="n"/>
      <c r="BE1603" s="1" t="n"/>
      <c r="BF1603" s="1" t="n"/>
      <c r="BG1603" s="1" t="n"/>
      <c r="BH1603" s="1" t="n"/>
      <c r="BI1603" s="1" t="n"/>
      <c r="BJ1603" s="1" t="n"/>
      <c r="BK1603" s="1" t="n"/>
      <c r="BL1603" s="1" t="n"/>
      <c r="BM1603" s="1" t="n"/>
      <c r="BN1603" s="1" t="n"/>
      <c r="BO1603" s="1" t="n"/>
      <c r="BP1603" s="1" t="n"/>
      <c r="BQ1603" s="1" t="n"/>
      <c r="BR1603" s="1" t="n"/>
      <c r="BS1603" s="1" t="n"/>
      <c r="BT1603" s="1" t="n"/>
      <c r="BU1603" s="1" t="n"/>
      <c r="BV1603" s="1" t="n"/>
      <c r="BW1603" s="1" t="n"/>
      <c r="BX1603" s="1" t="n"/>
      <c r="BY1603" s="1" t="n"/>
      <c r="BZ1603" s="1" t="n"/>
      <c r="CA1603" s="1" t="n"/>
      <c r="CB1603" s="1" t="n"/>
      <c r="CC1603" s="1" t="n"/>
      <c r="CD1603" s="1" t="n"/>
      <c r="CE1603" s="1" t="n"/>
      <c r="CF1603" s="1" t="n"/>
      <c r="CG1603" s="1" t="n"/>
      <c r="CH1603" s="1" t="n"/>
      <c r="CI1603" s="1" t="n"/>
      <c r="CJ1603" s="1" t="n"/>
      <c r="CK1603" s="1" t="n"/>
      <c r="CL1603" s="1" t="n"/>
      <c r="CM1603" s="1" t="n"/>
      <c r="CN1603" s="1" t="n"/>
      <c r="CO1603" s="1" t="n"/>
      <c r="CP1603" s="1" t="n"/>
      <c r="CQ1603" s="1" t="n"/>
      <c r="CR1603" s="1" t="n"/>
      <c r="CS1603" s="1" t="n"/>
      <c r="CT1603" s="1" t="n"/>
      <c r="CU1603" s="1" t="n"/>
      <c r="CV1603" s="1" t="n"/>
      <c r="CW1603" s="1" t="n"/>
      <c r="CX1603" s="1" t="n"/>
      <c r="CY1603" s="1" t="n"/>
      <c r="CZ1603" s="1" t="n"/>
      <c r="DA1603" s="1" t="n"/>
      <c r="DB1603" s="1" t="n"/>
      <c r="DC1603" s="1" t="n"/>
      <c r="DD1603" s="1" t="n"/>
      <c r="DE1603" s="1" t="n"/>
      <c r="DF1603" s="1" t="n"/>
      <c r="DG1603" s="1" t="n"/>
      <c r="DH1603" s="1" t="n"/>
      <c r="DI1603" s="1" t="n"/>
      <c r="DJ1603" s="1" t="n"/>
      <c r="DK1603" s="1" t="n"/>
      <c r="DL1603" s="1" t="n"/>
      <c r="DM1603" s="1" t="n"/>
      <c r="DN1603" s="1" t="n"/>
      <c r="DO1603" s="1" t="n"/>
      <c r="DP1603" s="1" t="n"/>
      <c r="DQ1603" s="1" t="n"/>
      <c r="DR1603" s="1" t="n"/>
      <c r="DS1603" s="1" t="n"/>
      <c r="DT1603" s="1" t="n"/>
      <c r="DU1603" s="1" t="n"/>
      <c r="DV1603" s="1" t="n"/>
      <c r="DW1603" s="1" t="n"/>
      <c r="DX1603" s="1" t="n"/>
      <c r="DY1603" s="1" t="n"/>
      <c r="DZ1603" s="1" t="n"/>
      <c r="EA1603" s="1" t="n"/>
      <c r="EB1603" s="1" t="n"/>
      <c r="EC1603" s="1" t="n"/>
      <c r="ED1603" s="1" t="n"/>
      <c r="EE1603" s="1" t="n"/>
      <c r="EF1603" s="1" t="n"/>
      <c r="EG1603" s="1" t="n"/>
      <c r="EH1603" s="1" t="n"/>
      <c r="EI1603" s="1" t="n"/>
      <c r="EJ1603" s="1" t="n"/>
      <c r="EK1603" s="1" t="n"/>
      <c r="EL1603" s="1" t="n"/>
      <c r="EM1603" s="1" t="n"/>
      <c r="EN1603" s="1" t="n"/>
      <c r="EO1603" s="1" t="n"/>
      <c r="EP1603" s="1" t="n"/>
      <c r="EQ1603" s="1" t="n"/>
      <c r="ER1603" s="1" t="n"/>
      <c r="ES1603" s="1" t="n"/>
      <c r="ET1603" s="1" t="n"/>
      <c r="EU1603" s="1" t="n"/>
      <c r="EV1603" s="1" t="n"/>
    </row>
    <row r="1604" customFormat="1" s="18">
      <c r="A1604" s="1" t="n"/>
      <c r="L1604" s="1" t="n"/>
      <c r="M1604" s="1" t="n"/>
      <c r="N1604" s="1" t="n"/>
      <c r="O1604" s="1" t="n"/>
      <c r="P1604" s="1" t="n"/>
      <c r="Q1604" s="1" t="n"/>
      <c r="R1604" s="1" t="n"/>
      <c r="S1604" s="1" t="n"/>
      <c r="T1604" s="1" t="n"/>
      <c r="U1604" s="1" t="n"/>
      <c r="V1604" s="1" t="n"/>
      <c r="W1604" s="1" t="n"/>
      <c r="X1604" s="1" t="n"/>
      <c r="Y1604" s="1" t="n"/>
      <c r="Z1604" s="1" t="n"/>
      <c r="AA1604" s="1" t="n"/>
      <c r="AB1604" s="1" t="n"/>
      <c r="AC1604" s="1" t="n"/>
      <c r="AD1604" s="1" t="n"/>
      <c r="AE1604" s="1" t="n"/>
      <c r="AF1604" s="1" t="n"/>
      <c r="AG1604" s="1" t="n"/>
      <c r="AH1604" s="1" t="n"/>
      <c r="AI1604" s="1" t="n"/>
      <c r="AJ1604" s="1" t="n"/>
      <c r="AK1604" s="1" t="n"/>
      <c r="AL1604" s="1" t="n"/>
      <c r="AM1604" s="1" t="n"/>
      <c r="AN1604" s="1" t="n"/>
      <c r="AO1604" s="1" t="n"/>
      <c r="AP1604" s="1" t="n"/>
      <c r="AQ1604" s="1" t="n"/>
      <c r="AR1604" s="1" t="n"/>
      <c r="AS1604" s="1" t="n"/>
      <c r="AT1604" s="1" t="n"/>
      <c r="AU1604" s="1" t="n"/>
      <c r="AV1604" s="1" t="n"/>
      <c r="AW1604" s="1" t="n"/>
      <c r="AX1604" s="1" t="n"/>
      <c r="AY1604" s="1" t="n"/>
      <c r="AZ1604" s="1" t="n"/>
      <c r="BA1604" s="1" t="n"/>
      <c r="BB1604" s="1" t="n"/>
      <c r="BC1604" s="1" t="n"/>
      <c r="BD1604" s="1" t="n"/>
      <c r="BE1604" s="1" t="n"/>
      <c r="BF1604" s="1" t="n"/>
      <c r="BG1604" s="1" t="n"/>
      <c r="BH1604" s="1" t="n"/>
      <c r="BI1604" s="1" t="n"/>
      <c r="BJ1604" s="1" t="n"/>
      <c r="BK1604" s="1" t="n"/>
      <c r="BL1604" s="1" t="n"/>
      <c r="BM1604" s="1" t="n"/>
      <c r="BN1604" s="1" t="n"/>
      <c r="BO1604" s="1" t="n"/>
      <c r="BP1604" s="1" t="n"/>
      <c r="BQ1604" s="1" t="n"/>
      <c r="BR1604" s="1" t="n"/>
      <c r="BS1604" s="1" t="n"/>
      <c r="BT1604" s="1" t="n"/>
      <c r="BU1604" s="1" t="n"/>
      <c r="BV1604" s="1" t="n"/>
      <c r="BW1604" s="1" t="n"/>
      <c r="BX1604" s="1" t="n"/>
      <c r="BY1604" s="1" t="n"/>
      <c r="BZ1604" s="1" t="n"/>
      <c r="CA1604" s="1" t="n"/>
      <c r="CB1604" s="1" t="n"/>
      <c r="CC1604" s="1" t="n"/>
      <c r="CD1604" s="1" t="n"/>
      <c r="CE1604" s="1" t="n"/>
      <c r="CF1604" s="1" t="n"/>
      <c r="CG1604" s="1" t="n"/>
      <c r="CH1604" s="1" t="n"/>
      <c r="CI1604" s="1" t="n"/>
      <c r="CJ1604" s="1" t="n"/>
      <c r="CK1604" s="1" t="n"/>
      <c r="CL1604" s="1" t="n"/>
      <c r="CM1604" s="1" t="n"/>
      <c r="CN1604" s="1" t="n"/>
      <c r="CO1604" s="1" t="n"/>
      <c r="CP1604" s="1" t="n"/>
      <c r="CQ1604" s="1" t="n"/>
      <c r="CR1604" s="1" t="n"/>
      <c r="CS1604" s="1" t="n"/>
      <c r="CT1604" s="1" t="n"/>
      <c r="CU1604" s="1" t="n"/>
      <c r="CV1604" s="1" t="n"/>
      <c r="CW1604" s="1" t="n"/>
      <c r="CX1604" s="1" t="n"/>
      <c r="CY1604" s="1" t="n"/>
      <c r="CZ1604" s="1" t="n"/>
      <c r="DA1604" s="1" t="n"/>
      <c r="DB1604" s="1" t="n"/>
      <c r="DC1604" s="1" t="n"/>
      <c r="DD1604" s="1" t="n"/>
      <c r="DE1604" s="1" t="n"/>
      <c r="DF1604" s="1" t="n"/>
      <c r="DG1604" s="1" t="n"/>
      <c r="DH1604" s="1" t="n"/>
      <c r="DI1604" s="1" t="n"/>
      <c r="DJ1604" s="1" t="n"/>
      <c r="DK1604" s="1" t="n"/>
      <c r="DL1604" s="1" t="n"/>
      <c r="DM1604" s="1" t="n"/>
      <c r="DN1604" s="1" t="n"/>
      <c r="DO1604" s="1" t="n"/>
      <c r="DP1604" s="1" t="n"/>
      <c r="DQ1604" s="1" t="n"/>
      <c r="DR1604" s="1" t="n"/>
      <c r="DS1604" s="1" t="n"/>
      <c r="DT1604" s="1" t="n"/>
      <c r="DU1604" s="1" t="n"/>
      <c r="DV1604" s="1" t="n"/>
      <c r="DW1604" s="1" t="n"/>
      <c r="DX1604" s="1" t="n"/>
      <c r="DY1604" s="1" t="n"/>
      <c r="DZ1604" s="1" t="n"/>
      <c r="EA1604" s="1" t="n"/>
      <c r="EB1604" s="1" t="n"/>
      <c r="EC1604" s="1" t="n"/>
      <c r="ED1604" s="1" t="n"/>
      <c r="EE1604" s="1" t="n"/>
      <c r="EF1604" s="1" t="n"/>
      <c r="EG1604" s="1" t="n"/>
      <c r="EH1604" s="1" t="n"/>
      <c r="EI1604" s="1" t="n"/>
      <c r="EJ1604" s="1" t="n"/>
      <c r="EK1604" s="1" t="n"/>
      <c r="EL1604" s="1" t="n"/>
      <c r="EM1604" s="1" t="n"/>
      <c r="EN1604" s="1" t="n"/>
      <c r="EO1604" s="1" t="n"/>
      <c r="EP1604" s="1" t="n"/>
      <c r="EQ1604" s="1" t="n"/>
      <c r="ER1604" s="1" t="n"/>
      <c r="ES1604" s="1" t="n"/>
      <c r="ET1604" s="1" t="n"/>
      <c r="EU1604" s="1" t="n"/>
      <c r="EV1604" s="1" t="n"/>
    </row>
    <row r="1605" customFormat="1" s="18">
      <c r="A1605" s="1" t="n"/>
      <c r="L1605" s="1" t="n"/>
      <c r="M1605" s="1" t="n"/>
      <c r="N1605" s="1" t="n"/>
      <c r="O1605" s="1" t="n"/>
      <c r="P1605" s="1" t="n"/>
      <c r="Q1605" s="1" t="n"/>
      <c r="R1605" s="1" t="n"/>
      <c r="S1605" s="1" t="n"/>
      <c r="T1605" s="1" t="n"/>
      <c r="U1605" s="1" t="n"/>
      <c r="V1605" s="1" t="n"/>
      <c r="W1605" s="1" t="n"/>
      <c r="X1605" s="1" t="n"/>
      <c r="Y1605" s="1" t="n"/>
      <c r="Z1605" s="1" t="n"/>
      <c r="AA1605" s="1" t="n"/>
      <c r="AB1605" s="1" t="n"/>
      <c r="AC1605" s="1" t="n"/>
      <c r="AD1605" s="1" t="n"/>
      <c r="AE1605" s="1" t="n"/>
      <c r="AF1605" s="1" t="n"/>
      <c r="AG1605" s="1" t="n"/>
      <c r="AH1605" s="1" t="n"/>
      <c r="AI1605" s="1" t="n"/>
      <c r="AJ1605" s="1" t="n"/>
      <c r="AK1605" s="1" t="n"/>
      <c r="AL1605" s="1" t="n"/>
      <c r="AM1605" s="1" t="n"/>
      <c r="AN1605" s="1" t="n"/>
      <c r="AO1605" s="1" t="n"/>
      <c r="AP1605" s="1" t="n"/>
      <c r="AQ1605" s="1" t="n"/>
      <c r="AR1605" s="1" t="n"/>
      <c r="AS1605" s="1" t="n"/>
      <c r="AT1605" s="1" t="n"/>
      <c r="AU1605" s="1" t="n"/>
      <c r="AV1605" s="1" t="n"/>
      <c r="AW1605" s="1" t="n"/>
      <c r="AX1605" s="1" t="n"/>
      <c r="AY1605" s="1" t="n"/>
      <c r="AZ1605" s="1" t="n"/>
      <c r="BA1605" s="1" t="n"/>
      <c r="BB1605" s="1" t="n"/>
      <c r="BC1605" s="1" t="n"/>
      <c r="BD1605" s="1" t="n"/>
      <c r="BE1605" s="1" t="n"/>
      <c r="BF1605" s="1" t="n"/>
      <c r="BG1605" s="1" t="n"/>
      <c r="BH1605" s="1" t="n"/>
      <c r="BI1605" s="1" t="n"/>
      <c r="BJ1605" s="1" t="n"/>
      <c r="BK1605" s="1" t="n"/>
      <c r="BL1605" s="1" t="n"/>
      <c r="BM1605" s="1" t="n"/>
      <c r="BN1605" s="1" t="n"/>
      <c r="BO1605" s="1" t="n"/>
      <c r="BP1605" s="1" t="n"/>
      <c r="BQ1605" s="1" t="n"/>
      <c r="BR1605" s="1" t="n"/>
      <c r="BS1605" s="1" t="n"/>
      <c r="BT1605" s="1" t="n"/>
      <c r="BU1605" s="1" t="n"/>
      <c r="BV1605" s="1" t="n"/>
      <c r="BW1605" s="1" t="n"/>
      <c r="BX1605" s="1" t="n"/>
      <c r="BY1605" s="1" t="n"/>
      <c r="BZ1605" s="1" t="n"/>
      <c r="CA1605" s="1" t="n"/>
      <c r="CB1605" s="1" t="n"/>
      <c r="CC1605" s="1" t="n"/>
      <c r="CD1605" s="1" t="n"/>
      <c r="CE1605" s="1" t="n"/>
      <c r="CF1605" s="1" t="n"/>
      <c r="CG1605" s="1" t="n"/>
      <c r="CH1605" s="1" t="n"/>
      <c r="CI1605" s="1" t="n"/>
      <c r="CJ1605" s="1" t="n"/>
      <c r="CK1605" s="1" t="n"/>
      <c r="CL1605" s="1" t="n"/>
      <c r="CM1605" s="1" t="n"/>
      <c r="CN1605" s="1" t="n"/>
      <c r="CO1605" s="1" t="n"/>
      <c r="CP1605" s="1" t="n"/>
      <c r="CQ1605" s="1" t="n"/>
      <c r="CR1605" s="1" t="n"/>
      <c r="CS1605" s="1" t="n"/>
      <c r="CT1605" s="1" t="n"/>
      <c r="CU1605" s="1" t="n"/>
      <c r="CV1605" s="1" t="n"/>
      <c r="CW1605" s="1" t="n"/>
      <c r="CX1605" s="1" t="n"/>
      <c r="CY1605" s="1" t="n"/>
      <c r="CZ1605" s="1" t="n"/>
      <c r="DA1605" s="1" t="n"/>
      <c r="DB1605" s="1" t="n"/>
      <c r="DC1605" s="1" t="n"/>
      <c r="DD1605" s="1" t="n"/>
      <c r="DE1605" s="1" t="n"/>
      <c r="DF1605" s="1" t="n"/>
      <c r="DG1605" s="1" t="n"/>
      <c r="DH1605" s="1" t="n"/>
      <c r="DI1605" s="1" t="n"/>
      <c r="DJ1605" s="1" t="n"/>
      <c r="DK1605" s="1" t="n"/>
      <c r="DL1605" s="1" t="n"/>
      <c r="DM1605" s="1" t="n"/>
      <c r="DN1605" s="1" t="n"/>
      <c r="DO1605" s="1" t="n"/>
      <c r="DP1605" s="1" t="n"/>
      <c r="DQ1605" s="1" t="n"/>
      <c r="DR1605" s="1" t="n"/>
      <c r="DS1605" s="1" t="n"/>
      <c r="DT1605" s="1" t="n"/>
      <c r="DU1605" s="1" t="n"/>
      <c r="DV1605" s="1" t="n"/>
      <c r="DW1605" s="1" t="n"/>
      <c r="DX1605" s="1" t="n"/>
      <c r="DY1605" s="1" t="n"/>
      <c r="DZ1605" s="1" t="n"/>
      <c r="EA1605" s="1" t="n"/>
      <c r="EB1605" s="1" t="n"/>
      <c r="EC1605" s="1" t="n"/>
      <c r="ED1605" s="1" t="n"/>
      <c r="EE1605" s="1" t="n"/>
      <c r="EF1605" s="1" t="n"/>
      <c r="EG1605" s="1" t="n"/>
      <c r="EH1605" s="1" t="n"/>
      <c r="EI1605" s="1" t="n"/>
      <c r="EJ1605" s="1" t="n"/>
      <c r="EK1605" s="1" t="n"/>
      <c r="EL1605" s="1" t="n"/>
      <c r="EM1605" s="1" t="n"/>
      <c r="EN1605" s="1" t="n"/>
      <c r="EO1605" s="1" t="n"/>
      <c r="EP1605" s="1" t="n"/>
      <c r="EQ1605" s="1" t="n"/>
      <c r="ER1605" s="1" t="n"/>
      <c r="ES1605" s="1" t="n"/>
      <c r="ET1605" s="1" t="n"/>
      <c r="EU1605" s="1" t="n"/>
      <c r="EV1605" s="1" t="n"/>
    </row>
    <row r="1606" customFormat="1" s="18">
      <c r="A1606" s="1" t="n"/>
      <c r="L1606" s="1" t="n"/>
      <c r="M1606" s="1" t="n"/>
      <c r="N1606" s="1" t="n"/>
      <c r="O1606" s="1" t="n"/>
      <c r="P1606" s="1" t="n"/>
      <c r="Q1606" s="1" t="n"/>
      <c r="R1606" s="1" t="n"/>
      <c r="S1606" s="1" t="n"/>
      <c r="T1606" s="1" t="n"/>
      <c r="U1606" s="1" t="n"/>
      <c r="V1606" s="1" t="n"/>
      <c r="W1606" s="1" t="n"/>
      <c r="X1606" s="1" t="n"/>
      <c r="Y1606" s="1" t="n"/>
      <c r="Z1606" s="1" t="n"/>
      <c r="AA1606" s="1" t="n"/>
      <c r="AB1606" s="1" t="n"/>
      <c r="AC1606" s="1" t="n"/>
      <c r="AD1606" s="1" t="n"/>
      <c r="AE1606" s="1" t="n"/>
      <c r="AF1606" s="1" t="n"/>
      <c r="AG1606" s="1" t="n"/>
      <c r="AH1606" s="1" t="n"/>
      <c r="AI1606" s="1" t="n"/>
      <c r="AJ1606" s="1" t="n"/>
      <c r="AK1606" s="1" t="n"/>
      <c r="AL1606" s="1" t="n"/>
      <c r="AM1606" s="1" t="n"/>
      <c r="AN1606" s="1" t="n"/>
      <c r="AO1606" s="1" t="n"/>
      <c r="AP1606" s="1" t="n"/>
      <c r="AQ1606" s="1" t="n"/>
      <c r="AR1606" s="1" t="n"/>
      <c r="AS1606" s="1" t="n"/>
      <c r="AT1606" s="1" t="n"/>
      <c r="AU1606" s="1" t="n"/>
      <c r="AV1606" s="1" t="n"/>
      <c r="AW1606" s="1" t="n"/>
      <c r="AX1606" s="1" t="n"/>
      <c r="AY1606" s="1" t="n"/>
      <c r="AZ1606" s="1" t="n"/>
      <c r="BA1606" s="1" t="n"/>
      <c r="BB1606" s="1" t="n"/>
      <c r="BC1606" s="1" t="n"/>
      <c r="BD1606" s="1" t="n"/>
      <c r="BE1606" s="1" t="n"/>
      <c r="BF1606" s="1" t="n"/>
      <c r="BG1606" s="1" t="n"/>
      <c r="BH1606" s="1" t="n"/>
      <c r="BI1606" s="1" t="n"/>
      <c r="BJ1606" s="1" t="n"/>
      <c r="BK1606" s="1" t="n"/>
      <c r="BL1606" s="1" t="n"/>
      <c r="BM1606" s="1" t="n"/>
      <c r="BN1606" s="1" t="n"/>
      <c r="BO1606" s="1" t="n"/>
      <c r="BP1606" s="1" t="n"/>
      <c r="BQ1606" s="1" t="n"/>
      <c r="BR1606" s="1" t="n"/>
      <c r="BS1606" s="1" t="n"/>
      <c r="BT1606" s="1" t="n"/>
      <c r="BU1606" s="1" t="n"/>
      <c r="BV1606" s="1" t="n"/>
      <c r="BW1606" s="1" t="n"/>
      <c r="BX1606" s="1" t="n"/>
      <c r="BY1606" s="1" t="n"/>
      <c r="BZ1606" s="1" t="n"/>
      <c r="CA1606" s="1" t="n"/>
      <c r="CB1606" s="1" t="n"/>
      <c r="CC1606" s="1" t="n"/>
      <c r="CD1606" s="1" t="n"/>
      <c r="CE1606" s="1" t="n"/>
      <c r="CF1606" s="1" t="n"/>
      <c r="CG1606" s="1" t="n"/>
      <c r="CH1606" s="1" t="n"/>
      <c r="CI1606" s="1" t="n"/>
      <c r="CJ1606" s="1" t="n"/>
      <c r="CK1606" s="1" t="n"/>
      <c r="CL1606" s="1" t="n"/>
      <c r="CM1606" s="1" t="n"/>
      <c r="CN1606" s="1" t="n"/>
      <c r="CO1606" s="1" t="n"/>
      <c r="CP1606" s="1" t="n"/>
      <c r="CQ1606" s="1" t="n"/>
      <c r="CR1606" s="1" t="n"/>
      <c r="CS1606" s="1" t="n"/>
      <c r="CT1606" s="1" t="n"/>
      <c r="CU1606" s="1" t="n"/>
      <c r="CV1606" s="1" t="n"/>
      <c r="CW1606" s="1" t="n"/>
      <c r="CX1606" s="1" t="n"/>
      <c r="CY1606" s="1" t="n"/>
      <c r="CZ1606" s="1" t="n"/>
      <c r="DA1606" s="1" t="n"/>
      <c r="DB1606" s="1" t="n"/>
      <c r="DC1606" s="1" t="n"/>
      <c r="DD1606" s="1" t="n"/>
      <c r="DE1606" s="1" t="n"/>
      <c r="DF1606" s="1" t="n"/>
      <c r="DG1606" s="1" t="n"/>
      <c r="DH1606" s="1" t="n"/>
      <c r="DI1606" s="1" t="n"/>
      <c r="DJ1606" s="1" t="n"/>
      <c r="DK1606" s="1" t="n"/>
      <c r="DL1606" s="1" t="n"/>
      <c r="DM1606" s="1" t="n"/>
      <c r="DN1606" s="1" t="n"/>
      <c r="DO1606" s="1" t="n"/>
      <c r="DP1606" s="1" t="n"/>
      <c r="DQ1606" s="1" t="n"/>
      <c r="DR1606" s="1" t="n"/>
      <c r="DS1606" s="1" t="n"/>
      <c r="DT1606" s="1" t="n"/>
      <c r="DU1606" s="1" t="n"/>
      <c r="DV1606" s="1" t="n"/>
      <c r="DW1606" s="1" t="n"/>
      <c r="DX1606" s="1" t="n"/>
      <c r="DY1606" s="1" t="n"/>
      <c r="DZ1606" s="1" t="n"/>
      <c r="EA1606" s="1" t="n"/>
      <c r="EB1606" s="1" t="n"/>
      <c r="EC1606" s="1" t="n"/>
      <c r="ED1606" s="1" t="n"/>
      <c r="EE1606" s="1" t="n"/>
      <c r="EF1606" s="1" t="n"/>
      <c r="EG1606" s="1" t="n"/>
      <c r="EH1606" s="1" t="n"/>
      <c r="EI1606" s="1" t="n"/>
      <c r="EJ1606" s="1" t="n"/>
      <c r="EK1606" s="1" t="n"/>
      <c r="EL1606" s="1" t="n"/>
      <c r="EM1606" s="1" t="n"/>
      <c r="EN1606" s="1" t="n"/>
      <c r="EO1606" s="1" t="n"/>
      <c r="EP1606" s="1" t="n"/>
      <c r="EQ1606" s="1" t="n"/>
      <c r="ER1606" s="1" t="n"/>
      <c r="ES1606" s="1" t="n"/>
      <c r="ET1606" s="1" t="n"/>
      <c r="EU1606" s="1" t="n"/>
      <c r="EV1606" s="1" t="n"/>
    </row>
    <row r="1607" customFormat="1" s="18">
      <c r="A1607" s="1" t="n"/>
      <c r="L1607" s="1" t="n"/>
      <c r="M1607" s="1" t="n"/>
      <c r="N1607" s="1" t="n"/>
      <c r="O1607" s="1" t="n"/>
      <c r="P1607" s="1" t="n"/>
      <c r="Q1607" s="1" t="n"/>
      <c r="R1607" s="1" t="n"/>
      <c r="S1607" s="1" t="n"/>
      <c r="T1607" s="1" t="n"/>
      <c r="U1607" s="1" t="n"/>
      <c r="V1607" s="1" t="n"/>
      <c r="W1607" s="1" t="n"/>
      <c r="X1607" s="1" t="n"/>
      <c r="Y1607" s="1" t="n"/>
      <c r="Z1607" s="1" t="n"/>
      <c r="AA1607" s="1" t="n"/>
      <c r="AB1607" s="1" t="n"/>
      <c r="AC1607" s="1" t="n"/>
      <c r="AD1607" s="1" t="n"/>
      <c r="AE1607" s="1" t="n"/>
      <c r="AF1607" s="1" t="n"/>
      <c r="AG1607" s="1" t="n"/>
      <c r="AH1607" s="1" t="n"/>
      <c r="AI1607" s="1" t="n"/>
      <c r="AJ1607" s="1" t="n"/>
      <c r="AK1607" s="1" t="n"/>
      <c r="AL1607" s="1" t="n"/>
      <c r="AM1607" s="1" t="n"/>
      <c r="AN1607" s="1" t="n"/>
      <c r="AO1607" s="1" t="n"/>
      <c r="AP1607" s="1" t="n"/>
      <c r="AQ1607" s="1" t="n"/>
      <c r="AR1607" s="1" t="n"/>
      <c r="AS1607" s="1" t="n"/>
      <c r="AT1607" s="1" t="n"/>
      <c r="AU1607" s="1" t="n"/>
      <c r="AV1607" s="1" t="n"/>
      <c r="AW1607" s="1" t="n"/>
      <c r="AX1607" s="1" t="n"/>
      <c r="AY1607" s="1" t="n"/>
      <c r="AZ1607" s="1" t="n"/>
      <c r="BA1607" s="1" t="n"/>
      <c r="BB1607" s="1" t="n"/>
      <c r="BC1607" s="1" t="n"/>
      <c r="BD1607" s="1" t="n"/>
      <c r="BE1607" s="1" t="n"/>
      <c r="BF1607" s="1" t="n"/>
      <c r="BG1607" s="1" t="n"/>
      <c r="BH1607" s="1" t="n"/>
      <c r="BI1607" s="1" t="n"/>
      <c r="BJ1607" s="1" t="n"/>
      <c r="BK1607" s="1" t="n"/>
      <c r="BL1607" s="1" t="n"/>
      <c r="BM1607" s="1" t="n"/>
      <c r="BN1607" s="1" t="n"/>
      <c r="BO1607" s="1" t="n"/>
      <c r="BP1607" s="1" t="n"/>
      <c r="BQ1607" s="1" t="n"/>
      <c r="BR1607" s="1" t="n"/>
      <c r="BS1607" s="1" t="n"/>
      <c r="BT1607" s="1" t="n"/>
      <c r="BU1607" s="1" t="n"/>
      <c r="BV1607" s="1" t="n"/>
      <c r="BW1607" s="1" t="n"/>
      <c r="BX1607" s="1" t="n"/>
      <c r="BY1607" s="1" t="n"/>
      <c r="BZ1607" s="1" t="n"/>
      <c r="CA1607" s="1" t="n"/>
      <c r="CB1607" s="1" t="n"/>
      <c r="CC1607" s="1" t="n"/>
      <c r="CD1607" s="1" t="n"/>
      <c r="CE1607" s="1" t="n"/>
      <c r="CF1607" s="1" t="n"/>
      <c r="CG1607" s="1" t="n"/>
      <c r="CH1607" s="1" t="n"/>
      <c r="CI1607" s="1" t="n"/>
      <c r="CJ1607" s="1" t="n"/>
      <c r="CK1607" s="1" t="n"/>
      <c r="CL1607" s="1" t="n"/>
      <c r="CM1607" s="1" t="n"/>
      <c r="CN1607" s="1" t="n"/>
      <c r="CO1607" s="1" t="n"/>
      <c r="CP1607" s="1" t="n"/>
      <c r="CQ1607" s="1" t="n"/>
      <c r="CR1607" s="1" t="n"/>
      <c r="CS1607" s="1" t="n"/>
      <c r="CT1607" s="1" t="n"/>
      <c r="CU1607" s="1" t="n"/>
      <c r="CV1607" s="1" t="n"/>
      <c r="CW1607" s="1" t="n"/>
      <c r="CX1607" s="1" t="n"/>
      <c r="CY1607" s="1" t="n"/>
      <c r="CZ1607" s="1" t="n"/>
      <c r="DA1607" s="1" t="n"/>
      <c r="DB1607" s="1" t="n"/>
      <c r="DC1607" s="1" t="n"/>
      <c r="DD1607" s="1" t="n"/>
      <c r="DE1607" s="1" t="n"/>
      <c r="DF1607" s="1" t="n"/>
      <c r="DG1607" s="1" t="n"/>
      <c r="DH1607" s="1" t="n"/>
      <c r="DI1607" s="1" t="n"/>
      <c r="DJ1607" s="1" t="n"/>
      <c r="DK1607" s="1" t="n"/>
      <c r="DL1607" s="1" t="n"/>
      <c r="DM1607" s="1" t="n"/>
      <c r="DN1607" s="1" t="n"/>
      <c r="DO1607" s="1" t="n"/>
      <c r="DP1607" s="1" t="n"/>
      <c r="DQ1607" s="1" t="n"/>
      <c r="DR1607" s="1" t="n"/>
      <c r="DS1607" s="1" t="n"/>
      <c r="DT1607" s="1" t="n"/>
      <c r="DU1607" s="1" t="n"/>
      <c r="DV1607" s="1" t="n"/>
      <c r="DW1607" s="1" t="n"/>
      <c r="DX1607" s="1" t="n"/>
      <c r="DY1607" s="1" t="n"/>
      <c r="DZ1607" s="1" t="n"/>
      <c r="EA1607" s="1" t="n"/>
      <c r="EB1607" s="1" t="n"/>
      <c r="EC1607" s="1" t="n"/>
      <c r="ED1607" s="1" t="n"/>
      <c r="EE1607" s="1" t="n"/>
      <c r="EF1607" s="1" t="n"/>
      <c r="EG1607" s="1" t="n"/>
      <c r="EH1607" s="1" t="n"/>
      <c r="EI1607" s="1" t="n"/>
      <c r="EJ1607" s="1" t="n"/>
      <c r="EK1607" s="1" t="n"/>
      <c r="EL1607" s="1" t="n"/>
      <c r="EM1607" s="1" t="n"/>
      <c r="EN1607" s="1" t="n"/>
      <c r="EO1607" s="1" t="n"/>
      <c r="EP1607" s="1" t="n"/>
      <c r="EQ1607" s="1" t="n"/>
      <c r="ER1607" s="1" t="n"/>
      <c r="ES1607" s="1" t="n"/>
      <c r="ET1607" s="1" t="n"/>
      <c r="EU1607" s="1" t="n"/>
      <c r="EV1607" s="1" t="n"/>
    </row>
    <row r="1608" customFormat="1" s="18">
      <c r="A1608" s="1" t="n"/>
      <c r="L1608" s="1" t="n"/>
      <c r="M1608" s="1" t="n"/>
      <c r="N1608" s="1" t="n"/>
      <c r="O1608" s="1" t="n"/>
      <c r="P1608" s="1" t="n"/>
      <c r="Q1608" s="1" t="n"/>
      <c r="R1608" s="1" t="n"/>
      <c r="S1608" s="1" t="n"/>
      <c r="T1608" s="1" t="n"/>
      <c r="U1608" s="1" t="n"/>
      <c r="V1608" s="1" t="n"/>
      <c r="W1608" s="1" t="n"/>
      <c r="X1608" s="1" t="n"/>
      <c r="Y1608" s="1" t="n"/>
      <c r="Z1608" s="1" t="n"/>
      <c r="AA1608" s="1" t="n"/>
      <c r="AB1608" s="1" t="n"/>
      <c r="AC1608" s="1" t="n"/>
      <c r="AD1608" s="1" t="n"/>
      <c r="AE1608" s="1" t="n"/>
      <c r="AF1608" s="1" t="n"/>
      <c r="AG1608" s="1" t="n"/>
      <c r="AH1608" s="1" t="n"/>
      <c r="AI1608" s="1" t="n"/>
      <c r="AJ1608" s="1" t="n"/>
      <c r="AK1608" s="1" t="n"/>
      <c r="AL1608" s="1" t="n"/>
      <c r="AM1608" s="1" t="n"/>
      <c r="AN1608" s="1" t="n"/>
      <c r="AO1608" s="1" t="n"/>
      <c r="AP1608" s="1" t="n"/>
      <c r="AQ1608" s="1" t="n"/>
      <c r="AR1608" s="1" t="n"/>
      <c r="AS1608" s="1" t="n"/>
      <c r="AT1608" s="1" t="n"/>
      <c r="AU1608" s="1" t="n"/>
      <c r="AV1608" s="1" t="n"/>
      <c r="AW1608" s="1" t="n"/>
      <c r="AX1608" s="1" t="n"/>
      <c r="AY1608" s="1" t="n"/>
      <c r="AZ1608" s="1" t="n"/>
      <c r="BA1608" s="1" t="n"/>
      <c r="BB1608" s="1" t="n"/>
      <c r="BC1608" s="1" t="n"/>
      <c r="BD1608" s="1" t="n"/>
      <c r="BE1608" s="1" t="n"/>
      <c r="BF1608" s="1" t="n"/>
      <c r="BG1608" s="1" t="n"/>
      <c r="BH1608" s="1" t="n"/>
      <c r="BI1608" s="1" t="n"/>
      <c r="BJ1608" s="1" t="n"/>
      <c r="BK1608" s="1" t="n"/>
      <c r="BL1608" s="1" t="n"/>
      <c r="BM1608" s="1" t="n"/>
      <c r="BN1608" s="1" t="n"/>
      <c r="BO1608" s="1" t="n"/>
      <c r="BP1608" s="1" t="n"/>
      <c r="BQ1608" s="1" t="n"/>
      <c r="BR1608" s="1" t="n"/>
      <c r="BS1608" s="1" t="n"/>
      <c r="BT1608" s="1" t="n"/>
      <c r="BU1608" s="1" t="n"/>
      <c r="BV1608" s="1" t="n"/>
      <c r="BW1608" s="1" t="n"/>
      <c r="BX1608" s="1" t="n"/>
      <c r="BY1608" s="1" t="n"/>
      <c r="BZ1608" s="1" t="n"/>
      <c r="CA1608" s="1" t="n"/>
      <c r="CB1608" s="1" t="n"/>
      <c r="CC1608" s="1" t="n"/>
      <c r="CD1608" s="1" t="n"/>
      <c r="CE1608" s="1" t="n"/>
      <c r="CF1608" s="1" t="n"/>
      <c r="CG1608" s="1" t="n"/>
      <c r="CH1608" s="1" t="n"/>
      <c r="CI1608" s="1" t="n"/>
      <c r="CJ1608" s="1" t="n"/>
      <c r="CK1608" s="1" t="n"/>
      <c r="CL1608" s="1" t="n"/>
      <c r="CM1608" s="1" t="n"/>
      <c r="CN1608" s="1" t="n"/>
      <c r="CO1608" s="1" t="n"/>
      <c r="CP1608" s="1" t="n"/>
      <c r="CQ1608" s="1" t="n"/>
      <c r="CR1608" s="1" t="n"/>
      <c r="CS1608" s="1" t="n"/>
      <c r="CT1608" s="1" t="n"/>
      <c r="CU1608" s="1" t="n"/>
      <c r="CV1608" s="1" t="n"/>
      <c r="CW1608" s="1" t="n"/>
      <c r="CX1608" s="1" t="n"/>
      <c r="CY1608" s="1" t="n"/>
      <c r="CZ1608" s="1" t="n"/>
      <c r="DA1608" s="1" t="n"/>
      <c r="DB1608" s="1" t="n"/>
      <c r="DC1608" s="1" t="n"/>
      <c r="DD1608" s="1" t="n"/>
      <c r="DE1608" s="1" t="n"/>
      <c r="DF1608" s="1" t="n"/>
      <c r="DG1608" s="1" t="n"/>
      <c r="DH1608" s="1" t="n"/>
      <c r="DI1608" s="1" t="n"/>
      <c r="DJ1608" s="1" t="n"/>
      <c r="DK1608" s="1" t="n"/>
      <c r="DL1608" s="1" t="n"/>
      <c r="DM1608" s="1" t="n"/>
      <c r="DN1608" s="1" t="n"/>
      <c r="DO1608" s="1" t="n"/>
      <c r="DP1608" s="1" t="n"/>
      <c r="DQ1608" s="1" t="n"/>
      <c r="DR1608" s="1" t="n"/>
      <c r="DS1608" s="1" t="n"/>
      <c r="DT1608" s="1" t="n"/>
      <c r="DU1608" s="1" t="n"/>
      <c r="DV1608" s="1" t="n"/>
      <c r="DW1608" s="1" t="n"/>
      <c r="DX1608" s="1" t="n"/>
      <c r="DY1608" s="1" t="n"/>
      <c r="DZ1608" s="1" t="n"/>
      <c r="EA1608" s="1" t="n"/>
      <c r="EB1608" s="1" t="n"/>
      <c r="EC1608" s="1" t="n"/>
      <c r="ED1608" s="1" t="n"/>
      <c r="EE1608" s="1" t="n"/>
      <c r="EF1608" s="1" t="n"/>
      <c r="EG1608" s="1" t="n"/>
      <c r="EH1608" s="1" t="n"/>
      <c r="EI1608" s="1" t="n"/>
      <c r="EJ1608" s="1" t="n"/>
      <c r="EK1608" s="1" t="n"/>
      <c r="EL1608" s="1" t="n"/>
      <c r="EM1608" s="1" t="n"/>
      <c r="EN1608" s="1" t="n"/>
      <c r="EO1608" s="1" t="n"/>
      <c r="EP1608" s="1" t="n"/>
      <c r="EQ1608" s="1" t="n"/>
      <c r="ER1608" s="1" t="n"/>
      <c r="ES1608" s="1" t="n"/>
      <c r="ET1608" s="1" t="n"/>
      <c r="EU1608" s="1" t="n"/>
      <c r="EV1608" s="1" t="n"/>
    </row>
    <row r="1609" customFormat="1" s="18">
      <c r="A1609" s="1" t="n"/>
      <c r="L1609" s="1" t="n"/>
      <c r="M1609" s="1" t="n"/>
      <c r="N1609" s="1" t="n"/>
      <c r="O1609" s="1" t="n"/>
      <c r="P1609" s="1" t="n"/>
      <c r="Q1609" s="1" t="n"/>
      <c r="R1609" s="1" t="n"/>
      <c r="S1609" s="1" t="n"/>
      <c r="T1609" s="1" t="n"/>
      <c r="U1609" s="1" t="n"/>
      <c r="V1609" s="1" t="n"/>
      <c r="W1609" s="1" t="n"/>
      <c r="X1609" s="1" t="n"/>
      <c r="Y1609" s="1" t="n"/>
      <c r="Z1609" s="1" t="n"/>
      <c r="AA1609" s="1" t="n"/>
      <c r="AB1609" s="1" t="n"/>
      <c r="AC1609" s="1" t="n"/>
      <c r="AD1609" s="1" t="n"/>
      <c r="AE1609" s="1" t="n"/>
      <c r="AF1609" s="1" t="n"/>
      <c r="AG1609" s="1" t="n"/>
      <c r="AH1609" s="1" t="n"/>
      <c r="AI1609" s="1" t="n"/>
      <c r="AJ1609" s="1" t="n"/>
      <c r="AK1609" s="1" t="n"/>
      <c r="AL1609" s="1" t="n"/>
      <c r="AM1609" s="1" t="n"/>
      <c r="AN1609" s="1" t="n"/>
      <c r="AO1609" s="1" t="n"/>
      <c r="AP1609" s="1" t="n"/>
      <c r="AQ1609" s="1" t="n"/>
      <c r="AR1609" s="1" t="n"/>
      <c r="AS1609" s="1" t="n"/>
      <c r="AT1609" s="1" t="n"/>
      <c r="AU1609" s="1" t="n"/>
      <c r="AV1609" s="1" t="n"/>
      <c r="AW1609" s="1" t="n"/>
      <c r="AX1609" s="1" t="n"/>
      <c r="AY1609" s="1" t="n"/>
      <c r="AZ1609" s="1" t="n"/>
      <c r="BA1609" s="1" t="n"/>
      <c r="BB1609" s="1" t="n"/>
      <c r="BC1609" s="1" t="n"/>
      <c r="BD1609" s="1" t="n"/>
      <c r="BE1609" s="1" t="n"/>
      <c r="BF1609" s="1" t="n"/>
      <c r="BG1609" s="1" t="n"/>
      <c r="BH1609" s="1" t="n"/>
      <c r="BI1609" s="1" t="n"/>
      <c r="BJ1609" s="1" t="n"/>
      <c r="BK1609" s="1" t="n"/>
      <c r="BL1609" s="1" t="n"/>
      <c r="BM1609" s="1" t="n"/>
      <c r="BN1609" s="1" t="n"/>
      <c r="BO1609" s="1" t="n"/>
      <c r="BP1609" s="1" t="n"/>
      <c r="BQ1609" s="1" t="n"/>
      <c r="BR1609" s="1" t="n"/>
      <c r="BS1609" s="1" t="n"/>
      <c r="BT1609" s="1" t="n"/>
      <c r="BU1609" s="1" t="n"/>
      <c r="BV1609" s="1" t="n"/>
      <c r="BW1609" s="1" t="n"/>
      <c r="BX1609" s="1" t="n"/>
      <c r="BY1609" s="1" t="n"/>
      <c r="BZ1609" s="1" t="n"/>
      <c r="CA1609" s="1" t="n"/>
      <c r="CB1609" s="1" t="n"/>
      <c r="CC1609" s="1" t="n"/>
      <c r="CD1609" s="1" t="n"/>
      <c r="CE1609" s="1" t="n"/>
      <c r="CF1609" s="1" t="n"/>
      <c r="CG1609" s="1" t="n"/>
      <c r="CH1609" s="1" t="n"/>
      <c r="CI1609" s="1" t="n"/>
      <c r="CJ1609" s="1" t="n"/>
      <c r="CK1609" s="1" t="n"/>
      <c r="CL1609" s="1" t="n"/>
      <c r="CM1609" s="1" t="n"/>
      <c r="CN1609" s="1" t="n"/>
      <c r="CO1609" s="1" t="n"/>
      <c r="CP1609" s="1" t="n"/>
      <c r="CQ1609" s="1" t="n"/>
      <c r="CR1609" s="1" t="n"/>
      <c r="CS1609" s="1" t="n"/>
      <c r="CT1609" s="1" t="n"/>
      <c r="CU1609" s="1" t="n"/>
      <c r="CV1609" s="1" t="n"/>
      <c r="CW1609" s="1" t="n"/>
      <c r="CX1609" s="1" t="n"/>
      <c r="CY1609" s="1" t="n"/>
      <c r="CZ1609" s="1" t="n"/>
      <c r="DA1609" s="1" t="n"/>
      <c r="DB1609" s="1" t="n"/>
      <c r="DC1609" s="1" t="n"/>
      <c r="DD1609" s="1" t="n"/>
      <c r="DE1609" s="1" t="n"/>
      <c r="DF1609" s="1" t="n"/>
      <c r="DG1609" s="1" t="n"/>
      <c r="DH1609" s="1" t="n"/>
      <c r="DI1609" s="1" t="n"/>
      <c r="DJ1609" s="1" t="n"/>
      <c r="DK1609" s="1" t="n"/>
      <c r="DL1609" s="1" t="n"/>
      <c r="DM1609" s="1" t="n"/>
      <c r="DN1609" s="1" t="n"/>
      <c r="DO1609" s="1" t="n"/>
      <c r="DP1609" s="1" t="n"/>
      <c r="DQ1609" s="1" t="n"/>
      <c r="DR1609" s="1" t="n"/>
      <c r="DS1609" s="1" t="n"/>
      <c r="DT1609" s="1" t="n"/>
      <c r="DU1609" s="1" t="n"/>
      <c r="DV1609" s="1" t="n"/>
      <c r="DW1609" s="1" t="n"/>
      <c r="DX1609" s="1" t="n"/>
      <c r="DY1609" s="1" t="n"/>
      <c r="DZ1609" s="1" t="n"/>
      <c r="EA1609" s="1" t="n"/>
      <c r="EB1609" s="1" t="n"/>
      <c r="EC1609" s="1" t="n"/>
      <c r="ED1609" s="1" t="n"/>
      <c r="EE1609" s="1" t="n"/>
      <c r="EF1609" s="1" t="n"/>
      <c r="EG1609" s="1" t="n"/>
      <c r="EH1609" s="1" t="n"/>
      <c r="EI1609" s="1" t="n"/>
      <c r="EJ1609" s="1" t="n"/>
      <c r="EK1609" s="1" t="n"/>
      <c r="EL1609" s="1" t="n"/>
      <c r="EM1609" s="1" t="n"/>
      <c r="EN1609" s="1" t="n"/>
      <c r="EO1609" s="1" t="n"/>
      <c r="EP1609" s="1" t="n"/>
      <c r="EQ1609" s="1" t="n"/>
      <c r="ER1609" s="1" t="n"/>
      <c r="ES1609" s="1" t="n"/>
      <c r="ET1609" s="1" t="n"/>
      <c r="EU1609" s="1" t="n"/>
      <c r="EV1609" s="1" t="n"/>
    </row>
    <row r="1610" customFormat="1" s="18">
      <c r="A1610" s="1" t="n"/>
      <c r="L1610" s="1" t="n"/>
      <c r="M1610" s="1" t="n"/>
      <c r="N1610" s="1" t="n"/>
      <c r="O1610" s="1" t="n"/>
      <c r="P1610" s="1" t="n"/>
      <c r="Q1610" s="1" t="n"/>
      <c r="R1610" s="1" t="n"/>
      <c r="S1610" s="1" t="n"/>
      <c r="T1610" s="1" t="n"/>
      <c r="U1610" s="1" t="n"/>
      <c r="V1610" s="1" t="n"/>
      <c r="W1610" s="1" t="n"/>
      <c r="X1610" s="1" t="n"/>
      <c r="Y1610" s="1" t="n"/>
      <c r="Z1610" s="1" t="n"/>
      <c r="AA1610" s="1" t="n"/>
      <c r="AB1610" s="1" t="n"/>
      <c r="AC1610" s="1" t="n"/>
      <c r="AD1610" s="1" t="n"/>
      <c r="AE1610" s="1" t="n"/>
      <c r="AF1610" s="1" t="n"/>
      <c r="AG1610" s="1" t="n"/>
      <c r="AH1610" s="1" t="n"/>
      <c r="AI1610" s="1" t="n"/>
      <c r="AJ1610" s="1" t="n"/>
      <c r="AK1610" s="1" t="n"/>
      <c r="AL1610" s="1" t="n"/>
      <c r="AM1610" s="1" t="n"/>
      <c r="AN1610" s="1" t="n"/>
      <c r="AO1610" s="1" t="n"/>
      <c r="AP1610" s="1" t="n"/>
      <c r="AQ1610" s="1" t="n"/>
      <c r="AR1610" s="1" t="n"/>
      <c r="AS1610" s="1" t="n"/>
      <c r="AT1610" s="1" t="n"/>
      <c r="AU1610" s="1" t="n"/>
      <c r="AV1610" s="1" t="n"/>
      <c r="AW1610" s="1" t="n"/>
      <c r="AX1610" s="1" t="n"/>
      <c r="AY1610" s="1" t="n"/>
      <c r="AZ1610" s="1" t="n"/>
      <c r="BA1610" s="1" t="n"/>
      <c r="BB1610" s="1" t="n"/>
      <c r="BC1610" s="1" t="n"/>
      <c r="BD1610" s="1" t="n"/>
      <c r="BE1610" s="1" t="n"/>
      <c r="BF1610" s="1" t="n"/>
      <c r="BG1610" s="1" t="n"/>
      <c r="BH1610" s="1" t="n"/>
      <c r="BI1610" s="1" t="n"/>
      <c r="BJ1610" s="1" t="n"/>
      <c r="BK1610" s="1" t="n"/>
      <c r="BL1610" s="1" t="n"/>
      <c r="BM1610" s="1" t="n"/>
      <c r="BN1610" s="1" t="n"/>
      <c r="BO1610" s="1" t="n"/>
      <c r="BP1610" s="1" t="n"/>
      <c r="BQ1610" s="1" t="n"/>
      <c r="BR1610" s="1" t="n"/>
      <c r="BS1610" s="1" t="n"/>
      <c r="BT1610" s="1" t="n"/>
      <c r="BU1610" s="1" t="n"/>
      <c r="BV1610" s="1" t="n"/>
      <c r="BW1610" s="1" t="n"/>
      <c r="BX1610" s="1" t="n"/>
      <c r="BY1610" s="1" t="n"/>
      <c r="BZ1610" s="1" t="n"/>
      <c r="CA1610" s="1" t="n"/>
      <c r="CB1610" s="1" t="n"/>
      <c r="CC1610" s="1" t="n"/>
      <c r="CD1610" s="1" t="n"/>
      <c r="CE1610" s="1" t="n"/>
      <c r="CF1610" s="1" t="n"/>
      <c r="CG1610" s="1" t="n"/>
      <c r="CH1610" s="1" t="n"/>
      <c r="CI1610" s="1" t="n"/>
      <c r="CJ1610" s="1" t="n"/>
      <c r="CK1610" s="1" t="n"/>
      <c r="CL1610" s="1" t="n"/>
      <c r="CM1610" s="1" t="n"/>
      <c r="CN1610" s="1" t="n"/>
      <c r="CO1610" s="1" t="n"/>
      <c r="CP1610" s="1" t="n"/>
      <c r="CQ1610" s="1" t="n"/>
      <c r="CR1610" s="1" t="n"/>
      <c r="CS1610" s="1" t="n"/>
      <c r="CT1610" s="1" t="n"/>
      <c r="CU1610" s="1" t="n"/>
      <c r="CV1610" s="1" t="n"/>
      <c r="CW1610" s="1" t="n"/>
      <c r="CX1610" s="1" t="n"/>
      <c r="CY1610" s="1" t="n"/>
      <c r="CZ1610" s="1" t="n"/>
      <c r="DA1610" s="1" t="n"/>
      <c r="DB1610" s="1" t="n"/>
      <c r="DC1610" s="1" t="n"/>
      <c r="DD1610" s="1" t="n"/>
      <c r="DE1610" s="1" t="n"/>
      <c r="DF1610" s="1" t="n"/>
      <c r="DG1610" s="1" t="n"/>
      <c r="DH1610" s="1" t="n"/>
      <c r="DI1610" s="1" t="n"/>
      <c r="DJ1610" s="1" t="n"/>
      <c r="DK1610" s="1" t="n"/>
      <c r="DL1610" s="1" t="n"/>
      <c r="DM1610" s="1" t="n"/>
      <c r="DN1610" s="1" t="n"/>
      <c r="DO1610" s="1" t="n"/>
      <c r="DP1610" s="1" t="n"/>
      <c r="DQ1610" s="1" t="n"/>
      <c r="DR1610" s="1" t="n"/>
      <c r="DS1610" s="1" t="n"/>
      <c r="DT1610" s="1" t="n"/>
      <c r="DU1610" s="1" t="n"/>
      <c r="DV1610" s="1" t="n"/>
      <c r="DW1610" s="1" t="n"/>
      <c r="DX1610" s="1" t="n"/>
      <c r="DY1610" s="1" t="n"/>
      <c r="DZ1610" s="1" t="n"/>
      <c r="EA1610" s="1" t="n"/>
      <c r="EB1610" s="1" t="n"/>
      <c r="EC1610" s="1" t="n"/>
      <c r="ED1610" s="1" t="n"/>
      <c r="EE1610" s="1" t="n"/>
      <c r="EF1610" s="1" t="n"/>
      <c r="EG1610" s="1" t="n"/>
      <c r="EH1610" s="1" t="n"/>
      <c r="EI1610" s="1" t="n"/>
      <c r="EJ1610" s="1" t="n"/>
      <c r="EK1610" s="1" t="n"/>
      <c r="EL1610" s="1" t="n"/>
      <c r="EM1610" s="1" t="n"/>
      <c r="EN1610" s="1" t="n"/>
      <c r="EO1610" s="1" t="n"/>
      <c r="EP1610" s="1" t="n"/>
      <c r="EQ1610" s="1" t="n"/>
      <c r="ER1610" s="1" t="n"/>
      <c r="ES1610" s="1" t="n"/>
      <c r="ET1610" s="1" t="n"/>
      <c r="EU1610" s="1" t="n"/>
      <c r="EV1610" s="1" t="n"/>
    </row>
    <row r="1611" customFormat="1" s="18">
      <c r="A1611" s="1" t="n"/>
      <c r="L1611" s="1" t="n"/>
      <c r="M1611" s="1" t="n"/>
      <c r="N1611" s="1" t="n"/>
      <c r="O1611" s="1" t="n"/>
      <c r="P1611" s="1" t="n"/>
      <c r="Q1611" s="1" t="n"/>
      <c r="R1611" s="1" t="n"/>
      <c r="S1611" s="1" t="n"/>
      <c r="T1611" s="1" t="n"/>
      <c r="U1611" s="1" t="n"/>
      <c r="V1611" s="1" t="n"/>
      <c r="W1611" s="1" t="n"/>
      <c r="X1611" s="1" t="n"/>
      <c r="Y1611" s="1" t="n"/>
      <c r="Z1611" s="1" t="n"/>
      <c r="AA1611" s="1" t="n"/>
      <c r="AB1611" s="1" t="n"/>
      <c r="AC1611" s="1" t="n"/>
      <c r="AD1611" s="1" t="n"/>
      <c r="AE1611" s="1" t="n"/>
      <c r="AF1611" s="1" t="n"/>
      <c r="AG1611" s="1" t="n"/>
      <c r="AH1611" s="1" t="n"/>
      <c r="AI1611" s="1" t="n"/>
      <c r="AJ1611" s="1" t="n"/>
      <c r="AK1611" s="1" t="n"/>
      <c r="AL1611" s="1" t="n"/>
      <c r="AM1611" s="1" t="n"/>
      <c r="AN1611" s="1" t="n"/>
      <c r="AO1611" s="1" t="n"/>
      <c r="AP1611" s="1" t="n"/>
      <c r="AQ1611" s="1" t="n"/>
      <c r="AR1611" s="1" t="n"/>
      <c r="AS1611" s="1" t="n"/>
      <c r="AT1611" s="1" t="n"/>
      <c r="AU1611" s="1" t="n"/>
      <c r="AV1611" s="1" t="n"/>
      <c r="AW1611" s="1" t="n"/>
      <c r="AX1611" s="1" t="n"/>
      <c r="AY1611" s="1" t="n"/>
      <c r="AZ1611" s="1" t="n"/>
      <c r="BA1611" s="1" t="n"/>
      <c r="BB1611" s="1" t="n"/>
      <c r="BC1611" s="1" t="n"/>
      <c r="BD1611" s="1" t="n"/>
      <c r="BE1611" s="1" t="n"/>
      <c r="BF1611" s="1" t="n"/>
      <c r="BG1611" s="1" t="n"/>
      <c r="BH1611" s="1" t="n"/>
      <c r="BI1611" s="1" t="n"/>
      <c r="BJ1611" s="1" t="n"/>
      <c r="BK1611" s="1" t="n"/>
      <c r="BL1611" s="1" t="n"/>
      <c r="BM1611" s="1" t="n"/>
      <c r="BN1611" s="1" t="n"/>
      <c r="BO1611" s="1" t="n"/>
      <c r="BP1611" s="1" t="n"/>
      <c r="BQ1611" s="1" t="n"/>
      <c r="BR1611" s="1" t="n"/>
      <c r="BS1611" s="1" t="n"/>
      <c r="BT1611" s="1" t="n"/>
      <c r="BU1611" s="1" t="n"/>
      <c r="BV1611" s="1" t="n"/>
      <c r="BW1611" s="1" t="n"/>
      <c r="BX1611" s="1" t="n"/>
      <c r="BY1611" s="1" t="n"/>
      <c r="BZ1611" s="1" t="n"/>
      <c r="CA1611" s="1" t="n"/>
      <c r="CB1611" s="1" t="n"/>
      <c r="CC1611" s="1" t="n"/>
      <c r="CD1611" s="1" t="n"/>
      <c r="CE1611" s="1" t="n"/>
      <c r="CF1611" s="1" t="n"/>
      <c r="CG1611" s="1" t="n"/>
      <c r="CH1611" s="1" t="n"/>
      <c r="CI1611" s="1" t="n"/>
      <c r="CJ1611" s="1" t="n"/>
      <c r="CK1611" s="1" t="n"/>
      <c r="CL1611" s="1" t="n"/>
      <c r="CM1611" s="1" t="n"/>
      <c r="CN1611" s="1" t="n"/>
      <c r="CO1611" s="1" t="n"/>
      <c r="CP1611" s="1" t="n"/>
      <c r="CQ1611" s="1" t="n"/>
      <c r="CR1611" s="1" t="n"/>
      <c r="CS1611" s="1" t="n"/>
      <c r="CT1611" s="1" t="n"/>
      <c r="CU1611" s="1" t="n"/>
      <c r="CV1611" s="1" t="n"/>
      <c r="CW1611" s="1" t="n"/>
      <c r="CX1611" s="1" t="n"/>
      <c r="CY1611" s="1" t="n"/>
      <c r="CZ1611" s="1" t="n"/>
      <c r="DA1611" s="1" t="n"/>
      <c r="DB1611" s="1" t="n"/>
      <c r="DC1611" s="1" t="n"/>
      <c r="DD1611" s="1" t="n"/>
      <c r="DE1611" s="1" t="n"/>
      <c r="DF1611" s="1" t="n"/>
      <c r="DG1611" s="1" t="n"/>
      <c r="DH1611" s="1" t="n"/>
      <c r="DI1611" s="1" t="n"/>
      <c r="DJ1611" s="1" t="n"/>
      <c r="DK1611" s="1" t="n"/>
      <c r="DL1611" s="1" t="n"/>
      <c r="DM1611" s="1" t="n"/>
      <c r="DN1611" s="1" t="n"/>
      <c r="DO1611" s="1" t="n"/>
      <c r="DP1611" s="1" t="n"/>
      <c r="DQ1611" s="1" t="n"/>
      <c r="DR1611" s="1" t="n"/>
      <c r="DS1611" s="1" t="n"/>
      <c r="DT1611" s="1" t="n"/>
      <c r="DU1611" s="1" t="n"/>
      <c r="DV1611" s="1" t="n"/>
      <c r="DW1611" s="1" t="n"/>
      <c r="DX1611" s="1" t="n"/>
      <c r="DY1611" s="1" t="n"/>
      <c r="DZ1611" s="1" t="n"/>
      <c r="EA1611" s="1" t="n"/>
      <c r="EB1611" s="1" t="n"/>
      <c r="EC1611" s="1" t="n"/>
      <c r="ED1611" s="1" t="n"/>
      <c r="EE1611" s="1" t="n"/>
      <c r="EF1611" s="1" t="n"/>
      <c r="EG1611" s="1" t="n"/>
      <c r="EH1611" s="1" t="n"/>
      <c r="EI1611" s="1" t="n"/>
      <c r="EJ1611" s="1" t="n"/>
      <c r="EK1611" s="1" t="n"/>
      <c r="EL1611" s="1" t="n"/>
      <c r="EM1611" s="1" t="n"/>
      <c r="EN1611" s="1" t="n"/>
      <c r="EO1611" s="1" t="n"/>
      <c r="EP1611" s="1" t="n"/>
      <c r="EQ1611" s="1" t="n"/>
      <c r="ER1611" s="1" t="n"/>
      <c r="ES1611" s="1" t="n"/>
      <c r="ET1611" s="1" t="n"/>
      <c r="EU1611" s="1" t="n"/>
      <c r="EV1611" s="1" t="n"/>
    </row>
    <row r="1612" customFormat="1" s="18">
      <c r="A1612" s="1" t="n"/>
      <c r="L1612" s="1" t="n"/>
      <c r="M1612" s="1" t="n"/>
      <c r="N1612" s="1" t="n"/>
      <c r="O1612" s="1" t="n"/>
      <c r="P1612" s="1" t="n"/>
      <c r="Q1612" s="1" t="n"/>
      <c r="R1612" s="1" t="n"/>
      <c r="S1612" s="1" t="n"/>
      <c r="T1612" s="1" t="n"/>
      <c r="U1612" s="1" t="n"/>
      <c r="V1612" s="1" t="n"/>
      <c r="W1612" s="1" t="n"/>
      <c r="X1612" s="1" t="n"/>
      <c r="Y1612" s="1" t="n"/>
      <c r="Z1612" s="1" t="n"/>
      <c r="AA1612" s="1" t="n"/>
      <c r="AB1612" s="1" t="n"/>
      <c r="AC1612" s="1" t="n"/>
      <c r="AD1612" s="1" t="n"/>
      <c r="AE1612" s="1" t="n"/>
      <c r="AF1612" s="1" t="n"/>
      <c r="AG1612" s="1" t="n"/>
      <c r="AH1612" s="1" t="n"/>
      <c r="AI1612" s="1" t="n"/>
      <c r="AJ1612" s="1" t="n"/>
      <c r="AK1612" s="1" t="n"/>
      <c r="AL1612" s="1" t="n"/>
      <c r="AM1612" s="1" t="n"/>
      <c r="AN1612" s="1" t="n"/>
      <c r="AO1612" s="1" t="n"/>
      <c r="AP1612" s="1" t="n"/>
      <c r="AQ1612" s="1" t="n"/>
      <c r="AR1612" s="1" t="n"/>
      <c r="AS1612" s="1" t="n"/>
      <c r="AT1612" s="1" t="n"/>
      <c r="AU1612" s="1" t="n"/>
      <c r="AV1612" s="1" t="n"/>
      <c r="AW1612" s="1" t="n"/>
      <c r="AX1612" s="1" t="n"/>
      <c r="AY1612" s="1" t="n"/>
      <c r="AZ1612" s="1" t="n"/>
      <c r="BA1612" s="1" t="n"/>
      <c r="BB1612" s="1" t="n"/>
      <c r="BC1612" s="1" t="n"/>
      <c r="BD1612" s="1" t="n"/>
      <c r="BE1612" s="1" t="n"/>
      <c r="BF1612" s="1" t="n"/>
      <c r="BG1612" s="1" t="n"/>
      <c r="BH1612" s="1" t="n"/>
      <c r="BI1612" s="1" t="n"/>
      <c r="BJ1612" s="1" t="n"/>
      <c r="BK1612" s="1" t="n"/>
      <c r="BL1612" s="1" t="n"/>
      <c r="BM1612" s="1" t="n"/>
      <c r="BN1612" s="1" t="n"/>
      <c r="BO1612" s="1" t="n"/>
      <c r="BP1612" s="1" t="n"/>
      <c r="BQ1612" s="1" t="n"/>
      <c r="BR1612" s="1" t="n"/>
      <c r="BS1612" s="1" t="n"/>
      <c r="BT1612" s="1" t="n"/>
      <c r="BU1612" s="1" t="n"/>
      <c r="BV1612" s="1" t="n"/>
      <c r="BW1612" s="1" t="n"/>
      <c r="BX1612" s="1" t="n"/>
      <c r="BY1612" s="1" t="n"/>
      <c r="BZ1612" s="1" t="n"/>
      <c r="CA1612" s="1" t="n"/>
      <c r="CB1612" s="1" t="n"/>
      <c r="CC1612" s="1" t="n"/>
      <c r="CD1612" s="1" t="n"/>
      <c r="CE1612" s="1" t="n"/>
      <c r="CF1612" s="1" t="n"/>
      <c r="CG1612" s="1" t="n"/>
      <c r="CH1612" s="1" t="n"/>
      <c r="CI1612" s="1" t="n"/>
      <c r="CJ1612" s="1" t="n"/>
      <c r="CK1612" s="1" t="n"/>
      <c r="CL1612" s="1" t="n"/>
      <c r="CM1612" s="1" t="n"/>
      <c r="CN1612" s="1" t="n"/>
      <c r="CO1612" s="1" t="n"/>
      <c r="CP1612" s="1" t="n"/>
      <c r="CQ1612" s="1" t="n"/>
      <c r="CR1612" s="1" t="n"/>
      <c r="CS1612" s="1" t="n"/>
      <c r="CT1612" s="1" t="n"/>
      <c r="CU1612" s="1" t="n"/>
      <c r="CV1612" s="1" t="n"/>
      <c r="CW1612" s="1" t="n"/>
      <c r="CX1612" s="1" t="n"/>
      <c r="CY1612" s="1" t="n"/>
      <c r="CZ1612" s="1" t="n"/>
      <c r="DA1612" s="1" t="n"/>
      <c r="DB1612" s="1" t="n"/>
      <c r="DC1612" s="1" t="n"/>
      <c r="DD1612" s="1" t="n"/>
      <c r="DE1612" s="1" t="n"/>
      <c r="DF1612" s="1" t="n"/>
      <c r="DG1612" s="1" t="n"/>
      <c r="DH1612" s="1" t="n"/>
      <c r="DI1612" s="1" t="n"/>
      <c r="DJ1612" s="1" t="n"/>
      <c r="DK1612" s="1" t="n"/>
      <c r="DL1612" s="1" t="n"/>
      <c r="DM1612" s="1" t="n"/>
      <c r="DN1612" s="1" t="n"/>
      <c r="DO1612" s="1" t="n"/>
      <c r="DP1612" s="1" t="n"/>
      <c r="DQ1612" s="1" t="n"/>
      <c r="DR1612" s="1" t="n"/>
      <c r="DS1612" s="1" t="n"/>
      <c r="DT1612" s="1" t="n"/>
      <c r="DU1612" s="1" t="n"/>
      <c r="DV1612" s="1" t="n"/>
      <c r="DW1612" s="1" t="n"/>
      <c r="DX1612" s="1" t="n"/>
      <c r="DY1612" s="1" t="n"/>
      <c r="DZ1612" s="1" t="n"/>
      <c r="EA1612" s="1" t="n"/>
      <c r="EB1612" s="1" t="n"/>
      <c r="EC1612" s="1" t="n"/>
      <c r="ED1612" s="1" t="n"/>
      <c r="EE1612" s="1" t="n"/>
      <c r="EF1612" s="1" t="n"/>
      <c r="EG1612" s="1" t="n"/>
      <c r="EH1612" s="1" t="n"/>
      <c r="EI1612" s="1" t="n"/>
      <c r="EJ1612" s="1" t="n"/>
      <c r="EK1612" s="1" t="n"/>
      <c r="EL1612" s="1" t="n"/>
      <c r="EM1612" s="1" t="n"/>
      <c r="EN1612" s="1" t="n"/>
      <c r="EO1612" s="1" t="n"/>
      <c r="EP1612" s="1" t="n"/>
      <c r="EQ1612" s="1" t="n"/>
      <c r="ER1612" s="1" t="n"/>
      <c r="ES1612" s="1" t="n"/>
      <c r="ET1612" s="1" t="n"/>
      <c r="EU1612" s="1" t="n"/>
      <c r="EV1612" s="1" t="n"/>
    </row>
    <row r="1613" customFormat="1" s="18">
      <c r="A1613" s="1" t="n"/>
      <c r="L1613" s="1" t="n"/>
      <c r="M1613" s="1" t="n"/>
      <c r="N1613" s="1" t="n"/>
      <c r="O1613" s="1" t="n"/>
      <c r="P1613" s="1" t="n"/>
      <c r="Q1613" s="1" t="n"/>
      <c r="R1613" s="1" t="n"/>
      <c r="S1613" s="1" t="n"/>
      <c r="T1613" s="1" t="n"/>
      <c r="U1613" s="1" t="n"/>
      <c r="V1613" s="1" t="n"/>
      <c r="W1613" s="1" t="n"/>
      <c r="X1613" s="1" t="n"/>
      <c r="Y1613" s="1" t="n"/>
      <c r="Z1613" s="1" t="n"/>
      <c r="AA1613" s="1" t="n"/>
      <c r="AB1613" s="1" t="n"/>
      <c r="AC1613" s="1" t="n"/>
      <c r="AD1613" s="1" t="n"/>
      <c r="AE1613" s="1" t="n"/>
      <c r="AF1613" s="1" t="n"/>
      <c r="AG1613" s="1" t="n"/>
      <c r="AH1613" s="1" t="n"/>
      <c r="AI1613" s="1" t="n"/>
      <c r="AJ1613" s="1" t="n"/>
      <c r="AK1613" s="1" t="n"/>
      <c r="AL1613" s="1" t="n"/>
      <c r="AM1613" s="1" t="n"/>
      <c r="AN1613" s="1" t="n"/>
      <c r="AO1613" s="1" t="n"/>
      <c r="AP1613" s="1" t="n"/>
      <c r="AQ1613" s="1" t="n"/>
      <c r="AR1613" s="1" t="n"/>
      <c r="AS1613" s="1" t="n"/>
      <c r="AT1613" s="1" t="n"/>
      <c r="AU1613" s="1" t="n"/>
      <c r="AV1613" s="1" t="n"/>
      <c r="AW1613" s="1" t="n"/>
      <c r="AX1613" s="1" t="n"/>
      <c r="AY1613" s="1" t="n"/>
      <c r="AZ1613" s="1" t="n"/>
      <c r="BA1613" s="1" t="n"/>
      <c r="BB1613" s="1" t="n"/>
      <c r="BC1613" s="1" t="n"/>
      <c r="BD1613" s="1" t="n"/>
      <c r="BE1613" s="1" t="n"/>
      <c r="BF1613" s="1" t="n"/>
      <c r="BG1613" s="1" t="n"/>
      <c r="BH1613" s="1" t="n"/>
      <c r="BI1613" s="1" t="n"/>
      <c r="BJ1613" s="1" t="n"/>
      <c r="BK1613" s="1" t="n"/>
      <c r="BL1613" s="1" t="n"/>
      <c r="BM1613" s="1" t="n"/>
      <c r="BN1613" s="1" t="n"/>
      <c r="BO1613" s="1" t="n"/>
      <c r="BP1613" s="1" t="n"/>
      <c r="BQ1613" s="1" t="n"/>
      <c r="BR1613" s="1" t="n"/>
      <c r="BS1613" s="1" t="n"/>
      <c r="BT1613" s="1" t="n"/>
      <c r="BU1613" s="1" t="n"/>
      <c r="BV1613" s="1" t="n"/>
      <c r="BW1613" s="1" t="n"/>
      <c r="BX1613" s="1" t="n"/>
      <c r="BY1613" s="1" t="n"/>
      <c r="BZ1613" s="1" t="n"/>
      <c r="CA1613" s="1" t="n"/>
      <c r="CB1613" s="1" t="n"/>
      <c r="CC1613" s="1" t="n"/>
      <c r="CD1613" s="1" t="n"/>
      <c r="CE1613" s="1" t="n"/>
      <c r="CF1613" s="1" t="n"/>
      <c r="CG1613" s="1" t="n"/>
      <c r="CH1613" s="1" t="n"/>
      <c r="CI1613" s="1" t="n"/>
      <c r="CJ1613" s="1" t="n"/>
      <c r="CK1613" s="1" t="n"/>
      <c r="CL1613" s="1" t="n"/>
      <c r="CM1613" s="1" t="n"/>
      <c r="CN1613" s="1" t="n"/>
      <c r="CO1613" s="1" t="n"/>
      <c r="CP1613" s="1" t="n"/>
      <c r="CQ1613" s="1" t="n"/>
      <c r="CR1613" s="1" t="n"/>
      <c r="CS1613" s="1" t="n"/>
      <c r="CT1613" s="1" t="n"/>
      <c r="CU1613" s="1" t="n"/>
      <c r="CV1613" s="1" t="n"/>
      <c r="CW1613" s="1" t="n"/>
      <c r="CX1613" s="1" t="n"/>
      <c r="CY1613" s="1" t="n"/>
      <c r="CZ1613" s="1" t="n"/>
      <c r="DA1613" s="1" t="n"/>
      <c r="DB1613" s="1" t="n"/>
      <c r="DC1613" s="1" t="n"/>
      <c r="DD1613" s="1" t="n"/>
      <c r="DE1613" s="1" t="n"/>
      <c r="DF1613" s="1" t="n"/>
      <c r="DG1613" s="1" t="n"/>
      <c r="DH1613" s="1" t="n"/>
      <c r="DI1613" s="1" t="n"/>
      <c r="DJ1613" s="1" t="n"/>
      <c r="DK1613" s="1" t="n"/>
      <c r="DL1613" s="1" t="n"/>
      <c r="DM1613" s="1" t="n"/>
      <c r="DN1613" s="1" t="n"/>
      <c r="DO1613" s="1" t="n"/>
      <c r="DP1613" s="1" t="n"/>
      <c r="DQ1613" s="1" t="n"/>
      <c r="DR1613" s="1" t="n"/>
      <c r="DS1613" s="1" t="n"/>
      <c r="DT1613" s="1" t="n"/>
      <c r="DU1613" s="1" t="n"/>
      <c r="DV1613" s="1" t="n"/>
      <c r="DW1613" s="1" t="n"/>
      <c r="DX1613" s="1" t="n"/>
      <c r="DY1613" s="1" t="n"/>
      <c r="DZ1613" s="1" t="n"/>
      <c r="EA1613" s="1" t="n"/>
      <c r="EB1613" s="1" t="n"/>
      <c r="EC1613" s="1" t="n"/>
      <c r="ED1613" s="1" t="n"/>
      <c r="EE1613" s="1" t="n"/>
      <c r="EF1613" s="1" t="n"/>
      <c r="EG1613" s="1" t="n"/>
      <c r="EH1613" s="1" t="n"/>
      <c r="EI1613" s="1" t="n"/>
      <c r="EJ1613" s="1" t="n"/>
      <c r="EK1613" s="1" t="n"/>
      <c r="EL1613" s="1" t="n"/>
      <c r="EM1613" s="1" t="n"/>
      <c r="EN1613" s="1" t="n"/>
      <c r="EO1613" s="1" t="n"/>
      <c r="EP1613" s="1" t="n"/>
      <c r="EQ1613" s="1" t="n"/>
      <c r="ER1613" s="1" t="n"/>
      <c r="ES1613" s="1" t="n"/>
      <c r="ET1613" s="1" t="n"/>
      <c r="EU1613" s="1" t="n"/>
      <c r="EV1613" s="1" t="n"/>
    </row>
    <row r="1614" customFormat="1" s="18">
      <c r="A1614" s="1" t="n"/>
      <c r="L1614" s="1" t="n"/>
      <c r="M1614" s="1" t="n"/>
      <c r="N1614" s="1" t="n"/>
      <c r="O1614" s="1" t="n"/>
      <c r="P1614" s="1" t="n"/>
      <c r="Q1614" s="1" t="n"/>
      <c r="R1614" s="1" t="n"/>
      <c r="S1614" s="1" t="n"/>
      <c r="T1614" s="1" t="n"/>
      <c r="U1614" s="1" t="n"/>
      <c r="V1614" s="1" t="n"/>
      <c r="W1614" s="1" t="n"/>
      <c r="X1614" s="1" t="n"/>
      <c r="Y1614" s="1" t="n"/>
      <c r="Z1614" s="1" t="n"/>
      <c r="AA1614" s="1" t="n"/>
      <c r="AB1614" s="1" t="n"/>
      <c r="AC1614" s="1" t="n"/>
      <c r="AD1614" s="1" t="n"/>
      <c r="AE1614" s="1" t="n"/>
      <c r="AF1614" s="1" t="n"/>
      <c r="AG1614" s="1" t="n"/>
      <c r="AH1614" s="1" t="n"/>
      <c r="AI1614" s="1" t="n"/>
      <c r="AJ1614" s="1" t="n"/>
      <c r="AK1614" s="1" t="n"/>
      <c r="AL1614" s="1" t="n"/>
      <c r="AM1614" s="1" t="n"/>
      <c r="AN1614" s="1" t="n"/>
      <c r="AO1614" s="1" t="n"/>
      <c r="AP1614" s="1" t="n"/>
      <c r="AQ1614" s="1" t="n"/>
      <c r="AR1614" s="1" t="n"/>
      <c r="AS1614" s="1" t="n"/>
      <c r="AT1614" s="1" t="n"/>
      <c r="AU1614" s="1" t="n"/>
      <c r="AV1614" s="1" t="n"/>
      <c r="AW1614" s="1" t="n"/>
      <c r="AX1614" s="1" t="n"/>
      <c r="AY1614" s="1" t="n"/>
      <c r="AZ1614" s="1" t="n"/>
      <c r="BA1614" s="1" t="n"/>
      <c r="BB1614" s="1" t="n"/>
      <c r="BC1614" s="1" t="n"/>
      <c r="BD1614" s="1" t="n"/>
      <c r="BE1614" s="1" t="n"/>
      <c r="BF1614" s="1" t="n"/>
      <c r="BG1614" s="1" t="n"/>
      <c r="BH1614" s="1" t="n"/>
      <c r="BI1614" s="1" t="n"/>
      <c r="BJ1614" s="1" t="n"/>
      <c r="BK1614" s="1" t="n"/>
      <c r="BL1614" s="1" t="n"/>
      <c r="BM1614" s="1" t="n"/>
      <c r="BN1614" s="1" t="n"/>
      <c r="BO1614" s="1" t="n"/>
      <c r="BP1614" s="1" t="n"/>
      <c r="BQ1614" s="1" t="n"/>
      <c r="BR1614" s="1" t="n"/>
      <c r="BS1614" s="1" t="n"/>
      <c r="BT1614" s="1" t="n"/>
      <c r="BU1614" s="1" t="n"/>
      <c r="BV1614" s="1" t="n"/>
      <c r="BW1614" s="1" t="n"/>
      <c r="BX1614" s="1" t="n"/>
      <c r="BY1614" s="1" t="n"/>
      <c r="BZ1614" s="1" t="n"/>
      <c r="CA1614" s="1" t="n"/>
      <c r="CB1614" s="1" t="n"/>
      <c r="CC1614" s="1" t="n"/>
      <c r="CD1614" s="1" t="n"/>
      <c r="CE1614" s="1" t="n"/>
      <c r="CF1614" s="1" t="n"/>
      <c r="CG1614" s="1" t="n"/>
      <c r="CH1614" s="1" t="n"/>
      <c r="CI1614" s="1" t="n"/>
      <c r="CJ1614" s="1" t="n"/>
      <c r="CK1614" s="1" t="n"/>
      <c r="CL1614" s="1" t="n"/>
      <c r="CM1614" s="1" t="n"/>
      <c r="CN1614" s="1" t="n"/>
      <c r="CO1614" s="1" t="n"/>
      <c r="CP1614" s="1" t="n"/>
      <c r="CQ1614" s="1" t="n"/>
      <c r="CR1614" s="1" t="n"/>
      <c r="CS1614" s="1" t="n"/>
      <c r="CT1614" s="1" t="n"/>
      <c r="CU1614" s="1" t="n"/>
      <c r="CV1614" s="1" t="n"/>
      <c r="CW1614" s="1" t="n"/>
      <c r="CX1614" s="1" t="n"/>
      <c r="CY1614" s="1" t="n"/>
      <c r="CZ1614" s="1" t="n"/>
      <c r="DA1614" s="1" t="n"/>
      <c r="DB1614" s="1" t="n"/>
      <c r="DC1614" s="1" t="n"/>
      <c r="DD1614" s="1" t="n"/>
      <c r="DE1614" s="1" t="n"/>
      <c r="DF1614" s="1" t="n"/>
      <c r="DG1614" s="1" t="n"/>
      <c r="DH1614" s="1" t="n"/>
      <c r="DI1614" s="1" t="n"/>
      <c r="DJ1614" s="1" t="n"/>
      <c r="DK1614" s="1" t="n"/>
      <c r="DL1614" s="1" t="n"/>
      <c r="DM1614" s="1" t="n"/>
      <c r="DN1614" s="1" t="n"/>
      <c r="DO1614" s="1" t="n"/>
      <c r="DP1614" s="1" t="n"/>
      <c r="DQ1614" s="1" t="n"/>
      <c r="DR1614" s="1" t="n"/>
      <c r="DS1614" s="1" t="n"/>
      <c r="DT1614" s="1" t="n"/>
      <c r="DU1614" s="1" t="n"/>
      <c r="DV1614" s="1" t="n"/>
      <c r="DW1614" s="1" t="n"/>
      <c r="DX1614" s="1" t="n"/>
      <c r="DY1614" s="1" t="n"/>
      <c r="DZ1614" s="1" t="n"/>
      <c r="EA1614" s="1" t="n"/>
      <c r="EB1614" s="1" t="n"/>
      <c r="EC1614" s="1" t="n"/>
      <c r="ED1614" s="1" t="n"/>
      <c r="EE1614" s="1" t="n"/>
      <c r="EF1614" s="1" t="n"/>
      <c r="EG1614" s="1" t="n"/>
      <c r="EH1614" s="1" t="n"/>
      <c r="EI1614" s="1" t="n"/>
      <c r="EJ1614" s="1" t="n"/>
      <c r="EK1614" s="1" t="n"/>
      <c r="EL1614" s="1" t="n"/>
      <c r="EM1614" s="1" t="n"/>
      <c r="EN1614" s="1" t="n"/>
      <c r="EO1614" s="1" t="n"/>
      <c r="EP1614" s="1" t="n"/>
      <c r="EQ1614" s="1" t="n"/>
      <c r="ER1614" s="1" t="n"/>
      <c r="ES1614" s="1" t="n"/>
      <c r="ET1614" s="1" t="n"/>
      <c r="EU1614" s="1" t="n"/>
      <c r="EV1614" s="1" t="n"/>
    </row>
    <row r="1615" customFormat="1" s="18">
      <c r="A1615" s="1" t="n"/>
      <c r="L1615" s="1" t="n"/>
      <c r="M1615" s="1" t="n"/>
      <c r="N1615" s="1" t="n"/>
      <c r="O1615" s="1" t="n"/>
      <c r="P1615" s="1" t="n"/>
      <c r="Q1615" s="1" t="n"/>
      <c r="R1615" s="1" t="n"/>
      <c r="S1615" s="1" t="n"/>
      <c r="T1615" s="1" t="n"/>
      <c r="U1615" s="1" t="n"/>
      <c r="V1615" s="1" t="n"/>
      <c r="W1615" s="1" t="n"/>
      <c r="X1615" s="1" t="n"/>
      <c r="Y1615" s="1" t="n"/>
      <c r="Z1615" s="1" t="n"/>
      <c r="AA1615" s="1" t="n"/>
      <c r="AB1615" s="1" t="n"/>
      <c r="AC1615" s="1" t="n"/>
      <c r="AD1615" s="1" t="n"/>
      <c r="AE1615" s="1" t="n"/>
      <c r="AF1615" s="1" t="n"/>
      <c r="AG1615" s="1" t="n"/>
      <c r="AH1615" s="1" t="n"/>
      <c r="AI1615" s="1" t="n"/>
      <c r="AJ1615" s="1" t="n"/>
      <c r="AK1615" s="1" t="n"/>
      <c r="AL1615" s="1" t="n"/>
      <c r="AM1615" s="1" t="n"/>
      <c r="AN1615" s="1" t="n"/>
      <c r="AO1615" s="1" t="n"/>
      <c r="AP1615" s="1" t="n"/>
      <c r="AQ1615" s="1" t="n"/>
      <c r="AR1615" s="1" t="n"/>
      <c r="AS1615" s="1" t="n"/>
      <c r="AT1615" s="1" t="n"/>
      <c r="AU1615" s="1" t="n"/>
      <c r="AV1615" s="1" t="n"/>
      <c r="AW1615" s="1" t="n"/>
      <c r="AX1615" s="1" t="n"/>
      <c r="AY1615" s="1" t="n"/>
      <c r="AZ1615" s="1" t="n"/>
      <c r="BA1615" s="1" t="n"/>
      <c r="BB1615" s="1" t="n"/>
      <c r="BC1615" s="1" t="n"/>
      <c r="BD1615" s="1" t="n"/>
      <c r="BE1615" s="1" t="n"/>
      <c r="BF1615" s="1" t="n"/>
      <c r="BG1615" s="1" t="n"/>
      <c r="BH1615" s="1" t="n"/>
      <c r="BI1615" s="1" t="n"/>
      <c r="BJ1615" s="1" t="n"/>
      <c r="BK1615" s="1" t="n"/>
      <c r="BL1615" s="1" t="n"/>
      <c r="BM1615" s="1" t="n"/>
      <c r="BN1615" s="1" t="n"/>
      <c r="BO1615" s="1" t="n"/>
      <c r="BP1615" s="1" t="n"/>
      <c r="BQ1615" s="1" t="n"/>
      <c r="BR1615" s="1" t="n"/>
      <c r="BS1615" s="1" t="n"/>
      <c r="BT1615" s="1" t="n"/>
      <c r="BU1615" s="1" t="n"/>
      <c r="BV1615" s="1" t="n"/>
      <c r="BW1615" s="1" t="n"/>
      <c r="BX1615" s="1" t="n"/>
      <c r="BY1615" s="1" t="n"/>
      <c r="BZ1615" s="1" t="n"/>
      <c r="CA1615" s="1" t="n"/>
      <c r="CB1615" s="1" t="n"/>
      <c r="CC1615" s="1" t="n"/>
      <c r="CD1615" s="1" t="n"/>
      <c r="CE1615" s="1" t="n"/>
      <c r="CF1615" s="1" t="n"/>
      <c r="CG1615" s="1" t="n"/>
      <c r="CH1615" s="1" t="n"/>
      <c r="CI1615" s="1" t="n"/>
      <c r="CJ1615" s="1" t="n"/>
      <c r="CK1615" s="1" t="n"/>
      <c r="CL1615" s="1" t="n"/>
      <c r="CM1615" s="1" t="n"/>
      <c r="CN1615" s="1" t="n"/>
      <c r="CO1615" s="1" t="n"/>
      <c r="CP1615" s="1" t="n"/>
      <c r="CQ1615" s="1" t="n"/>
      <c r="CR1615" s="1" t="n"/>
      <c r="CS1615" s="1" t="n"/>
      <c r="CT1615" s="1" t="n"/>
      <c r="CU1615" s="1" t="n"/>
      <c r="CV1615" s="1" t="n"/>
      <c r="CW1615" s="1" t="n"/>
      <c r="CX1615" s="1" t="n"/>
      <c r="CY1615" s="1" t="n"/>
      <c r="CZ1615" s="1" t="n"/>
      <c r="DA1615" s="1" t="n"/>
      <c r="DB1615" s="1" t="n"/>
      <c r="DC1615" s="1" t="n"/>
      <c r="DD1615" s="1" t="n"/>
      <c r="DE1615" s="1" t="n"/>
      <c r="DF1615" s="1" t="n"/>
      <c r="DG1615" s="1" t="n"/>
      <c r="DH1615" s="1" t="n"/>
      <c r="DI1615" s="1" t="n"/>
      <c r="DJ1615" s="1" t="n"/>
      <c r="DK1615" s="1" t="n"/>
      <c r="DL1615" s="1" t="n"/>
      <c r="DM1615" s="1" t="n"/>
      <c r="DN1615" s="1" t="n"/>
      <c r="DO1615" s="1" t="n"/>
      <c r="DP1615" s="1" t="n"/>
      <c r="DQ1615" s="1" t="n"/>
      <c r="DR1615" s="1" t="n"/>
      <c r="DS1615" s="1" t="n"/>
      <c r="DT1615" s="1" t="n"/>
      <c r="DU1615" s="1" t="n"/>
      <c r="DV1615" s="1" t="n"/>
      <c r="DW1615" s="1" t="n"/>
      <c r="DX1615" s="1" t="n"/>
      <c r="DY1615" s="1" t="n"/>
      <c r="DZ1615" s="1" t="n"/>
      <c r="EA1615" s="1" t="n"/>
      <c r="EB1615" s="1" t="n"/>
      <c r="EC1615" s="1" t="n"/>
      <c r="ED1615" s="1" t="n"/>
      <c r="EE1615" s="1" t="n"/>
      <c r="EF1615" s="1" t="n"/>
      <c r="EG1615" s="1" t="n"/>
      <c r="EH1615" s="1" t="n"/>
      <c r="EI1615" s="1" t="n"/>
      <c r="EJ1615" s="1" t="n"/>
      <c r="EK1615" s="1" t="n"/>
      <c r="EL1615" s="1" t="n"/>
      <c r="EM1615" s="1" t="n"/>
      <c r="EN1615" s="1" t="n"/>
      <c r="EO1615" s="1" t="n"/>
      <c r="EP1615" s="1" t="n"/>
      <c r="EQ1615" s="1" t="n"/>
      <c r="ER1615" s="1" t="n"/>
      <c r="ES1615" s="1" t="n"/>
      <c r="ET1615" s="1" t="n"/>
      <c r="EU1615" s="1" t="n"/>
      <c r="EV1615" s="1" t="n"/>
    </row>
    <row r="1616" customFormat="1" s="18">
      <c r="A1616" s="1" t="n"/>
      <c r="L1616" s="1" t="n"/>
      <c r="M1616" s="1" t="n"/>
      <c r="N1616" s="1" t="n"/>
      <c r="O1616" s="1" t="n"/>
      <c r="P1616" s="1" t="n"/>
      <c r="Q1616" s="1" t="n"/>
      <c r="R1616" s="1" t="n"/>
      <c r="S1616" s="1" t="n"/>
      <c r="T1616" s="1" t="n"/>
      <c r="U1616" s="1" t="n"/>
      <c r="V1616" s="1" t="n"/>
      <c r="W1616" s="1" t="n"/>
      <c r="X1616" s="1" t="n"/>
      <c r="Y1616" s="1" t="n"/>
      <c r="Z1616" s="1" t="n"/>
      <c r="AA1616" s="1" t="n"/>
      <c r="AB1616" s="1" t="n"/>
      <c r="AC1616" s="1" t="n"/>
      <c r="AD1616" s="1" t="n"/>
      <c r="AE1616" s="1" t="n"/>
      <c r="AF1616" s="1" t="n"/>
      <c r="AG1616" s="1" t="n"/>
      <c r="AH1616" s="1" t="n"/>
      <c r="AI1616" s="1" t="n"/>
      <c r="AJ1616" s="1" t="n"/>
      <c r="AK1616" s="1" t="n"/>
      <c r="AL1616" s="1" t="n"/>
      <c r="AM1616" s="1" t="n"/>
      <c r="AN1616" s="1" t="n"/>
      <c r="AO1616" s="1" t="n"/>
      <c r="AP1616" s="1" t="n"/>
      <c r="AQ1616" s="1" t="n"/>
      <c r="AR1616" s="1" t="n"/>
      <c r="AS1616" s="1" t="n"/>
      <c r="AT1616" s="1" t="n"/>
      <c r="AU1616" s="1" t="n"/>
      <c r="AV1616" s="1" t="n"/>
      <c r="AW1616" s="1" t="n"/>
      <c r="AX1616" s="1" t="n"/>
      <c r="AY1616" s="1" t="n"/>
      <c r="AZ1616" s="1" t="n"/>
      <c r="BA1616" s="1" t="n"/>
      <c r="BB1616" s="1" t="n"/>
      <c r="BC1616" s="1" t="n"/>
      <c r="BD1616" s="1" t="n"/>
      <c r="BE1616" s="1" t="n"/>
      <c r="BF1616" s="1" t="n"/>
      <c r="BG1616" s="1" t="n"/>
      <c r="BH1616" s="1" t="n"/>
      <c r="BI1616" s="1" t="n"/>
      <c r="BJ1616" s="1" t="n"/>
      <c r="BK1616" s="1" t="n"/>
      <c r="BL1616" s="1" t="n"/>
      <c r="BM1616" s="1" t="n"/>
      <c r="BN1616" s="1" t="n"/>
      <c r="BO1616" s="1" t="n"/>
      <c r="BP1616" s="1" t="n"/>
      <c r="BQ1616" s="1" t="n"/>
      <c r="BR1616" s="1" t="n"/>
      <c r="BS1616" s="1" t="n"/>
      <c r="BT1616" s="1" t="n"/>
      <c r="BU1616" s="1" t="n"/>
      <c r="BV1616" s="1" t="n"/>
      <c r="BW1616" s="1" t="n"/>
      <c r="BX1616" s="1" t="n"/>
      <c r="BY1616" s="1" t="n"/>
      <c r="BZ1616" s="1" t="n"/>
      <c r="CA1616" s="1" t="n"/>
      <c r="CB1616" s="1" t="n"/>
      <c r="CC1616" s="1" t="n"/>
      <c r="CD1616" s="1" t="n"/>
      <c r="CE1616" s="1" t="n"/>
      <c r="CF1616" s="1" t="n"/>
      <c r="CG1616" s="1" t="n"/>
      <c r="CH1616" s="1" t="n"/>
      <c r="CI1616" s="1" t="n"/>
      <c r="CJ1616" s="1" t="n"/>
      <c r="CK1616" s="1" t="n"/>
      <c r="CL1616" s="1" t="n"/>
      <c r="CM1616" s="1" t="n"/>
      <c r="CN1616" s="1" t="n"/>
      <c r="CO1616" s="1" t="n"/>
      <c r="CP1616" s="1" t="n"/>
      <c r="CQ1616" s="1" t="n"/>
      <c r="CR1616" s="1" t="n"/>
      <c r="CS1616" s="1" t="n"/>
      <c r="CT1616" s="1" t="n"/>
      <c r="CU1616" s="1" t="n"/>
      <c r="CV1616" s="1" t="n"/>
      <c r="CW1616" s="1" t="n"/>
      <c r="CX1616" s="1" t="n"/>
      <c r="CY1616" s="1" t="n"/>
      <c r="CZ1616" s="1" t="n"/>
      <c r="DA1616" s="1" t="n"/>
      <c r="DB1616" s="1" t="n"/>
      <c r="DC1616" s="1" t="n"/>
      <c r="DD1616" s="1" t="n"/>
      <c r="DE1616" s="1" t="n"/>
      <c r="DF1616" s="1" t="n"/>
      <c r="DG1616" s="1" t="n"/>
      <c r="DH1616" s="1" t="n"/>
      <c r="DI1616" s="1" t="n"/>
      <c r="DJ1616" s="1" t="n"/>
      <c r="DK1616" s="1" t="n"/>
      <c r="DL1616" s="1" t="n"/>
      <c r="DM1616" s="1" t="n"/>
      <c r="DN1616" s="1" t="n"/>
      <c r="DO1616" s="1" t="n"/>
      <c r="DP1616" s="1" t="n"/>
      <c r="DQ1616" s="1" t="n"/>
      <c r="DR1616" s="1" t="n"/>
      <c r="DS1616" s="1" t="n"/>
      <c r="DT1616" s="1" t="n"/>
      <c r="DU1616" s="1" t="n"/>
      <c r="DV1616" s="1" t="n"/>
      <c r="DW1616" s="1" t="n"/>
      <c r="DX1616" s="1" t="n"/>
      <c r="DY1616" s="1" t="n"/>
      <c r="DZ1616" s="1" t="n"/>
      <c r="EA1616" s="1" t="n"/>
      <c r="EB1616" s="1" t="n"/>
      <c r="EC1616" s="1" t="n"/>
      <c r="ED1616" s="1" t="n"/>
      <c r="EE1616" s="1" t="n"/>
      <c r="EF1616" s="1" t="n"/>
      <c r="EG1616" s="1" t="n"/>
      <c r="EH1616" s="1" t="n"/>
      <c r="EI1616" s="1" t="n"/>
      <c r="EJ1616" s="1" t="n"/>
      <c r="EK1616" s="1" t="n"/>
      <c r="EL1616" s="1" t="n"/>
      <c r="EM1616" s="1" t="n"/>
      <c r="EN1616" s="1" t="n"/>
      <c r="EO1616" s="1" t="n"/>
      <c r="EP1616" s="1" t="n"/>
      <c r="EQ1616" s="1" t="n"/>
      <c r="ER1616" s="1" t="n"/>
      <c r="ES1616" s="1" t="n"/>
      <c r="ET1616" s="1" t="n"/>
      <c r="EU1616" s="1" t="n"/>
      <c r="EV1616" s="1" t="n"/>
    </row>
    <row r="1617" customFormat="1" s="18">
      <c r="A1617" s="1" t="n"/>
      <c r="L1617" s="1" t="n"/>
      <c r="M1617" s="1" t="n"/>
      <c r="N1617" s="1" t="n"/>
      <c r="O1617" s="1" t="n"/>
      <c r="P1617" s="1" t="n"/>
      <c r="Q1617" s="1" t="n"/>
      <c r="R1617" s="1" t="n"/>
      <c r="S1617" s="1" t="n"/>
      <c r="T1617" s="1" t="n"/>
      <c r="U1617" s="1" t="n"/>
      <c r="V1617" s="1" t="n"/>
      <c r="W1617" s="1" t="n"/>
      <c r="X1617" s="1" t="n"/>
      <c r="Y1617" s="1" t="n"/>
      <c r="Z1617" s="1" t="n"/>
      <c r="AA1617" s="1" t="n"/>
      <c r="AB1617" s="1" t="n"/>
      <c r="AC1617" s="1" t="n"/>
      <c r="AD1617" s="1" t="n"/>
      <c r="AE1617" s="1" t="n"/>
      <c r="AF1617" s="1" t="n"/>
      <c r="AG1617" s="1" t="n"/>
      <c r="AH1617" s="1" t="n"/>
      <c r="AI1617" s="1" t="n"/>
      <c r="AJ1617" s="1" t="n"/>
      <c r="AK1617" s="1" t="n"/>
      <c r="AL1617" s="1" t="n"/>
      <c r="AM1617" s="1" t="n"/>
      <c r="AN1617" s="1" t="n"/>
      <c r="AO1617" s="1" t="n"/>
      <c r="AP1617" s="1" t="n"/>
      <c r="AQ1617" s="1" t="n"/>
      <c r="AR1617" s="1" t="n"/>
      <c r="AS1617" s="1" t="n"/>
      <c r="AT1617" s="1" t="n"/>
      <c r="AU1617" s="1" t="n"/>
      <c r="AV1617" s="1" t="n"/>
      <c r="AW1617" s="1" t="n"/>
      <c r="AX1617" s="1" t="n"/>
      <c r="AY1617" s="1" t="n"/>
      <c r="AZ1617" s="1" t="n"/>
      <c r="BA1617" s="1" t="n"/>
      <c r="BB1617" s="1" t="n"/>
      <c r="BC1617" s="1" t="n"/>
      <c r="BD1617" s="1" t="n"/>
      <c r="BE1617" s="1" t="n"/>
      <c r="BF1617" s="1" t="n"/>
      <c r="BG1617" s="1" t="n"/>
      <c r="BH1617" s="1" t="n"/>
      <c r="BI1617" s="1" t="n"/>
      <c r="BJ1617" s="1" t="n"/>
      <c r="BK1617" s="1" t="n"/>
      <c r="BL1617" s="1" t="n"/>
      <c r="BM1617" s="1" t="n"/>
      <c r="BN1617" s="1" t="n"/>
      <c r="BO1617" s="1" t="n"/>
      <c r="BP1617" s="1" t="n"/>
      <c r="BQ1617" s="1" t="n"/>
      <c r="BR1617" s="1" t="n"/>
      <c r="BS1617" s="1" t="n"/>
      <c r="BT1617" s="1" t="n"/>
      <c r="BU1617" s="1" t="n"/>
      <c r="BV1617" s="1" t="n"/>
      <c r="BW1617" s="1" t="n"/>
      <c r="BX1617" s="1" t="n"/>
      <c r="BY1617" s="1" t="n"/>
      <c r="BZ1617" s="1" t="n"/>
      <c r="CA1617" s="1" t="n"/>
      <c r="CB1617" s="1" t="n"/>
      <c r="CC1617" s="1" t="n"/>
      <c r="CD1617" s="1" t="n"/>
      <c r="CE1617" s="1" t="n"/>
      <c r="CF1617" s="1" t="n"/>
      <c r="CG1617" s="1" t="n"/>
      <c r="CH1617" s="1" t="n"/>
      <c r="CI1617" s="1" t="n"/>
      <c r="CJ1617" s="1" t="n"/>
      <c r="CK1617" s="1" t="n"/>
      <c r="CL1617" s="1" t="n"/>
      <c r="CM1617" s="1" t="n"/>
      <c r="CN1617" s="1" t="n"/>
      <c r="CO1617" s="1" t="n"/>
      <c r="CP1617" s="1" t="n"/>
      <c r="CQ1617" s="1" t="n"/>
      <c r="CR1617" s="1" t="n"/>
      <c r="CS1617" s="1" t="n"/>
      <c r="CT1617" s="1" t="n"/>
      <c r="CU1617" s="1" t="n"/>
      <c r="CV1617" s="1" t="n"/>
      <c r="CW1617" s="1" t="n"/>
      <c r="CX1617" s="1" t="n"/>
      <c r="CY1617" s="1" t="n"/>
      <c r="CZ1617" s="1" t="n"/>
      <c r="DA1617" s="1" t="n"/>
      <c r="DB1617" s="1" t="n"/>
      <c r="DC1617" s="1" t="n"/>
      <c r="DD1617" s="1" t="n"/>
      <c r="DE1617" s="1" t="n"/>
      <c r="DF1617" s="1" t="n"/>
      <c r="DG1617" s="1" t="n"/>
      <c r="DH1617" s="1" t="n"/>
      <c r="DI1617" s="1" t="n"/>
      <c r="DJ1617" s="1" t="n"/>
      <c r="DK1617" s="1" t="n"/>
      <c r="DL1617" s="1" t="n"/>
      <c r="DM1617" s="1" t="n"/>
      <c r="DN1617" s="1" t="n"/>
      <c r="DO1617" s="1" t="n"/>
      <c r="DP1617" s="1" t="n"/>
      <c r="DQ1617" s="1" t="n"/>
      <c r="DR1617" s="1" t="n"/>
      <c r="DS1617" s="1" t="n"/>
      <c r="DT1617" s="1" t="n"/>
      <c r="DU1617" s="1" t="n"/>
      <c r="DV1617" s="1" t="n"/>
      <c r="DW1617" s="1" t="n"/>
      <c r="DX1617" s="1" t="n"/>
      <c r="DY1617" s="1" t="n"/>
      <c r="DZ1617" s="1" t="n"/>
      <c r="EA1617" s="1" t="n"/>
      <c r="EB1617" s="1" t="n"/>
      <c r="EC1617" s="1" t="n"/>
      <c r="ED1617" s="1" t="n"/>
      <c r="EE1617" s="1" t="n"/>
      <c r="EF1617" s="1" t="n"/>
      <c r="EG1617" s="1" t="n"/>
      <c r="EH1617" s="1" t="n"/>
      <c r="EI1617" s="1" t="n"/>
      <c r="EJ1617" s="1" t="n"/>
      <c r="EK1617" s="1" t="n"/>
      <c r="EL1617" s="1" t="n"/>
      <c r="EM1617" s="1" t="n"/>
      <c r="EN1617" s="1" t="n"/>
      <c r="EO1617" s="1" t="n"/>
      <c r="EP1617" s="1" t="n"/>
      <c r="EQ1617" s="1" t="n"/>
      <c r="ER1617" s="1" t="n"/>
      <c r="ES1617" s="1" t="n"/>
      <c r="ET1617" s="1" t="n"/>
      <c r="EU1617" s="1" t="n"/>
      <c r="EV1617" s="1" t="n"/>
    </row>
    <row r="1618" customFormat="1" s="18">
      <c r="A1618" s="1" t="n"/>
      <c r="L1618" s="1" t="n"/>
      <c r="M1618" s="1" t="n"/>
      <c r="N1618" s="1" t="n"/>
      <c r="O1618" s="1" t="n"/>
      <c r="P1618" s="1" t="n"/>
      <c r="Q1618" s="1" t="n"/>
      <c r="R1618" s="1" t="n"/>
      <c r="S1618" s="1" t="n"/>
      <c r="T1618" s="1" t="n"/>
      <c r="U1618" s="1" t="n"/>
      <c r="V1618" s="1" t="n"/>
      <c r="W1618" s="1" t="n"/>
      <c r="X1618" s="1" t="n"/>
      <c r="Y1618" s="1" t="n"/>
      <c r="Z1618" s="1" t="n"/>
      <c r="AA1618" s="1" t="n"/>
      <c r="AB1618" s="1" t="n"/>
      <c r="AC1618" s="1" t="n"/>
      <c r="AD1618" s="1" t="n"/>
      <c r="AE1618" s="1" t="n"/>
      <c r="AF1618" s="1" t="n"/>
      <c r="AG1618" s="1" t="n"/>
      <c r="AH1618" s="1" t="n"/>
      <c r="AI1618" s="1" t="n"/>
      <c r="AJ1618" s="1" t="n"/>
      <c r="AK1618" s="1" t="n"/>
      <c r="AL1618" s="1" t="n"/>
      <c r="AM1618" s="1" t="n"/>
      <c r="AN1618" s="1" t="n"/>
      <c r="AO1618" s="1" t="n"/>
      <c r="AP1618" s="1" t="n"/>
      <c r="AQ1618" s="1" t="n"/>
      <c r="AR1618" s="1" t="n"/>
      <c r="AS1618" s="1" t="n"/>
      <c r="AT1618" s="1" t="n"/>
      <c r="AU1618" s="1" t="n"/>
      <c r="AV1618" s="1" t="n"/>
      <c r="AW1618" s="1" t="n"/>
      <c r="AX1618" s="1" t="n"/>
      <c r="AY1618" s="1" t="n"/>
      <c r="AZ1618" s="1" t="n"/>
      <c r="BA1618" s="1" t="n"/>
      <c r="BB1618" s="1" t="n"/>
      <c r="BC1618" s="1" t="n"/>
      <c r="BD1618" s="1" t="n"/>
      <c r="BE1618" s="1" t="n"/>
      <c r="BF1618" s="1" t="n"/>
      <c r="BG1618" s="1" t="n"/>
      <c r="BH1618" s="1" t="n"/>
      <c r="BI1618" s="1" t="n"/>
      <c r="BJ1618" s="1" t="n"/>
      <c r="BK1618" s="1" t="n"/>
      <c r="BL1618" s="1" t="n"/>
      <c r="BM1618" s="1" t="n"/>
      <c r="BN1618" s="1" t="n"/>
      <c r="BO1618" s="1" t="n"/>
      <c r="BP1618" s="1" t="n"/>
      <c r="BQ1618" s="1" t="n"/>
      <c r="BR1618" s="1" t="n"/>
      <c r="BS1618" s="1" t="n"/>
      <c r="BT1618" s="1" t="n"/>
      <c r="BU1618" s="1" t="n"/>
      <c r="BV1618" s="1" t="n"/>
      <c r="BW1618" s="1" t="n"/>
      <c r="BX1618" s="1" t="n"/>
      <c r="BY1618" s="1" t="n"/>
      <c r="BZ1618" s="1" t="n"/>
      <c r="CA1618" s="1" t="n"/>
      <c r="CB1618" s="1" t="n"/>
      <c r="CC1618" s="1" t="n"/>
      <c r="CD1618" s="1" t="n"/>
      <c r="CE1618" s="1" t="n"/>
      <c r="CF1618" s="1" t="n"/>
      <c r="CG1618" s="1" t="n"/>
      <c r="CH1618" s="1" t="n"/>
      <c r="CI1618" s="1" t="n"/>
      <c r="CJ1618" s="1" t="n"/>
      <c r="CK1618" s="1" t="n"/>
      <c r="CL1618" s="1" t="n"/>
      <c r="CM1618" s="1" t="n"/>
      <c r="CN1618" s="1" t="n"/>
      <c r="CO1618" s="1" t="n"/>
      <c r="CP1618" s="1" t="n"/>
      <c r="CQ1618" s="1" t="n"/>
      <c r="CR1618" s="1" t="n"/>
      <c r="CS1618" s="1" t="n"/>
      <c r="CT1618" s="1" t="n"/>
      <c r="CU1618" s="1" t="n"/>
      <c r="CV1618" s="1" t="n"/>
      <c r="CW1618" s="1" t="n"/>
      <c r="CX1618" s="1" t="n"/>
      <c r="CY1618" s="1" t="n"/>
      <c r="CZ1618" s="1" t="n"/>
      <c r="DA1618" s="1" t="n"/>
      <c r="DB1618" s="1" t="n"/>
      <c r="DC1618" s="1" t="n"/>
      <c r="DD1618" s="1" t="n"/>
      <c r="DE1618" s="1" t="n"/>
      <c r="DF1618" s="1" t="n"/>
      <c r="DG1618" s="1" t="n"/>
      <c r="DH1618" s="1" t="n"/>
      <c r="DI1618" s="1" t="n"/>
      <c r="DJ1618" s="1" t="n"/>
      <c r="DK1618" s="1" t="n"/>
      <c r="DL1618" s="1" t="n"/>
      <c r="DM1618" s="1" t="n"/>
      <c r="DN1618" s="1" t="n"/>
      <c r="DO1618" s="1" t="n"/>
      <c r="DP1618" s="1" t="n"/>
      <c r="DQ1618" s="1" t="n"/>
      <c r="DR1618" s="1" t="n"/>
      <c r="DS1618" s="1" t="n"/>
      <c r="DT1618" s="1" t="n"/>
      <c r="DU1618" s="1" t="n"/>
      <c r="DV1618" s="1" t="n"/>
      <c r="DW1618" s="1" t="n"/>
      <c r="DX1618" s="1" t="n"/>
      <c r="DY1618" s="1" t="n"/>
      <c r="DZ1618" s="1" t="n"/>
      <c r="EA1618" s="1" t="n"/>
      <c r="EB1618" s="1" t="n"/>
      <c r="EC1618" s="1" t="n"/>
      <c r="ED1618" s="1" t="n"/>
      <c r="EE1618" s="1" t="n"/>
      <c r="EF1618" s="1" t="n"/>
      <c r="EG1618" s="1" t="n"/>
      <c r="EH1618" s="1" t="n"/>
      <c r="EI1618" s="1" t="n"/>
      <c r="EJ1618" s="1" t="n"/>
      <c r="EK1618" s="1" t="n"/>
      <c r="EL1618" s="1" t="n"/>
      <c r="EM1618" s="1" t="n"/>
      <c r="EN1618" s="1" t="n"/>
      <c r="EO1618" s="1" t="n"/>
      <c r="EP1618" s="1" t="n"/>
      <c r="EQ1618" s="1" t="n"/>
      <c r="ER1618" s="1" t="n"/>
      <c r="ES1618" s="1" t="n"/>
      <c r="ET1618" s="1" t="n"/>
      <c r="EU1618" s="1" t="n"/>
      <c r="EV1618" s="1" t="n"/>
    </row>
    <row r="1619" customFormat="1" s="18">
      <c r="A1619" s="1" t="n"/>
      <c r="L1619" s="1" t="n"/>
      <c r="M1619" s="1" t="n"/>
      <c r="N1619" s="1" t="n"/>
      <c r="O1619" s="1" t="n"/>
      <c r="P1619" s="1" t="n"/>
      <c r="Q1619" s="1" t="n"/>
      <c r="R1619" s="1" t="n"/>
      <c r="S1619" s="1" t="n"/>
      <c r="T1619" s="1" t="n"/>
      <c r="U1619" s="1" t="n"/>
      <c r="V1619" s="1" t="n"/>
      <c r="W1619" s="1" t="n"/>
      <c r="X1619" s="1" t="n"/>
      <c r="Y1619" s="1" t="n"/>
      <c r="Z1619" s="1" t="n"/>
      <c r="AA1619" s="1" t="n"/>
      <c r="AB1619" s="1" t="n"/>
      <c r="AC1619" s="1" t="n"/>
      <c r="AD1619" s="1" t="n"/>
      <c r="AE1619" s="1" t="n"/>
      <c r="AF1619" s="1" t="n"/>
      <c r="AG1619" s="1" t="n"/>
      <c r="AH1619" s="1" t="n"/>
      <c r="AI1619" s="1" t="n"/>
      <c r="AJ1619" s="1" t="n"/>
      <c r="AK1619" s="1" t="n"/>
      <c r="AL1619" s="1" t="n"/>
      <c r="AM1619" s="1" t="n"/>
      <c r="AN1619" s="1" t="n"/>
      <c r="AO1619" s="1" t="n"/>
      <c r="AP1619" s="1" t="n"/>
      <c r="AQ1619" s="1" t="n"/>
      <c r="AR1619" s="1" t="n"/>
      <c r="AS1619" s="1" t="n"/>
      <c r="AT1619" s="1" t="n"/>
      <c r="AU1619" s="1" t="n"/>
      <c r="AV1619" s="1" t="n"/>
      <c r="AW1619" s="1" t="n"/>
      <c r="AX1619" s="1" t="n"/>
      <c r="AY1619" s="1" t="n"/>
      <c r="AZ1619" s="1" t="n"/>
      <c r="BA1619" s="1" t="n"/>
      <c r="BB1619" s="1" t="n"/>
      <c r="BC1619" s="1" t="n"/>
      <c r="BD1619" s="1" t="n"/>
      <c r="BE1619" s="1" t="n"/>
      <c r="BF1619" s="1" t="n"/>
      <c r="BG1619" s="1" t="n"/>
      <c r="BH1619" s="1" t="n"/>
      <c r="BI1619" s="1" t="n"/>
      <c r="BJ1619" s="1" t="n"/>
      <c r="BK1619" s="1" t="n"/>
      <c r="BL1619" s="1" t="n"/>
      <c r="BM1619" s="1" t="n"/>
      <c r="BN1619" s="1" t="n"/>
      <c r="BO1619" s="1" t="n"/>
      <c r="BP1619" s="1" t="n"/>
      <c r="BQ1619" s="1" t="n"/>
      <c r="BR1619" s="1" t="n"/>
      <c r="BS1619" s="1" t="n"/>
      <c r="BT1619" s="1" t="n"/>
      <c r="BU1619" s="1" t="n"/>
      <c r="BV1619" s="1" t="n"/>
      <c r="BW1619" s="1" t="n"/>
      <c r="BX1619" s="1" t="n"/>
      <c r="BY1619" s="1" t="n"/>
      <c r="BZ1619" s="1" t="n"/>
      <c r="CA1619" s="1" t="n"/>
      <c r="CB1619" s="1" t="n"/>
      <c r="CC1619" s="1" t="n"/>
      <c r="CD1619" s="1" t="n"/>
      <c r="CE1619" s="1" t="n"/>
      <c r="CF1619" s="1" t="n"/>
      <c r="CG1619" s="1" t="n"/>
      <c r="CH1619" s="1" t="n"/>
      <c r="CI1619" s="1" t="n"/>
      <c r="CJ1619" s="1" t="n"/>
      <c r="CK1619" s="1" t="n"/>
      <c r="CL1619" s="1" t="n"/>
      <c r="CM1619" s="1" t="n"/>
      <c r="CN1619" s="1" t="n"/>
      <c r="CO1619" s="1" t="n"/>
      <c r="CP1619" s="1" t="n"/>
      <c r="CQ1619" s="1" t="n"/>
      <c r="CR1619" s="1" t="n"/>
      <c r="CS1619" s="1" t="n"/>
      <c r="CT1619" s="1" t="n"/>
      <c r="CU1619" s="1" t="n"/>
      <c r="CV1619" s="1" t="n"/>
      <c r="CW1619" s="1" t="n"/>
      <c r="CX1619" s="1" t="n"/>
      <c r="CY1619" s="1" t="n"/>
      <c r="CZ1619" s="1" t="n"/>
      <c r="DA1619" s="1" t="n"/>
      <c r="DB1619" s="1" t="n"/>
      <c r="DC1619" s="1" t="n"/>
      <c r="DD1619" s="1" t="n"/>
      <c r="DE1619" s="1" t="n"/>
      <c r="DF1619" s="1" t="n"/>
      <c r="DG1619" s="1" t="n"/>
      <c r="DH1619" s="1" t="n"/>
      <c r="DI1619" s="1" t="n"/>
      <c r="DJ1619" s="1" t="n"/>
      <c r="DK1619" s="1" t="n"/>
      <c r="DL1619" s="1" t="n"/>
      <c r="DM1619" s="1" t="n"/>
      <c r="DN1619" s="1" t="n"/>
      <c r="DO1619" s="1" t="n"/>
      <c r="DP1619" s="1" t="n"/>
      <c r="DQ1619" s="1" t="n"/>
      <c r="DR1619" s="1" t="n"/>
      <c r="DS1619" s="1" t="n"/>
      <c r="DT1619" s="1" t="n"/>
      <c r="DU1619" s="1" t="n"/>
      <c r="DV1619" s="1" t="n"/>
      <c r="DW1619" s="1" t="n"/>
      <c r="DX1619" s="1" t="n"/>
      <c r="DY1619" s="1" t="n"/>
      <c r="DZ1619" s="1" t="n"/>
      <c r="EA1619" s="1" t="n"/>
      <c r="EB1619" s="1" t="n"/>
      <c r="EC1619" s="1" t="n"/>
      <c r="ED1619" s="1" t="n"/>
      <c r="EE1619" s="1" t="n"/>
      <c r="EF1619" s="1" t="n"/>
      <c r="EG1619" s="1" t="n"/>
      <c r="EH1619" s="1" t="n"/>
      <c r="EI1619" s="1" t="n"/>
      <c r="EJ1619" s="1" t="n"/>
      <c r="EK1619" s="1" t="n"/>
      <c r="EL1619" s="1" t="n"/>
      <c r="EM1619" s="1" t="n"/>
      <c r="EN1619" s="1" t="n"/>
      <c r="EO1619" s="1" t="n"/>
      <c r="EP1619" s="1" t="n"/>
      <c r="EQ1619" s="1" t="n"/>
      <c r="ER1619" s="1" t="n"/>
      <c r="ES1619" s="1" t="n"/>
      <c r="ET1619" s="1" t="n"/>
      <c r="EU1619" s="1" t="n"/>
      <c r="EV1619" s="1" t="n"/>
    </row>
    <row r="1620" customFormat="1" s="18">
      <c r="A1620" s="1" t="n"/>
      <c r="L1620" s="1" t="n"/>
      <c r="M1620" s="1" t="n"/>
      <c r="N1620" s="1" t="n"/>
      <c r="O1620" s="1" t="n"/>
      <c r="P1620" s="1" t="n"/>
      <c r="Q1620" s="1" t="n"/>
      <c r="R1620" s="1" t="n"/>
      <c r="S1620" s="1" t="n"/>
      <c r="T1620" s="1" t="n"/>
      <c r="U1620" s="1" t="n"/>
      <c r="V1620" s="1" t="n"/>
      <c r="W1620" s="1" t="n"/>
      <c r="X1620" s="1" t="n"/>
      <c r="Y1620" s="1" t="n"/>
      <c r="Z1620" s="1" t="n"/>
      <c r="AA1620" s="1" t="n"/>
      <c r="AB1620" s="1" t="n"/>
      <c r="AC1620" s="1" t="n"/>
      <c r="AD1620" s="1" t="n"/>
      <c r="AE1620" s="1" t="n"/>
      <c r="AF1620" s="1" t="n"/>
      <c r="AG1620" s="1" t="n"/>
      <c r="AH1620" s="1" t="n"/>
      <c r="AI1620" s="1" t="n"/>
      <c r="AJ1620" s="1" t="n"/>
      <c r="AK1620" s="1" t="n"/>
      <c r="AL1620" s="1" t="n"/>
      <c r="AM1620" s="1" t="n"/>
      <c r="AN1620" s="1" t="n"/>
      <c r="AO1620" s="1" t="n"/>
      <c r="AP1620" s="1" t="n"/>
      <c r="AQ1620" s="1" t="n"/>
      <c r="AR1620" s="1" t="n"/>
      <c r="AS1620" s="1" t="n"/>
      <c r="AT1620" s="1" t="n"/>
      <c r="AU1620" s="1" t="n"/>
      <c r="AV1620" s="1" t="n"/>
      <c r="AW1620" s="1" t="n"/>
      <c r="AX1620" s="1" t="n"/>
      <c r="AY1620" s="1" t="n"/>
      <c r="AZ1620" s="1" t="n"/>
      <c r="BA1620" s="1" t="n"/>
      <c r="BB1620" s="1" t="n"/>
      <c r="BC1620" s="1" t="n"/>
      <c r="BD1620" s="1" t="n"/>
      <c r="BE1620" s="1" t="n"/>
      <c r="BF1620" s="1" t="n"/>
      <c r="BG1620" s="1" t="n"/>
      <c r="BH1620" s="1" t="n"/>
      <c r="BI1620" s="1" t="n"/>
      <c r="BJ1620" s="1" t="n"/>
      <c r="BK1620" s="1" t="n"/>
      <c r="BL1620" s="1" t="n"/>
      <c r="BM1620" s="1" t="n"/>
      <c r="BN1620" s="1" t="n"/>
      <c r="BO1620" s="1" t="n"/>
      <c r="BP1620" s="1" t="n"/>
      <c r="BQ1620" s="1" t="n"/>
      <c r="BR1620" s="1" t="n"/>
      <c r="BS1620" s="1" t="n"/>
      <c r="BT1620" s="1" t="n"/>
      <c r="BU1620" s="1" t="n"/>
      <c r="BV1620" s="1" t="n"/>
      <c r="BW1620" s="1" t="n"/>
      <c r="BX1620" s="1" t="n"/>
      <c r="BY1620" s="1" t="n"/>
      <c r="BZ1620" s="1" t="n"/>
      <c r="CA1620" s="1" t="n"/>
      <c r="CB1620" s="1" t="n"/>
      <c r="CC1620" s="1" t="n"/>
      <c r="CD1620" s="1" t="n"/>
      <c r="CE1620" s="1" t="n"/>
      <c r="CF1620" s="1" t="n"/>
      <c r="CG1620" s="1" t="n"/>
      <c r="CH1620" s="1" t="n"/>
      <c r="CI1620" s="1" t="n"/>
      <c r="CJ1620" s="1" t="n"/>
      <c r="CK1620" s="1" t="n"/>
      <c r="CL1620" s="1" t="n"/>
      <c r="CM1620" s="1" t="n"/>
      <c r="CN1620" s="1" t="n"/>
      <c r="CO1620" s="1" t="n"/>
      <c r="CP1620" s="1" t="n"/>
      <c r="CQ1620" s="1" t="n"/>
      <c r="CR1620" s="1" t="n"/>
      <c r="CS1620" s="1" t="n"/>
      <c r="CT1620" s="1" t="n"/>
      <c r="CU1620" s="1" t="n"/>
      <c r="CV1620" s="1" t="n"/>
      <c r="CW1620" s="1" t="n"/>
      <c r="CX1620" s="1" t="n"/>
      <c r="CY1620" s="1" t="n"/>
      <c r="CZ1620" s="1" t="n"/>
      <c r="DA1620" s="1" t="n"/>
      <c r="DB1620" s="1" t="n"/>
      <c r="DC1620" s="1" t="n"/>
      <c r="DD1620" s="1" t="n"/>
      <c r="DE1620" s="1" t="n"/>
      <c r="DF1620" s="1" t="n"/>
      <c r="DG1620" s="1" t="n"/>
      <c r="DH1620" s="1" t="n"/>
      <c r="DI1620" s="1" t="n"/>
      <c r="DJ1620" s="1" t="n"/>
      <c r="DK1620" s="1" t="n"/>
      <c r="DL1620" s="1" t="n"/>
      <c r="DM1620" s="1" t="n"/>
      <c r="DN1620" s="1" t="n"/>
      <c r="DO1620" s="1" t="n"/>
      <c r="DP1620" s="1" t="n"/>
      <c r="DQ1620" s="1" t="n"/>
      <c r="DR1620" s="1" t="n"/>
      <c r="DS1620" s="1" t="n"/>
      <c r="DT1620" s="1" t="n"/>
      <c r="DU1620" s="1" t="n"/>
      <c r="DV1620" s="1" t="n"/>
      <c r="DW1620" s="1" t="n"/>
      <c r="DX1620" s="1" t="n"/>
      <c r="DY1620" s="1" t="n"/>
      <c r="DZ1620" s="1" t="n"/>
      <c r="EA1620" s="1" t="n"/>
      <c r="EB1620" s="1" t="n"/>
      <c r="EC1620" s="1" t="n"/>
      <c r="ED1620" s="1" t="n"/>
      <c r="EE1620" s="1" t="n"/>
      <c r="EF1620" s="1" t="n"/>
      <c r="EG1620" s="1" t="n"/>
      <c r="EH1620" s="1" t="n"/>
      <c r="EI1620" s="1" t="n"/>
      <c r="EJ1620" s="1" t="n"/>
      <c r="EK1620" s="1" t="n"/>
      <c r="EL1620" s="1" t="n"/>
      <c r="EM1620" s="1" t="n"/>
      <c r="EN1620" s="1" t="n"/>
      <c r="EO1620" s="1" t="n"/>
      <c r="EP1620" s="1" t="n"/>
      <c r="EQ1620" s="1" t="n"/>
      <c r="ER1620" s="1" t="n"/>
      <c r="ES1620" s="1" t="n"/>
      <c r="ET1620" s="1" t="n"/>
      <c r="EU1620" s="1" t="n"/>
      <c r="EV1620" s="1" t="n"/>
    </row>
    <row r="1621" customFormat="1" s="18">
      <c r="A1621" s="1" t="n"/>
      <c r="L1621" s="1" t="n"/>
      <c r="M1621" s="1" t="n"/>
      <c r="N1621" s="1" t="n"/>
      <c r="O1621" s="1" t="n"/>
      <c r="P1621" s="1" t="n"/>
      <c r="Q1621" s="1" t="n"/>
      <c r="R1621" s="1" t="n"/>
      <c r="S1621" s="1" t="n"/>
      <c r="T1621" s="1" t="n"/>
      <c r="U1621" s="1" t="n"/>
      <c r="V1621" s="1" t="n"/>
      <c r="W1621" s="1" t="n"/>
      <c r="X1621" s="1" t="n"/>
      <c r="Y1621" s="1" t="n"/>
      <c r="Z1621" s="1" t="n"/>
      <c r="AA1621" s="1" t="n"/>
      <c r="AB1621" s="1" t="n"/>
      <c r="AC1621" s="1" t="n"/>
      <c r="AD1621" s="1" t="n"/>
      <c r="AE1621" s="1" t="n"/>
      <c r="AF1621" s="1" t="n"/>
      <c r="AG1621" s="1" t="n"/>
      <c r="AH1621" s="1" t="n"/>
      <c r="AI1621" s="1" t="n"/>
      <c r="AJ1621" s="1" t="n"/>
      <c r="AK1621" s="1" t="n"/>
      <c r="AL1621" s="1" t="n"/>
      <c r="AM1621" s="1" t="n"/>
      <c r="AN1621" s="1" t="n"/>
      <c r="AO1621" s="1" t="n"/>
      <c r="AP1621" s="1" t="n"/>
      <c r="AQ1621" s="1" t="n"/>
      <c r="AR1621" s="1" t="n"/>
      <c r="AS1621" s="1" t="n"/>
      <c r="AT1621" s="1" t="n"/>
      <c r="AU1621" s="1" t="n"/>
      <c r="AV1621" s="1" t="n"/>
      <c r="AW1621" s="1" t="n"/>
      <c r="AX1621" s="1" t="n"/>
      <c r="AY1621" s="1" t="n"/>
      <c r="AZ1621" s="1" t="n"/>
      <c r="BA1621" s="1" t="n"/>
      <c r="BB1621" s="1" t="n"/>
      <c r="BC1621" s="1" t="n"/>
      <c r="BD1621" s="1" t="n"/>
      <c r="BE1621" s="1" t="n"/>
      <c r="BF1621" s="1" t="n"/>
      <c r="BG1621" s="1" t="n"/>
      <c r="BH1621" s="1" t="n"/>
      <c r="BI1621" s="1" t="n"/>
      <c r="BJ1621" s="1" t="n"/>
      <c r="BK1621" s="1" t="n"/>
      <c r="BL1621" s="1" t="n"/>
      <c r="BM1621" s="1" t="n"/>
      <c r="BN1621" s="1" t="n"/>
      <c r="BO1621" s="1" t="n"/>
      <c r="BP1621" s="1" t="n"/>
      <c r="BQ1621" s="1" t="n"/>
      <c r="BR1621" s="1" t="n"/>
      <c r="BS1621" s="1" t="n"/>
      <c r="BT1621" s="1" t="n"/>
      <c r="BU1621" s="1" t="n"/>
      <c r="BV1621" s="1" t="n"/>
      <c r="BW1621" s="1" t="n"/>
      <c r="BX1621" s="1" t="n"/>
      <c r="BY1621" s="1" t="n"/>
      <c r="BZ1621" s="1" t="n"/>
      <c r="CA1621" s="1" t="n"/>
      <c r="CB1621" s="1" t="n"/>
      <c r="CC1621" s="1" t="n"/>
      <c r="CD1621" s="1" t="n"/>
      <c r="CE1621" s="1" t="n"/>
      <c r="CF1621" s="1" t="n"/>
      <c r="CG1621" s="1" t="n"/>
      <c r="CH1621" s="1" t="n"/>
      <c r="CI1621" s="1" t="n"/>
      <c r="CJ1621" s="1" t="n"/>
      <c r="CK1621" s="1" t="n"/>
      <c r="CL1621" s="1" t="n"/>
      <c r="CM1621" s="1" t="n"/>
      <c r="CN1621" s="1" t="n"/>
      <c r="CO1621" s="1" t="n"/>
      <c r="CP1621" s="1" t="n"/>
      <c r="CQ1621" s="1" t="n"/>
      <c r="CR1621" s="1" t="n"/>
      <c r="CS1621" s="1" t="n"/>
      <c r="CT1621" s="1" t="n"/>
      <c r="CU1621" s="1" t="n"/>
      <c r="CV1621" s="1" t="n"/>
      <c r="CW1621" s="1" t="n"/>
      <c r="CX1621" s="1" t="n"/>
      <c r="CY1621" s="1" t="n"/>
      <c r="CZ1621" s="1" t="n"/>
      <c r="DA1621" s="1" t="n"/>
      <c r="DB1621" s="1" t="n"/>
      <c r="DC1621" s="1" t="n"/>
      <c r="DD1621" s="1" t="n"/>
      <c r="DE1621" s="1" t="n"/>
      <c r="DF1621" s="1" t="n"/>
      <c r="DG1621" s="1" t="n"/>
      <c r="DH1621" s="1" t="n"/>
      <c r="DI1621" s="1" t="n"/>
      <c r="DJ1621" s="1" t="n"/>
      <c r="DK1621" s="1" t="n"/>
      <c r="DL1621" s="1" t="n"/>
      <c r="DM1621" s="1" t="n"/>
      <c r="DN1621" s="1" t="n"/>
      <c r="DO1621" s="1" t="n"/>
      <c r="DP1621" s="1" t="n"/>
      <c r="DQ1621" s="1" t="n"/>
      <c r="DR1621" s="1" t="n"/>
      <c r="DS1621" s="1" t="n"/>
      <c r="DT1621" s="1" t="n"/>
      <c r="DU1621" s="1" t="n"/>
      <c r="DV1621" s="1" t="n"/>
      <c r="DW1621" s="1" t="n"/>
      <c r="DX1621" s="1" t="n"/>
      <c r="DY1621" s="1" t="n"/>
      <c r="DZ1621" s="1" t="n"/>
      <c r="EA1621" s="1" t="n"/>
      <c r="EB1621" s="1" t="n"/>
      <c r="EC1621" s="1" t="n"/>
      <c r="ED1621" s="1" t="n"/>
      <c r="EE1621" s="1" t="n"/>
      <c r="EF1621" s="1" t="n"/>
      <c r="EG1621" s="1" t="n"/>
      <c r="EH1621" s="1" t="n"/>
      <c r="EI1621" s="1" t="n"/>
      <c r="EJ1621" s="1" t="n"/>
      <c r="EK1621" s="1" t="n"/>
      <c r="EL1621" s="1" t="n"/>
      <c r="EM1621" s="1" t="n"/>
      <c r="EN1621" s="1" t="n"/>
      <c r="EO1621" s="1" t="n"/>
      <c r="EP1621" s="1" t="n"/>
      <c r="EQ1621" s="1" t="n"/>
      <c r="ER1621" s="1" t="n"/>
      <c r="ES1621" s="1" t="n"/>
      <c r="ET1621" s="1" t="n"/>
      <c r="EU1621" s="1" t="n"/>
      <c r="EV1621" s="1" t="n"/>
    </row>
    <row r="1622" customFormat="1" s="18">
      <c r="A1622" s="1" t="n"/>
      <c r="L1622" s="1" t="n"/>
      <c r="M1622" s="1" t="n"/>
      <c r="N1622" s="1" t="n"/>
      <c r="O1622" s="1" t="n"/>
      <c r="P1622" s="1" t="n"/>
      <c r="Q1622" s="1" t="n"/>
      <c r="R1622" s="1" t="n"/>
      <c r="S1622" s="1" t="n"/>
      <c r="T1622" s="1" t="n"/>
      <c r="U1622" s="1" t="n"/>
      <c r="V1622" s="1" t="n"/>
      <c r="W1622" s="1" t="n"/>
      <c r="X1622" s="1" t="n"/>
      <c r="Y1622" s="1" t="n"/>
      <c r="Z1622" s="1" t="n"/>
      <c r="AA1622" s="1" t="n"/>
      <c r="AB1622" s="1" t="n"/>
      <c r="AC1622" s="1" t="n"/>
      <c r="AD1622" s="1" t="n"/>
      <c r="AE1622" s="1" t="n"/>
      <c r="AF1622" s="1" t="n"/>
      <c r="AG1622" s="1" t="n"/>
      <c r="AH1622" s="1" t="n"/>
      <c r="AI1622" s="1" t="n"/>
      <c r="AJ1622" s="1" t="n"/>
      <c r="AK1622" s="1" t="n"/>
      <c r="AL1622" s="1" t="n"/>
      <c r="AM1622" s="1" t="n"/>
      <c r="AN1622" s="1" t="n"/>
      <c r="AO1622" s="1" t="n"/>
      <c r="AP1622" s="1" t="n"/>
      <c r="AQ1622" s="1" t="n"/>
      <c r="AR1622" s="1" t="n"/>
      <c r="AS1622" s="1" t="n"/>
      <c r="AT1622" s="1" t="n"/>
      <c r="AU1622" s="1" t="n"/>
      <c r="AV1622" s="1" t="n"/>
      <c r="AW1622" s="1" t="n"/>
      <c r="AX1622" s="1" t="n"/>
      <c r="AY1622" s="1" t="n"/>
      <c r="AZ1622" s="1" t="n"/>
      <c r="BA1622" s="1" t="n"/>
      <c r="BB1622" s="1" t="n"/>
      <c r="BC1622" s="1" t="n"/>
      <c r="BD1622" s="1" t="n"/>
      <c r="BE1622" s="1" t="n"/>
      <c r="BF1622" s="1" t="n"/>
      <c r="BG1622" s="1" t="n"/>
      <c r="BH1622" s="1" t="n"/>
      <c r="BI1622" s="1" t="n"/>
      <c r="BJ1622" s="1" t="n"/>
      <c r="BK1622" s="1" t="n"/>
      <c r="BL1622" s="1" t="n"/>
      <c r="BM1622" s="1" t="n"/>
      <c r="BN1622" s="1" t="n"/>
      <c r="BO1622" s="1" t="n"/>
      <c r="BP1622" s="1" t="n"/>
      <c r="BQ1622" s="1" t="n"/>
      <c r="BR1622" s="1" t="n"/>
      <c r="BS1622" s="1" t="n"/>
      <c r="BT1622" s="1" t="n"/>
      <c r="BU1622" s="1" t="n"/>
      <c r="BV1622" s="1" t="n"/>
      <c r="BW1622" s="1" t="n"/>
      <c r="BX1622" s="1" t="n"/>
      <c r="BY1622" s="1" t="n"/>
      <c r="BZ1622" s="1" t="n"/>
      <c r="CA1622" s="1" t="n"/>
      <c r="CB1622" s="1" t="n"/>
      <c r="CC1622" s="1" t="n"/>
      <c r="CD1622" s="1" t="n"/>
      <c r="CE1622" s="1" t="n"/>
      <c r="CF1622" s="1" t="n"/>
      <c r="CG1622" s="1" t="n"/>
      <c r="CH1622" s="1" t="n"/>
      <c r="CI1622" s="1" t="n"/>
      <c r="CJ1622" s="1" t="n"/>
      <c r="CK1622" s="1" t="n"/>
      <c r="CL1622" s="1" t="n"/>
      <c r="CM1622" s="1" t="n"/>
      <c r="CN1622" s="1" t="n"/>
      <c r="CO1622" s="1" t="n"/>
      <c r="CP1622" s="1" t="n"/>
      <c r="CQ1622" s="1" t="n"/>
      <c r="CR1622" s="1" t="n"/>
      <c r="CS1622" s="1" t="n"/>
      <c r="CT1622" s="1" t="n"/>
      <c r="CU1622" s="1" t="n"/>
      <c r="CV1622" s="1" t="n"/>
      <c r="CW1622" s="1" t="n"/>
      <c r="CX1622" s="1" t="n"/>
      <c r="CY1622" s="1" t="n"/>
      <c r="CZ1622" s="1" t="n"/>
      <c r="DA1622" s="1" t="n"/>
      <c r="DB1622" s="1" t="n"/>
      <c r="DC1622" s="1" t="n"/>
      <c r="DD1622" s="1" t="n"/>
      <c r="DE1622" s="1" t="n"/>
      <c r="DF1622" s="1" t="n"/>
      <c r="DG1622" s="1" t="n"/>
      <c r="DH1622" s="1" t="n"/>
      <c r="DI1622" s="1" t="n"/>
      <c r="DJ1622" s="1" t="n"/>
      <c r="DK1622" s="1" t="n"/>
      <c r="DL1622" s="1" t="n"/>
      <c r="DM1622" s="1" t="n"/>
      <c r="DN1622" s="1" t="n"/>
      <c r="DO1622" s="1" t="n"/>
      <c r="DP1622" s="1" t="n"/>
      <c r="DQ1622" s="1" t="n"/>
      <c r="DR1622" s="1" t="n"/>
      <c r="DS1622" s="1" t="n"/>
      <c r="DT1622" s="1" t="n"/>
      <c r="DU1622" s="1" t="n"/>
      <c r="DV1622" s="1" t="n"/>
      <c r="DW1622" s="1" t="n"/>
      <c r="DX1622" s="1" t="n"/>
      <c r="DY1622" s="1" t="n"/>
      <c r="DZ1622" s="1" t="n"/>
      <c r="EA1622" s="1" t="n"/>
      <c r="EB1622" s="1" t="n"/>
      <c r="EC1622" s="1" t="n"/>
      <c r="ED1622" s="1" t="n"/>
      <c r="EE1622" s="1" t="n"/>
      <c r="EF1622" s="1" t="n"/>
      <c r="EG1622" s="1" t="n"/>
      <c r="EH1622" s="1" t="n"/>
      <c r="EI1622" s="1" t="n"/>
      <c r="EJ1622" s="1" t="n"/>
      <c r="EK1622" s="1" t="n"/>
      <c r="EL1622" s="1" t="n"/>
      <c r="EM1622" s="1" t="n"/>
      <c r="EN1622" s="1" t="n"/>
      <c r="EO1622" s="1" t="n"/>
      <c r="EP1622" s="1" t="n"/>
      <c r="EQ1622" s="1" t="n"/>
      <c r="ER1622" s="1" t="n"/>
      <c r="ES1622" s="1" t="n"/>
      <c r="ET1622" s="1" t="n"/>
      <c r="EU1622" s="1" t="n"/>
      <c r="EV1622" s="1" t="n"/>
    </row>
    <row r="1623" customFormat="1" s="18">
      <c r="A1623" s="1" t="n"/>
      <c r="L1623" s="1" t="n"/>
      <c r="M1623" s="1" t="n"/>
      <c r="N1623" s="1" t="n"/>
      <c r="O1623" s="1" t="n"/>
      <c r="P1623" s="1" t="n"/>
      <c r="Q1623" s="1" t="n"/>
      <c r="R1623" s="1" t="n"/>
      <c r="S1623" s="1" t="n"/>
      <c r="T1623" s="1" t="n"/>
      <c r="U1623" s="1" t="n"/>
      <c r="V1623" s="1" t="n"/>
      <c r="W1623" s="1" t="n"/>
      <c r="X1623" s="1" t="n"/>
      <c r="Y1623" s="1" t="n"/>
      <c r="Z1623" s="1" t="n"/>
      <c r="AA1623" s="1" t="n"/>
      <c r="AB1623" s="1" t="n"/>
      <c r="AC1623" s="1" t="n"/>
      <c r="AD1623" s="1" t="n"/>
      <c r="AE1623" s="1" t="n"/>
      <c r="AF1623" s="1" t="n"/>
      <c r="AG1623" s="1" t="n"/>
      <c r="AH1623" s="1" t="n"/>
      <c r="AI1623" s="1" t="n"/>
      <c r="AJ1623" s="1" t="n"/>
      <c r="AK1623" s="1" t="n"/>
      <c r="AL1623" s="1" t="n"/>
      <c r="AM1623" s="1" t="n"/>
      <c r="AN1623" s="1" t="n"/>
      <c r="AO1623" s="1" t="n"/>
      <c r="AP1623" s="1" t="n"/>
      <c r="AQ1623" s="1" t="n"/>
      <c r="AR1623" s="1" t="n"/>
      <c r="AS1623" s="1" t="n"/>
      <c r="AT1623" s="1" t="n"/>
      <c r="AU1623" s="1" t="n"/>
      <c r="AV1623" s="1" t="n"/>
      <c r="AW1623" s="1" t="n"/>
      <c r="AX1623" s="1" t="n"/>
      <c r="AY1623" s="1" t="n"/>
      <c r="AZ1623" s="1" t="n"/>
      <c r="BA1623" s="1" t="n"/>
      <c r="BB1623" s="1" t="n"/>
      <c r="BC1623" s="1" t="n"/>
      <c r="BD1623" s="1" t="n"/>
      <c r="BE1623" s="1" t="n"/>
      <c r="BF1623" s="1" t="n"/>
      <c r="BG1623" s="1" t="n"/>
      <c r="BH1623" s="1" t="n"/>
      <c r="BI1623" s="1" t="n"/>
      <c r="BJ1623" s="1" t="n"/>
      <c r="BK1623" s="1" t="n"/>
      <c r="BL1623" s="1" t="n"/>
      <c r="BM1623" s="1" t="n"/>
      <c r="BN1623" s="1" t="n"/>
      <c r="BO1623" s="1" t="n"/>
      <c r="BP1623" s="1" t="n"/>
      <c r="BQ1623" s="1" t="n"/>
      <c r="BR1623" s="1" t="n"/>
      <c r="BS1623" s="1" t="n"/>
      <c r="BT1623" s="1" t="n"/>
      <c r="BU1623" s="1" t="n"/>
      <c r="BV1623" s="1" t="n"/>
      <c r="BW1623" s="1" t="n"/>
      <c r="BX1623" s="1" t="n"/>
      <c r="BY1623" s="1" t="n"/>
      <c r="BZ1623" s="1" t="n"/>
      <c r="CA1623" s="1" t="n"/>
      <c r="CB1623" s="1" t="n"/>
      <c r="CC1623" s="1" t="n"/>
      <c r="CD1623" s="1" t="n"/>
      <c r="CE1623" s="1" t="n"/>
      <c r="CF1623" s="1" t="n"/>
      <c r="CG1623" s="1" t="n"/>
      <c r="CH1623" s="1" t="n"/>
      <c r="CI1623" s="1" t="n"/>
      <c r="CJ1623" s="1" t="n"/>
      <c r="CK1623" s="1" t="n"/>
      <c r="CL1623" s="1" t="n"/>
      <c r="CM1623" s="1" t="n"/>
      <c r="CN1623" s="1" t="n"/>
      <c r="CO1623" s="1" t="n"/>
      <c r="CP1623" s="1" t="n"/>
      <c r="CQ1623" s="1" t="n"/>
      <c r="CR1623" s="1" t="n"/>
      <c r="CS1623" s="1" t="n"/>
      <c r="CT1623" s="1" t="n"/>
      <c r="CU1623" s="1" t="n"/>
      <c r="CV1623" s="1" t="n"/>
      <c r="CW1623" s="1" t="n"/>
      <c r="CX1623" s="1" t="n"/>
      <c r="CY1623" s="1" t="n"/>
      <c r="CZ1623" s="1" t="n"/>
      <c r="DA1623" s="1" t="n"/>
      <c r="DB1623" s="1" t="n"/>
      <c r="DC1623" s="1" t="n"/>
      <c r="DD1623" s="1" t="n"/>
      <c r="DE1623" s="1" t="n"/>
      <c r="DF1623" s="1" t="n"/>
      <c r="DG1623" s="1" t="n"/>
      <c r="DH1623" s="1" t="n"/>
      <c r="DI1623" s="1" t="n"/>
      <c r="DJ1623" s="1" t="n"/>
      <c r="DK1623" s="1" t="n"/>
      <c r="DL1623" s="1" t="n"/>
      <c r="DM1623" s="1" t="n"/>
      <c r="DN1623" s="1" t="n"/>
      <c r="DO1623" s="1" t="n"/>
      <c r="DP1623" s="1" t="n"/>
      <c r="DQ1623" s="1" t="n"/>
      <c r="DR1623" s="1" t="n"/>
      <c r="DS1623" s="1" t="n"/>
      <c r="DT1623" s="1" t="n"/>
      <c r="DU1623" s="1" t="n"/>
      <c r="DV1623" s="1" t="n"/>
      <c r="DW1623" s="1" t="n"/>
      <c r="DX1623" s="1" t="n"/>
      <c r="DY1623" s="1" t="n"/>
      <c r="DZ1623" s="1" t="n"/>
      <c r="EA1623" s="1" t="n"/>
      <c r="EB1623" s="1" t="n"/>
      <c r="EC1623" s="1" t="n"/>
      <c r="ED1623" s="1" t="n"/>
      <c r="EE1623" s="1" t="n"/>
      <c r="EF1623" s="1" t="n"/>
      <c r="EG1623" s="1" t="n"/>
      <c r="EH1623" s="1" t="n"/>
      <c r="EI1623" s="1" t="n"/>
      <c r="EJ1623" s="1" t="n"/>
      <c r="EK1623" s="1" t="n"/>
      <c r="EL1623" s="1" t="n"/>
      <c r="EM1623" s="1" t="n"/>
      <c r="EN1623" s="1" t="n"/>
      <c r="EO1623" s="1" t="n"/>
      <c r="EP1623" s="1" t="n"/>
      <c r="EQ1623" s="1" t="n"/>
      <c r="ER1623" s="1" t="n"/>
      <c r="ES1623" s="1" t="n"/>
      <c r="ET1623" s="1" t="n"/>
      <c r="EU1623" s="1" t="n"/>
      <c r="EV1623" s="1" t="n"/>
    </row>
    <row r="1624" customFormat="1" s="18">
      <c r="A1624" s="1" t="n"/>
      <c r="L1624" s="1" t="n"/>
      <c r="M1624" s="1" t="n"/>
      <c r="N1624" s="1" t="n"/>
      <c r="O1624" s="1" t="n"/>
      <c r="P1624" s="1" t="n"/>
      <c r="Q1624" s="1" t="n"/>
      <c r="R1624" s="1" t="n"/>
      <c r="S1624" s="1" t="n"/>
      <c r="T1624" s="1" t="n"/>
      <c r="U1624" s="1" t="n"/>
      <c r="V1624" s="1" t="n"/>
      <c r="W1624" s="1" t="n"/>
      <c r="X1624" s="1" t="n"/>
      <c r="Y1624" s="1" t="n"/>
      <c r="Z1624" s="1" t="n"/>
      <c r="AA1624" s="1" t="n"/>
      <c r="AB1624" s="1" t="n"/>
      <c r="AC1624" s="1" t="n"/>
      <c r="AD1624" s="1" t="n"/>
      <c r="AE1624" s="1" t="n"/>
      <c r="AF1624" s="1" t="n"/>
      <c r="AG1624" s="1" t="n"/>
      <c r="AH1624" s="1" t="n"/>
      <c r="AI1624" s="1" t="n"/>
      <c r="AJ1624" s="1" t="n"/>
      <c r="AK1624" s="1" t="n"/>
      <c r="AL1624" s="1" t="n"/>
      <c r="AM1624" s="1" t="n"/>
      <c r="AN1624" s="1" t="n"/>
      <c r="AO1624" s="1" t="n"/>
      <c r="AP1624" s="1" t="n"/>
      <c r="AQ1624" s="1" t="n"/>
      <c r="AR1624" s="1" t="n"/>
      <c r="AS1624" s="1" t="n"/>
      <c r="AT1624" s="1" t="n"/>
      <c r="AU1624" s="1" t="n"/>
      <c r="AV1624" s="1" t="n"/>
      <c r="AW1624" s="1" t="n"/>
      <c r="AX1624" s="1" t="n"/>
      <c r="AY1624" s="1" t="n"/>
      <c r="AZ1624" s="1" t="n"/>
      <c r="BA1624" s="1" t="n"/>
      <c r="BB1624" s="1" t="n"/>
      <c r="BC1624" s="1" t="n"/>
      <c r="BD1624" s="1" t="n"/>
      <c r="BE1624" s="1" t="n"/>
      <c r="BF1624" s="1" t="n"/>
      <c r="BG1624" s="1" t="n"/>
      <c r="BH1624" s="1" t="n"/>
      <c r="BI1624" s="1" t="n"/>
      <c r="BJ1624" s="1" t="n"/>
      <c r="BK1624" s="1" t="n"/>
      <c r="BL1624" s="1" t="n"/>
      <c r="BM1624" s="1" t="n"/>
      <c r="BN1624" s="1" t="n"/>
      <c r="BO1624" s="1" t="n"/>
      <c r="BP1624" s="1" t="n"/>
      <c r="BQ1624" s="1" t="n"/>
      <c r="BR1624" s="1" t="n"/>
      <c r="BS1624" s="1" t="n"/>
      <c r="BT1624" s="1" t="n"/>
      <c r="BU1624" s="1" t="n"/>
      <c r="BV1624" s="1" t="n"/>
      <c r="BW1624" s="1" t="n"/>
      <c r="BX1624" s="1" t="n"/>
      <c r="BY1624" s="1" t="n"/>
      <c r="BZ1624" s="1" t="n"/>
      <c r="CA1624" s="1" t="n"/>
      <c r="CB1624" s="1" t="n"/>
      <c r="CC1624" s="1" t="n"/>
      <c r="CD1624" s="1" t="n"/>
      <c r="CE1624" s="1" t="n"/>
      <c r="CF1624" s="1" t="n"/>
      <c r="CG1624" s="1" t="n"/>
      <c r="CH1624" s="1" t="n"/>
      <c r="CI1624" s="1" t="n"/>
      <c r="CJ1624" s="1" t="n"/>
      <c r="CK1624" s="1" t="n"/>
      <c r="CL1624" s="1" t="n"/>
      <c r="CM1624" s="1" t="n"/>
      <c r="CN1624" s="1" t="n"/>
      <c r="CO1624" s="1" t="n"/>
      <c r="CP1624" s="1" t="n"/>
      <c r="CQ1624" s="1" t="n"/>
      <c r="CR1624" s="1" t="n"/>
      <c r="CS1624" s="1" t="n"/>
      <c r="CT1624" s="1" t="n"/>
      <c r="CU1624" s="1" t="n"/>
      <c r="CV1624" s="1" t="n"/>
      <c r="CW1624" s="1" t="n"/>
      <c r="CX1624" s="1" t="n"/>
      <c r="CY1624" s="1" t="n"/>
      <c r="CZ1624" s="1" t="n"/>
      <c r="DA1624" s="1" t="n"/>
      <c r="DB1624" s="1" t="n"/>
      <c r="DC1624" s="1" t="n"/>
      <c r="DD1624" s="1" t="n"/>
      <c r="DE1624" s="1" t="n"/>
      <c r="DF1624" s="1" t="n"/>
      <c r="DG1624" s="1" t="n"/>
      <c r="DH1624" s="1" t="n"/>
      <c r="DI1624" s="1" t="n"/>
      <c r="DJ1624" s="1" t="n"/>
      <c r="DK1624" s="1" t="n"/>
      <c r="DL1624" s="1" t="n"/>
      <c r="DM1624" s="1" t="n"/>
      <c r="DN1624" s="1" t="n"/>
      <c r="DO1624" s="1" t="n"/>
      <c r="DP1624" s="1" t="n"/>
      <c r="DQ1624" s="1" t="n"/>
      <c r="DR1624" s="1" t="n"/>
      <c r="DS1624" s="1" t="n"/>
      <c r="DT1624" s="1" t="n"/>
      <c r="DU1624" s="1" t="n"/>
      <c r="DV1624" s="1" t="n"/>
      <c r="DW1624" s="1" t="n"/>
      <c r="DX1624" s="1" t="n"/>
      <c r="DY1624" s="1" t="n"/>
      <c r="DZ1624" s="1" t="n"/>
      <c r="EA1624" s="1" t="n"/>
      <c r="EB1624" s="1" t="n"/>
      <c r="EC1624" s="1" t="n"/>
      <c r="ED1624" s="1" t="n"/>
      <c r="EE1624" s="1" t="n"/>
      <c r="EF1624" s="1" t="n"/>
      <c r="EG1624" s="1" t="n"/>
      <c r="EH1624" s="1" t="n"/>
      <c r="EI1624" s="1" t="n"/>
      <c r="EJ1624" s="1" t="n"/>
      <c r="EK1624" s="1" t="n"/>
      <c r="EL1624" s="1" t="n"/>
      <c r="EM1624" s="1" t="n"/>
      <c r="EN1624" s="1" t="n"/>
      <c r="EO1624" s="1" t="n"/>
      <c r="EP1624" s="1" t="n"/>
      <c r="EQ1624" s="1" t="n"/>
      <c r="ER1624" s="1" t="n"/>
      <c r="ES1624" s="1" t="n"/>
      <c r="ET1624" s="1" t="n"/>
      <c r="EU1624" s="1" t="n"/>
      <c r="EV1624" s="1" t="n"/>
    </row>
    <row r="1625" customFormat="1" s="18">
      <c r="A1625" s="1" t="n"/>
      <c r="L1625" s="1" t="n"/>
      <c r="M1625" s="1" t="n"/>
      <c r="N1625" s="1" t="n"/>
      <c r="O1625" s="1" t="n"/>
      <c r="P1625" s="1" t="n"/>
      <c r="Q1625" s="1" t="n"/>
      <c r="R1625" s="1" t="n"/>
      <c r="S1625" s="1" t="n"/>
      <c r="T1625" s="1" t="n"/>
      <c r="U1625" s="1" t="n"/>
      <c r="V1625" s="1" t="n"/>
      <c r="W1625" s="1" t="n"/>
      <c r="X1625" s="1" t="n"/>
      <c r="Y1625" s="1" t="n"/>
      <c r="Z1625" s="1" t="n"/>
      <c r="AA1625" s="1" t="n"/>
      <c r="AB1625" s="1" t="n"/>
      <c r="AC1625" s="1" t="n"/>
      <c r="AD1625" s="1" t="n"/>
      <c r="AE1625" s="1" t="n"/>
      <c r="AF1625" s="1" t="n"/>
      <c r="AG1625" s="1" t="n"/>
      <c r="AH1625" s="1" t="n"/>
      <c r="AI1625" s="1" t="n"/>
      <c r="AJ1625" s="1" t="n"/>
      <c r="AK1625" s="1" t="n"/>
      <c r="AL1625" s="1" t="n"/>
      <c r="AM1625" s="1" t="n"/>
      <c r="AN1625" s="1" t="n"/>
      <c r="AO1625" s="1" t="n"/>
      <c r="AP1625" s="1" t="n"/>
      <c r="AQ1625" s="1" t="n"/>
      <c r="AR1625" s="1" t="n"/>
      <c r="AS1625" s="1" t="n"/>
      <c r="AT1625" s="1" t="n"/>
      <c r="AU1625" s="1" t="n"/>
      <c r="AV1625" s="1" t="n"/>
      <c r="AW1625" s="1" t="n"/>
      <c r="AX1625" s="1" t="n"/>
      <c r="AY1625" s="1" t="n"/>
      <c r="AZ1625" s="1" t="n"/>
      <c r="BA1625" s="1" t="n"/>
      <c r="BB1625" s="1" t="n"/>
      <c r="BC1625" s="1" t="n"/>
      <c r="BD1625" s="1" t="n"/>
      <c r="BE1625" s="1" t="n"/>
      <c r="BF1625" s="1" t="n"/>
      <c r="BG1625" s="1" t="n"/>
      <c r="BH1625" s="1" t="n"/>
      <c r="BI1625" s="1" t="n"/>
      <c r="BJ1625" s="1" t="n"/>
      <c r="BK1625" s="1" t="n"/>
      <c r="BL1625" s="1" t="n"/>
      <c r="BM1625" s="1" t="n"/>
      <c r="BN1625" s="1" t="n"/>
      <c r="BO1625" s="1" t="n"/>
      <c r="BP1625" s="1" t="n"/>
      <c r="BQ1625" s="1" t="n"/>
      <c r="BR1625" s="1" t="n"/>
      <c r="BS1625" s="1" t="n"/>
      <c r="BT1625" s="1" t="n"/>
      <c r="BU1625" s="1" t="n"/>
      <c r="BV1625" s="1" t="n"/>
      <c r="BW1625" s="1" t="n"/>
      <c r="BX1625" s="1" t="n"/>
      <c r="BY1625" s="1" t="n"/>
      <c r="BZ1625" s="1" t="n"/>
      <c r="CA1625" s="1" t="n"/>
      <c r="CB1625" s="1" t="n"/>
      <c r="CC1625" s="1" t="n"/>
      <c r="CD1625" s="1" t="n"/>
      <c r="CE1625" s="1" t="n"/>
      <c r="CF1625" s="1" t="n"/>
      <c r="CG1625" s="1" t="n"/>
      <c r="CH1625" s="1" t="n"/>
      <c r="CI1625" s="1" t="n"/>
      <c r="CJ1625" s="1" t="n"/>
      <c r="CK1625" s="1" t="n"/>
      <c r="CL1625" s="1" t="n"/>
      <c r="CM1625" s="1" t="n"/>
      <c r="CN1625" s="1" t="n"/>
      <c r="CO1625" s="1" t="n"/>
      <c r="CP1625" s="1" t="n"/>
      <c r="CQ1625" s="1" t="n"/>
      <c r="CR1625" s="1" t="n"/>
      <c r="CS1625" s="1" t="n"/>
      <c r="CT1625" s="1" t="n"/>
      <c r="CU1625" s="1" t="n"/>
      <c r="CV1625" s="1" t="n"/>
      <c r="CW1625" s="1" t="n"/>
      <c r="CX1625" s="1" t="n"/>
      <c r="CY1625" s="1" t="n"/>
      <c r="CZ1625" s="1" t="n"/>
      <c r="DA1625" s="1" t="n"/>
      <c r="DB1625" s="1" t="n"/>
      <c r="DC1625" s="1" t="n"/>
      <c r="DD1625" s="1" t="n"/>
      <c r="DE1625" s="1" t="n"/>
      <c r="DF1625" s="1" t="n"/>
      <c r="DG1625" s="1" t="n"/>
      <c r="DH1625" s="1" t="n"/>
      <c r="DI1625" s="1" t="n"/>
      <c r="DJ1625" s="1" t="n"/>
      <c r="DK1625" s="1" t="n"/>
      <c r="DL1625" s="1" t="n"/>
      <c r="DM1625" s="1" t="n"/>
      <c r="DN1625" s="1" t="n"/>
      <c r="DO1625" s="1" t="n"/>
      <c r="DP1625" s="1" t="n"/>
      <c r="DQ1625" s="1" t="n"/>
      <c r="DR1625" s="1" t="n"/>
      <c r="DS1625" s="1" t="n"/>
      <c r="DT1625" s="1" t="n"/>
      <c r="DU1625" s="1" t="n"/>
      <c r="DV1625" s="1" t="n"/>
      <c r="DW1625" s="1" t="n"/>
      <c r="DX1625" s="1" t="n"/>
      <c r="DY1625" s="1" t="n"/>
      <c r="DZ1625" s="1" t="n"/>
      <c r="EA1625" s="1" t="n"/>
      <c r="EB1625" s="1" t="n"/>
      <c r="EC1625" s="1" t="n"/>
      <c r="ED1625" s="1" t="n"/>
      <c r="EE1625" s="1" t="n"/>
      <c r="EF1625" s="1" t="n"/>
      <c r="EG1625" s="1" t="n"/>
      <c r="EH1625" s="1" t="n"/>
      <c r="EI1625" s="1" t="n"/>
      <c r="EJ1625" s="1" t="n"/>
      <c r="EK1625" s="1" t="n"/>
      <c r="EL1625" s="1" t="n"/>
      <c r="EM1625" s="1" t="n"/>
      <c r="EN1625" s="1" t="n"/>
      <c r="EO1625" s="1" t="n"/>
      <c r="EP1625" s="1" t="n"/>
      <c r="EQ1625" s="1" t="n"/>
      <c r="ER1625" s="1" t="n"/>
      <c r="ES1625" s="1" t="n"/>
      <c r="ET1625" s="1" t="n"/>
      <c r="EU1625" s="1" t="n"/>
      <c r="EV1625" s="1" t="n"/>
    </row>
    <row r="1626" customFormat="1" s="18">
      <c r="A1626" s="1" t="n"/>
      <c r="L1626" s="1" t="n"/>
      <c r="M1626" s="1" t="n"/>
      <c r="N1626" s="1" t="n"/>
      <c r="O1626" s="1" t="n"/>
      <c r="P1626" s="1" t="n"/>
      <c r="Q1626" s="1" t="n"/>
      <c r="R1626" s="1" t="n"/>
      <c r="S1626" s="1" t="n"/>
      <c r="T1626" s="1" t="n"/>
      <c r="U1626" s="1" t="n"/>
      <c r="V1626" s="1" t="n"/>
      <c r="W1626" s="1" t="n"/>
      <c r="X1626" s="1" t="n"/>
      <c r="Y1626" s="1" t="n"/>
      <c r="Z1626" s="1" t="n"/>
      <c r="AA1626" s="1" t="n"/>
      <c r="AB1626" s="1" t="n"/>
      <c r="AC1626" s="1" t="n"/>
      <c r="AD1626" s="1" t="n"/>
      <c r="AE1626" s="1" t="n"/>
      <c r="AF1626" s="1" t="n"/>
      <c r="AG1626" s="1" t="n"/>
      <c r="AH1626" s="1" t="n"/>
      <c r="AI1626" s="1" t="n"/>
      <c r="AJ1626" s="1" t="n"/>
      <c r="AK1626" s="1" t="n"/>
      <c r="AL1626" s="1" t="n"/>
      <c r="AM1626" s="1" t="n"/>
      <c r="AN1626" s="1" t="n"/>
      <c r="AO1626" s="1" t="n"/>
      <c r="AP1626" s="1" t="n"/>
      <c r="AQ1626" s="1" t="n"/>
      <c r="AR1626" s="1" t="n"/>
      <c r="AS1626" s="1" t="n"/>
      <c r="AT1626" s="1" t="n"/>
      <c r="AU1626" s="1" t="n"/>
      <c r="AV1626" s="1" t="n"/>
      <c r="AW1626" s="1" t="n"/>
      <c r="AX1626" s="1" t="n"/>
      <c r="AY1626" s="1" t="n"/>
      <c r="AZ1626" s="1" t="n"/>
      <c r="BA1626" s="1" t="n"/>
      <c r="BB1626" s="1" t="n"/>
      <c r="BC1626" s="1" t="n"/>
      <c r="BD1626" s="1" t="n"/>
      <c r="BE1626" s="1" t="n"/>
      <c r="BF1626" s="1" t="n"/>
      <c r="BG1626" s="1" t="n"/>
      <c r="BH1626" s="1" t="n"/>
      <c r="BI1626" s="1" t="n"/>
      <c r="BJ1626" s="1" t="n"/>
      <c r="BK1626" s="1" t="n"/>
      <c r="BL1626" s="1" t="n"/>
      <c r="BM1626" s="1" t="n"/>
      <c r="BN1626" s="1" t="n"/>
      <c r="BO1626" s="1" t="n"/>
      <c r="BP1626" s="1" t="n"/>
      <c r="BQ1626" s="1" t="n"/>
      <c r="BR1626" s="1" t="n"/>
      <c r="BS1626" s="1" t="n"/>
      <c r="BT1626" s="1" t="n"/>
      <c r="BU1626" s="1" t="n"/>
      <c r="BV1626" s="1" t="n"/>
      <c r="BW1626" s="1" t="n"/>
      <c r="BX1626" s="1" t="n"/>
      <c r="BY1626" s="1" t="n"/>
      <c r="BZ1626" s="1" t="n"/>
      <c r="CA1626" s="1" t="n"/>
      <c r="CB1626" s="1" t="n"/>
      <c r="CC1626" s="1" t="n"/>
      <c r="CD1626" s="1" t="n"/>
      <c r="CE1626" s="1" t="n"/>
      <c r="CF1626" s="1" t="n"/>
      <c r="CG1626" s="1" t="n"/>
      <c r="CH1626" s="1" t="n"/>
      <c r="CI1626" s="1" t="n"/>
      <c r="CJ1626" s="1" t="n"/>
      <c r="CK1626" s="1" t="n"/>
      <c r="CL1626" s="1" t="n"/>
      <c r="CM1626" s="1" t="n"/>
      <c r="CN1626" s="1" t="n"/>
      <c r="CO1626" s="1" t="n"/>
      <c r="CP1626" s="1" t="n"/>
      <c r="CQ1626" s="1" t="n"/>
      <c r="CR1626" s="1" t="n"/>
      <c r="CS1626" s="1" t="n"/>
      <c r="CT1626" s="1" t="n"/>
      <c r="CU1626" s="1" t="n"/>
      <c r="CV1626" s="1" t="n"/>
      <c r="CW1626" s="1" t="n"/>
      <c r="CX1626" s="1" t="n"/>
      <c r="CY1626" s="1" t="n"/>
      <c r="CZ1626" s="1" t="n"/>
      <c r="DA1626" s="1" t="n"/>
      <c r="DB1626" s="1" t="n"/>
      <c r="DC1626" s="1" t="n"/>
      <c r="DD1626" s="1" t="n"/>
      <c r="DE1626" s="1" t="n"/>
      <c r="DF1626" s="1" t="n"/>
      <c r="DG1626" s="1" t="n"/>
      <c r="DH1626" s="1" t="n"/>
      <c r="DI1626" s="1" t="n"/>
      <c r="DJ1626" s="1" t="n"/>
      <c r="DK1626" s="1" t="n"/>
      <c r="DL1626" s="1" t="n"/>
      <c r="DM1626" s="1" t="n"/>
      <c r="DN1626" s="1" t="n"/>
      <c r="DO1626" s="1" t="n"/>
      <c r="DP1626" s="1" t="n"/>
      <c r="DQ1626" s="1" t="n"/>
      <c r="DR1626" s="1" t="n"/>
      <c r="DS1626" s="1" t="n"/>
      <c r="DT1626" s="1" t="n"/>
      <c r="DU1626" s="1" t="n"/>
      <c r="DV1626" s="1" t="n"/>
      <c r="DW1626" s="1" t="n"/>
      <c r="DX1626" s="1" t="n"/>
      <c r="DY1626" s="1" t="n"/>
      <c r="DZ1626" s="1" t="n"/>
      <c r="EA1626" s="1" t="n"/>
      <c r="EB1626" s="1" t="n"/>
      <c r="EC1626" s="1" t="n"/>
      <c r="ED1626" s="1" t="n"/>
      <c r="EE1626" s="1" t="n"/>
      <c r="EF1626" s="1" t="n"/>
      <c r="EG1626" s="1" t="n"/>
      <c r="EH1626" s="1" t="n"/>
      <c r="EI1626" s="1" t="n"/>
      <c r="EJ1626" s="1" t="n"/>
      <c r="EK1626" s="1" t="n"/>
      <c r="EL1626" s="1" t="n"/>
      <c r="EM1626" s="1" t="n"/>
      <c r="EN1626" s="1" t="n"/>
      <c r="EO1626" s="1" t="n"/>
      <c r="EP1626" s="1" t="n"/>
      <c r="EQ1626" s="1" t="n"/>
      <c r="ER1626" s="1" t="n"/>
      <c r="ES1626" s="1" t="n"/>
      <c r="ET1626" s="1" t="n"/>
      <c r="EU1626" s="1" t="n"/>
      <c r="EV1626" s="1" t="n"/>
    </row>
    <row r="1627" customFormat="1" s="18">
      <c r="A1627" s="1" t="n"/>
      <c r="L1627" s="1" t="n"/>
      <c r="M1627" s="1" t="n"/>
      <c r="N1627" s="1" t="n"/>
      <c r="O1627" s="1" t="n"/>
      <c r="P1627" s="1" t="n"/>
      <c r="Q1627" s="1" t="n"/>
      <c r="R1627" s="1" t="n"/>
      <c r="S1627" s="1" t="n"/>
      <c r="T1627" s="1" t="n"/>
      <c r="U1627" s="1" t="n"/>
      <c r="V1627" s="1" t="n"/>
      <c r="W1627" s="1" t="n"/>
      <c r="X1627" s="1" t="n"/>
      <c r="Y1627" s="1" t="n"/>
      <c r="Z1627" s="1" t="n"/>
      <c r="AA1627" s="1" t="n"/>
      <c r="AB1627" s="1" t="n"/>
      <c r="AC1627" s="1" t="n"/>
      <c r="AD1627" s="1" t="n"/>
      <c r="AE1627" s="1" t="n"/>
      <c r="AF1627" s="1" t="n"/>
      <c r="AG1627" s="1" t="n"/>
      <c r="AH1627" s="1" t="n"/>
      <c r="AI1627" s="1" t="n"/>
      <c r="AJ1627" s="1" t="n"/>
      <c r="AK1627" s="1" t="n"/>
      <c r="AL1627" s="1" t="n"/>
      <c r="AM1627" s="1" t="n"/>
      <c r="AN1627" s="1" t="n"/>
      <c r="AO1627" s="1" t="n"/>
      <c r="AP1627" s="1" t="n"/>
      <c r="AQ1627" s="1" t="n"/>
      <c r="AR1627" s="1" t="n"/>
      <c r="AS1627" s="1" t="n"/>
      <c r="AT1627" s="1" t="n"/>
      <c r="AU1627" s="1" t="n"/>
      <c r="AV1627" s="1" t="n"/>
      <c r="AW1627" s="1" t="n"/>
      <c r="AX1627" s="1" t="n"/>
      <c r="AY1627" s="1" t="n"/>
      <c r="AZ1627" s="1" t="n"/>
      <c r="BA1627" s="1" t="n"/>
      <c r="BB1627" s="1" t="n"/>
      <c r="BC1627" s="1" t="n"/>
      <c r="BD1627" s="1" t="n"/>
      <c r="BE1627" s="1" t="n"/>
      <c r="BF1627" s="1" t="n"/>
      <c r="BG1627" s="1" t="n"/>
      <c r="BH1627" s="1" t="n"/>
      <c r="BI1627" s="1" t="n"/>
      <c r="BJ1627" s="1" t="n"/>
      <c r="BK1627" s="1" t="n"/>
      <c r="BL1627" s="1" t="n"/>
      <c r="BM1627" s="1" t="n"/>
      <c r="BN1627" s="1" t="n"/>
      <c r="BO1627" s="1" t="n"/>
      <c r="BP1627" s="1" t="n"/>
      <c r="BQ1627" s="1" t="n"/>
      <c r="BR1627" s="1" t="n"/>
      <c r="BS1627" s="1" t="n"/>
      <c r="BT1627" s="1" t="n"/>
      <c r="BU1627" s="1" t="n"/>
      <c r="BV1627" s="1" t="n"/>
      <c r="BW1627" s="1" t="n"/>
      <c r="BX1627" s="1" t="n"/>
      <c r="BY1627" s="1" t="n"/>
      <c r="BZ1627" s="1" t="n"/>
      <c r="CA1627" s="1" t="n"/>
      <c r="CB1627" s="1" t="n"/>
      <c r="CC1627" s="1" t="n"/>
      <c r="CD1627" s="1" t="n"/>
      <c r="CE1627" s="1" t="n"/>
      <c r="CF1627" s="1" t="n"/>
      <c r="CG1627" s="1" t="n"/>
      <c r="CH1627" s="1" t="n"/>
      <c r="CI1627" s="1" t="n"/>
      <c r="CJ1627" s="1" t="n"/>
      <c r="CK1627" s="1" t="n"/>
      <c r="CL1627" s="1" t="n"/>
      <c r="CM1627" s="1" t="n"/>
      <c r="CN1627" s="1" t="n"/>
      <c r="CO1627" s="1" t="n"/>
      <c r="CP1627" s="1" t="n"/>
      <c r="CQ1627" s="1" t="n"/>
      <c r="CR1627" s="1" t="n"/>
      <c r="CS1627" s="1" t="n"/>
      <c r="CT1627" s="1" t="n"/>
      <c r="CU1627" s="1" t="n"/>
      <c r="CV1627" s="1" t="n"/>
      <c r="CW1627" s="1" t="n"/>
      <c r="CX1627" s="1" t="n"/>
      <c r="CY1627" s="1" t="n"/>
      <c r="CZ1627" s="1" t="n"/>
      <c r="DA1627" s="1" t="n"/>
      <c r="DB1627" s="1" t="n"/>
      <c r="DC1627" s="1" t="n"/>
      <c r="DD1627" s="1" t="n"/>
      <c r="DE1627" s="1" t="n"/>
      <c r="DF1627" s="1" t="n"/>
      <c r="DG1627" s="1" t="n"/>
      <c r="DH1627" s="1" t="n"/>
      <c r="DI1627" s="1" t="n"/>
      <c r="DJ1627" s="1" t="n"/>
      <c r="DK1627" s="1" t="n"/>
      <c r="DL1627" s="1" t="n"/>
      <c r="DM1627" s="1" t="n"/>
      <c r="DN1627" s="1" t="n"/>
      <c r="DO1627" s="1" t="n"/>
      <c r="DP1627" s="1" t="n"/>
      <c r="DQ1627" s="1" t="n"/>
      <c r="DR1627" s="1" t="n"/>
      <c r="DS1627" s="1" t="n"/>
      <c r="DT1627" s="1" t="n"/>
      <c r="DU1627" s="1" t="n"/>
      <c r="DV1627" s="1" t="n"/>
      <c r="DW1627" s="1" t="n"/>
      <c r="DX1627" s="1" t="n"/>
      <c r="DY1627" s="1" t="n"/>
      <c r="DZ1627" s="1" t="n"/>
      <c r="EA1627" s="1" t="n"/>
      <c r="EB1627" s="1" t="n"/>
      <c r="EC1627" s="1" t="n"/>
      <c r="ED1627" s="1" t="n"/>
      <c r="EE1627" s="1" t="n"/>
      <c r="EF1627" s="1" t="n"/>
      <c r="EG1627" s="1" t="n"/>
      <c r="EH1627" s="1" t="n"/>
      <c r="EI1627" s="1" t="n"/>
      <c r="EJ1627" s="1" t="n"/>
      <c r="EK1627" s="1" t="n"/>
      <c r="EL1627" s="1" t="n"/>
      <c r="EM1627" s="1" t="n"/>
      <c r="EN1627" s="1" t="n"/>
      <c r="EO1627" s="1" t="n"/>
      <c r="EP1627" s="1" t="n"/>
      <c r="EQ1627" s="1" t="n"/>
      <c r="ER1627" s="1" t="n"/>
      <c r="ES1627" s="1" t="n"/>
      <c r="ET1627" s="1" t="n"/>
      <c r="EU1627" s="1" t="n"/>
      <c r="EV1627" s="1" t="n"/>
    </row>
    <row r="1628" customFormat="1" s="18">
      <c r="A1628" s="1" t="n"/>
      <c r="L1628" s="1" t="n"/>
      <c r="M1628" s="1" t="n"/>
      <c r="N1628" s="1" t="n"/>
      <c r="O1628" s="1" t="n"/>
      <c r="P1628" s="1" t="n"/>
      <c r="Q1628" s="1" t="n"/>
      <c r="R1628" s="1" t="n"/>
      <c r="S1628" s="1" t="n"/>
      <c r="T1628" s="1" t="n"/>
      <c r="U1628" s="1" t="n"/>
      <c r="V1628" s="1" t="n"/>
      <c r="W1628" s="1" t="n"/>
      <c r="X1628" s="1" t="n"/>
      <c r="Y1628" s="1" t="n"/>
      <c r="Z1628" s="1" t="n"/>
      <c r="AA1628" s="1" t="n"/>
      <c r="AB1628" s="1" t="n"/>
      <c r="AC1628" s="1" t="n"/>
      <c r="AD1628" s="1" t="n"/>
      <c r="AE1628" s="1" t="n"/>
      <c r="AF1628" s="1" t="n"/>
      <c r="AG1628" s="1" t="n"/>
      <c r="AH1628" s="1" t="n"/>
      <c r="AI1628" s="1" t="n"/>
      <c r="AJ1628" s="1" t="n"/>
      <c r="AK1628" s="1" t="n"/>
      <c r="AL1628" s="1" t="n"/>
      <c r="AM1628" s="1" t="n"/>
      <c r="AN1628" s="1" t="n"/>
      <c r="AO1628" s="1" t="n"/>
      <c r="AP1628" s="1" t="n"/>
      <c r="AQ1628" s="1" t="n"/>
      <c r="AR1628" s="1" t="n"/>
      <c r="AS1628" s="1" t="n"/>
      <c r="AT1628" s="1" t="n"/>
      <c r="AU1628" s="1" t="n"/>
      <c r="AV1628" s="1" t="n"/>
      <c r="AW1628" s="1" t="n"/>
      <c r="AX1628" s="1" t="n"/>
      <c r="AY1628" s="1" t="n"/>
      <c r="AZ1628" s="1" t="n"/>
      <c r="BA1628" s="1" t="n"/>
      <c r="BB1628" s="1" t="n"/>
      <c r="BC1628" s="1" t="n"/>
      <c r="BD1628" s="1" t="n"/>
      <c r="BE1628" s="1" t="n"/>
      <c r="BF1628" s="1" t="n"/>
      <c r="BG1628" s="1" t="n"/>
      <c r="BH1628" s="1" t="n"/>
      <c r="BI1628" s="1" t="n"/>
      <c r="BJ1628" s="1" t="n"/>
      <c r="BK1628" s="1" t="n"/>
      <c r="BL1628" s="1" t="n"/>
      <c r="BM1628" s="1" t="n"/>
      <c r="BN1628" s="1" t="n"/>
      <c r="BO1628" s="1" t="n"/>
      <c r="BP1628" s="1" t="n"/>
      <c r="BQ1628" s="1" t="n"/>
      <c r="BR1628" s="1" t="n"/>
      <c r="BS1628" s="1" t="n"/>
      <c r="BT1628" s="1" t="n"/>
      <c r="BU1628" s="1" t="n"/>
      <c r="BV1628" s="1" t="n"/>
      <c r="BW1628" s="1" t="n"/>
      <c r="BX1628" s="1" t="n"/>
      <c r="BY1628" s="1" t="n"/>
      <c r="BZ1628" s="1" t="n"/>
      <c r="CA1628" s="1" t="n"/>
      <c r="CB1628" s="1" t="n"/>
      <c r="CC1628" s="1" t="n"/>
      <c r="CD1628" s="1" t="n"/>
      <c r="CE1628" s="1" t="n"/>
      <c r="CF1628" s="1" t="n"/>
      <c r="CG1628" s="1" t="n"/>
      <c r="CH1628" s="1" t="n"/>
      <c r="CI1628" s="1" t="n"/>
      <c r="CJ1628" s="1" t="n"/>
      <c r="CK1628" s="1" t="n"/>
      <c r="CL1628" s="1" t="n"/>
      <c r="CM1628" s="1" t="n"/>
      <c r="CN1628" s="1" t="n"/>
      <c r="CO1628" s="1" t="n"/>
      <c r="CP1628" s="1" t="n"/>
      <c r="CQ1628" s="1" t="n"/>
      <c r="CR1628" s="1" t="n"/>
      <c r="CS1628" s="1" t="n"/>
      <c r="CT1628" s="1" t="n"/>
      <c r="CU1628" s="1" t="n"/>
      <c r="CV1628" s="1" t="n"/>
      <c r="CW1628" s="1" t="n"/>
      <c r="CX1628" s="1" t="n"/>
      <c r="CY1628" s="1" t="n"/>
      <c r="CZ1628" s="1" t="n"/>
      <c r="DA1628" s="1" t="n"/>
      <c r="DB1628" s="1" t="n"/>
      <c r="DC1628" s="1" t="n"/>
      <c r="DD1628" s="1" t="n"/>
      <c r="DE1628" s="1" t="n"/>
      <c r="DF1628" s="1" t="n"/>
      <c r="DG1628" s="1" t="n"/>
      <c r="DH1628" s="1" t="n"/>
      <c r="DI1628" s="1" t="n"/>
      <c r="DJ1628" s="1" t="n"/>
      <c r="DK1628" s="1" t="n"/>
      <c r="DL1628" s="1" t="n"/>
      <c r="DM1628" s="1" t="n"/>
      <c r="DN1628" s="1" t="n"/>
      <c r="DO1628" s="1" t="n"/>
      <c r="DP1628" s="1" t="n"/>
      <c r="DQ1628" s="1" t="n"/>
      <c r="DR1628" s="1" t="n"/>
      <c r="DS1628" s="1" t="n"/>
      <c r="DT1628" s="1" t="n"/>
      <c r="DU1628" s="1" t="n"/>
      <c r="DV1628" s="1" t="n"/>
      <c r="DW1628" s="1" t="n"/>
      <c r="DX1628" s="1" t="n"/>
      <c r="DY1628" s="1" t="n"/>
      <c r="DZ1628" s="1" t="n"/>
      <c r="EA1628" s="1" t="n"/>
      <c r="EB1628" s="1" t="n"/>
      <c r="EC1628" s="1" t="n"/>
      <c r="ED1628" s="1" t="n"/>
      <c r="EE1628" s="1" t="n"/>
      <c r="EF1628" s="1" t="n"/>
      <c r="EG1628" s="1" t="n"/>
      <c r="EH1628" s="1" t="n"/>
      <c r="EI1628" s="1" t="n"/>
      <c r="EJ1628" s="1" t="n"/>
      <c r="EK1628" s="1" t="n"/>
      <c r="EL1628" s="1" t="n"/>
      <c r="EM1628" s="1" t="n"/>
      <c r="EN1628" s="1" t="n"/>
      <c r="EO1628" s="1" t="n"/>
      <c r="EP1628" s="1" t="n"/>
      <c r="EQ1628" s="1" t="n"/>
      <c r="ER1628" s="1" t="n"/>
      <c r="ES1628" s="1" t="n"/>
      <c r="ET1628" s="1" t="n"/>
      <c r="EU1628" s="1" t="n"/>
      <c r="EV1628" s="1" t="n"/>
    </row>
    <row r="1629" customFormat="1" s="18">
      <c r="A1629" s="1" t="n"/>
      <c r="L1629" s="1" t="n"/>
      <c r="M1629" s="1" t="n"/>
      <c r="N1629" s="1" t="n"/>
      <c r="O1629" s="1" t="n"/>
      <c r="P1629" s="1" t="n"/>
      <c r="Q1629" s="1" t="n"/>
      <c r="R1629" s="1" t="n"/>
      <c r="S1629" s="1" t="n"/>
      <c r="T1629" s="1" t="n"/>
      <c r="U1629" s="1" t="n"/>
      <c r="V1629" s="1" t="n"/>
      <c r="W1629" s="1" t="n"/>
      <c r="X1629" s="1" t="n"/>
      <c r="Y1629" s="1" t="n"/>
      <c r="Z1629" s="1" t="n"/>
      <c r="AA1629" s="1" t="n"/>
      <c r="AB1629" s="1" t="n"/>
      <c r="AC1629" s="1" t="n"/>
      <c r="AD1629" s="1" t="n"/>
      <c r="AE1629" s="1" t="n"/>
      <c r="AF1629" s="1" t="n"/>
      <c r="AG1629" s="1" t="n"/>
      <c r="AH1629" s="1" t="n"/>
      <c r="AI1629" s="1" t="n"/>
      <c r="AJ1629" s="1" t="n"/>
      <c r="AK1629" s="1" t="n"/>
      <c r="AL1629" s="1" t="n"/>
      <c r="AM1629" s="1" t="n"/>
      <c r="AN1629" s="1" t="n"/>
      <c r="AO1629" s="1" t="n"/>
      <c r="AP1629" s="1" t="n"/>
      <c r="AQ1629" s="1" t="n"/>
      <c r="AR1629" s="1" t="n"/>
      <c r="AS1629" s="1" t="n"/>
      <c r="AT1629" s="1" t="n"/>
      <c r="AU1629" s="1" t="n"/>
      <c r="AV1629" s="1" t="n"/>
      <c r="AW1629" s="1" t="n"/>
      <c r="AX1629" s="1" t="n"/>
      <c r="AY1629" s="1" t="n"/>
      <c r="AZ1629" s="1" t="n"/>
      <c r="BA1629" s="1" t="n"/>
      <c r="BB1629" s="1" t="n"/>
      <c r="BC1629" s="1" t="n"/>
      <c r="BD1629" s="1" t="n"/>
      <c r="BE1629" s="1" t="n"/>
      <c r="BF1629" s="1" t="n"/>
      <c r="BG1629" s="1" t="n"/>
      <c r="BH1629" s="1" t="n"/>
      <c r="BI1629" s="1" t="n"/>
      <c r="BJ1629" s="1" t="n"/>
      <c r="BK1629" s="1" t="n"/>
      <c r="BL1629" s="1" t="n"/>
      <c r="BM1629" s="1" t="n"/>
      <c r="BN1629" s="1" t="n"/>
      <c r="BO1629" s="1" t="n"/>
      <c r="BP1629" s="1" t="n"/>
      <c r="BQ1629" s="1" t="n"/>
      <c r="BR1629" s="1" t="n"/>
      <c r="BS1629" s="1" t="n"/>
      <c r="BT1629" s="1" t="n"/>
      <c r="BU1629" s="1" t="n"/>
      <c r="BV1629" s="1" t="n"/>
      <c r="BW1629" s="1" t="n"/>
      <c r="BX1629" s="1" t="n"/>
      <c r="BY1629" s="1" t="n"/>
      <c r="BZ1629" s="1" t="n"/>
      <c r="CA1629" s="1" t="n"/>
      <c r="CB1629" s="1" t="n"/>
      <c r="CC1629" s="1" t="n"/>
      <c r="CD1629" s="1" t="n"/>
      <c r="CE1629" s="1" t="n"/>
      <c r="CF1629" s="1" t="n"/>
      <c r="CG1629" s="1" t="n"/>
      <c r="CH1629" s="1" t="n"/>
      <c r="CI1629" s="1" t="n"/>
      <c r="CJ1629" s="1" t="n"/>
      <c r="CK1629" s="1" t="n"/>
      <c r="CL1629" s="1" t="n"/>
      <c r="CM1629" s="1" t="n"/>
      <c r="CN1629" s="1" t="n"/>
      <c r="CO1629" s="1" t="n"/>
      <c r="CP1629" s="1" t="n"/>
      <c r="CQ1629" s="1" t="n"/>
      <c r="CR1629" s="1" t="n"/>
      <c r="CS1629" s="1" t="n"/>
      <c r="CT1629" s="1" t="n"/>
      <c r="CU1629" s="1" t="n"/>
      <c r="CV1629" s="1" t="n"/>
      <c r="CW1629" s="1" t="n"/>
      <c r="CX1629" s="1" t="n"/>
      <c r="CY1629" s="1" t="n"/>
      <c r="CZ1629" s="1" t="n"/>
      <c r="DA1629" s="1" t="n"/>
      <c r="DB1629" s="1" t="n"/>
      <c r="DC1629" s="1" t="n"/>
      <c r="DD1629" s="1" t="n"/>
      <c r="DE1629" s="1" t="n"/>
      <c r="DF1629" s="1" t="n"/>
      <c r="DG1629" s="1" t="n"/>
      <c r="DH1629" s="1" t="n"/>
      <c r="DI1629" s="1" t="n"/>
      <c r="DJ1629" s="1" t="n"/>
      <c r="DK1629" s="1" t="n"/>
      <c r="DL1629" s="1" t="n"/>
      <c r="DM1629" s="1" t="n"/>
      <c r="DN1629" s="1" t="n"/>
      <c r="DO1629" s="1" t="n"/>
      <c r="DP1629" s="1" t="n"/>
      <c r="DQ1629" s="1" t="n"/>
      <c r="DR1629" s="1" t="n"/>
      <c r="DS1629" s="1" t="n"/>
      <c r="DT1629" s="1" t="n"/>
      <c r="DU1629" s="1" t="n"/>
      <c r="DV1629" s="1" t="n"/>
      <c r="DW1629" s="1" t="n"/>
      <c r="DX1629" s="1" t="n"/>
      <c r="DY1629" s="1" t="n"/>
      <c r="DZ1629" s="1" t="n"/>
      <c r="EA1629" s="1" t="n"/>
      <c r="EB1629" s="1" t="n"/>
      <c r="EC1629" s="1" t="n"/>
      <c r="ED1629" s="1" t="n"/>
      <c r="EE1629" s="1" t="n"/>
      <c r="EF1629" s="1" t="n"/>
      <c r="EG1629" s="1" t="n"/>
      <c r="EH1629" s="1" t="n"/>
      <c r="EI1629" s="1" t="n"/>
      <c r="EJ1629" s="1" t="n"/>
      <c r="EK1629" s="1" t="n"/>
      <c r="EL1629" s="1" t="n"/>
      <c r="EM1629" s="1" t="n"/>
      <c r="EN1629" s="1" t="n"/>
      <c r="EO1629" s="1" t="n"/>
      <c r="EP1629" s="1" t="n"/>
      <c r="EQ1629" s="1" t="n"/>
      <c r="ER1629" s="1" t="n"/>
      <c r="ES1629" s="1" t="n"/>
      <c r="ET1629" s="1" t="n"/>
      <c r="EU1629" s="1" t="n"/>
      <c r="EV1629" s="1" t="n"/>
    </row>
    <row r="1630" customFormat="1" s="18">
      <c r="A1630" s="1" t="n"/>
      <c r="L1630" s="1" t="n"/>
      <c r="M1630" s="1" t="n"/>
      <c r="N1630" s="1" t="n"/>
      <c r="O1630" s="1" t="n"/>
      <c r="P1630" s="1" t="n"/>
      <c r="Q1630" s="1" t="n"/>
      <c r="R1630" s="1" t="n"/>
      <c r="S1630" s="1" t="n"/>
      <c r="T1630" s="1" t="n"/>
      <c r="U1630" s="1" t="n"/>
      <c r="V1630" s="1" t="n"/>
      <c r="W1630" s="1" t="n"/>
      <c r="X1630" s="1" t="n"/>
      <c r="Y1630" s="1" t="n"/>
      <c r="Z1630" s="1" t="n"/>
      <c r="AA1630" s="1" t="n"/>
      <c r="AB1630" s="1" t="n"/>
      <c r="AC1630" s="1" t="n"/>
      <c r="AD1630" s="1" t="n"/>
      <c r="AE1630" s="1" t="n"/>
      <c r="AF1630" s="1" t="n"/>
      <c r="AG1630" s="1" t="n"/>
      <c r="AH1630" s="1" t="n"/>
      <c r="AI1630" s="1" t="n"/>
      <c r="AJ1630" s="1" t="n"/>
      <c r="AK1630" s="1" t="n"/>
      <c r="AL1630" s="1" t="n"/>
      <c r="AM1630" s="1" t="n"/>
      <c r="AN1630" s="1" t="n"/>
      <c r="AO1630" s="1" t="n"/>
      <c r="AP1630" s="1" t="n"/>
      <c r="AQ1630" s="1" t="n"/>
      <c r="AR1630" s="1" t="n"/>
      <c r="AS1630" s="1" t="n"/>
      <c r="AT1630" s="1" t="n"/>
      <c r="AU1630" s="1" t="n"/>
      <c r="AV1630" s="1" t="n"/>
      <c r="AW1630" s="1" t="n"/>
      <c r="AX1630" s="1" t="n"/>
      <c r="AY1630" s="1" t="n"/>
      <c r="AZ1630" s="1" t="n"/>
      <c r="BA1630" s="1" t="n"/>
      <c r="BB1630" s="1" t="n"/>
      <c r="BC1630" s="1" t="n"/>
      <c r="BD1630" s="1" t="n"/>
      <c r="BE1630" s="1" t="n"/>
      <c r="BF1630" s="1" t="n"/>
      <c r="BG1630" s="1" t="n"/>
      <c r="BH1630" s="1" t="n"/>
      <c r="BI1630" s="1" t="n"/>
      <c r="BJ1630" s="1" t="n"/>
      <c r="BK1630" s="1" t="n"/>
      <c r="BL1630" s="1" t="n"/>
      <c r="BM1630" s="1" t="n"/>
      <c r="BN1630" s="1" t="n"/>
      <c r="BO1630" s="1" t="n"/>
      <c r="BP1630" s="1" t="n"/>
      <c r="BQ1630" s="1" t="n"/>
      <c r="BR1630" s="1" t="n"/>
      <c r="BS1630" s="1" t="n"/>
      <c r="BT1630" s="1" t="n"/>
      <c r="BU1630" s="1" t="n"/>
      <c r="BV1630" s="1" t="n"/>
      <c r="BW1630" s="1" t="n"/>
      <c r="BX1630" s="1" t="n"/>
      <c r="BY1630" s="1" t="n"/>
      <c r="BZ1630" s="1" t="n"/>
      <c r="CA1630" s="1" t="n"/>
      <c r="CB1630" s="1" t="n"/>
      <c r="CC1630" s="1" t="n"/>
      <c r="CD1630" s="1" t="n"/>
      <c r="CE1630" s="1" t="n"/>
      <c r="CF1630" s="1" t="n"/>
      <c r="CG1630" s="1" t="n"/>
      <c r="CH1630" s="1" t="n"/>
      <c r="CI1630" s="1" t="n"/>
      <c r="CJ1630" s="1" t="n"/>
      <c r="CK1630" s="1" t="n"/>
      <c r="CL1630" s="1" t="n"/>
      <c r="CM1630" s="1" t="n"/>
      <c r="CN1630" s="1" t="n"/>
      <c r="CO1630" s="1" t="n"/>
      <c r="CP1630" s="1" t="n"/>
      <c r="CQ1630" s="1" t="n"/>
      <c r="CR1630" s="1" t="n"/>
      <c r="CS1630" s="1" t="n"/>
      <c r="CT1630" s="1" t="n"/>
      <c r="CU1630" s="1" t="n"/>
      <c r="CV1630" s="1" t="n"/>
      <c r="CW1630" s="1" t="n"/>
      <c r="CX1630" s="1" t="n"/>
      <c r="CY1630" s="1" t="n"/>
      <c r="CZ1630" s="1" t="n"/>
      <c r="DA1630" s="1" t="n"/>
      <c r="DB1630" s="1" t="n"/>
      <c r="DC1630" s="1" t="n"/>
      <c r="DD1630" s="1" t="n"/>
      <c r="DE1630" s="1" t="n"/>
      <c r="DF1630" s="1" t="n"/>
      <c r="DG1630" s="1" t="n"/>
      <c r="DH1630" s="1" t="n"/>
      <c r="DI1630" s="1" t="n"/>
      <c r="DJ1630" s="1" t="n"/>
      <c r="DK1630" s="1" t="n"/>
      <c r="DL1630" s="1" t="n"/>
      <c r="DM1630" s="1" t="n"/>
      <c r="DN1630" s="1" t="n"/>
      <c r="DO1630" s="1" t="n"/>
      <c r="DP1630" s="1" t="n"/>
      <c r="DQ1630" s="1" t="n"/>
      <c r="DR1630" s="1" t="n"/>
      <c r="DS1630" s="1" t="n"/>
      <c r="DT1630" s="1" t="n"/>
      <c r="DU1630" s="1" t="n"/>
      <c r="DV1630" s="1" t="n"/>
      <c r="DW1630" s="1" t="n"/>
      <c r="DX1630" s="1" t="n"/>
      <c r="DY1630" s="1" t="n"/>
      <c r="DZ1630" s="1" t="n"/>
      <c r="EA1630" s="1" t="n"/>
      <c r="EB1630" s="1" t="n"/>
      <c r="EC1630" s="1" t="n"/>
      <c r="ED1630" s="1" t="n"/>
      <c r="EE1630" s="1" t="n"/>
      <c r="EF1630" s="1" t="n"/>
      <c r="EG1630" s="1" t="n"/>
      <c r="EH1630" s="1" t="n"/>
      <c r="EI1630" s="1" t="n"/>
      <c r="EJ1630" s="1" t="n"/>
      <c r="EK1630" s="1" t="n"/>
      <c r="EL1630" s="1" t="n"/>
      <c r="EM1630" s="1" t="n"/>
      <c r="EN1630" s="1" t="n"/>
      <c r="EO1630" s="1" t="n"/>
      <c r="EP1630" s="1" t="n"/>
      <c r="EQ1630" s="1" t="n"/>
      <c r="ER1630" s="1" t="n"/>
      <c r="ES1630" s="1" t="n"/>
      <c r="ET1630" s="1" t="n"/>
      <c r="EU1630" s="1" t="n"/>
      <c r="EV1630" s="1" t="n"/>
    </row>
    <row r="1631" customFormat="1" s="18">
      <c r="A1631" s="1" t="n"/>
      <c r="L1631" s="1" t="n"/>
      <c r="M1631" s="1" t="n"/>
      <c r="N1631" s="1" t="n"/>
      <c r="O1631" s="1" t="n"/>
      <c r="P1631" s="1" t="n"/>
      <c r="Q1631" s="1" t="n"/>
      <c r="R1631" s="1" t="n"/>
      <c r="S1631" s="1" t="n"/>
      <c r="T1631" s="1" t="n"/>
      <c r="U1631" s="1" t="n"/>
      <c r="V1631" s="1" t="n"/>
      <c r="W1631" s="1" t="n"/>
      <c r="X1631" s="1" t="n"/>
      <c r="Y1631" s="1" t="n"/>
      <c r="Z1631" s="1" t="n"/>
      <c r="AA1631" s="1" t="n"/>
      <c r="AB1631" s="1" t="n"/>
      <c r="AC1631" s="1" t="n"/>
      <c r="AD1631" s="1" t="n"/>
      <c r="AE1631" s="1" t="n"/>
      <c r="AF1631" s="1" t="n"/>
      <c r="AG1631" s="1" t="n"/>
      <c r="AH1631" s="1" t="n"/>
      <c r="AI1631" s="1" t="n"/>
      <c r="AJ1631" s="1" t="n"/>
      <c r="AK1631" s="1" t="n"/>
      <c r="AL1631" s="1" t="n"/>
      <c r="AM1631" s="1" t="n"/>
      <c r="AN1631" s="1" t="n"/>
      <c r="AO1631" s="1" t="n"/>
      <c r="AP1631" s="1" t="n"/>
      <c r="AQ1631" s="1" t="n"/>
      <c r="AR1631" s="1" t="n"/>
      <c r="AS1631" s="1" t="n"/>
      <c r="AT1631" s="1" t="n"/>
      <c r="AU1631" s="1" t="n"/>
      <c r="AV1631" s="1" t="n"/>
      <c r="AW1631" s="1" t="n"/>
      <c r="AX1631" s="1" t="n"/>
      <c r="AY1631" s="1" t="n"/>
      <c r="AZ1631" s="1" t="n"/>
      <c r="BA1631" s="1" t="n"/>
      <c r="BB1631" s="1" t="n"/>
      <c r="BC1631" s="1" t="n"/>
      <c r="BD1631" s="1" t="n"/>
      <c r="BE1631" s="1" t="n"/>
      <c r="BF1631" s="1" t="n"/>
      <c r="BG1631" s="1" t="n"/>
      <c r="BH1631" s="1" t="n"/>
      <c r="BI1631" s="1" t="n"/>
      <c r="BJ1631" s="1" t="n"/>
      <c r="BK1631" s="1" t="n"/>
      <c r="BL1631" s="1" t="n"/>
      <c r="BM1631" s="1" t="n"/>
      <c r="BN1631" s="1" t="n"/>
      <c r="BO1631" s="1" t="n"/>
      <c r="BP1631" s="1" t="n"/>
      <c r="BQ1631" s="1" t="n"/>
      <c r="BR1631" s="1" t="n"/>
      <c r="BS1631" s="1" t="n"/>
      <c r="BT1631" s="1" t="n"/>
      <c r="BU1631" s="1" t="n"/>
      <c r="BV1631" s="1" t="n"/>
      <c r="BW1631" s="1" t="n"/>
      <c r="BX1631" s="1" t="n"/>
      <c r="BY1631" s="1" t="n"/>
      <c r="BZ1631" s="1" t="n"/>
      <c r="CA1631" s="1" t="n"/>
      <c r="CB1631" s="1" t="n"/>
      <c r="CC1631" s="1" t="n"/>
      <c r="CD1631" s="1" t="n"/>
      <c r="CE1631" s="1" t="n"/>
      <c r="CF1631" s="1" t="n"/>
      <c r="CG1631" s="1" t="n"/>
      <c r="CH1631" s="1" t="n"/>
      <c r="CI1631" s="1" t="n"/>
      <c r="CJ1631" s="1" t="n"/>
      <c r="CK1631" s="1" t="n"/>
      <c r="CL1631" s="1" t="n"/>
      <c r="CM1631" s="1" t="n"/>
      <c r="CN1631" s="1" t="n"/>
      <c r="CO1631" s="1" t="n"/>
      <c r="CP1631" s="1" t="n"/>
      <c r="CQ1631" s="1" t="n"/>
      <c r="CR1631" s="1" t="n"/>
      <c r="CS1631" s="1" t="n"/>
      <c r="CT1631" s="1" t="n"/>
      <c r="CU1631" s="1" t="n"/>
      <c r="CV1631" s="1" t="n"/>
      <c r="CW1631" s="1" t="n"/>
      <c r="CX1631" s="1" t="n"/>
      <c r="CY1631" s="1" t="n"/>
      <c r="CZ1631" s="1" t="n"/>
      <c r="DA1631" s="1" t="n"/>
      <c r="DB1631" s="1" t="n"/>
      <c r="DC1631" s="1" t="n"/>
      <c r="DD1631" s="1" t="n"/>
      <c r="DE1631" s="1" t="n"/>
      <c r="DF1631" s="1" t="n"/>
      <c r="DG1631" s="1" t="n"/>
      <c r="DH1631" s="1" t="n"/>
      <c r="DI1631" s="1" t="n"/>
      <c r="DJ1631" s="1" t="n"/>
      <c r="DK1631" s="1" t="n"/>
      <c r="DL1631" s="1" t="n"/>
      <c r="DM1631" s="1" t="n"/>
      <c r="DN1631" s="1" t="n"/>
      <c r="DO1631" s="1" t="n"/>
      <c r="DP1631" s="1" t="n"/>
      <c r="DQ1631" s="1" t="n"/>
      <c r="DR1631" s="1" t="n"/>
      <c r="DS1631" s="1" t="n"/>
      <c r="DT1631" s="1" t="n"/>
      <c r="DU1631" s="1" t="n"/>
      <c r="DV1631" s="1" t="n"/>
      <c r="DW1631" s="1" t="n"/>
      <c r="DX1631" s="1" t="n"/>
      <c r="DY1631" s="1" t="n"/>
      <c r="DZ1631" s="1" t="n"/>
      <c r="EA1631" s="1" t="n"/>
      <c r="EB1631" s="1" t="n"/>
      <c r="EC1631" s="1" t="n"/>
      <c r="ED1631" s="1" t="n"/>
      <c r="EE1631" s="1" t="n"/>
      <c r="EF1631" s="1" t="n"/>
      <c r="EG1631" s="1" t="n"/>
      <c r="EH1631" s="1" t="n"/>
      <c r="EI1631" s="1" t="n"/>
      <c r="EJ1631" s="1" t="n"/>
      <c r="EK1631" s="1" t="n"/>
      <c r="EL1631" s="1" t="n"/>
      <c r="EM1631" s="1" t="n"/>
      <c r="EN1631" s="1" t="n"/>
      <c r="EO1631" s="1" t="n"/>
      <c r="EP1631" s="1" t="n"/>
      <c r="EQ1631" s="1" t="n"/>
      <c r="ER1631" s="1" t="n"/>
      <c r="ES1631" s="1" t="n"/>
      <c r="ET1631" s="1" t="n"/>
      <c r="EU1631" s="1" t="n"/>
      <c r="EV1631" s="1" t="n"/>
    </row>
    <row r="1632" customFormat="1" s="18">
      <c r="A1632" s="1" t="n"/>
      <c r="L1632" s="1" t="n"/>
      <c r="M1632" s="1" t="n"/>
      <c r="N1632" s="1" t="n"/>
      <c r="O1632" s="1" t="n"/>
      <c r="P1632" s="1" t="n"/>
      <c r="Q1632" s="1" t="n"/>
      <c r="R1632" s="1" t="n"/>
      <c r="S1632" s="1" t="n"/>
      <c r="T1632" s="1" t="n"/>
      <c r="U1632" s="1" t="n"/>
      <c r="V1632" s="1" t="n"/>
      <c r="W1632" s="1" t="n"/>
      <c r="X1632" s="1" t="n"/>
      <c r="Y1632" s="1" t="n"/>
      <c r="Z1632" s="1" t="n"/>
      <c r="AA1632" s="1" t="n"/>
      <c r="AB1632" s="1" t="n"/>
      <c r="AC1632" s="1" t="n"/>
      <c r="AD1632" s="1" t="n"/>
      <c r="AE1632" s="1" t="n"/>
      <c r="AF1632" s="1" t="n"/>
      <c r="AG1632" s="1" t="n"/>
      <c r="AH1632" s="1" t="n"/>
      <c r="AI1632" s="1" t="n"/>
      <c r="AJ1632" s="1" t="n"/>
      <c r="AK1632" s="1" t="n"/>
      <c r="AL1632" s="1" t="n"/>
      <c r="AM1632" s="1" t="n"/>
      <c r="AN1632" s="1" t="n"/>
      <c r="AO1632" s="1" t="n"/>
      <c r="AP1632" s="1" t="n"/>
      <c r="AQ1632" s="1" t="n"/>
      <c r="AR1632" s="1" t="n"/>
      <c r="AS1632" s="1" t="n"/>
      <c r="AT1632" s="1" t="n"/>
      <c r="AU1632" s="1" t="n"/>
      <c r="AV1632" s="1" t="n"/>
      <c r="AW1632" s="1" t="n"/>
      <c r="AX1632" s="1" t="n"/>
      <c r="AY1632" s="1" t="n"/>
      <c r="AZ1632" s="1" t="n"/>
      <c r="BA1632" s="1" t="n"/>
      <c r="BB1632" s="1" t="n"/>
      <c r="BC1632" s="1" t="n"/>
      <c r="BD1632" s="1" t="n"/>
      <c r="BE1632" s="1" t="n"/>
      <c r="BF1632" s="1" t="n"/>
      <c r="BG1632" s="1" t="n"/>
      <c r="BH1632" s="1" t="n"/>
      <c r="BI1632" s="1" t="n"/>
      <c r="BJ1632" s="1" t="n"/>
      <c r="BK1632" s="1" t="n"/>
      <c r="BL1632" s="1" t="n"/>
      <c r="BM1632" s="1" t="n"/>
      <c r="BN1632" s="1" t="n"/>
      <c r="BO1632" s="1" t="n"/>
      <c r="BP1632" s="1" t="n"/>
      <c r="BQ1632" s="1" t="n"/>
      <c r="BR1632" s="1" t="n"/>
      <c r="BS1632" s="1" t="n"/>
      <c r="BT1632" s="1" t="n"/>
      <c r="BU1632" s="1" t="n"/>
      <c r="BV1632" s="1" t="n"/>
      <c r="BW1632" s="1" t="n"/>
      <c r="BX1632" s="1" t="n"/>
      <c r="BY1632" s="1" t="n"/>
      <c r="BZ1632" s="1" t="n"/>
      <c r="CA1632" s="1" t="n"/>
      <c r="CB1632" s="1" t="n"/>
      <c r="CC1632" s="1" t="n"/>
      <c r="CD1632" s="1" t="n"/>
      <c r="CE1632" s="1" t="n"/>
      <c r="CF1632" s="1" t="n"/>
      <c r="CG1632" s="1" t="n"/>
      <c r="CH1632" s="1" t="n"/>
      <c r="CI1632" s="1" t="n"/>
      <c r="CJ1632" s="1" t="n"/>
      <c r="CK1632" s="1" t="n"/>
      <c r="CL1632" s="1" t="n"/>
      <c r="CM1632" s="1" t="n"/>
      <c r="CN1632" s="1" t="n"/>
      <c r="CO1632" s="1" t="n"/>
      <c r="CP1632" s="1" t="n"/>
      <c r="CQ1632" s="1" t="n"/>
      <c r="CR1632" s="1" t="n"/>
      <c r="CS1632" s="1" t="n"/>
      <c r="CT1632" s="1" t="n"/>
      <c r="CU1632" s="1" t="n"/>
      <c r="CV1632" s="1" t="n"/>
      <c r="CW1632" s="1" t="n"/>
      <c r="CX1632" s="1" t="n"/>
      <c r="CY1632" s="1" t="n"/>
      <c r="CZ1632" s="1" t="n"/>
      <c r="DA1632" s="1" t="n"/>
      <c r="DB1632" s="1" t="n"/>
      <c r="DC1632" s="1" t="n"/>
      <c r="DD1632" s="1" t="n"/>
      <c r="DE1632" s="1" t="n"/>
      <c r="DF1632" s="1" t="n"/>
      <c r="DG1632" s="1" t="n"/>
      <c r="DH1632" s="1" t="n"/>
      <c r="DI1632" s="1" t="n"/>
      <c r="DJ1632" s="1" t="n"/>
      <c r="DK1632" s="1" t="n"/>
      <c r="DL1632" s="1" t="n"/>
      <c r="DM1632" s="1" t="n"/>
      <c r="DN1632" s="1" t="n"/>
      <c r="DO1632" s="1" t="n"/>
      <c r="DP1632" s="1" t="n"/>
      <c r="DQ1632" s="1" t="n"/>
      <c r="DR1632" s="1" t="n"/>
      <c r="DS1632" s="1" t="n"/>
      <c r="DT1632" s="1" t="n"/>
      <c r="DU1632" s="1" t="n"/>
      <c r="DV1632" s="1" t="n"/>
      <c r="DW1632" s="1" t="n"/>
      <c r="DX1632" s="1" t="n"/>
      <c r="DY1632" s="1" t="n"/>
      <c r="DZ1632" s="1" t="n"/>
      <c r="EA1632" s="1" t="n"/>
      <c r="EB1632" s="1" t="n"/>
      <c r="EC1632" s="1" t="n"/>
      <c r="ED1632" s="1" t="n"/>
      <c r="EE1632" s="1" t="n"/>
      <c r="EF1632" s="1" t="n"/>
      <c r="EG1632" s="1" t="n"/>
      <c r="EH1632" s="1" t="n"/>
      <c r="EI1632" s="1" t="n"/>
      <c r="EJ1632" s="1" t="n"/>
      <c r="EK1632" s="1" t="n"/>
      <c r="EL1632" s="1" t="n"/>
      <c r="EM1632" s="1" t="n"/>
      <c r="EN1632" s="1" t="n"/>
      <c r="EO1632" s="1" t="n"/>
      <c r="EP1632" s="1" t="n"/>
      <c r="EQ1632" s="1" t="n"/>
      <c r="ER1632" s="1" t="n"/>
      <c r="ES1632" s="1" t="n"/>
      <c r="ET1632" s="1" t="n"/>
      <c r="EU1632" s="1" t="n"/>
      <c r="EV1632" s="1" t="n"/>
    </row>
    <row r="1633" customFormat="1" s="18">
      <c r="A1633" s="1" t="n"/>
      <c r="L1633" s="1" t="n"/>
      <c r="M1633" s="1" t="n"/>
      <c r="N1633" s="1" t="n"/>
      <c r="O1633" s="1" t="n"/>
      <c r="P1633" s="1" t="n"/>
      <c r="Q1633" s="1" t="n"/>
      <c r="R1633" s="1" t="n"/>
      <c r="S1633" s="1" t="n"/>
      <c r="T1633" s="1" t="n"/>
      <c r="U1633" s="1" t="n"/>
      <c r="V1633" s="1" t="n"/>
      <c r="W1633" s="1" t="n"/>
      <c r="X1633" s="1" t="n"/>
      <c r="Y1633" s="1" t="n"/>
      <c r="Z1633" s="1" t="n"/>
      <c r="AA1633" s="1" t="n"/>
      <c r="AB1633" s="1" t="n"/>
      <c r="AC1633" s="1" t="n"/>
      <c r="AD1633" s="1" t="n"/>
      <c r="AE1633" s="1" t="n"/>
      <c r="AF1633" s="1" t="n"/>
      <c r="AG1633" s="1" t="n"/>
      <c r="AH1633" s="1" t="n"/>
      <c r="AI1633" s="1" t="n"/>
      <c r="AJ1633" s="1" t="n"/>
      <c r="AK1633" s="1" t="n"/>
      <c r="AL1633" s="1" t="n"/>
      <c r="AM1633" s="1" t="n"/>
      <c r="AN1633" s="1" t="n"/>
      <c r="AO1633" s="1" t="n"/>
      <c r="AP1633" s="1" t="n"/>
      <c r="AQ1633" s="1" t="n"/>
      <c r="AR1633" s="1" t="n"/>
      <c r="AS1633" s="1" t="n"/>
      <c r="AT1633" s="1" t="n"/>
      <c r="AU1633" s="1" t="n"/>
      <c r="AV1633" s="1" t="n"/>
      <c r="AW1633" s="1" t="n"/>
      <c r="AX1633" s="1" t="n"/>
      <c r="AY1633" s="1" t="n"/>
      <c r="AZ1633" s="1" t="n"/>
      <c r="BA1633" s="1" t="n"/>
      <c r="BB1633" s="1" t="n"/>
      <c r="BC1633" s="1" t="n"/>
      <c r="BD1633" s="1" t="n"/>
      <c r="BE1633" s="1" t="n"/>
      <c r="BF1633" s="1" t="n"/>
      <c r="BG1633" s="1" t="n"/>
      <c r="BH1633" s="1" t="n"/>
      <c r="BI1633" s="1" t="n"/>
      <c r="BJ1633" s="1" t="n"/>
      <c r="BK1633" s="1" t="n"/>
      <c r="BL1633" s="1" t="n"/>
      <c r="BM1633" s="1" t="n"/>
      <c r="BN1633" s="1" t="n"/>
      <c r="BO1633" s="1" t="n"/>
      <c r="BP1633" s="1" t="n"/>
      <c r="BQ1633" s="1" t="n"/>
      <c r="BR1633" s="1" t="n"/>
      <c r="BS1633" s="1" t="n"/>
      <c r="BT1633" s="1" t="n"/>
      <c r="BU1633" s="1" t="n"/>
      <c r="BV1633" s="1" t="n"/>
      <c r="BW1633" s="1" t="n"/>
      <c r="BX1633" s="1" t="n"/>
      <c r="BY1633" s="1" t="n"/>
      <c r="BZ1633" s="1" t="n"/>
      <c r="CA1633" s="1" t="n"/>
      <c r="CB1633" s="1" t="n"/>
      <c r="CC1633" s="1" t="n"/>
      <c r="CD1633" s="1" t="n"/>
      <c r="CE1633" s="1" t="n"/>
      <c r="CF1633" s="1" t="n"/>
      <c r="CG1633" s="1" t="n"/>
      <c r="CH1633" s="1" t="n"/>
      <c r="CI1633" s="1" t="n"/>
      <c r="CJ1633" s="1" t="n"/>
      <c r="CK1633" s="1" t="n"/>
      <c r="CL1633" s="1" t="n"/>
      <c r="CM1633" s="1" t="n"/>
      <c r="CN1633" s="1" t="n"/>
      <c r="CO1633" s="1" t="n"/>
      <c r="CP1633" s="1" t="n"/>
      <c r="CQ1633" s="1" t="n"/>
      <c r="CR1633" s="1" t="n"/>
      <c r="CS1633" s="1" t="n"/>
      <c r="CT1633" s="1" t="n"/>
      <c r="CU1633" s="1" t="n"/>
      <c r="CV1633" s="1" t="n"/>
      <c r="CW1633" s="1" t="n"/>
      <c r="CX1633" s="1" t="n"/>
      <c r="CY1633" s="1" t="n"/>
      <c r="CZ1633" s="1" t="n"/>
      <c r="DA1633" s="1" t="n"/>
      <c r="DB1633" s="1" t="n"/>
      <c r="DC1633" s="1" t="n"/>
      <c r="DD1633" s="1" t="n"/>
      <c r="DE1633" s="1" t="n"/>
      <c r="DF1633" s="1" t="n"/>
      <c r="DG1633" s="1" t="n"/>
      <c r="DH1633" s="1" t="n"/>
      <c r="DI1633" s="1" t="n"/>
      <c r="DJ1633" s="1" t="n"/>
      <c r="DK1633" s="1" t="n"/>
      <c r="DL1633" s="1" t="n"/>
      <c r="DM1633" s="1" t="n"/>
      <c r="DN1633" s="1" t="n"/>
      <c r="DO1633" s="1" t="n"/>
      <c r="DP1633" s="1" t="n"/>
      <c r="DQ1633" s="1" t="n"/>
      <c r="DR1633" s="1" t="n"/>
      <c r="DS1633" s="1" t="n"/>
      <c r="DT1633" s="1" t="n"/>
      <c r="DU1633" s="1" t="n"/>
      <c r="DV1633" s="1" t="n"/>
      <c r="DW1633" s="1" t="n"/>
      <c r="DX1633" s="1" t="n"/>
      <c r="DY1633" s="1" t="n"/>
      <c r="DZ1633" s="1" t="n"/>
      <c r="EA1633" s="1" t="n"/>
      <c r="EB1633" s="1" t="n"/>
      <c r="EC1633" s="1" t="n"/>
      <c r="ED1633" s="1" t="n"/>
      <c r="EE1633" s="1" t="n"/>
      <c r="EF1633" s="1" t="n"/>
      <c r="EG1633" s="1" t="n"/>
      <c r="EH1633" s="1" t="n"/>
      <c r="EI1633" s="1" t="n"/>
      <c r="EJ1633" s="1" t="n"/>
      <c r="EK1633" s="1" t="n"/>
      <c r="EL1633" s="1" t="n"/>
      <c r="EM1633" s="1" t="n"/>
      <c r="EN1633" s="1" t="n"/>
      <c r="EO1633" s="1" t="n"/>
      <c r="EP1633" s="1" t="n"/>
      <c r="EQ1633" s="1" t="n"/>
      <c r="ER1633" s="1" t="n"/>
      <c r="ES1633" s="1" t="n"/>
      <c r="ET1633" s="1" t="n"/>
      <c r="EU1633" s="1" t="n"/>
      <c r="EV1633" s="1" t="n"/>
    </row>
    <row r="1634" customFormat="1" s="18">
      <c r="A1634" s="1" t="n"/>
      <c r="L1634" s="1" t="n"/>
      <c r="M1634" s="1" t="n"/>
      <c r="N1634" s="1" t="n"/>
      <c r="O1634" s="1" t="n"/>
      <c r="P1634" s="1" t="n"/>
      <c r="Q1634" s="1" t="n"/>
      <c r="R1634" s="1" t="n"/>
      <c r="S1634" s="1" t="n"/>
      <c r="T1634" s="1" t="n"/>
      <c r="U1634" s="1" t="n"/>
      <c r="V1634" s="1" t="n"/>
      <c r="W1634" s="1" t="n"/>
      <c r="X1634" s="1" t="n"/>
      <c r="Y1634" s="1" t="n"/>
      <c r="Z1634" s="1" t="n"/>
      <c r="AA1634" s="1" t="n"/>
      <c r="AB1634" s="1" t="n"/>
      <c r="AC1634" s="1" t="n"/>
      <c r="AD1634" s="1" t="n"/>
      <c r="AE1634" s="1" t="n"/>
      <c r="AF1634" s="1" t="n"/>
      <c r="AG1634" s="1" t="n"/>
      <c r="AH1634" s="1" t="n"/>
      <c r="AI1634" s="1" t="n"/>
      <c r="AJ1634" s="1" t="n"/>
      <c r="AK1634" s="1" t="n"/>
      <c r="AL1634" s="1" t="n"/>
      <c r="AM1634" s="1" t="n"/>
      <c r="AN1634" s="1" t="n"/>
      <c r="AO1634" s="1" t="n"/>
      <c r="AP1634" s="1" t="n"/>
      <c r="AQ1634" s="1" t="n"/>
      <c r="AR1634" s="1" t="n"/>
      <c r="AS1634" s="1" t="n"/>
      <c r="AT1634" s="1" t="n"/>
      <c r="AU1634" s="1" t="n"/>
      <c r="AV1634" s="1" t="n"/>
      <c r="AW1634" s="1" t="n"/>
      <c r="AX1634" s="1" t="n"/>
      <c r="AY1634" s="1" t="n"/>
      <c r="AZ1634" s="1" t="n"/>
      <c r="BA1634" s="1" t="n"/>
      <c r="BB1634" s="1" t="n"/>
      <c r="BC1634" s="1" t="n"/>
      <c r="BD1634" s="1" t="n"/>
      <c r="BE1634" s="1" t="n"/>
      <c r="BF1634" s="1" t="n"/>
      <c r="BG1634" s="1" t="n"/>
      <c r="BH1634" s="1" t="n"/>
      <c r="BI1634" s="1" t="n"/>
      <c r="BJ1634" s="1" t="n"/>
      <c r="BK1634" s="1" t="n"/>
      <c r="BL1634" s="1" t="n"/>
      <c r="BM1634" s="1" t="n"/>
      <c r="BN1634" s="1" t="n"/>
      <c r="BO1634" s="1" t="n"/>
      <c r="BP1634" s="1" t="n"/>
      <c r="BQ1634" s="1" t="n"/>
      <c r="BR1634" s="1" t="n"/>
      <c r="BS1634" s="1" t="n"/>
      <c r="BT1634" s="1" t="n"/>
      <c r="BU1634" s="1" t="n"/>
      <c r="BV1634" s="1" t="n"/>
      <c r="BW1634" s="1" t="n"/>
      <c r="BX1634" s="1" t="n"/>
      <c r="BY1634" s="1" t="n"/>
      <c r="BZ1634" s="1" t="n"/>
      <c r="CA1634" s="1" t="n"/>
      <c r="CB1634" s="1" t="n"/>
      <c r="CC1634" s="1" t="n"/>
      <c r="CD1634" s="1" t="n"/>
      <c r="CE1634" s="1" t="n"/>
      <c r="CF1634" s="1" t="n"/>
      <c r="CG1634" s="1" t="n"/>
      <c r="CH1634" s="1" t="n"/>
      <c r="CI1634" s="1" t="n"/>
      <c r="CJ1634" s="1" t="n"/>
      <c r="CK1634" s="1" t="n"/>
      <c r="CL1634" s="1" t="n"/>
      <c r="CM1634" s="1" t="n"/>
      <c r="CN1634" s="1" t="n"/>
      <c r="CO1634" s="1" t="n"/>
      <c r="CP1634" s="1" t="n"/>
      <c r="CQ1634" s="1" t="n"/>
      <c r="CR1634" s="1" t="n"/>
      <c r="CS1634" s="1" t="n"/>
      <c r="CT1634" s="1" t="n"/>
      <c r="CU1634" s="1" t="n"/>
      <c r="CV1634" s="1" t="n"/>
      <c r="CW1634" s="1" t="n"/>
      <c r="CX1634" s="1" t="n"/>
      <c r="CY1634" s="1" t="n"/>
      <c r="CZ1634" s="1" t="n"/>
      <c r="DA1634" s="1" t="n"/>
      <c r="DB1634" s="1" t="n"/>
      <c r="DC1634" s="1" t="n"/>
      <c r="DD1634" s="1" t="n"/>
      <c r="DE1634" s="1" t="n"/>
      <c r="DF1634" s="1" t="n"/>
      <c r="DG1634" s="1" t="n"/>
      <c r="DH1634" s="1" t="n"/>
      <c r="DI1634" s="1" t="n"/>
      <c r="DJ1634" s="1" t="n"/>
      <c r="DK1634" s="1" t="n"/>
      <c r="DL1634" s="1" t="n"/>
      <c r="DM1634" s="1" t="n"/>
      <c r="DN1634" s="1" t="n"/>
      <c r="DO1634" s="1" t="n"/>
      <c r="DP1634" s="1" t="n"/>
      <c r="DQ1634" s="1" t="n"/>
      <c r="DR1634" s="1" t="n"/>
      <c r="DS1634" s="1" t="n"/>
      <c r="DT1634" s="1" t="n"/>
      <c r="DU1634" s="1" t="n"/>
      <c r="DV1634" s="1" t="n"/>
      <c r="DW1634" s="1" t="n"/>
      <c r="DX1634" s="1" t="n"/>
      <c r="DY1634" s="1" t="n"/>
      <c r="DZ1634" s="1" t="n"/>
      <c r="EA1634" s="1" t="n"/>
      <c r="EB1634" s="1" t="n"/>
      <c r="EC1634" s="1" t="n"/>
      <c r="ED1634" s="1" t="n"/>
      <c r="EE1634" s="1" t="n"/>
      <c r="EF1634" s="1" t="n"/>
      <c r="EG1634" s="1" t="n"/>
      <c r="EH1634" s="1" t="n"/>
      <c r="EI1634" s="1" t="n"/>
      <c r="EJ1634" s="1" t="n"/>
      <c r="EK1634" s="1" t="n"/>
      <c r="EL1634" s="1" t="n"/>
      <c r="EM1634" s="1" t="n"/>
      <c r="EN1634" s="1" t="n"/>
      <c r="EO1634" s="1" t="n"/>
      <c r="EP1634" s="1" t="n"/>
      <c r="EQ1634" s="1" t="n"/>
      <c r="ER1634" s="1" t="n"/>
      <c r="ES1634" s="1" t="n"/>
      <c r="ET1634" s="1" t="n"/>
      <c r="EU1634" s="1" t="n"/>
      <c r="EV1634" s="1" t="n"/>
    </row>
    <row r="1635" customFormat="1" s="18">
      <c r="A1635" s="1" t="n"/>
      <c r="L1635" s="1" t="n"/>
      <c r="M1635" s="1" t="n"/>
      <c r="N1635" s="1" t="n"/>
      <c r="O1635" s="1" t="n"/>
      <c r="P1635" s="1" t="n"/>
      <c r="Q1635" s="1" t="n"/>
      <c r="R1635" s="1" t="n"/>
      <c r="S1635" s="1" t="n"/>
      <c r="T1635" s="1" t="n"/>
      <c r="U1635" s="1" t="n"/>
      <c r="V1635" s="1" t="n"/>
      <c r="W1635" s="1" t="n"/>
      <c r="X1635" s="1" t="n"/>
      <c r="Y1635" s="1" t="n"/>
      <c r="Z1635" s="1" t="n"/>
      <c r="AA1635" s="1" t="n"/>
      <c r="AB1635" s="1" t="n"/>
      <c r="AC1635" s="1" t="n"/>
      <c r="AD1635" s="1" t="n"/>
      <c r="AE1635" s="1" t="n"/>
      <c r="AF1635" s="1" t="n"/>
      <c r="AG1635" s="1" t="n"/>
      <c r="AH1635" s="1" t="n"/>
      <c r="AI1635" s="1" t="n"/>
      <c r="AJ1635" s="1" t="n"/>
      <c r="AK1635" s="1" t="n"/>
      <c r="AL1635" s="1" t="n"/>
      <c r="AM1635" s="1" t="n"/>
      <c r="AN1635" s="1" t="n"/>
      <c r="AO1635" s="1" t="n"/>
      <c r="AP1635" s="1" t="n"/>
      <c r="AQ1635" s="1" t="n"/>
      <c r="AR1635" s="1" t="n"/>
      <c r="AS1635" s="1" t="n"/>
      <c r="AT1635" s="1" t="n"/>
      <c r="AU1635" s="1" t="n"/>
      <c r="AV1635" s="1" t="n"/>
      <c r="AW1635" s="1" t="n"/>
      <c r="AX1635" s="1" t="n"/>
      <c r="AY1635" s="1" t="n"/>
      <c r="AZ1635" s="1" t="n"/>
      <c r="BA1635" s="1" t="n"/>
      <c r="BB1635" s="1" t="n"/>
      <c r="BC1635" s="1" t="n"/>
      <c r="BD1635" s="1" t="n"/>
      <c r="BE1635" s="1" t="n"/>
      <c r="BF1635" s="1" t="n"/>
      <c r="BG1635" s="1" t="n"/>
      <c r="BH1635" s="1" t="n"/>
      <c r="BI1635" s="1" t="n"/>
      <c r="BJ1635" s="1" t="n"/>
      <c r="BK1635" s="1" t="n"/>
      <c r="BL1635" s="1" t="n"/>
      <c r="BM1635" s="1" t="n"/>
      <c r="BN1635" s="1" t="n"/>
      <c r="BO1635" s="1" t="n"/>
      <c r="BP1635" s="1" t="n"/>
      <c r="BQ1635" s="1" t="n"/>
      <c r="BR1635" s="1" t="n"/>
      <c r="BS1635" s="1" t="n"/>
      <c r="BT1635" s="1" t="n"/>
      <c r="BU1635" s="1" t="n"/>
      <c r="BV1635" s="1" t="n"/>
      <c r="BW1635" s="1" t="n"/>
      <c r="BX1635" s="1" t="n"/>
      <c r="BY1635" s="1" t="n"/>
      <c r="BZ1635" s="1" t="n"/>
      <c r="CA1635" s="1" t="n"/>
      <c r="CB1635" s="1" t="n"/>
      <c r="CC1635" s="1" t="n"/>
      <c r="CD1635" s="1" t="n"/>
      <c r="CE1635" s="1" t="n"/>
      <c r="CF1635" s="1" t="n"/>
      <c r="CG1635" s="1" t="n"/>
      <c r="CH1635" s="1" t="n"/>
      <c r="CI1635" s="1" t="n"/>
      <c r="CJ1635" s="1" t="n"/>
      <c r="CK1635" s="1" t="n"/>
      <c r="CL1635" s="1" t="n"/>
      <c r="CM1635" s="1" t="n"/>
      <c r="CN1635" s="1" t="n"/>
      <c r="CO1635" s="1" t="n"/>
      <c r="CP1635" s="1" t="n"/>
      <c r="CQ1635" s="1" t="n"/>
      <c r="CR1635" s="1" t="n"/>
      <c r="CS1635" s="1" t="n"/>
      <c r="CT1635" s="1" t="n"/>
      <c r="CU1635" s="1" t="n"/>
      <c r="CV1635" s="1" t="n"/>
      <c r="CW1635" s="1" t="n"/>
      <c r="CX1635" s="1" t="n"/>
      <c r="CY1635" s="1" t="n"/>
      <c r="CZ1635" s="1" t="n"/>
      <c r="DA1635" s="1" t="n"/>
      <c r="DB1635" s="1" t="n"/>
      <c r="DC1635" s="1" t="n"/>
      <c r="DD1635" s="1" t="n"/>
      <c r="DE1635" s="1" t="n"/>
      <c r="DF1635" s="1" t="n"/>
      <c r="DG1635" s="1" t="n"/>
      <c r="DH1635" s="1" t="n"/>
      <c r="DI1635" s="1" t="n"/>
      <c r="DJ1635" s="1" t="n"/>
      <c r="DK1635" s="1" t="n"/>
      <c r="DL1635" s="1" t="n"/>
      <c r="DM1635" s="1" t="n"/>
      <c r="DN1635" s="1" t="n"/>
      <c r="DO1635" s="1" t="n"/>
      <c r="DP1635" s="1" t="n"/>
      <c r="DQ1635" s="1" t="n"/>
      <c r="DR1635" s="1" t="n"/>
      <c r="DS1635" s="1" t="n"/>
      <c r="DT1635" s="1" t="n"/>
      <c r="DU1635" s="1" t="n"/>
      <c r="DV1635" s="1" t="n"/>
      <c r="DW1635" s="1" t="n"/>
      <c r="DX1635" s="1" t="n"/>
      <c r="DY1635" s="1" t="n"/>
      <c r="DZ1635" s="1" t="n"/>
      <c r="EA1635" s="1" t="n"/>
      <c r="EB1635" s="1" t="n"/>
      <c r="EC1635" s="1" t="n"/>
      <c r="ED1635" s="1" t="n"/>
      <c r="EE1635" s="1" t="n"/>
      <c r="EF1635" s="1" t="n"/>
      <c r="EG1635" s="1" t="n"/>
      <c r="EH1635" s="1" t="n"/>
      <c r="EI1635" s="1" t="n"/>
      <c r="EJ1635" s="1" t="n"/>
      <c r="EK1635" s="1" t="n"/>
      <c r="EL1635" s="1" t="n"/>
      <c r="EM1635" s="1" t="n"/>
      <c r="EN1635" s="1" t="n"/>
      <c r="EO1635" s="1" t="n"/>
      <c r="EP1635" s="1" t="n"/>
      <c r="EQ1635" s="1" t="n"/>
      <c r="ER1635" s="1" t="n"/>
      <c r="ES1635" s="1" t="n"/>
      <c r="ET1635" s="1" t="n"/>
      <c r="EU1635" s="1" t="n"/>
      <c r="EV1635" s="1" t="n"/>
    </row>
    <row r="1636" customFormat="1" s="18">
      <c r="A1636" s="1" t="n"/>
      <c r="L1636" s="1" t="n"/>
      <c r="M1636" s="1" t="n"/>
      <c r="N1636" s="1" t="n"/>
      <c r="O1636" s="1" t="n"/>
      <c r="P1636" s="1" t="n"/>
      <c r="Q1636" s="1" t="n"/>
      <c r="R1636" s="1" t="n"/>
      <c r="S1636" s="1" t="n"/>
      <c r="T1636" s="1" t="n"/>
      <c r="U1636" s="1" t="n"/>
      <c r="V1636" s="1" t="n"/>
      <c r="W1636" s="1" t="n"/>
      <c r="X1636" s="1" t="n"/>
      <c r="Y1636" s="1" t="n"/>
      <c r="Z1636" s="1" t="n"/>
      <c r="AA1636" s="1" t="n"/>
      <c r="AB1636" s="1" t="n"/>
      <c r="AC1636" s="1" t="n"/>
      <c r="AD1636" s="1" t="n"/>
      <c r="AE1636" s="1" t="n"/>
      <c r="AF1636" s="1" t="n"/>
      <c r="AG1636" s="1" t="n"/>
      <c r="AH1636" s="1" t="n"/>
      <c r="AI1636" s="1" t="n"/>
      <c r="AJ1636" s="1" t="n"/>
      <c r="AK1636" s="1" t="n"/>
      <c r="AL1636" s="1" t="n"/>
      <c r="AM1636" s="1" t="n"/>
      <c r="AN1636" s="1" t="n"/>
      <c r="AO1636" s="1" t="n"/>
      <c r="AP1636" s="1" t="n"/>
      <c r="AQ1636" s="1" t="n"/>
      <c r="AR1636" s="1" t="n"/>
      <c r="AS1636" s="1" t="n"/>
      <c r="AT1636" s="1" t="n"/>
      <c r="AU1636" s="1" t="n"/>
      <c r="AV1636" s="1" t="n"/>
      <c r="AW1636" s="1" t="n"/>
      <c r="AX1636" s="1" t="n"/>
      <c r="AY1636" s="1" t="n"/>
      <c r="AZ1636" s="1" t="n"/>
      <c r="BA1636" s="1" t="n"/>
      <c r="BB1636" s="1" t="n"/>
      <c r="BC1636" s="1" t="n"/>
      <c r="BD1636" s="1" t="n"/>
      <c r="BE1636" s="1" t="n"/>
      <c r="BF1636" s="1" t="n"/>
      <c r="BG1636" s="1" t="n"/>
      <c r="BH1636" s="1" t="n"/>
      <c r="BI1636" s="1" t="n"/>
      <c r="BJ1636" s="1" t="n"/>
      <c r="BK1636" s="1" t="n"/>
      <c r="BL1636" s="1" t="n"/>
      <c r="BM1636" s="1" t="n"/>
      <c r="BN1636" s="1" t="n"/>
      <c r="BO1636" s="1" t="n"/>
      <c r="BP1636" s="1" t="n"/>
      <c r="BQ1636" s="1" t="n"/>
      <c r="BR1636" s="1" t="n"/>
      <c r="BS1636" s="1" t="n"/>
      <c r="BT1636" s="1" t="n"/>
      <c r="BU1636" s="1" t="n"/>
      <c r="BV1636" s="1" t="n"/>
      <c r="BW1636" s="1" t="n"/>
      <c r="BX1636" s="1" t="n"/>
      <c r="BY1636" s="1" t="n"/>
      <c r="BZ1636" s="1" t="n"/>
      <c r="CA1636" s="1" t="n"/>
      <c r="CB1636" s="1" t="n"/>
      <c r="CC1636" s="1" t="n"/>
      <c r="CD1636" s="1" t="n"/>
      <c r="CE1636" s="1" t="n"/>
      <c r="CF1636" s="1" t="n"/>
      <c r="CG1636" s="1" t="n"/>
      <c r="CH1636" s="1" t="n"/>
      <c r="CI1636" s="1" t="n"/>
      <c r="CJ1636" s="1" t="n"/>
      <c r="CK1636" s="1" t="n"/>
      <c r="CL1636" s="1" t="n"/>
      <c r="CM1636" s="1" t="n"/>
      <c r="CN1636" s="1" t="n"/>
      <c r="CO1636" s="1" t="n"/>
      <c r="CP1636" s="1" t="n"/>
      <c r="CQ1636" s="1" t="n"/>
      <c r="CR1636" s="1" t="n"/>
      <c r="CS1636" s="1" t="n"/>
      <c r="CT1636" s="1" t="n"/>
      <c r="CU1636" s="1" t="n"/>
      <c r="CV1636" s="1" t="n"/>
      <c r="CW1636" s="1" t="n"/>
      <c r="CX1636" s="1" t="n"/>
      <c r="CY1636" s="1" t="n"/>
      <c r="CZ1636" s="1" t="n"/>
      <c r="DA1636" s="1" t="n"/>
      <c r="DB1636" s="1" t="n"/>
      <c r="DC1636" s="1" t="n"/>
      <c r="DD1636" s="1" t="n"/>
      <c r="DE1636" s="1" t="n"/>
      <c r="DF1636" s="1" t="n"/>
      <c r="DG1636" s="1" t="n"/>
      <c r="DH1636" s="1" t="n"/>
      <c r="DI1636" s="1" t="n"/>
      <c r="DJ1636" s="1" t="n"/>
      <c r="DK1636" s="1" t="n"/>
      <c r="DL1636" s="1" t="n"/>
      <c r="DM1636" s="1" t="n"/>
      <c r="DN1636" s="1" t="n"/>
      <c r="DO1636" s="1" t="n"/>
      <c r="DP1636" s="1" t="n"/>
      <c r="DQ1636" s="1" t="n"/>
      <c r="DR1636" s="1" t="n"/>
      <c r="DS1636" s="1" t="n"/>
      <c r="DT1636" s="1" t="n"/>
      <c r="DU1636" s="1" t="n"/>
      <c r="DV1636" s="1" t="n"/>
      <c r="DW1636" s="1" t="n"/>
      <c r="DX1636" s="1" t="n"/>
      <c r="DY1636" s="1" t="n"/>
      <c r="DZ1636" s="1" t="n"/>
      <c r="EA1636" s="1" t="n"/>
      <c r="EB1636" s="1" t="n"/>
      <c r="EC1636" s="1" t="n"/>
      <c r="ED1636" s="1" t="n"/>
      <c r="EE1636" s="1" t="n"/>
      <c r="EF1636" s="1" t="n"/>
      <c r="EG1636" s="1" t="n"/>
      <c r="EH1636" s="1" t="n"/>
      <c r="EI1636" s="1" t="n"/>
      <c r="EJ1636" s="1" t="n"/>
      <c r="EK1636" s="1" t="n"/>
      <c r="EL1636" s="1" t="n"/>
      <c r="EM1636" s="1" t="n"/>
      <c r="EN1636" s="1" t="n"/>
      <c r="EO1636" s="1" t="n"/>
      <c r="EP1636" s="1" t="n"/>
      <c r="EQ1636" s="1" t="n"/>
      <c r="ER1636" s="1" t="n"/>
      <c r="ES1636" s="1" t="n"/>
      <c r="ET1636" s="1" t="n"/>
      <c r="EU1636" s="1" t="n"/>
      <c r="EV1636" s="1" t="n"/>
    </row>
    <row r="1637" customFormat="1" s="18">
      <c r="A1637" s="1" t="n"/>
      <c r="L1637" s="1" t="n"/>
      <c r="M1637" s="1" t="n"/>
      <c r="N1637" s="1" t="n"/>
      <c r="O1637" s="1" t="n"/>
      <c r="P1637" s="1" t="n"/>
      <c r="Q1637" s="1" t="n"/>
      <c r="R1637" s="1" t="n"/>
      <c r="S1637" s="1" t="n"/>
      <c r="T1637" s="1" t="n"/>
      <c r="U1637" s="1" t="n"/>
      <c r="V1637" s="1" t="n"/>
      <c r="W1637" s="1" t="n"/>
      <c r="X1637" s="1" t="n"/>
      <c r="Y1637" s="1" t="n"/>
      <c r="Z1637" s="1" t="n"/>
      <c r="AA1637" s="1" t="n"/>
      <c r="AB1637" s="1" t="n"/>
      <c r="AC1637" s="1" t="n"/>
      <c r="AD1637" s="1" t="n"/>
      <c r="AE1637" s="1" t="n"/>
      <c r="AF1637" s="1" t="n"/>
      <c r="AG1637" s="1" t="n"/>
      <c r="AH1637" s="1" t="n"/>
      <c r="AI1637" s="1" t="n"/>
      <c r="AJ1637" s="1" t="n"/>
      <c r="AK1637" s="1" t="n"/>
      <c r="AL1637" s="1" t="n"/>
      <c r="AM1637" s="1" t="n"/>
      <c r="AN1637" s="1" t="n"/>
      <c r="AO1637" s="1" t="n"/>
      <c r="AP1637" s="1" t="n"/>
      <c r="AQ1637" s="1" t="n"/>
      <c r="AR1637" s="1" t="n"/>
      <c r="AS1637" s="1" t="n"/>
      <c r="AT1637" s="1" t="n"/>
      <c r="AU1637" s="1" t="n"/>
      <c r="AV1637" s="1" t="n"/>
      <c r="AW1637" s="1" t="n"/>
      <c r="AX1637" s="1" t="n"/>
      <c r="AY1637" s="1" t="n"/>
      <c r="AZ1637" s="1" t="n"/>
      <c r="BA1637" s="1" t="n"/>
      <c r="BB1637" s="1" t="n"/>
      <c r="BC1637" s="1" t="n"/>
      <c r="BD1637" s="1" t="n"/>
      <c r="BE1637" s="1" t="n"/>
      <c r="BF1637" s="1" t="n"/>
      <c r="BG1637" s="1" t="n"/>
      <c r="BH1637" s="1" t="n"/>
      <c r="BI1637" s="1" t="n"/>
      <c r="BJ1637" s="1" t="n"/>
      <c r="BK1637" s="1" t="n"/>
      <c r="BL1637" s="1" t="n"/>
      <c r="BM1637" s="1" t="n"/>
      <c r="BN1637" s="1" t="n"/>
      <c r="BO1637" s="1" t="n"/>
      <c r="BP1637" s="1" t="n"/>
      <c r="BQ1637" s="1" t="n"/>
      <c r="BR1637" s="1" t="n"/>
      <c r="BS1637" s="1" t="n"/>
      <c r="BT1637" s="1" t="n"/>
      <c r="BU1637" s="1" t="n"/>
      <c r="BV1637" s="1" t="n"/>
      <c r="BW1637" s="1" t="n"/>
      <c r="BX1637" s="1" t="n"/>
      <c r="BY1637" s="1" t="n"/>
      <c r="BZ1637" s="1" t="n"/>
      <c r="CA1637" s="1" t="n"/>
      <c r="CB1637" s="1" t="n"/>
      <c r="CC1637" s="1" t="n"/>
      <c r="CD1637" s="1" t="n"/>
      <c r="CE1637" s="1" t="n"/>
      <c r="CF1637" s="1" t="n"/>
      <c r="CG1637" s="1" t="n"/>
      <c r="CH1637" s="1" t="n"/>
      <c r="CI1637" s="1" t="n"/>
      <c r="CJ1637" s="1" t="n"/>
      <c r="CK1637" s="1" t="n"/>
      <c r="CL1637" s="1" t="n"/>
      <c r="CM1637" s="1" t="n"/>
      <c r="CN1637" s="1" t="n"/>
      <c r="CO1637" s="1" t="n"/>
      <c r="CP1637" s="1" t="n"/>
      <c r="CQ1637" s="1" t="n"/>
      <c r="CR1637" s="1" t="n"/>
      <c r="CS1637" s="1" t="n"/>
      <c r="CT1637" s="1" t="n"/>
      <c r="CU1637" s="1" t="n"/>
      <c r="CV1637" s="1" t="n"/>
      <c r="CW1637" s="1" t="n"/>
      <c r="CX1637" s="1" t="n"/>
      <c r="CY1637" s="1" t="n"/>
      <c r="CZ1637" s="1" t="n"/>
      <c r="DA1637" s="1" t="n"/>
      <c r="DB1637" s="1" t="n"/>
      <c r="DC1637" s="1" t="n"/>
      <c r="DD1637" s="1" t="n"/>
      <c r="DE1637" s="1" t="n"/>
      <c r="DF1637" s="1" t="n"/>
      <c r="DG1637" s="1" t="n"/>
      <c r="DH1637" s="1" t="n"/>
      <c r="DI1637" s="1" t="n"/>
      <c r="DJ1637" s="1" t="n"/>
      <c r="DK1637" s="1" t="n"/>
      <c r="DL1637" s="1" t="n"/>
      <c r="DM1637" s="1" t="n"/>
      <c r="DN1637" s="1" t="n"/>
      <c r="DO1637" s="1" t="n"/>
      <c r="DP1637" s="1" t="n"/>
      <c r="DQ1637" s="1" t="n"/>
      <c r="DR1637" s="1" t="n"/>
      <c r="DS1637" s="1" t="n"/>
      <c r="DT1637" s="1" t="n"/>
      <c r="DU1637" s="1" t="n"/>
      <c r="DV1637" s="1" t="n"/>
      <c r="DW1637" s="1" t="n"/>
      <c r="DX1637" s="1" t="n"/>
      <c r="DY1637" s="1" t="n"/>
      <c r="DZ1637" s="1" t="n"/>
      <c r="EA1637" s="1" t="n"/>
      <c r="EB1637" s="1" t="n"/>
      <c r="EC1637" s="1" t="n"/>
      <c r="ED1637" s="1" t="n"/>
      <c r="EE1637" s="1" t="n"/>
      <c r="EF1637" s="1" t="n"/>
      <c r="EG1637" s="1" t="n"/>
      <c r="EH1637" s="1" t="n"/>
      <c r="EI1637" s="1" t="n"/>
      <c r="EJ1637" s="1" t="n"/>
      <c r="EK1637" s="1" t="n"/>
      <c r="EL1637" s="1" t="n"/>
      <c r="EM1637" s="1" t="n"/>
      <c r="EN1637" s="1" t="n"/>
      <c r="EO1637" s="1" t="n"/>
      <c r="EP1637" s="1" t="n"/>
      <c r="EQ1637" s="1" t="n"/>
      <c r="ER1637" s="1" t="n"/>
      <c r="ES1637" s="1" t="n"/>
      <c r="ET1637" s="1" t="n"/>
      <c r="EU1637" s="1" t="n"/>
      <c r="EV1637" s="1" t="n"/>
    </row>
    <row r="1638" customFormat="1" s="18">
      <c r="A1638" s="1" t="n"/>
      <c r="L1638" s="1" t="n"/>
      <c r="M1638" s="1" t="n"/>
      <c r="N1638" s="1" t="n"/>
      <c r="O1638" s="1" t="n"/>
      <c r="P1638" s="1" t="n"/>
      <c r="Q1638" s="1" t="n"/>
      <c r="R1638" s="1" t="n"/>
      <c r="S1638" s="1" t="n"/>
      <c r="T1638" s="1" t="n"/>
      <c r="U1638" s="1" t="n"/>
      <c r="V1638" s="1" t="n"/>
      <c r="W1638" s="1" t="n"/>
      <c r="X1638" s="1" t="n"/>
      <c r="Y1638" s="1" t="n"/>
      <c r="Z1638" s="1" t="n"/>
      <c r="AA1638" s="1" t="n"/>
      <c r="AB1638" s="1" t="n"/>
      <c r="AC1638" s="1" t="n"/>
      <c r="AD1638" s="1" t="n"/>
      <c r="AE1638" s="1" t="n"/>
      <c r="AF1638" s="1" t="n"/>
      <c r="AG1638" s="1" t="n"/>
      <c r="AH1638" s="1" t="n"/>
      <c r="AI1638" s="1" t="n"/>
      <c r="AJ1638" s="1" t="n"/>
      <c r="AK1638" s="1" t="n"/>
      <c r="AL1638" s="1" t="n"/>
      <c r="AM1638" s="1" t="n"/>
      <c r="AN1638" s="1" t="n"/>
      <c r="AO1638" s="1" t="n"/>
      <c r="AP1638" s="1" t="n"/>
      <c r="AQ1638" s="1" t="n"/>
      <c r="AR1638" s="1" t="n"/>
      <c r="AS1638" s="1" t="n"/>
      <c r="AT1638" s="1" t="n"/>
      <c r="AU1638" s="1" t="n"/>
      <c r="AV1638" s="1" t="n"/>
      <c r="AW1638" s="1" t="n"/>
      <c r="AX1638" s="1" t="n"/>
      <c r="AY1638" s="1" t="n"/>
      <c r="AZ1638" s="1" t="n"/>
      <c r="BA1638" s="1" t="n"/>
      <c r="BB1638" s="1" t="n"/>
      <c r="BC1638" s="1" t="n"/>
      <c r="BD1638" s="1" t="n"/>
      <c r="BE1638" s="1" t="n"/>
      <c r="BF1638" s="1" t="n"/>
      <c r="BG1638" s="1" t="n"/>
      <c r="BH1638" s="1" t="n"/>
      <c r="BI1638" s="1" t="n"/>
      <c r="BJ1638" s="1" t="n"/>
      <c r="BK1638" s="1" t="n"/>
      <c r="BL1638" s="1" t="n"/>
      <c r="BM1638" s="1" t="n"/>
      <c r="BN1638" s="1" t="n"/>
      <c r="BO1638" s="1" t="n"/>
      <c r="BP1638" s="1" t="n"/>
      <c r="BQ1638" s="1" t="n"/>
      <c r="BR1638" s="1" t="n"/>
      <c r="BS1638" s="1" t="n"/>
      <c r="BT1638" s="1" t="n"/>
      <c r="BU1638" s="1" t="n"/>
      <c r="BV1638" s="1" t="n"/>
      <c r="BW1638" s="1" t="n"/>
      <c r="BX1638" s="1" t="n"/>
      <c r="BY1638" s="1" t="n"/>
      <c r="BZ1638" s="1" t="n"/>
      <c r="CA1638" s="1" t="n"/>
      <c r="CB1638" s="1" t="n"/>
      <c r="CC1638" s="1" t="n"/>
      <c r="CD1638" s="1" t="n"/>
      <c r="CE1638" s="1" t="n"/>
      <c r="CF1638" s="1" t="n"/>
      <c r="CG1638" s="1" t="n"/>
      <c r="CH1638" s="1" t="n"/>
      <c r="CI1638" s="1" t="n"/>
      <c r="CJ1638" s="1" t="n"/>
      <c r="CK1638" s="1" t="n"/>
      <c r="CL1638" s="1" t="n"/>
      <c r="CM1638" s="1" t="n"/>
      <c r="CN1638" s="1" t="n"/>
      <c r="CO1638" s="1" t="n"/>
      <c r="CP1638" s="1" t="n"/>
      <c r="CQ1638" s="1" t="n"/>
      <c r="CR1638" s="1" t="n"/>
      <c r="CS1638" s="1" t="n"/>
      <c r="CT1638" s="1" t="n"/>
      <c r="CU1638" s="1" t="n"/>
      <c r="CV1638" s="1" t="n"/>
      <c r="CW1638" s="1" t="n"/>
      <c r="CX1638" s="1" t="n"/>
      <c r="CY1638" s="1" t="n"/>
      <c r="CZ1638" s="1" t="n"/>
      <c r="DA1638" s="1" t="n"/>
      <c r="DB1638" s="1" t="n"/>
      <c r="DC1638" s="1" t="n"/>
      <c r="DD1638" s="1" t="n"/>
      <c r="DE1638" s="1" t="n"/>
      <c r="DF1638" s="1" t="n"/>
      <c r="DG1638" s="1" t="n"/>
      <c r="DH1638" s="1" t="n"/>
      <c r="DI1638" s="1" t="n"/>
      <c r="DJ1638" s="1" t="n"/>
      <c r="DK1638" s="1" t="n"/>
      <c r="DL1638" s="1" t="n"/>
      <c r="DM1638" s="1" t="n"/>
      <c r="DN1638" s="1" t="n"/>
      <c r="DO1638" s="1" t="n"/>
      <c r="DP1638" s="1" t="n"/>
      <c r="DQ1638" s="1" t="n"/>
      <c r="DR1638" s="1" t="n"/>
      <c r="DS1638" s="1" t="n"/>
      <c r="DT1638" s="1" t="n"/>
      <c r="DU1638" s="1" t="n"/>
      <c r="DV1638" s="1" t="n"/>
      <c r="DW1638" s="1" t="n"/>
      <c r="DX1638" s="1" t="n"/>
      <c r="DY1638" s="1" t="n"/>
      <c r="DZ1638" s="1" t="n"/>
      <c r="EA1638" s="1" t="n"/>
      <c r="EB1638" s="1" t="n"/>
      <c r="EC1638" s="1" t="n"/>
      <c r="ED1638" s="1" t="n"/>
      <c r="EE1638" s="1" t="n"/>
      <c r="EF1638" s="1" t="n"/>
      <c r="EG1638" s="1" t="n"/>
      <c r="EH1638" s="1" t="n"/>
      <c r="EI1638" s="1" t="n"/>
      <c r="EJ1638" s="1" t="n"/>
      <c r="EK1638" s="1" t="n"/>
      <c r="EL1638" s="1" t="n"/>
      <c r="EM1638" s="1" t="n"/>
      <c r="EN1638" s="1" t="n"/>
      <c r="EO1638" s="1" t="n"/>
      <c r="EP1638" s="1" t="n"/>
      <c r="EQ1638" s="1" t="n"/>
      <c r="ER1638" s="1" t="n"/>
      <c r="ES1638" s="1" t="n"/>
      <c r="ET1638" s="1" t="n"/>
      <c r="EU1638" s="1" t="n"/>
      <c r="EV1638" s="1" t="n"/>
    </row>
    <row r="1639" customFormat="1" s="18">
      <c r="A1639" s="1" t="n"/>
      <c r="L1639" s="1" t="n"/>
      <c r="M1639" s="1" t="n"/>
      <c r="N1639" s="1" t="n"/>
      <c r="O1639" s="1" t="n"/>
      <c r="P1639" s="1" t="n"/>
      <c r="Q1639" s="1" t="n"/>
      <c r="R1639" s="1" t="n"/>
      <c r="S1639" s="1" t="n"/>
      <c r="T1639" s="1" t="n"/>
      <c r="U1639" s="1" t="n"/>
      <c r="V1639" s="1" t="n"/>
      <c r="W1639" s="1" t="n"/>
      <c r="X1639" s="1" t="n"/>
      <c r="Y1639" s="1" t="n"/>
      <c r="Z1639" s="1" t="n"/>
      <c r="AA1639" s="1" t="n"/>
      <c r="AB1639" s="1" t="n"/>
      <c r="AC1639" s="1" t="n"/>
      <c r="AD1639" s="1" t="n"/>
      <c r="AE1639" s="1" t="n"/>
      <c r="AF1639" s="1" t="n"/>
      <c r="AG1639" s="1" t="n"/>
      <c r="AH1639" s="1" t="n"/>
      <c r="AI1639" s="1" t="n"/>
      <c r="AJ1639" s="1" t="n"/>
      <c r="AK1639" s="1" t="n"/>
      <c r="AL1639" s="1" t="n"/>
      <c r="AM1639" s="1" t="n"/>
      <c r="AN1639" s="1" t="n"/>
      <c r="AO1639" s="1" t="n"/>
      <c r="AP1639" s="1" t="n"/>
      <c r="AQ1639" s="1" t="n"/>
      <c r="AR1639" s="1" t="n"/>
      <c r="AS1639" s="1" t="n"/>
      <c r="AT1639" s="1" t="n"/>
      <c r="AU1639" s="1" t="n"/>
      <c r="AV1639" s="1" t="n"/>
      <c r="AW1639" s="1" t="n"/>
      <c r="AX1639" s="1" t="n"/>
      <c r="AY1639" s="1" t="n"/>
      <c r="AZ1639" s="1" t="n"/>
      <c r="BA1639" s="1" t="n"/>
      <c r="BB1639" s="1" t="n"/>
      <c r="BC1639" s="1" t="n"/>
      <c r="BD1639" s="1" t="n"/>
      <c r="BE1639" s="1" t="n"/>
      <c r="BF1639" s="1" t="n"/>
      <c r="BG1639" s="1" t="n"/>
      <c r="BH1639" s="1" t="n"/>
      <c r="BI1639" s="1" t="n"/>
      <c r="BJ1639" s="1" t="n"/>
      <c r="BK1639" s="1" t="n"/>
      <c r="BL1639" s="1" t="n"/>
      <c r="BM1639" s="1" t="n"/>
      <c r="BN1639" s="1" t="n"/>
      <c r="BO1639" s="1" t="n"/>
      <c r="BP1639" s="1" t="n"/>
      <c r="BQ1639" s="1" t="n"/>
      <c r="BR1639" s="1" t="n"/>
      <c r="BS1639" s="1" t="n"/>
      <c r="BT1639" s="1" t="n"/>
      <c r="BU1639" s="1" t="n"/>
      <c r="BV1639" s="1" t="n"/>
      <c r="BW1639" s="1" t="n"/>
      <c r="BX1639" s="1" t="n"/>
      <c r="BY1639" s="1" t="n"/>
      <c r="BZ1639" s="1" t="n"/>
      <c r="CA1639" s="1" t="n"/>
      <c r="CB1639" s="1" t="n"/>
      <c r="CC1639" s="1" t="n"/>
      <c r="CD1639" s="1" t="n"/>
      <c r="CE1639" s="1" t="n"/>
      <c r="CF1639" s="1" t="n"/>
      <c r="CG1639" s="1" t="n"/>
      <c r="CH1639" s="1" t="n"/>
      <c r="CI1639" s="1" t="n"/>
      <c r="CJ1639" s="1" t="n"/>
      <c r="CK1639" s="1" t="n"/>
      <c r="CL1639" s="1" t="n"/>
      <c r="CM1639" s="1" t="n"/>
      <c r="CN1639" s="1" t="n"/>
      <c r="CO1639" s="1" t="n"/>
      <c r="CP1639" s="1" t="n"/>
      <c r="CQ1639" s="1" t="n"/>
      <c r="CR1639" s="1" t="n"/>
      <c r="CS1639" s="1" t="n"/>
      <c r="CT1639" s="1" t="n"/>
      <c r="CU1639" s="1" t="n"/>
      <c r="CV1639" s="1" t="n"/>
      <c r="CW1639" s="1" t="n"/>
      <c r="CX1639" s="1" t="n"/>
      <c r="CY1639" s="1" t="n"/>
      <c r="CZ1639" s="1" t="n"/>
      <c r="DA1639" s="1" t="n"/>
      <c r="DB1639" s="1" t="n"/>
      <c r="DC1639" s="1" t="n"/>
      <c r="DD1639" s="1" t="n"/>
      <c r="DE1639" s="1" t="n"/>
      <c r="DF1639" s="1" t="n"/>
      <c r="DG1639" s="1" t="n"/>
      <c r="DH1639" s="1" t="n"/>
      <c r="DI1639" s="1" t="n"/>
      <c r="DJ1639" s="1" t="n"/>
      <c r="DK1639" s="1" t="n"/>
      <c r="DL1639" s="1" t="n"/>
      <c r="DM1639" s="1" t="n"/>
      <c r="DN1639" s="1" t="n"/>
      <c r="DO1639" s="1" t="n"/>
      <c r="DP1639" s="1" t="n"/>
      <c r="DQ1639" s="1" t="n"/>
      <c r="DR1639" s="1" t="n"/>
      <c r="DS1639" s="1" t="n"/>
      <c r="DT1639" s="1" t="n"/>
      <c r="DU1639" s="1" t="n"/>
      <c r="DV1639" s="1" t="n"/>
      <c r="DW1639" s="1" t="n"/>
      <c r="DX1639" s="1" t="n"/>
      <c r="DY1639" s="1" t="n"/>
      <c r="DZ1639" s="1" t="n"/>
      <c r="EA1639" s="1" t="n"/>
      <c r="EB1639" s="1" t="n"/>
      <c r="EC1639" s="1" t="n"/>
      <c r="ED1639" s="1" t="n"/>
      <c r="EE1639" s="1" t="n"/>
      <c r="EF1639" s="1" t="n"/>
      <c r="EG1639" s="1" t="n"/>
      <c r="EH1639" s="1" t="n"/>
      <c r="EI1639" s="1" t="n"/>
      <c r="EJ1639" s="1" t="n"/>
      <c r="EK1639" s="1" t="n"/>
      <c r="EL1639" s="1" t="n"/>
      <c r="EM1639" s="1" t="n"/>
      <c r="EN1639" s="1" t="n"/>
      <c r="EO1639" s="1" t="n"/>
      <c r="EP1639" s="1" t="n"/>
      <c r="EQ1639" s="1" t="n"/>
      <c r="ER1639" s="1" t="n"/>
      <c r="ES1639" s="1" t="n"/>
      <c r="ET1639" s="1" t="n"/>
      <c r="EU1639" s="1" t="n"/>
      <c r="EV1639" s="1" t="n"/>
    </row>
    <row r="1640" customFormat="1" s="18">
      <c r="A1640" s="1" t="n"/>
      <c r="L1640" s="1" t="n"/>
      <c r="M1640" s="1" t="n"/>
      <c r="N1640" s="1" t="n"/>
      <c r="O1640" s="1" t="n"/>
      <c r="P1640" s="1" t="n"/>
      <c r="Q1640" s="1" t="n"/>
      <c r="R1640" s="1" t="n"/>
      <c r="S1640" s="1" t="n"/>
      <c r="T1640" s="1" t="n"/>
      <c r="U1640" s="1" t="n"/>
      <c r="V1640" s="1" t="n"/>
      <c r="W1640" s="1" t="n"/>
      <c r="X1640" s="1" t="n"/>
      <c r="Y1640" s="1" t="n"/>
      <c r="Z1640" s="1" t="n"/>
      <c r="AA1640" s="1" t="n"/>
      <c r="AB1640" s="1" t="n"/>
      <c r="AC1640" s="1" t="n"/>
      <c r="AD1640" s="1" t="n"/>
      <c r="AE1640" s="1" t="n"/>
      <c r="AF1640" s="1" t="n"/>
      <c r="AG1640" s="1" t="n"/>
      <c r="AH1640" s="1" t="n"/>
      <c r="AI1640" s="1" t="n"/>
      <c r="AJ1640" s="1" t="n"/>
      <c r="AK1640" s="1" t="n"/>
      <c r="AL1640" s="1" t="n"/>
      <c r="AM1640" s="1" t="n"/>
      <c r="AN1640" s="1" t="n"/>
      <c r="AO1640" s="1" t="n"/>
      <c r="AP1640" s="1" t="n"/>
      <c r="AQ1640" s="1" t="n"/>
      <c r="AR1640" s="1" t="n"/>
      <c r="AS1640" s="1" t="n"/>
      <c r="AT1640" s="1" t="n"/>
      <c r="AU1640" s="1" t="n"/>
      <c r="AV1640" s="1" t="n"/>
      <c r="AW1640" s="1" t="n"/>
      <c r="AX1640" s="1" t="n"/>
      <c r="AY1640" s="1" t="n"/>
      <c r="AZ1640" s="1" t="n"/>
      <c r="BA1640" s="1" t="n"/>
      <c r="BB1640" s="1" t="n"/>
      <c r="BC1640" s="1" t="n"/>
      <c r="BD1640" s="1" t="n"/>
      <c r="BE1640" s="1" t="n"/>
      <c r="BF1640" s="1" t="n"/>
      <c r="BG1640" s="1" t="n"/>
      <c r="BH1640" s="1" t="n"/>
      <c r="BI1640" s="1" t="n"/>
      <c r="BJ1640" s="1" t="n"/>
      <c r="BK1640" s="1" t="n"/>
      <c r="BL1640" s="1" t="n"/>
      <c r="BM1640" s="1" t="n"/>
      <c r="BN1640" s="1" t="n"/>
      <c r="BO1640" s="1" t="n"/>
      <c r="BP1640" s="1" t="n"/>
      <c r="BQ1640" s="1" t="n"/>
      <c r="BR1640" s="1" t="n"/>
      <c r="BS1640" s="1" t="n"/>
      <c r="BT1640" s="1" t="n"/>
      <c r="BU1640" s="1" t="n"/>
      <c r="BV1640" s="1" t="n"/>
      <c r="BW1640" s="1" t="n"/>
      <c r="BX1640" s="1" t="n"/>
      <c r="BY1640" s="1" t="n"/>
      <c r="BZ1640" s="1" t="n"/>
      <c r="CA1640" s="1" t="n"/>
      <c r="CB1640" s="1" t="n"/>
      <c r="CC1640" s="1" t="n"/>
      <c r="CD1640" s="1" t="n"/>
      <c r="CE1640" s="1" t="n"/>
      <c r="CF1640" s="1" t="n"/>
      <c r="CG1640" s="1" t="n"/>
      <c r="CH1640" s="1" t="n"/>
      <c r="CI1640" s="1" t="n"/>
      <c r="CJ1640" s="1" t="n"/>
      <c r="CK1640" s="1" t="n"/>
      <c r="CL1640" s="1" t="n"/>
      <c r="CM1640" s="1" t="n"/>
      <c r="CN1640" s="1" t="n"/>
      <c r="CO1640" s="1" t="n"/>
      <c r="CP1640" s="1" t="n"/>
      <c r="CQ1640" s="1" t="n"/>
      <c r="CR1640" s="1" t="n"/>
      <c r="CS1640" s="1" t="n"/>
      <c r="CT1640" s="1" t="n"/>
      <c r="CU1640" s="1" t="n"/>
      <c r="CV1640" s="1" t="n"/>
      <c r="CW1640" s="1" t="n"/>
      <c r="CX1640" s="1" t="n"/>
      <c r="CY1640" s="1" t="n"/>
      <c r="CZ1640" s="1" t="n"/>
      <c r="DA1640" s="1" t="n"/>
      <c r="DB1640" s="1" t="n"/>
      <c r="DC1640" s="1" t="n"/>
      <c r="DD1640" s="1" t="n"/>
      <c r="DE1640" s="1" t="n"/>
      <c r="DF1640" s="1" t="n"/>
      <c r="DG1640" s="1" t="n"/>
      <c r="DH1640" s="1" t="n"/>
      <c r="DI1640" s="1" t="n"/>
      <c r="DJ1640" s="1" t="n"/>
      <c r="DK1640" s="1" t="n"/>
      <c r="DL1640" s="1" t="n"/>
      <c r="DM1640" s="1" t="n"/>
      <c r="DN1640" s="1" t="n"/>
      <c r="DO1640" s="1" t="n"/>
      <c r="DP1640" s="1" t="n"/>
      <c r="DQ1640" s="1" t="n"/>
      <c r="DR1640" s="1" t="n"/>
      <c r="DS1640" s="1" t="n"/>
      <c r="DT1640" s="1" t="n"/>
      <c r="DU1640" s="1" t="n"/>
      <c r="DV1640" s="1" t="n"/>
      <c r="DW1640" s="1" t="n"/>
      <c r="DX1640" s="1" t="n"/>
      <c r="DY1640" s="1" t="n"/>
      <c r="DZ1640" s="1" t="n"/>
      <c r="EA1640" s="1" t="n"/>
      <c r="EB1640" s="1" t="n"/>
      <c r="EC1640" s="1" t="n"/>
      <c r="ED1640" s="1" t="n"/>
      <c r="EE1640" s="1" t="n"/>
      <c r="EF1640" s="1" t="n"/>
      <c r="EG1640" s="1" t="n"/>
      <c r="EH1640" s="1" t="n"/>
      <c r="EI1640" s="1" t="n"/>
      <c r="EJ1640" s="1" t="n"/>
      <c r="EK1640" s="1" t="n"/>
      <c r="EL1640" s="1" t="n"/>
      <c r="EM1640" s="1" t="n"/>
      <c r="EN1640" s="1" t="n"/>
      <c r="EO1640" s="1" t="n"/>
      <c r="EP1640" s="1" t="n"/>
      <c r="EQ1640" s="1" t="n"/>
      <c r="ER1640" s="1" t="n"/>
      <c r="ES1640" s="1" t="n"/>
      <c r="ET1640" s="1" t="n"/>
      <c r="EU1640" s="1" t="n"/>
      <c r="EV1640" s="1" t="n"/>
    </row>
    <row r="1641" customFormat="1" s="18">
      <c r="A1641" s="1" t="n"/>
      <c r="L1641" s="1" t="n"/>
      <c r="M1641" s="1" t="n"/>
      <c r="N1641" s="1" t="n"/>
      <c r="O1641" s="1" t="n"/>
      <c r="P1641" s="1" t="n"/>
      <c r="Q1641" s="1" t="n"/>
      <c r="R1641" s="1" t="n"/>
      <c r="S1641" s="1" t="n"/>
      <c r="T1641" s="1" t="n"/>
      <c r="U1641" s="1" t="n"/>
      <c r="V1641" s="1" t="n"/>
      <c r="W1641" s="1" t="n"/>
      <c r="X1641" s="1" t="n"/>
      <c r="Y1641" s="1" t="n"/>
      <c r="Z1641" s="1" t="n"/>
      <c r="AA1641" s="1" t="n"/>
      <c r="AB1641" s="1" t="n"/>
      <c r="AC1641" s="1" t="n"/>
      <c r="AD1641" s="1" t="n"/>
      <c r="AE1641" s="1" t="n"/>
      <c r="AF1641" s="1" t="n"/>
      <c r="AG1641" s="1" t="n"/>
      <c r="AH1641" s="1" t="n"/>
      <c r="AI1641" s="1" t="n"/>
      <c r="AJ1641" s="1" t="n"/>
      <c r="AK1641" s="1" t="n"/>
      <c r="AL1641" s="1" t="n"/>
      <c r="AM1641" s="1" t="n"/>
      <c r="AN1641" s="1" t="n"/>
      <c r="AO1641" s="1" t="n"/>
      <c r="AP1641" s="1" t="n"/>
      <c r="AQ1641" s="1" t="n"/>
      <c r="AR1641" s="1" t="n"/>
      <c r="AS1641" s="1" t="n"/>
      <c r="AT1641" s="1" t="n"/>
      <c r="AU1641" s="1" t="n"/>
      <c r="AV1641" s="1" t="n"/>
      <c r="AW1641" s="1" t="n"/>
      <c r="AX1641" s="1" t="n"/>
      <c r="AY1641" s="1" t="n"/>
      <c r="AZ1641" s="1" t="n"/>
      <c r="BA1641" s="1" t="n"/>
      <c r="BB1641" s="1" t="n"/>
      <c r="BC1641" s="1" t="n"/>
      <c r="BD1641" s="1" t="n"/>
      <c r="BE1641" s="1" t="n"/>
      <c r="BF1641" s="1" t="n"/>
      <c r="BG1641" s="1" t="n"/>
      <c r="BH1641" s="1" t="n"/>
      <c r="BI1641" s="1" t="n"/>
      <c r="BJ1641" s="1" t="n"/>
      <c r="BK1641" s="1" t="n"/>
      <c r="BL1641" s="1" t="n"/>
      <c r="BM1641" s="1" t="n"/>
      <c r="BN1641" s="1" t="n"/>
      <c r="BO1641" s="1" t="n"/>
      <c r="BP1641" s="1" t="n"/>
      <c r="BQ1641" s="1" t="n"/>
      <c r="BR1641" s="1" t="n"/>
      <c r="BS1641" s="1" t="n"/>
      <c r="BT1641" s="1" t="n"/>
      <c r="BU1641" s="1" t="n"/>
      <c r="BV1641" s="1" t="n"/>
      <c r="BW1641" s="1" t="n"/>
      <c r="BX1641" s="1" t="n"/>
      <c r="BY1641" s="1" t="n"/>
      <c r="BZ1641" s="1" t="n"/>
      <c r="CA1641" s="1" t="n"/>
      <c r="CB1641" s="1" t="n"/>
      <c r="CC1641" s="1" t="n"/>
      <c r="CD1641" s="1" t="n"/>
      <c r="CE1641" s="1" t="n"/>
      <c r="CF1641" s="1" t="n"/>
      <c r="CG1641" s="1" t="n"/>
      <c r="CH1641" s="1" t="n"/>
      <c r="CI1641" s="1" t="n"/>
      <c r="CJ1641" s="1" t="n"/>
      <c r="CK1641" s="1" t="n"/>
      <c r="CL1641" s="1" t="n"/>
      <c r="CM1641" s="1" t="n"/>
      <c r="CN1641" s="1" t="n"/>
      <c r="CO1641" s="1" t="n"/>
      <c r="CP1641" s="1" t="n"/>
      <c r="CQ1641" s="1" t="n"/>
      <c r="CR1641" s="1" t="n"/>
      <c r="CS1641" s="1" t="n"/>
      <c r="CT1641" s="1" t="n"/>
      <c r="CU1641" s="1" t="n"/>
      <c r="CV1641" s="1" t="n"/>
      <c r="CW1641" s="1" t="n"/>
      <c r="CX1641" s="1" t="n"/>
      <c r="CY1641" s="1" t="n"/>
      <c r="CZ1641" s="1" t="n"/>
      <c r="DA1641" s="1" t="n"/>
      <c r="DB1641" s="1" t="n"/>
      <c r="DC1641" s="1" t="n"/>
      <c r="DD1641" s="1" t="n"/>
      <c r="DE1641" s="1" t="n"/>
      <c r="DF1641" s="1" t="n"/>
      <c r="DG1641" s="1" t="n"/>
      <c r="DH1641" s="1" t="n"/>
      <c r="DI1641" s="1" t="n"/>
      <c r="DJ1641" s="1" t="n"/>
      <c r="DK1641" s="1" t="n"/>
      <c r="DL1641" s="1" t="n"/>
      <c r="DM1641" s="1" t="n"/>
      <c r="DN1641" s="1" t="n"/>
      <c r="DO1641" s="1" t="n"/>
      <c r="DP1641" s="1" t="n"/>
      <c r="DQ1641" s="1" t="n"/>
      <c r="DR1641" s="1" t="n"/>
      <c r="DS1641" s="1" t="n"/>
      <c r="DT1641" s="1" t="n"/>
      <c r="DU1641" s="1" t="n"/>
      <c r="DV1641" s="1" t="n"/>
      <c r="DW1641" s="1" t="n"/>
      <c r="DX1641" s="1" t="n"/>
      <c r="DY1641" s="1" t="n"/>
      <c r="DZ1641" s="1" t="n"/>
      <c r="EA1641" s="1" t="n"/>
      <c r="EB1641" s="1" t="n"/>
      <c r="EC1641" s="1" t="n"/>
      <c r="ED1641" s="1" t="n"/>
      <c r="EE1641" s="1" t="n"/>
      <c r="EF1641" s="1" t="n"/>
      <c r="EG1641" s="1" t="n"/>
      <c r="EH1641" s="1" t="n"/>
      <c r="EI1641" s="1" t="n"/>
      <c r="EJ1641" s="1" t="n"/>
      <c r="EK1641" s="1" t="n"/>
      <c r="EL1641" s="1" t="n"/>
      <c r="EM1641" s="1" t="n"/>
      <c r="EN1641" s="1" t="n"/>
      <c r="EO1641" s="1" t="n"/>
      <c r="EP1641" s="1" t="n"/>
      <c r="EQ1641" s="1" t="n"/>
      <c r="ER1641" s="1" t="n"/>
      <c r="ES1641" s="1" t="n"/>
      <c r="ET1641" s="1" t="n"/>
      <c r="EU1641" s="1" t="n"/>
      <c r="EV1641" s="1" t="n"/>
    </row>
    <row r="1642" customFormat="1" s="18">
      <c r="A1642" s="1" t="n"/>
      <c r="L1642" s="1" t="n"/>
      <c r="M1642" s="1" t="n"/>
      <c r="N1642" s="1" t="n"/>
      <c r="O1642" s="1" t="n"/>
      <c r="P1642" s="1" t="n"/>
      <c r="Q1642" s="1" t="n"/>
      <c r="R1642" s="1" t="n"/>
      <c r="S1642" s="1" t="n"/>
      <c r="T1642" s="1" t="n"/>
      <c r="U1642" s="1" t="n"/>
      <c r="V1642" s="1" t="n"/>
      <c r="W1642" s="1" t="n"/>
      <c r="X1642" s="1" t="n"/>
      <c r="Y1642" s="1" t="n"/>
      <c r="Z1642" s="1" t="n"/>
      <c r="AA1642" s="1" t="n"/>
      <c r="AB1642" s="1" t="n"/>
      <c r="AC1642" s="1" t="n"/>
      <c r="AD1642" s="1" t="n"/>
      <c r="AE1642" s="1" t="n"/>
      <c r="AF1642" s="1" t="n"/>
      <c r="AG1642" s="1" t="n"/>
      <c r="AH1642" s="1" t="n"/>
      <c r="AI1642" s="1" t="n"/>
      <c r="AJ1642" s="1" t="n"/>
      <c r="AK1642" s="1" t="n"/>
      <c r="AL1642" s="1" t="n"/>
      <c r="AM1642" s="1" t="n"/>
      <c r="AN1642" s="1" t="n"/>
      <c r="AO1642" s="1" t="n"/>
      <c r="AP1642" s="1" t="n"/>
      <c r="AQ1642" s="1" t="n"/>
      <c r="AR1642" s="1" t="n"/>
      <c r="AS1642" s="1" t="n"/>
      <c r="AT1642" s="1" t="n"/>
      <c r="AU1642" s="1" t="n"/>
      <c r="AV1642" s="1" t="n"/>
      <c r="AW1642" s="1" t="n"/>
      <c r="AX1642" s="1" t="n"/>
      <c r="AY1642" s="1" t="n"/>
      <c r="AZ1642" s="1" t="n"/>
      <c r="BA1642" s="1" t="n"/>
      <c r="BB1642" s="1" t="n"/>
      <c r="BC1642" s="1" t="n"/>
      <c r="BD1642" s="1" t="n"/>
      <c r="BE1642" s="1" t="n"/>
      <c r="BF1642" s="1" t="n"/>
      <c r="BG1642" s="1" t="n"/>
      <c r="BH1642" s="1" t="n"/>
      <c r="BI1642" s="1" t="n"/>
      <c r="BJ1642" s="1" t="n"/>
      <c r="BK1642" s="1" t="n"/>
      <c r="BL1642" s="1" t="n"/>
      <c r="BM1642" s="1" t="n"/>
      <c r="BN1642" s="1" t="n"/>
      <c r="BO1642" s="1" t="n"/>
      <c r="BP1642" s="1" t="n"/>
      <c r="BQ1642" s="1" t="n"/>
      <c r="BR1642" s="1" t="n"/>
      <c r="BS1642" s="1" t="n"/>
      <c r="BT1642" s="1" t="n"/>
      <c r="BU1642" s="1" t="n"/>
      <c r="BV1642" s="1" t="n"/>
      <c r="BW1642" s="1" t="n"/>
      <c r="BX1642" s="1" t="n"/>
      <c r="BY1642" s="1" t="n"/>
      <c r="BZ1642" s="1" t="n"/>
      <c r="CA1642" s="1" t="n"/>
      <c r="CB1642" s="1" t="n"/>
      <c r="CC1642" s="1" t="n"/>
      <c r="CD1642" s="1" t="n"/>
      <c r="CE1642" s="1" t="n"/>
      <c r="CF1642" s="1" t="n"/>
      <c r="CG1642" s="1" t="n"/>
      <c r="CH1642" s="1" t="n"/>
      <c r="CI1642" s="1" t="n"/>
      <c r="CJ1642" s="1" t="n"/>
      <c r="CK1642" s="1" t="n"/>
      <c r="CL1642" s="1" t="n"/>
      <c r="CM1642" s="1" t="n"/>
      <c r="CN1642" s="1" t="n"/>
      <c r="CO1642" s="1" t="n"/>
      <c r="CP1642" s="1" t="n"/>
      <c r="CQ1642" s="1" t="n"/>
      <c r="CR1642" s="1" t="n"/>
      <c r="CS1642" s="1" t="n"/>
      <c r="CT1642" s="1" t="n"/>
      <c r="CU1642" s="1" t="n"/>
      <c r="CV1642" s="1" t="n"/>
      <c r="CW1642" s="1" t="n"/>
      <c r="CX1642" s="1" t="n"/>
      <c r="CY1642" s="1" t="n"/>
      <c r="CZ1642" s="1" t="n"/>
      <c r="DA1642" s="1" t="n"/>
      <c r="DB1642" s="1" t="n"/>
      <c r="DC1642" s="1" t="n"/>
      <c r="DD1642" s="1" t="n"/>
      <c r="DE1642" s="1" t="n"/>
      <c r="DF1642" s="1" t="n"/>
      <c r="DG1642" s="1" t="n"/>
      <c r="DH1642" s="1" t="n"/>
      <c r="DI1642" s="1" t="n"/>
      <c r="DJ1642" s="1" t="n"/>
      <c r="DK1642" s="1" t="n"/>
      <c r="DL1642" s="1" t="n"/>
      <c r="DM1642" s="1" t="n"/>
      <c r="DN1642" s="1" t="n"/>
      <c r="DO1642" s="1" t="n"/>
      <c r="DP1642" s="1" t="n"/>
      <c r="DQ1642" s="1" t="n"/>
      <c r="DR1642" s="1" t="n"/>
      <c r="DS1642" s="1" t="n"/>
      <c r="DT1642" s="1" t="n"/>
      <c r="DU1642" s="1" t="n"/>
      <c r="DV1642" s="1" t="n"/>
      <c r="DW1642" s="1" t="n"/>
      <c r="DX1642" s="1" t="n"/>
      <c r="DY1642" s="1" t="n"/>
      <c r="DZ1642" s="1" t="n"/>
      <c r="EA1642" s="1" t="n"/>
      <c r="EB1642" s="1" t="n"/>
      <c r="EC1642" s="1" t="n"/>
      <c r="ED1642" s="1" t="n"/>
      <c r="EE1642" s="1" t="n"/>
      <c r="EF1642" s="1" t="n"/>
      <c r="EG1642" s="1" t="n"/>
      <c r="EH1642" s="1" t="n"/>
      <c r="EI1642" s="1" t="n"/>
      <c r="EJ1642" s="1" t="n"/>
      <c r="EK1642" s="1" t="n"/>
      <c r="EL1642" s="1" t="n"/>
      <c r="EM1642" s="1" t="n"/>
      <c r="EN1642" s="1" t="n"/>
      <c r="EO1642" s="1" t="n"/>
      <c r="EP1642" s="1" t="n"/>
      <c r="EQ1642" s="1" t="n"/>
      <c r="ER1642" s="1" t="n"/>
      <c r="ES1642" s="1" t="n"/>
      <c r="ET1642" s="1" t="n"/>
      <c r="EU1642" s="1" t="n"/>
      <c r="EV1642" s="1" t="n"/>
    </row>
    <row r="1643" customFormat="1" s="18">
      <c r="A1643" s="1" t="n"/>
      <c r="L1643" s="1" t="n"/>
      <c r="M1643" s="1" t="n"/>
      <c r="N1643" s="1" t="n"/>
      <c r="O1643" s="1" t="n"/>
      <c r="P1643" s="1" t="n"/>
      <c r="Q1643" s="1" t="n"/>
      <c r="R1643" s="1" t="n"/>
      <c r="S1643" s="1" t="n"/>
      <c r="T1643" s="1" t="n"/>
      <c r="U1643" s="1" t="n"/>
      <c r="V1643" s="1" t="n"/>
      <c r="W1643" s="1" t="n"/>
      <c r="X1643" s="1" t="n"/>
      <c r="Y1643" s="1" t="n"/>
      <c r="Z1643" s="1" t="n"/>
      <c r="AA1643" s="1" t="n"/>
      <c r="AB1643" s="1" t="n"/>
      <c r="AC1643" s="1" t="n"/>
      <c r="AD1643" s="1" t="n"/>
      <c r="AE1643" s="1" t="n"/>
      <c r="AF1643" s="1" t="n"/>
      <c r="AG1643" s="1" t="n"/>
      <c r="AH1643" s="1" t="n"/>
      <c r="AI1643" s="1" t="n"/>
      <c r="AJ1643" s="1" t="n"/>
      <c r="AK1643" s="1" t="n"/>
      <c r="AL1643" s="1" t="n"/>
      <c r="AM1643" s="1" t="n"/>
      <c r="AN1643" s="1" t="n"/>
      <c r="AO1643" s="1" t="n"/>
      <c r="AP1643" s="1" t="n"/>
      <c r="AQ1643" s="1" t="n"/>
      <c r="AR1643" s="1" t="n"/>
      <c r="AS1643" s="1" t="n"/>
      <c r="AT1643" s="1" t="n"/>
      <c r="AU1643" s="1" t="n"/>
      <c r="AV1643" s="1" t="n"/>
      <c r="AW1643" s="1" t="n"/>
      <c r="AX1643" s="1" t="n"/>
      <c r="AY1643" s="1" t="n"/>
      <c r="AZ1643" s="1" t="n"/>
      <c r="BA1643" s="1" t="n"/>
      <c r="BB1643" s="1" t="n"/>
      <c r="BC1643" s="1" t="n"/>
      <c r="BD1643" s="1" t="n"/>
      <c r="BE1643" s="1" t="n"/>
      <c r="BF1643" s="1" t="n"/>
      <c r="BG1643" s="1" t="n"/>
      <c r="BH1643" s="1" t="n"/>
      <c r="BI1643" s="1" t="n"/>
      <c r="BJ1643" s="1" t="n"/>
      <c r="BK1643" s="1" t="n"/>
      <c r="BL1643" s="1" t="n"/>
      <c r="BM1643" s="1" t="n"/>
      <c r="BN1643" s="1" t="n"/>
      <c r="BO1643" s="1" t="n"/>
      <c r="BP1643" s="1" t="n"/>
      <c r="BQ1643" s="1" t="n"/>
      <c r="BR1643" s="1" t="n"/>
      <c r="BS1643" s="1" t="n"/>
      <c r="BT1643" s="1" t="n"/>
      <c r="BU1643" s="1" t="n"/>
      <c r="BV1643" s="1" t="n"/>
      <c r="BW1643" s="1" t="n"/>
      <c r="BX1643" s="1" t="n"/>
      <c r="BY1643" s="1" t="n"/>
      <c r="BZ1643" s="1" t="n"/>
      <c r="CA1643" s="1" t="n"/>
      <c r="CB1643" s="1" t="n"/>
      <c r="CC1643" s="1" t="n"/>
      <c r="CD1643" s="1" t="n"/>
      <c r="CE1643" s="1" t="n"/>
      <c r="CF1643" s="1" t="n"/>
      <c r="CG1643" s="1" t="n"/>
      <c r="CH1643" s="1" t="n"/>
      <c r="CI1643" s="1" t="n"/>
      <c r="CJ1643" s="1" t="n"/>
      <c r="CK1643" s="1" t="n"/>
      <c r="CL1643" s="1" t="n"/>
      <c r="CM1643" s="1" t="n"/>
      <c r="CN1643" s="1" t="n"/>
      <c r="CO1643" s="1" t="n"/>
      <c r="CP1643" s="1" t="n"/>
      <c r="CQ1643" s="1" t="n"/>
      <c r="CR1643" s="1" t="n"/>
      <c r="CS1643" s="1" t="n"/>
      <c r="CT1643" s="1" t="n"/>
      <c r="CU1643" s="1" t="n"/>
      <c r="CV1643" s="1" t="n"/>
      <c r="CW1643" s="1" t="n"/>
      <c r="CX1643" s="1" t="n"/>
      <c r="CY1643" s="1" t="n"/>
      <c r="CZ1643" s="1" t="n"/>
      <c r="DA1643" s="1" t="n"/>
      <c r="DB1643" s="1" t="n"/>
      <c r="DC1643" s="1" t="n"/>
      <c r="DD1643" s="1" t="n"/>
      <c r="DE1643" s="1" t="n"/>
      <c r="DF1643" s="1" t="n"/>
      <c r="DG1643" s="1" t="n"/>
      <c r="DH1643" s="1" t="n"/>
      <c r="DI1643" s="1" t="n"/>
      <c r="DJ1643" s="1" t="n"/>
      <c r="DK1643" s="1" t="n"/>
      <c r="DL1643" s="1" t="n"/>
      <c r="DM1643" s="1" t="n"/>
      <c r="DN1643" s="1" t="n"/>
      <c r="DO1643" s="1" t="n"/>
      <c r="DP1643" s="1" t="n"/>
      <c r="DQ1643" s="1" t="n"/>
      <c r="DR1643" s="1" t="n"/>
      <c r="DS1643" s="1" t="n"/>
      <c r="DT1643" s="1" t="n"/>
      <c r="DU1643" s="1" t="n"/>
      <c r="DV1643" s="1" t="n"/>
      <c r="DW1643" s="1" t="n"/>
      <c r="DX1643" s="1" t="n"/>
      <c r="DY1643" s="1" t="n"/>
      <c r="DZ1643" s="1" t="n"/>
      <c r="EA1643" s="1" t="n"/>
      <c r="EB1643" s="1" t="n"/>
      <c r="EC1643" s="1" t="n"/>
      <c r="ED1643" s="1" t="n"/>
      <c r="EE1643" s="1" t="n"/>
      <c r="EF1643" s="1" t="n"/>
      <c r="EG1643" s="1" t="n"/>
      <c r="EH1643" s="1" t="n"/>
      <c r="EI1643" s="1" t="n"/>
      <c r="EJ1643" s="1" t="n"/>
      <c r="EK1643" s="1" t="n"/>
      <c r="EL1643" s="1" t="n"/>
      <c r="EM1643" s="1" t="n"/>
      <c r="EN1643" s="1" t="n"/>
      <c r="EO1643" s="1" t="n"/>
      <c r="EP1643" s="1" t="n"/>
      <c r="EQ1643" s="1" t="n"/>
      <c r="ER1643" s="1" t="n"/>
      <c r="ES1643" s="1" t="n"/>
      <c r="ET1643" s="1" t="n"/>
      <c r="EU1643" s="1" t="n"/>
      <c r="EV1643" s="1" t="n"/>
    </row>
    <row r="1644" customFormat="1" s="18">
      <c r="A1644" s="1" t="n"/>
      <c r="L1644" s="1" t="n"/>
      <c r="M1644" s="1" t="n"/>
      <c r="N1644" s="1" t="n"/>
      <c r="O1644" s="1" t="n"/>
      <c r="P1644" s="1" t="n"/>
      <c r="Q1644" s="1" t="n"/>
      <c r="R1644" s="1" t="n"/>
      <c r="S1644" s="1" t="n"/>
      <c r="T1644" s="1" t="n"/>
      <c r="U1644" s="1" t="n"/>
      <c r="V1644" s="1" t="n"/>
      <c r="W1644" s="1" t="n"/>
      <c r="X1644" s="1" t="n"/>
      <c r="Y1644" s="1" t="n"/>
      <c r="Z1644" s="1" t="n"/>
      <c r="AA1644" s="1" t="n"/>
      <c r="AB1644" s="1" t="n"/>
      <c r="AC1644" s="1" t="n"/>
      <c r="AD1644" s="1" t="n"/>
      <c r="AE1644" s="1" t="n"/>
      <c r="AF1644" s="1" t="n"/>
      <c r="AG1644" s="1" t="n"/>
      <c r="AH1644" s="1" t="n"/>
      <c r="AI1644" s="1" t="n"/>
      <c r="AJ1644" s="1" t="n"/>
      <c r="AK1644" s="1" t="n"/>
      <c r="AL1644" s="1" t="n"/>
      <c r="AM1644" s="1" t="n"/>
      <c r="AN1644" s="1" t="n"/>
      <c r="AO1644" s="1" t="n"/>
      <c r="AP1644" s="1" t="n"/>
      <c r="AQ1644" s="1" t="n"/>
      <c r="AR1644" s="1" t="n"/>
      <c r="AS1644" s="1" t="n"/>
      <c r="AT1644" s="1" t="n"/>
      <c r="AU1644" s="1" t="n"/>
      <c r="AV1644" s="1" t="n"/>
      <c r="AW1644" s="1" t="n"/>
      <c r="AX1644" s="1" t="n"/>
      <c r="AY1644" s="1" t="n"/>
      <c r="AZ1644" s="1" t="n"/>
      <c r="BA1644" s="1" t="n"/>
      <c r="BB1644" s="1" t="n"/>
      <c r="BC1644" s="1" t="n"/>
      <c r="BD1644" s="1" t="n"/>
      <c r="BE1644" s="1" t="n"/>
      <c r="BF1644" s="1" t="n"/>
      <c r="BG1644" s="1" t="n"/>
      <c r="BH1644" s="1" t="n"/>
      <c r="BI1644" s="1" t="n"/>
      <c r="BJ1644" s="1" t="n"/>
      <c r="BK1644" s="1" t="n"/>
      <c r="BL1644" s="1" t="n"/>
      <c r="BM1644" s="1" t="n"/>
      <c r="BN1644" s="1" t="n"/>
      <c r="BO1644" s="1" t="n"/>
      <c r="BP1644" s="1" t="n"/>
      <c r="BQ1644" s="1" t="n"/>
      <c r="BR1644" s="1" t="n"/>
      <c r="BS1644" s="1" t="n"/>
      <c r="BT1644" s="1" t="n"/>
      <c r="BU1644" s="1" t="n"/>
      <c r="BV1644" s="1" t="n"/>
      <c r="BW1644" s="1" t="n"/>
      <c r="BX1644" s="1" t="n"/>
      <c r="BY1644" s="1" t="n"/>
      <c r="BZ1644" s="1" t="n"/>
      <c r="CA1644" s="1" t="n"/>
      <c r="CB1644" s="1" t="n"/>
      <c r="CC1644" s="1" t="n"/>
      <c r="CD1644" s="1" t="n"/>
      <c r="CE1644" s="1" t="n"/>
      <c r="CF1644" s="1" t="n"/>
      <c r="CG1644" s="1" t="n"/>
      <c r="CH1644" s="1" t="n"/>
      <c r="CI1644" s="1" t="n"/>
      <c r="CJ1644" s="1" t="n"/>
      <c r="CK1644" s="1" t="n"/>
      <c r="CL1644" s="1" t="n"/>
      <c r="CM1644" s="1" t="n"/>
      <c r="CN1644" s="1" t="n"/>
      <c r="CO1644" s="1" t="n"/>
      <c r="CP1644" s="1" t="n"/>
      <c r="CQ1644" s="1" t="n"/>
      <c r="CR1644" s="1" t="n"/>
      <c r="CS1644" s="1" t="n"/>
      <c r="CT1644" s="1" t="n"/>
      <c r="CU1644" s="1" t="n"/>
      <c r="CV1644" s="1" t="n"/>
      <c r="CW1644" s="1" t="n"/>
      <c r="CX1644" s="1" t="n"/>
      <c r="CY1644" s="1" t="n"/>
      <c r="CZ1644" s="1" t="n"/>
      <c r="DA1644" s="1" t="n"/>
      <c r="DB1644" s="1" t="n"/>
      <c r="DC1644" s="1" t="n"/>
      <c r="DD1644" s="1" t="n"/>
      <c r="DE1644" s="1" t="n"/>
      <c r="DF1644" s="1" t="n"/>
      <c r="DG1644" s="1" t="n"/>
      <c r="DH1644" s="1" t="n"/>
      <c r="DI1644" s="1" t="n"/>
      <c r="DJ1644" s="1" t="n"/>
      <c r="DK1644" s="1" t="n"/>
      <c r="DL1644" s="1" t="n"/>
      <c r="DM1644" s="1" t="n"/>
      <c r="DN1644" s="1" t="n"/>
      <c r="DO1644" s="1" t="n"/>
      <c r="DP1644" s="1" t="n"/>
      <c r="DQ1644" s="1" t="n"/>
      <c r="DR1644" s="1" t="n"/>
      <c r="DS1644" s="1" t="n"/>
      <c r="DT1644" s="1" t="n"/>
      <c r="DU1644" s="1" t="n"/>
      <c r="DV1644" s="1" t="n"/>
      <c r="DW1644" s="1" t="n"/>
      <c r="DX1644" s="1" t="n"/>
      <c r="DY1644" s="1" t="n"/>
      <c r="DZ1644" s="1" t="n"/>
      <c r="EA1644" s="1" t="n"/>
      <c r="EB1644" s="1" t="n"/>
      <c r="EC1644" s="1" t="n"/>
      <c r="ED1644" s="1" t="n"/>
      <c r="EE1644" s="1" t="n"/>
      <c r="EF1644" s="1" t="n"/>
      <c r="EG1644" s="1" t="n"/>
      <c r="EH1644" s="1" t="n"/>
      <c r="EI1644" s="1" t="n"/>
      <c r="EJ1644" s="1" t="n"/>
      <c r="EK1644" s="1" t="n"/>
      <c r="EL1644" s="1" t="n"/>
      <c r="EM1644" s="1" t="n"/>
      <c r="EN1644" s="1" t="n"/>
      <c r="EO1644" s="1" t="n"/>
      <c r="EP1644" s="1" t="n"/>
      <c r="EQ1644" s="1" t="n"/>
      <c r="ER1644" s="1" t="n"/>
      <c r="ES1644" s="1" t="n"/>
      <c r="ET1644" s="1" t="n"/>
      <c r="EU1644" s="1" t="n"/>
      <c r="EV1644" s="1" t="n"/>
    </row>
    <row r="1645" customFormat="1" s="18">
      <c r="A1645" s="1" t="n"/>
      <c r="L1645" s="1" t="n"/>
      <c r="M1645" s="1" t="n"/>
      <c r="N1645" s="1" t="n"/>
      <c r="O1645" s="1" t="n"/>
      <c r="P1645" s="1" t="n"/>
      <c r="Q1645" s="1" t="n"/>
      <c r="R1645" s="1" t="n"/>
      <c r="S1645" s="1" t="n"/>
      <c r="T1645" s="1" t="n"/>
      <c r="U1645" s="1" t="n"/>
      <c r="V1645" s="1" t="n"/>
      <c r="W1645" s="1" t="n"/>
      <c r="X1645" s="1" t="n"/>
      <c r="Y1645" s="1" t="n"/>
      <c r="Z1645" s="1" t="n"/>
      <c r="AA1645" s="1" t="n"/>
      <c r="AB1645" s="1" t="n"/>
      <c r="AC1645" s="1" t="n"/>
      <c r="AD1645" s="1" t="n"/>
      <c r="AE1645" s="1" t="n"/>
      <c r="AF1645" s="1" t="n"/>
      <c r="AG1645" s="1" t="n"/>
      <c r="AH1645" s="1" t="n"/>
      <c r="AI1645" s="1" t="n"/>
      <c r="AJ1645" s="1" t="n"/>
      <c r="AK1645" s="1" t="n"/>
      <c r="AL1645" s="1" t="n"/>
      <c r="AM1645" s="1" t="n"/>
      <c r="AN1645" s="1" t="n"/>
      <c r="AO1645" s="1" t="n"/>
      <c r="AP1645" s="1" t="n"/>
      <c r="AQ1645" s="1" t="n"/>
      <c r="AR1645" s="1" t="n"/>
      <c r="AS1645" s="1" t="n"/>
      <c r="AT1645" s="1" t="n"/>
      <c r="AU1645" s="1" t="n"/>
      <c r="AV1645" s="1" t="n"/>
      <c r="AW1645" s="1" t="n"/>
      <c r="AX1645" s="1" t="n"/>
      <c r="AY1645" s="1" t="n"/>
      <c r="AZ1645" s="1" t="n"/>
      <c r="BA1645" s="1" t="n"/>
      <c r="BB1645" s="1" t="n"/>
      <c r="BC1645" s="1" t="n"/>
      <c r="BD1645" s="1" t="n"/>
      <c r="BE1645" s="1" t="n"/>
      <c r="BF1645" s="1" t="n"/>
      <c r="BG1645" s="1" t="n"/>
      <c r="BH1645" s="1" t="n"/>
      <c r="BI1645" s="1" t="n"/>
      <c r="BJ1645" s="1" t="n"/>
      <c r="BK1645" s="1" t="n"/>
      <c r="BL1645" s="1" t="n"/>
      <c r="BM1645" s="1" t="n"/>
      <c r="BN1645" s="1" t="n"/>
      <c r="BO1645" s="1" t="n"/>
      <c r="BP1645" s="1" t="n"/>
      <c r="BQ1645" s="1" t="n"/>
      <c r="BR1645" s="1" t="n"/>
      <c r="BS1645" s="1" t="n"/>
      <c r="BT1645" s="1" t="n"/>
      <c r="BU1645" s="1" t="n"/>
      <c r="BV1645" s="1" t="n"/>
      <c r="BW1645" s="1" t="n"/>
      <c r="BX1645" s="1" t="n"/>
      <c r="BY1645" s="1" t="n"/>
      <c r="BZ1645" s="1" t="n"/>
      <c r="CA1645" s="1" t="n"/>
      <c r="CB1645" s="1" t="n"/>
      <c r="CC1645" s="1" t="n"/>
      <c r="CD1645" s="1" t="n"/>
      <c r="CE1645" s="1" t="n"/>
      <c r="CF1645" s="1" t="n"/>
      <c r="CG1645" s="1" t="n"/>
      <c r="CH1645" s="1" t="n"/>
      <c r="CI1645" s="1" t="n"/>
      <c r="CJ1645" s="1" t="n"/>
      <c r="CK1645" s="1" t="n"/>
      <c r="CL1645" s="1" t="n"/>
      <c r="CM1645" s="1" t="n"/>
      <c r="CN1645" s="1" t="n"/>
      <c r="CO1645" s="1" t="n"/>
      <c r="CP1645" s="1" t="n"/>
      <c r="CQ1645" s="1" t="n"/>
      <c r="CR1645" s="1" t="n"/>
      <c r="CS1645" s="1" t="n"/>
      <c r="CT1645" s="1" t="n"/>
      <c r="CU1645" s="1" t="n"/>
      <c r="CV1645" s="1" t="n"/>
      <c r="CW1645" s="1" t="n"/>
      <c r="CX1645" s="1" t="n"/>
      <c r="CY1645" s="1" t="n"/>
      <c r="CZ1645" s="1" t="n"/>
      <c r="DA1645" s="1" t="n"/>
      <c r="DB1645" s="1" t="n"/>
      <c r="DC1645" s="1" t="n"/>
      <c r="DD1645" s="1" t="n"/>
      <c r="DE1645" s="1" t="n"/>
      <c r="DF1645" s="1" t="n"/>
      <c r="DG1645" s="1" t="n"/>
      <c r="DH1645" s="1" t="n"/>
      <c r="DI1645" s="1" t="n"/>
      <c r="DJ1645" s="1" t="n"/>
      <c r="DK1645" s="1" t="n"/>
      <c r="DL1645" s="1" t="n"/>
      <c r="DM1645" s="1" t="n"/>
      <c r="DN1645" s="1" t="n"/>
      <c r="DO1645" s="1" t="n"/>
      <c r="DP1645" s="1" t="n"/>
      <c r="DQ1645" s="1" t="n"/>
      <c r="DR1645" s="1" t="n"/>
      <c r="DS1645" s="1" t="n"/>
      <c r="DT1645" s="1" t="n"/>
      <c r="DU1645" s="1" t="n"/>
      <c r="DV1645" s="1" t="n"/>
      <c r="DW1645" s="1" t="n"/>
      <c r="DX1645" s="1" t="n"/>
      <c r="DY1645" s="1" t="n"/>
      <c r="DZ1645" s="1" t="n"/>
      <c r="EA1645" s="1" t="n"/>
      <c r="EB1645" s="1" t="n"/>
      <c r="EC1645" s="1" t="n"/>
      <c r="ED1645" s="1" t="n"/>
      <c r="EE1645" s="1" t="n"/>
      <c r="EF1645" s="1" t="n"/>
      <c r="EG1645" s="1" t="n"/>
      <c r="EH1645" s="1" t="n"/>
      <c r="EI1645" s="1" t="n"/>
      <c r="EJ1645" s="1" t="n"/>
      <c r="EK1645" s="1" t="n"/>
      <c r="EL1645" s="1" t="n"/>
      <c r="EM1645" s="1" t="n"/>
      <c r="EN1645" s="1" t="n"/>
      <c r="EO1645" s="1" t="n"/>
      <c r="EP1645" s="1" t="n"/>
      <c r="EQ1645" s="1" t="n"/>
      <c r="ER1645" s="1" t="n"/>
      <c r="ES1645" s="1" t="n"/>
      <c r="ET1645" s="1" t="n"/>
      <c r="EU1645" s="1" t="n"/>
      <c r="EV1645" s="1" t="n"/>
    </row>
    <row r="1646" customFormat="1" s="18">
      <c r="A1646" s="1" t="n"/>
      <c r="L1646" s="1" t="n"/>
      <c r="M1646" s="1" t="n"/>
      <c r="N1646" s="1" t="n"/>
      <c r="O1646" s="1" t="n"/>
      <c r="P1646" s="1" t="n"/>
      <c r="Q1646" s="1" t="n"/>
      <c r="R1646" s="1" t="n"/>
      <c r="S1646" s="1" t="n"/>
      <c r="T1646" s="1" t="n"/>
      <c r="U1646" s="1" t="n"/>
      <c r="V1646" s="1" t="n"/>
      <c r="W1646" s="1" t="n"/>
      <c r="X1646" s="1" t="n"/>
      <c r="Y1646" s="1" t="n"/>
      <c r="Z1646" s="1" t="n"/>
      <c r="AA1646" s="1" t="n"/>
      <c r="AB1646" s="1" t="n"/>
      <c r="AC1646" s="1" t="n"/>
      <c r="AD1646" s="1" t="n"/>
      <c r="AE1646" s="1" t="n"/>
      <c r="AF1646" s="1" t="n"/>
      <c r="AG1646" s="1" t="n"/>
      <c r="AH1646" s="1" t="n"/>
      <c r="AI1646" s="1" t="n"/>
      <c r="AJ1646" s="1" t="n"/>
      <c r="AK1646" s="1" t="n"/>
      <c r="AL1646" s="1" t="n"/>
      <c r="AM1646" s="1" t="n"/>
      <c r="AN1646" s="1" t="n"/>
      <c r="AO1646" s="1" t="n"/>
      <c r="AP1646" s="1" t="n"/>
      <c r="AQ1646" s="1" t="n"/>
      <c r="AR1646" s="1" t="n"/>
      <c r="AS1646" s="1" t="n"/>
      <c r="AT1646" s="1" t="n"/>
      <c r="AU1646" s="1" t="n"/>
      <c r="AV1646" s="1" t="n"/>
      <c r="AW1646" s="1" t="n"/>
      <c r="AX1646" s="1" t="n"/>
      <c r="AY1646" s="1" t="n"/>
      <c r="AZ1646" s="1" t="n"/>
      <c r="BA1646" s="1" t="n"/>
      <c r="BB1646" s="1" t="n"/>
      <c r="BC1646" s="1" t="n"/>
      <c r="BD1646" s="1" t="n"/>
      <c r="BE1646" s="1" t="n"/>
      <c r="BF1646" s="1" t="n"/>
      <c r="BG1646" s="1" t="n"/>
      <c r="BH1646" s="1" t="n"/>
      <c r="BI1646" s="1" t="n"/>
      <c r="BJ1646" s="1" t="n"/>
      <c r="BK1646" s="1" t="n"/>
      <c r="BL1646" s="1" t="n"/>
      <c r="BM1646" s="1" t="n"/>
      <c r="BN1646" s="1" t="n"/>
      <c r="BO1646" s="1" t="n"/>
      <c r="BP1646" s="1" t="n"/>
      <c r="BQ1646" s="1" t="n"/>
      <c r="BR1646" s="1" t="n"/>
      <c r="BS1646" s="1" t="n"/>
      <c r="BT1646" s="1" t="n"/>
      <c r="BU1646" s="1" t="n"/>
      <c r="BV1646" s="1" t="n"/>
      <c r="BW1646" s="1" t="n"/>
      <c r="BX1646" s="1" t="n"/>
      <c r="BY1646" s="1" t="n"/>
      <c r="BZ1646" s="1" t="n"/>
      <c r="CA1646" s="1" t="n"/>
      <c r="CB1646" s="1" t="n"/>
      <c r="CC1646" s="1" t="n"/>
      <c r="CD1646" s="1" t="n"/>
      <c r="CE1646" s="1" t="n"/>
      <c r="CF1646" s="1" t="n"/>
      <c r="CG1646" s="1" t="n"/>
      <c r="CH1646" s="1" t="n"/>
      <c r="CI1646" s="1" t="n"/>
      <c r="CJ1646" s="1" t="n"/>
      <c r="CK1646" s="1" t="n"/>
      <c r="CL1646" s="1" t="n"/>
      <c r="CM1646" s="1" t="n"/>
      <c r="CN1646" s="1" t="n"/>
      <c r="CO1646" s="1" t="n"/>
      <c r="CP1646" s="1" t="n"/>
      <c r="CQ1646" s="1" t="n"/>
      <c r="CR1646" s="1" t="n"/>
      <c r="CS1646" s="1" t="n"/>
      <c r="CT1646" s="1" t="n"/>
      <c r="CU1646" s="1" t="n"/>
      <c r="CV1646" s="1" t="n"/>
      <c r="CW1646" s="1" t="n"/>
      <c r="CX1646" s="1" t="n"/>
      <c r="CY1646" s="1" t="n"/>
      <c r="CZ1646" s="1" t="n"/>
      <c r="DA1646" s="1" t="n"/>
      <c r="DB1646" s="1" t="n"/>
      <c r="DC1646" s="1" t="n"/>
      <c r="DD1646" s="1" t="n"/>
      <c r="DE1646" s="1" t="n"/>
      <c r="DF1646" s="1" t="n"/>
      <c r="DG1646" s="1" t="n"/>
      <c r="DH1646" s="1" t="n"/>
      <c r="DI1646" s="1" t="n"/>
      <c r="DJ1646" s="1" t="n"/>
      <c r="DK1646" s="1" t="n"/>
      <c r="DL1646" s="1" t="n"/>
      <c r="DM1646" s="1" t="n"/>
      <c r="DN1646" s="1" t="n"/>
      <c r="DO1646" s="1" t="n"/>
      <c r="DP1646" s="1" t="n"/>
      <c r="DQ1646" s="1" t="n"/>
      <c r="DR1646" s="1" t="n"/>
      <c r="DS1646" s="1" t="n"/>
      <c r="DT1646" s="1" t="n"/>
      <c r="DU1646" s="1" t="n"/>
      <c r="DV1646" s="1" t="n"/>
      <c r="DW1646" s="1" t="n"/>
      <c r="DX1646" s="1" t="n"/>
      <c r="DY1646" s="1" t="n"/>
      <c r="DZ1646" s="1" t="n"/>
      <c r="EA1646" s="1" t="n"/>
      <c r="EB1646" s="1" t="n"/>
      <c r="EC1646" s="1" t="n"/>
      <c r="ED1646" s="1" t="n"/>
      <c r="EE1646" s="1" t="n"/>
      <c r="EF1646" s="1" t="n"/>
      <c r="EG1646" s="1" t="n"/>
      <c r="EH1646" s="1" t="n"/>
      <c r="EI1646" s="1" t="n"/>
      <c r="EJ1646" s="1" t="n"/>
      <c r="EK1646" s="1" t="n"/>
      <c r="EL1646" s="1" t="n"/>
      <c r="EM1646" s="1" t="n"/>
      <c r="EN1646" s="1" t="n"/>
      <c r="EO1646" s="1" t="n"/>
      <c r="EP1646" s="1" t="n"/>
      <c r="EQ1646" s="1" t="n"/>
      <c r="ER1646" s="1" t="n"/>
      <c r="ES1646" s="1" t="n"/>
      <c r="ET1646" s="1" t="n"/>
      <c r="EU1646" s="1" t="n"/>
      <c r="EV1646" s="1" t="n"/>
    </row>
    <row r="1647" customFormat="1" s="18">
      <c r="A1647" s="1" t="n"/>
      <c r="L1647" s="1" t="n"/>
      <c r="M1647" s="1" t="n"/>
      <c r="N1647" s="1" t="n"/>
      <c r="O1647" s="1" t="n"/>
      <c r="P1647" s="1" t="n"/>
      <c r="Q1647" s="1" t="n"/>
      <c r="R1647" s="1" t="n"/>
      <c r="S1647" s="1" t="n"/>
      <c r="T1647" s="1" t="n"/>
      <c r="U1647" s="1" t="n"/>
      <c r="V1647" s="1" t="n"/>
      <c r="W1647" s="1" t="n"/>
      <c r="X1647" s="1" t="n"/>
      <c r="Y1647" s="1" t="n"/>
      <c r="Z1647" s="1" t="n"/>
      <c r="AA1647" s="1" t="n"/>
      <c r="AB1647" s="1" t="n"/>
      <c r="AC1647" s="1" t="n"/>
      <c r="AD1647" s="1" t="n"/>
      <c r="AE1647" s="1" t="n"/>
      <c r="AF1647" s="1" t="n"/>
      <c r="AG1647" s="1" t="n"/>
      <c r="AH1647" s="1" t="n"/>
      <c r="AI1647" s="1" t="n"/>
      <c r="AJ1647" s="1" t="n"/>
      <c r="AK1647" s="1" t="n"/>
      <c r="AL1647" s="1" t="n"/>
      <c r="AM1647" s="1" t="n"/>
      <c r="AN1647" s="1" t="n"/>
      <c r="AO1647" s="1" t="n"/>
      <c r="AP1647" s="1" t="n"/>
      <c r="AQ1647" s="1" t="n"/>
      <c r="AR1647" s="1" t="n"/>
      <c r="AS1647" s="1" t="n"/>
      <c r="AT1647" s="1" t="n"/>
      <c r="AU1647" s="1" t="n"/>
      <c r="AV1647" s="1" t="n"/>
      <c r="AW1647" s="1" t="n"/>
      <c r="AX1647" s="1" t="n"/>
      <c r="AY1647" s="1" t="n"/>
      <c r="AZ1647" s="1" t="n"/>
      <c r="BA1647" s="1" t="n"/>
      <c r="BB1647" s="1" t="n"/>
      <c r="BC1647" s="1" t="n"/>
      <c r="BD1647" s="1" t="n"/>
      <c r="BE1647" s="1" t="n"/>
      <c r="BF1647" s="1" t="n"/>
      <c r="BG1647" s="1" t="n"/>
      <c r="BH1647" s="1" t="n"/>
      <c r="BI1647" s="1" t="n"/>
      <c r="BJ1647" s="1" t="n"/>
      <c r="BK1647" s="1" t="n"/>
      <c r="BL1647" s="1" t="n"/>
      <c r="BM1647" s="1" t="n"/>
      <c r="BN1647" s="1" t="n"/>
      <c r="BO1647" s="1" t="n"/>
      <c r="BP1647" s="1" t="n"/>
      <c r="BQ1647" s="1" t="n"/>
      <c r="BR1647" s="1" t="n"/>
      <c r="BS1647" s="1" t="n"/>
      <c r="BT1647" s="1" t="n"/>
      <c r="BU1647" s="1" t="n"/>
      <c r="BV1647" s="1" t="n"/>
      <c r="BW1647" s="1" t="n"/>
      <c r="BX1647" s="1" t="n"/>
      <c r="BY1647" s="1" t="n"/>
      <c r="BZ1647" s="1" t="n"/>
      <c r="CA1647" s="1" t="n"/>
      <c r="CB1647" s="1" t="n"/>
      <c r="CC1647" s="1" t="n"/>
      <c r="CD1647" s="1" t="n"/>
      <c r="CE1647" s="1" t="n"/>
      <c r="CF1647" s="1" t="n"/>
      <c r="CG1647" s="1" t="n"/>
      <c r="CH1647" s="1" t="n"/>
      <c r="CI1647" s="1" t="n"/>
      <c r="CJ1647" s="1" t="n"/>
      <c r="CK1647" s="1" t="n"/>
      <c r="CL1647" s="1" t="n"/>
      <c r="CM1647" s="1" t="n"/>
      <c r="CN1647" s="1" t="n"/>
      <c r="CO1647" s="1" t="n"/>
      <c r="CP1647" s="1" t="n"/>
      <c r="CQ1647" s="1" t="n"/>
      <c r="CR1647" s="1" t="n"/>
      <c r="CS1647" s="1" t="n"/>
      <c r="CT1647" s="1" t="n"/>
      <c r="CU1647" s="1" t="n"/>
      <c r="CV1647" s="1" t="n"/>
      <c r="CW1647" s="1" t="n"/>
      <c r="CX1647" s="1" t="n"/>
      <c r="CY1647" s="1" t="n"/>
      <c r="CZ1647" s="1" t="n"/>
      <c r="DA1647" s="1" t="n"/>
      <c r="DB1647" s="1" t="n"/>
      <c r="DC1647" s="1" t="n"/>
      <c r="DD1647" s="1" t="n"/>
      <c r="DE1647" s="1" t="n"/>
      <c r="DF1647" s="1" t="n"/>
      <c r="DG1647" s="1" t="n"/>
      <c r="DH1647" s="1" t="n"/>
      <c r="DI1647" s="1" t="n"/>
      <c r="DJ1647" s="1" t="n"/>
      <c r="DK1647" s="1" t="n"/>
      <c r="DL1647" s="1" t="n"/>
      <c r="DM1647" s="1" t="n"/>
      <c r="DN1647" s="1" t="n"/>
      <c r="DO1647" s="1" t="n"/>
      <c r="DP1647" s="1" t="n"/>
      <c r="DQ1647" s="1" t="n"/>
      <c r="DR1647" s="1" t="n"/>
      <c r="DS1647" s="1" t="n"/>
      <c r="DT1647" s="1" t="n"/>
      <c r="DU1647" s="1" t="n"/>
      <c r="DV1647" s="1" t="n"/>
      <c r="DW1647" s="1" t="n"/>
      <c r="DX1647" s="1" t="n"/>
      <c r="DY1647" s="1" t="n"/>
      <c r="DZ1647" s="1" t="n"/>
      <c r="EA1647" s="1" t="n"/>
      <c r="EB1647" s="1" t="n"/>
      <c r="EC1647" s="1" t="n"/>
      <c r="ED1647" s="1" t="n"/>
      <c r="EE1647" s="1" t="n"/>
      <c r="EF1647" s="1" t="n"/>
      <c r="EG1647" s="1" t="n"/>
      <c r="EH1647" s="1" t="n"/>
      <c r="EI1647" s="1" t="n"/>
      <c r="EJ1647" s="1" t="n"/>
      <c r="EK1647" s="1" t="n"/>
      <c r="EL1647" s="1" t="n"/>
      <c r="EM1647" s="1" t="n"/>
      <c r="EN1647" s="1" t="n"/>
      <c r="EO1647" s="1" t="n"/>
      <c r="EP1647" s="1" t="n"/>
      <c r="EQ1647" s="1" t="n"/>
      <c r="ER1647" s="1" t="n"/>
      <c r="ES1647" s="1" t="n"/>
      <c r="ET1647" s="1" t="n"/>
      <c r="EU1647" s="1" t="n"/>
      <c r="EV1647" s="1" t="n"/>
    </row>
    <row r="1648" customFormat="1" s="18">
      <c r="A1648" s="1" t="n"/>
      <c r="L1648" s="1" t="n"/>
      <c r="M1648" s="1" t="n"/>
      <c r="N1648" s="1" t="n"/>
      <c r="O1648" s="1" t="n"/>
      <c r="P1648" s="1" t="n"/>
      <c r="Q1648" s="1" t="n"/>
      <c r="R1648" s="1" t="n"/>
      <c r="S1648" s="1" t="n"/>
      <c r="T1648" s="1" t="n"/>
      <c r="U1648" s="1" t="n"/>
      <c r="V1648" s="1" t="n"/>
      <c r="W1648" s="1" t="n"/>
      <c r="X1648" s="1" t="n"/>
      <c r="Y1648" s="1" t="n"/>
      <c r="Z1648" s="1" t="n"/>
      <c r="AA1648" s="1" t="n"/>
      <c r="AB1648" s="1" t="n"/>
      <c r="AC1648" s="1" t="n"/>
      <c r="AD1648" s="1" t="n"/>
      <c r="AE1648" s="1" t="n"/>
      <c r="AF1648" s="1" t="n"/>
      <c r="AG1648" s="1" t="n"/>
      <c r="AH1648" s="1" t="n"/>
      <c r="AI1648" s="1" t="n"/>
      <c r="AJ1648" s="1" t="n"/>
      <c r="AK1648" s="1" t="n"/>
      <c r="AL1648" s="1" t="n"/>
      <c r="AM1648" s="1" t="n"/>
      <c r="AN1648" s="1" t="n"/>
      <c r="AO1648" s="1" t="n"/>
      <c r="AP1648" s="1" t="n"/>
      <c r="AQ1648" s="1" t="n"/>
      <c r="AR1648" s="1" t="n"/>
      <c r="AS1648" s="1" t="n"/>
      <c r="AT1648" s="1" t="n"/>
      <c r="AU1648" s="1" t="n"/>
      <c r="AV1648" s="1" t="n"/>
      <c r="AW1648" s="1" t="n"/>
      <c r="AX1648" s="1" t="n"/>
      <c r="AY1648" s="1" t="n"/>
      <c r="AZ1648" s="1" t="n"/>
      <c r="BA1648" s="1" t="n"/>
      <c r="BB1648" s="1" t="n"/>
      <c r="BC1648" s="1" t="n"/>
      <c r="BD1648" s="1" t="n"/>
      <c r="BE1648" s="1" t="n"/>
      <c r="BF1648" s="1" t="n"/>
      <c r="BG1648" s="1" t="n"/>
      <c r="BH1648" s="1" t="n"/>
      <c r="BI1648" s="1" t="n"/>
      <c r="BJ1648" s="1" t="n"/>
      <c r="BK1648" s="1" t="n"/>
      <c r="BL1648" s="1" t="n"/>
      <c r="BM1648" s="1" t="n"/>
      <c r="BN1648" s="1" t="n"/>
      <c r="BO1648" s="1" t="n"/>
      <c r="BP1648" s="1" t="n"/>
      <c r="BQ1648" s="1" t="n"/>
      <c r="BR1648" s="1" t="n"/>
      <c r="BS1648" s="1" t="n"/>
      <c r="BT1648" s="1" t="n"/>
      <c r="BU1648" s="1" t="n"/>
      <c r="BV1648" s="1" t="n"/>
      <c r="BW1648" s="1" t="n"/>
      <c r="BX1648" s="1" t="n"/>
      <c r="BY1648" s="1" t="n"/>
      <c r="BZ1648" s="1" t="n"/>
      <c r="CA1648" s="1" t="n"/>
      <c r="CB1648" s="1" t="n"/>
      <c r="CC1648" s="1" t="n"/>
      <c r="CD1648" s="1" t="n"/>
      <c r="CE1648" s="1" t="n"/>
      <c r="CF1648" s="1" t="n"/>
      <c r="CG1648" s="1" t="n"/>
      <c r="CH1648" s="1" t="n"/>
      <c r="CI1648" s="1" t="n"/>
      <c r="CJ1648" s="1" t="n"/>
      <c r="CK1648" s="1" t="n"/>
      <c r="CL1648" s="1" t="n"/>
      <c r="CM1648" s="1" t="n"/>
      <c r="CN1648" s="1" t="n"/>
      <c r="CO1648" s="1" t="n"/>
      <c r="CP1648" s="1" t="n"/>
      <c r="CQ1648" s="1" t="n"/>
      <c r="CR1648" s="1" t="n"/>
      <c r="CS1648" s="1" t="n"/>
      <c r="CT1648" s="1" t="n"/>
      <c r="CU1648" s="1" t="n"/>
      <c r="CV1648" s="1" t="n"/>
      <c r="CW1648" s="1" t="n"/>
      <c r="CX1648" s="1" t="n"/>
      <c r="CY1648" s="1" t="n"/>
      <c r="CZ1648" s="1" t="n"/>
      <c r="DA1648" s="1" t="n"/>
      <c r="DB1648" s="1" t="n"/>
      <c r="DC1648" s="1" t="n"/>
      <c r="DD1648" s="1" t="n"/>
      <c r="DE1648" s="1" t="n"/>
      <c r="DF1648" s="1" t="n"/>
      <c r="DG1648" s="1" t="n"/>
      <c r="DH1648" s="1" t="n"/>
      <c r="DI1648" s="1" t="n"/>
      <c r="DJ1648" s="1" t="n"/>
      <c r="DK1648" s="1" t="n"/>
      <c r="DL1648" s="1" t="n"/>
      <c r="DM1648" s="1" t="n"/>
      <c r="DN1648" s="1" t="n"/>
      <c r="DO1648" s="1" t="n"/>
      <c r="DP1648" s="1" t="n"/>
      <c r="DQ1648" s="1" t="n"/>
      <c r="DR1648" s="1" t="n"/>
      <c r="DS1648" s="1" t="n"/>
      <c r="DT1648" s="1" t="n"/>
      <c r="DU1648" s="1" t="n"/>
      <c r="DV1648" s="1" t="n"/>
      <c r="DW1648" s="1" t="n"/>
      <c r="DX1648" s="1" t="n"/>
      <c r="DY1648" s="1" t="n"/>
      <c r="DZ1648" s="1" t="n"/>
      <c r="EA1648" s="1" t="n"/>
      <c r="EB1648" s="1" t="n"/>
      <c r="EC1648" s="1" t="n"/>
      <c r="ED1648" s="1" t="n"/>
      <c r="EE1648" s="1" t="n"/>
      <c r="EF1648" s="1" t="n"/>
      <c r="EG1648" s="1" t="n"/>
      <c r="EH1648" s="1" t="n"/>
      <c r="EI1648" s="1" t="n"/>
      <c r="EJ1648" s="1" t="n"/>
      <c r="EK1648" s="1" t="n"/>
      <c r="EL1648" s="1" t="n"/>
      <c r="EM1648" s="1" t="n"/>
      <c r="EN1648" s="1" t="n"/>
      <c r="EO1648" s="1" t="n"/>
      <c r="EP1648" s="1" t="n"/>
      <c r="EQ1648" s="1" t="n"/>
      <c r="ER1648" s="1" t="n"/>
      <c r="ES1648" s="1" t="n"/>
      <c r="ET1648" s="1" t="n"/>
      <c r="EU1648" s="1" t="n"/>
      <c r="EV1648" s="1" t="n"/>
    </row>
    <row r="1649" customFormat="1" s="18">
      <c r="A1649" s="1" t="n"/>
      <c r="L1649" s="1" t="n"/>
      <c r="M1649" s="1" t="n"/>
      <c r="N1649" s="1" t="n"/>
      <c r="O1649" s="1" t="n"/>
      <c r="P1649" s="1" t="n"/>
      <c r="Q1649" s="1" t="n"/>
      <c r="R1649" s="1" t="n"/>
      <c r="S1649" s="1" t="n"/>
      <c r="T1649" s="1" t="n"/>
      <c r="U1649" s="1" t="n"/>
      <c r="V1649" s="1" t="n"/>
      <c r="W1649" s="1" t="n"/>
      <c r="X1649" s="1" t="n"/>
      <c r="Y1649" s="1" t="n"/>
      <c r="Z1649" s="1" t="n"/>
      <c r="AA1649" s="1" t="n"/>
      <c r="AB1649" s="1" t="n"/>
      <c r="AC1649" s="1" t="n"/>
      <c r="AD1649" s="1" t="n"/>
      <c r="AE1649" s="1" t="n"/>
      <c r="AF1649" s="1" t="n"/>
      <c r="AG1649" s="1" t="n"/>
      <c r="AH1649" s="1" t="n"/>
      <c r="AI1649" s="1" t="n"/>
      <c r="AJ1649" s="1" t="n"/>
      <c r="AK1649" s="1" t="n"/>
      <c r="AL1649" s="1" t="n"/>
      <c r="AM1649" s="1" t="n"/>
      <c r="AN1649" s="1" t="n"/>
      <c r="AO1649" s="1" t="n"/>
      <c r="AP1649" s="1" t="n"/>
      <c r="AQ1649" s="1" t="n"/>
      <c r="AR1649" s="1" t="n"/>
      <c r="AS1649" s="1" t="n"/>
      <c r="AT1649" s="1" t="n"/>
      <c r="AU1649" s="1" t="n"/>
      <c r="AV1649" s="1" t="n"/>
      <c r="AW1649" s="1" t="n"/>
      <c r="AX1649" s="1" t="n"/>
      <c r="AY1649" s="1" t="n"/>
      <c r="AZ1649" s="1" t="n"/>
      <c r="BA1649" s="1" t="n"/>
      <c r="BB1649" s="1" t="n"/>
      <c r="BC1649" s="1" t="n"/>
      <c r="BD1649" s="1" t="n"/>
      <c r="BE1649" s="1" t="n"/>
      <c r="BF1649" s="1" t="n"/>
      <c r="BG1649" s="1" t="n"/>
      <c r="BH1649" s="1" t="n"/>
      <c r="BI1649" s="1" t="n"/>
      <c r="BJ1649" s="1" t="n"/>
      <c r="BK1649" s="1" t="n"/>
      <c r="BL1649" s="1" t="n"/>
      <c r="BM1649" s="1" t="n"/>
      <c r="BN1649" s="1" t="n"/>
      <c r="BO1649" s="1" t="n"/>
      <c r="BP1649" s="1" t="n"/>
      <c r="BQ1649" s="1" t="n"/>
      <c r="BR1649" s="1" t="n"/>
      <c r="BS1649" s="1" t="n"/>
      <c r="BT1649" s="1" t="n"/>
      <c r="BU1649" s="1" t="n"/>
      <c r="BV1649" s="1" t="n"/>
      <c r="BW1649" s="1" t="n"/>
      <c r="BX1649" s="1" t="n"/>
      <c r="BY1649" s="1" t="n"/>
      <c r="BZ1649" s="1" t="n"/>
      <c r="CA1649" s="1" t="n"/>
      <c r="CB1649" s="1" t="n"/>
      <c r="CC1649" s="1" t="n"/>
      <c r="CD1649" s="1" t="n"/>
      <c r="CE1649" s="1" t="n"/>
      <c r="CF1649" s="1" t="n"/>
      <c r="CG1649" s="1" t="n"/>
      <c r="CH1649" s="1" t="n"/>
      <c r="CI1649" s="1" t="n"/>
      <c r="CJ1649" s="1" t="n"/>
      <c r="CK1649" s="1" t="n"/>
      <c r="CL1649" s="1" t="n"/>
      <c r="CM1649" s="1" t="n"/>
      <c r="CN1649" s="1" t="n"/>
      <c r="CO1649" s="1" t="n"/>
      <c r="CP1649" s="1" t="n"/>
      <c r="CQ1649" s="1" t="n"/>
      <c r="CR1649" s="1" t="n"/>
      <c r="CS1649" s="1" t="n"/>
      <c r="CT1649" s="1" t="n"/>
      <c r="CU1649" s="1" t="n"/>
      <c r="CV1649" s="1" t="n"/>
      <c r="CW1649" s="1" t="n"/>
      <c r="CX1649" s="1" t="n"/>
      <c r="CY1649" s="1" t="n"/>
      <c r="CZ1649" s="1" t="n"/>
      <c r="DA1649" s="1" t="n"/>
      <c r="DB1649" s="1" t="n"/>
      <c r="DC1649" s="1" t="n"/>
      <c r="DD1649" s="1" t="n"/>
      <c r="DE1649" s="1" t="n"/>
      <c r="DF1649" s="1" t="n"/>
      <c r="DG1649" s="1" t="n"/>
      <c r="DH1649" s="1" t="n"/>
      <c r="DI1649" s="1" t="n"/>
      <c r="DJ1649" s="1" t="n"/>
      <c r="DK1649" s="1" t="n"/>
      <c r="DL1649" s="1" t="n"/>
      <c r="DM1649" s="1" t="n"/>
      <c r="DN1649" s="1" t="n"/>
      <c r="DO1649" s="1" t="n"/>
      <c r="DP1649" s="1" t="n"/>
      <c r="DQ1649" s="1" t="n"/>
      <c r="DR1649" s="1" t="n"/>
      <c r="DS1649" s="1" t="n"/>
      <c r="DT1649" s="1" t="n"/>
      <c r="DU1649" s="1" t="n"/>
      <c r="DV1649" s="1" t="n"/>
      <c r="DW1649" s="1" t="n"/>
      <c r="DX1649" s="1" t="n"/>
      <c r="DY1649" s="1" t="n"/>
      <c r="DZ1649" s="1" t="n"/>
      <c r="EA1649" s="1" t="n"/>
      <c r="EB1649" s="1" t="n"/>
      <c r="EC1649" s="1" t="n"/>
      <c r="ED1649" s="1" t="n"/>
      <c r="EE1649" s="1" t="n"/>
      <c r="EF1649" s="1" t="n"/>
      <c r="EG1649" s="1" t="n"/>
      <c r="EH1649" s="1" t="n"/>
      <c r="EI1649" s="1" t="n"/>
      <c r="EJ1649" s="1" t="n"/>
      <c r="EK1649" s="1" t="n"/>
      <c r="EL1649" s="1" t="n"/>
      <c r="EM1649" s="1" t="n"/>
      <c r="EN1649" s="1" t="n"/>
      <c r="EO1649" s="1" t="n"/>
      <c r="EP1649" s="1" t="n"/>
      <c r="EQ1649" s="1" t="n"/>
      <c r="ER1649" s="1" t="n"/>
      <c r="ES1649" s="1" t="n"/>
      <c r="ET1649" s="1" t="n"/>
      <c r="EU1649" s="1" t="n"/>
      <c r="EV1649" s="1" t="n"/>
    </row>
    <row r="1650" customFormat="1" s="18">
      <c r="A1650" s="1" t="n"/>
      <c r="L1650" s="1" t="n"/>
      <c r="M1650" s="1" t="n"/>
      <c r="N1650" s="1" t="n"/>
      <c r="O1650" s="1" t="n"/>
      <c r="P1650" s="1" t="n"/>
      <c r="Q1650" s="1" t="n"/>
      <c r="R1650" s="1" t="n"/>
      <c r="S1650" s="1" t="n"/>
      <c r="T1650" s="1" t="n"/>
      <c r="U1650" s="1" t="n"/>
      <c r="V1650" s="1" t="n"/>
      <c r="W1650" s="1" t="n"/>
      <c r="X1650" s="1" t="n"/>
      <c r="Y1650" s="1" t="n"/>
      <c r="Z1650" s="1" t="n"/>
      <c r="AA1650" s="1" t="n"/>
      <c r="AB1650" s="1" t="n"/>
      <c r="AC1650" s="1" t="n"/>
      <c r="AD1650" s="1" t="n"/>
      <c r="AE1650" s="1" t="n"/>
      <c r="AF1650" s="1" t="n"/>
      <c r="AG1650" s="1" t="n"/>
      <c r="AH1650" s="1" t="n"/>
      <c r="AI1650" s="1" t="n"/>
      <c r="AJ1650" s="1" t="n"/>
      <c r="AK1650" s="1" t="n"/>
      <c r="AL1650" s="1" t="n"/>
      <c r="AM1650" s="1" t="n"/>
      <c r="AN1650" s="1" t="n"/>
      <c r="AO1650" s="1" t="n"/>
      <c r="AP1650" s="1" t="n"/>
      <c r="AQ1650" s="1" t="n"/>
      <c r="AR1650" s="1" t="n"/>
      <c r="AS1650" s="1" t="n"/>
      <c r="AT1650" s="1" t="n"/>
      <c r="AU1650" s="1" t="n"/>
      <c r="AV1650" s="1" t="n"/>
      <c r="AW1650" s="1" t="n"/>
      <c r="AX1650" s="1" t="n"/>
      <c r="AY1650" s="1" t="n"/>
      <c r="AZ1650" s="1" t="n"/>
      <c r="BA1650" s="1" t="n"/>
      <c r="BB1650" s="1" t="n"/>
      <c r="BC1650" s="1" t="n"/>
      <c r="BD1650" s="1" t="n"/>
      <c r="BE1650" s="1" t="n"/>
      <c r="BF1650" s="1" t="n"/>
      <c r="BG1650" s="1" t="n"/>
      <c r="BH1650" s="1" t="n"/>
      <c r="BI1650" s="1" t="n"/>
      <c r="BJ1650" s="1" t="n"/>
      <c r="BK1650" s="1" t="n"/>
      <c r="BL1650" s="1" t="n"/>
      <c r="BM1650" s="1" t="n"/>
      <c r="BN1650" s="1" t="n"/>
      <c r="BO1650" s="1" t="n"/>
      <c r="BP1650" s="1" t="n"/>
      <c r="BQ1650" s="1" t="n"/>
      <c r="BR1650" s="1" t="n"/>
      <c r="BS1650" s="1" t="n"/>
      <c r="BT1650" s="1" t="n"/>
      <c r="BU1650" s="1" t="n"/>
      <c r="BV1650" s="1" t="n"/>
      <c r="BW1650" s="1" t="n"/>
      <c r="BX1650" s="1" t="n"/>
      <c r="BY1650" s="1" t="n"/>
      <c r="BZ1650" s="1" t="n"/>
      <c r="CA1650" s="1" t="n"/>
      <c r="CB1650" s="1" t="n"/>
      <c r="CC1650" s="1" t="n"/>
      <c r="CD1650" s="1" t="n"/>
      <c r="CE1650" s="1" t="n"/>
      <c r="CF1650" s="1" t="n"/>
      <c r="CG1650" s="1" t="n"/>
      <c r="CH1650" s="1" t="n"/>
      <c r="CI1650" s="1" t="n"/>
      <c r="CJ1650" s="1" t="n"/>
      <c r="CK1650" s="1" t="n"/>
      <c r="CL1650" s="1" t="n"/>
      <c r="CM1650" s="1" t="n"/>
      <c r="CN1650" s="1" t="n"/>
      <c r="CO1650" s="1" t="n"/>
      <c r="CP1650" s="1" t="n"/>
      <c r="CQ1650" s="1" t="n"/>
      <c r="CR1650" s="1" t="n"/>
      <c r="CS1650" s="1" t="n"/>
      <c r="CT1650" s="1" t="n"/>
      <c r="CU1650" s="1" t="n"/>
      <c r="CV1650" s="1" t="n"/>
      <c r="CW1650" s="1" t="n"/>
      <c r="CX1650" s="1" t="n"/>
      <c r="CY1650" s="1" t="n"/>
      <c r="CZ1650" s="1" t="n"/>
      <c r="DA1650" s="1" t="n"/>
      <c r="DB1650" s="1" t="n"/>
      <c r="DC1650" s="1" t="n"/>
      <c r="DD1650" s="1" t="n"/>
      <c r="DE1650" s="1" t="n"/>
      <c r="DF1650" s="1" t="n"/>
      <c r="DG1650" s="1" t="n"/>
      <c r="DH1650" s="1" t="n"/>
      <c r="DI1650" s="1" t="n"/>
      <c r="DJ1650" s="1" t="n"/>
      <c r="DK1650" s="1" t="n"/>
      <c r="DL1650" s="1" t="n"/>
      <c r="DM1650" s="1" t="n"/>
      <c r="DN1650" s="1" t="n"/>
      <c r="DO1650" s="1" t="n"/>
      <c r="DP1650" s="1" t="n"/>
      <c r="DQ1650" s="1" t="n"/>
      <c r="DR1650" s="1" t="n"/>
      <c r="DS1650" s="1" t="n"/>
      <c r="DT1650" s="1" t="n"/>
      <c r="DU1650" s="1" t="n"/>
      <c r="DV1650" s="1" t="n"/>
      <c r="DW1650" s="1" t="n"/>
      <c r="DX1650" s="1" t="n"/>
      <c r="DY1650" s="1" t="n"/>
      <c r="DZ1650" s="1" t="n"/>
      <c r="EA1650" s="1" t="n"/>
      <c r="EB1650" s="1" t="n"/>
      <c r="EC1650" s="1" t="n"/>
      <c r="ED1650" s="1" t="n"/>
      <c r="EE1650" s="1" t="n"/>
      <c r="EF1650" s="1" t="n"/>
      <c r="EG1650" s="1" t="n"/>
      <c r="EH1650" s="1" t="n"/>
      <c r="EI1650" s="1" t="n"/>
      <c r="EJ1650" s="1" t="n"/>
      <c r="EK1650" s="1" t="n"/>
      <c r="EL1650" s="1" t="n"/>
      <c r="EM1650" s="1" t="n"/>
      <c r="EN1650" s="1" t="n"/>
      <c r="EO1650" s="1" t="n"/>
      <c r="EP1650" s="1" t="n"/>
      <c r="EQ1650" s="1" t="n"/>
      <c r="ER1650" s="1" t="n"/>
      <c r="ES1650" s="1" t="n"/>
      <c r="ET1650" s="1" t="n"/>
      <c r="EU1650" s="1" t="n"/>
      <c r="EV1650" s="1" t="n"/>
    </row>
    <row r="1651" customFormat="1" s="18">
      <c r="A1651" s="1" t="n"/>
      <c r="L1651" s="1" t="n"/>
      <c r="M1651" s="1" t="n"/>
      <c r="N1651" s="1" t="n"/>
      <c r="O1651" s="1" t="n"/>
      <c r="P1651" s="1" t="n"/>
      <c r="Q1651" s="1" t="n"/>
      <c r="R1651" s="1" t="n"/>
      <c r="S1651" s="1" t="n"/>
      <c r="T1651" s="1" t="n"/>
      <c r="U1651" s="1" t="n"/>
      <c r="V1651" s="1" t="n"/>
      <c r="W1651" s="1" t="n"/>
      <c r="X1651" s="1" t="n"/>
      <c r="Y1651" s="1" t="n"/>
      <c r="Z1651" s="1" t="n"/>
      <c r="AA1651" s="1" t="n"/>
      <c r="AB1651" s="1" t="n"/>
      <c r="AC1651" s="1" t="n"/>
      <c r="AD1651" s="1" t="n"/>
      <c r="AE1651" s="1" t="n"/>
      <c r="AF1651" s="1" t="n"/>
      <c r="AG1651" s="1" t="n"/>
      <c r="AH1651" s="1" t="n"/>
      <c r="AI1651" s="1" t="n"/>
      <c r="AJ1651" s="1" t="n"/>
      <c r="AK1651" s="1" t="n"/>
      <c r="AL1651" s="1" t="n"/>
      <c r="AM1651" s="1" t="n"/>
      <c r="AN1651" s="1" t="n"/>
      <c r="AO1651" s="1" t="n"/>
      <c r="AP1651" s="1" t="n"/>
      <c r="AQ1651" s="1" t="n"/>
      <c r="AR1651" s="1" t="n"/>
      <c r="AS1651" s="1" t="n"/>
      <c r="AT1651" s="1" t="n"/>
      <c r="AU1651" s="1" t="n"/>
      <c r="AV1651" s="1" t="n"/>
      <c r="AW1651" s="1" t="n"/>
      <c r="AX1651" s="1" t="n"/>
      <c r="AY1651" s="1" t="n"/>
      <c r="AZ1651" s="1" t="n"/>
      <c r="BA1651" s="1" t="n"/>
      <c r="BB1651" s="1" t="n"/>
      <c r="BC1651" s="1" t="n"/>
      <c r="BD1651" s="1" t="n"/>
      <c r="BE1651" s="1" t="n"/>
      <c r="BF1651" s="1" t="n"/>
      <c r="BG1651" s="1" t="n"/>
      <c r="BH1651" s="1" t="n"/>
      <c r="BI1651" s="1" t="n"/>
      <c r="BJ1651" s="1" t="n"/>
      <c r="BK1651" s="1" t="n"/>
      <c r="BL1651" s="1" t="n"/>
      <c r="BM1651" s="1" t="n"/>
      <c r="BN1651" s="1" t="n"/>
      <c r="BO1651" s="1" t="n"/>
      <c r="BP1651" s="1" t="n"/>
      <c r="BQ1651" s="1" t="n"/>
      <c r="BR1651" s="1" t="n"/>
      <c r="BS1651" s="1" t="n"/>
      <c r="BT1651" s="1" t="n"/>
      <c r="BU1651" s="1" t="n"/>
      <c r="BV1651" s="1" t="n"/>
      <c r="BW1651" s="1" t="n"/>
      <c r="BX1651" s="1" t="n"/>
      <c r="BY1651" s="1" t="n"/>
      <c r="BZ1651" s="1" t="n"/>
      <c r="CA1651" s="1" t="n"/>
      <c r="CB1651" s="1" t="n"/>
      <c r="CC1651" s="1" t="n"/>
      <c r="CD1651" s="1" t="n"/>
      <c r="CE1651" s="1" t="n"/>
      <c r="CF1651" s="1" t="n"/>
      <c r="CG1651" s="1" t="n"/>
      <c r="CH1651" s="1" t="n"/>
      <c r="CI1651" s="1" t="n"/>
      <c r="CJ1651" s="1" t="n"/>
      <c r="CK1651" s="1" t="n"/>
      <c r="CL1651" s="1" t="n"/>
      <c r="CM1651" s="1" t="n"/>
      <c r="CN1651" s="1" t="n"/>
      <c r="CO1651" s="1" t="n"/>
      <c r="CP1651" s="1" t="n"/>
      <c r="CQ1651" s="1" t="n"/>
      <c r="CR1651" s="1" t="n"/>
      <c r="CS1651" s="1" t="n"/>
      <c r="CT1651" s="1" t="n"/>
      <c r="CU1651" s="1" t="n"/>
      <c r="CV1651" s="1" t="n"/>
      <c r="CW1651" s="1" t="n"/>
      <c r="CX1651" s="1" t="n"/>
      <c r="CY1651" s="1" t="n"/>
      <c r="CZ1651" s="1" t="n"/>
      <c r="DA1651" s="1" t="n"/>
      <c r="DB1651" s="1" t="n"/>
      <c r="DC1651" s="1" t="n"/>
      <c r="DD1651" s="1" t="n"/>
      <c r="DE1651" s="1" t="n"/>
      <c r="DF1651" s="1" t="n"/>
      <c r="DG1651" s="1" t="n"/>
      <c r="DH1651" s="1" t="n"/>
      <c r="DI1651" s="1" t="n"/>
      <c r="DJ1651" s="1" t="n"/>
      <c r="DK1651" s="1" t="n"/>
      <c r="DL1651" s="1" t="n"/>
      <c r="DM1651" s="1" t="n"/>
      <c r="DN1651" s="1" t="n"/>
      <c r="DO1651" s="1" t="n"/>
      <c r="DP1651" s="1" t="n"/>
      <c r="DQ1651" s="1" t="n"/>
      <c r="DR1651" s="1" t="n"/>
      <c r="DS1651" s="1" t="n"/>
      <c r="DT1651" s="1" t="n"/>
      <c r="DU1651" s="1" t="n"/>
      <c r="DV1651" s="1" t="n"/>
      <c r="DW1651" s="1" t="n"/>
      <c r="DX1651" s="1" t="n"/>
      <c r="DY1651" s="1" t="n"/>
      <c r="DZ1651" s="1" t="n"/>
      <c r="EA1651" s="1" t="n"/>
      <c r="EB1651" s="1" t="n"/>
      <c r="EC1651" s="1" t="n"/>
      <c r="ED1651" s="1" t="n"/>
      <c r="EE1651" s="1" t="n"/>
      <c r="EF1651" s="1" t="n"/>
      <c r="EG1651" s="1" t="n"/>
      <c r="EH1651" s="1" t="n"/>
      <c r="EI1651" s="1" t="n"/>
      <c r="EJ1651" s="1" t="n"/>
      <c r="EK1651" s="1" t="n"/>
      <c r="EL1651" s="1" t="n"/>
      <c r="EM1651" s="1" t="n"/>
      <c r="EN1651" s="1" t="n"/>
      <c r="EO1651" s="1" t="n"/>
      <c r="EP1651" s="1" t="n"/>
      <c r="EQ1651" s="1" t="n"/>
      <c r="ER1651" s="1" t="n"/>
      <c r="ES1651" s="1" t="n"/>
      <c r="ET1651" s="1" t="n"/>
      <c r="EU1651" s="1" t="n"/>
      <c r="EV1651" s="1" t="n"/>
    </row>
    <row r="1652" customFormat="1" s="18">
      <c r="A1652" s="1" t="n"/>
      <c r="L1652" s="1" t="n"/>
      <c r="M1652" s="1" t="n"/>
      <c r="N1652" s="1" t="n"/>
      <c r="O1652" s="1" t="n"/>
      <c r="P1652" s="1" t="n"/>
      <c r="Q1652" s="1" t="n"/>
      <c r="R1652" s="1" t="n"/>
      <c r="S1652" s="1" t="n"/>
      <c r="T1652" s="1" t="n"/>
      <c r="U1652" s="1" t="n"/>
      <c r="V1652" s="1" t="n"/>
      <c r="W1652" s="1" t="n"/>
      <c r="X1652" s="1" t="n"/>
      <c r="Y1652" s="1" t="n"/>
      <c r="Z1652" s="1" t="n"/>
      <c r="AA1652" s="1" t="n"/>
      <c r="AB1652" s="1" t="n"/>
      <c r="AC1652" s="1" t="n"/>
      <c r="AD1652" s="1" t="n"/>
      <c r="AE1652" s="1" t="n"/>
      <c r="AF1652" s="1" t="n"/>
      <c r="AG1652" s="1" t="n"/>
      <c r="AH1652" s="1" t="n"/>
      <c r="AI1652" s="1" t="n"/>
      <c r="AJ1652" s="1" t="n"/>
      <c r="AK1652" s="1" t="n"/>
      <c r="AL1652" s="1" t="n"/>
      <c r="AM1652" s="1" t="n"/>
      <c r="AN1652" s="1" t="n"/>
      <c r="AO1652" s="1" t="n"/>
      <c r="AP1652" s="1" t="n"/>
      <c r="AQ1652" s="1" t="n"/>
      <c r="AR1652" s="1" t="n"/>
      <c r="AS1652" s="1" t="n"/>
      <c r="AT1652" s="1" t="n"/>
      <c r="AU1652" s="1" t="n"/>
      <c r="AV1652" s="1" t="n"/>
      <c r="AW1652" s="1" t="n"/>
      <c r="AX1652" s="1" t="n"/>
      <c r="AY1652" s="1" t="n"/>
      <c r="AZ1652" s="1" t="n"/>
      <c r="BA1652" s="1" t="n"/>
      <c r="BB1652" s="1" t="n"/>
      <c r="BC1652" s="1" t="n"/>
      <c r="BD1652" s="1" t="n"/>
      <c r="BE1652" s="1" t="n"/>
      <c r="BF1652" s="1" t="n"/>
      <c r="BG1652" s="1" t="n"/>
      <c r="BH1652" s="1" t="n"/>
      <c r="BI1652" s="1" t="n"/>
      <c r="BJ1652" s="1" t="n"/>
      <c r="BK1652" s="1" t="n"/>
      <c r="BL1652" s="1" t="n"/>
      <c r="BM1652" s="1" t="n"/>
      <c r="BN1652" s="1" t="n"/>
      <c r="BO1652" s="1" t="n"/>
      <c r="BP1652" s="1" t="n"/>
      <c r="BQ1652" s="1" t="n"/>
      <c r="BR1652" s="1" t="n"/>
      <c r="BS1652" s="1" t="n"/>
      <c r="BT1652" s="1" t="n"/>
      <c r="BU1652" s="1" t="n"/>
      <c r="BV1652" s="1" t="n"/>
      <c r="BW1652" s="1" t="n"/>
      <c r="BX1652" s="1" t="n"/>
      <c r="BY1652" s="1" t="n"/>
      <c r="BZ1652" s="1" t="n"/>
      <c r="CA1652" s="1" t="n"/>
      <c r="CB1652" s="1" t="n"/>
      <c r="CC1652" s="1" t="n"/>
      <c r="CD1652" s="1" t="n"/>
      <c r="CE1652" s="1" t="n"/>
      <c r="CF1652" s="1" t="n"/>
      <c r="CG1652" s="1" t="n"/>
      <c r="CH1652" s="1" t="n"/>
      <c r="CI1652" s="1" t="n"/>
      <c r="CJ1652" s="1" t="n"/>
      <c r="CK1652" s="1" t="n"/>
      <c r="CL1652" s="1" t="n"/>
      <c r="CM1652" s="1" t="n"/>
      <c r="CN1652" s="1" t="n"/>
      <c r="CO1652" s="1" t="n"/>
      <c r="CP1652" s="1" t="n"/>
      <c r="CQ1652" s="1" t="n"/>
      <c r="CR1652" s="1" t="n"/>
      <c r="CS1652" s="1" t="n"/>
      <c r="CT1652" s="1" t="n"/>
      <c r="CU1652" s="1" t="n"/>
      <c r="CV1652" s="1" t="n"/>
      <c r="CW1652" s="1" t="n"/>
      <c r="CX1652" s="1" t="n"/>
      <c r="CY1652" s="1" t="n"/>
      <c r="CZ1652" s="1" t="n"/>
      <c r="DA1652" s="1" t="n"/>
      <c r="DB1652" s="1" t="n"/>
      <c r="DC1652" s="1" t="n"/>
      <c r="DD1652" s="1" t="n"/>
      <c r="DE1652" s="1" t="n"/>
      <c r="DF1652" s="1" t="n"/>
      <c r="DG1652" s="1" t="n"/>
      <c r="DH1652" s="1" t="n"/>
      <c r="DI1652" s="1" t="n"/>
      <c r="DJ1652" s="1" t="n"/>
      <c r="DK1652" s="1" t="n"/>
      <c r="DL1652" s="1" t="n"/>
      <c r="DM1652" s="1" t="n"/>
      <c r="DN1652" s="1" t="n"/>
      <c r="DO1652" s="1" t="n"/>
      <c r="DP1652" s="1" t="n"/>
      <c r="DQ1652" s="1" t="n"/>
      <c r="DR1652" s="1" t="n"/>
      <c r="DS1652" s="1" t="n"/>
      <c r="DT1652" s="1" t="n"/>
      <c r="DU1652" s="1" t="n"/>
      <c r="DV1652" s="1" t="n"/>
      <c r="DW1652" s="1" t="n"/>
      <c r="DX1652" s="1" t="n"/>
      <c r="DY1652" s="1" t="n"/>
      <c r="DZ1652" s="1" t="n"/>
      <c r="EA1652" s="1" t="n"/>
      <c r="EB1652" s="1" t="n"/>
      <c r="EC1652" s="1" t="n"/>
      <c r="ED1652" s="1" t="n"/>
      <c r="EE1652" s="1" t="n"/>
      <c r="EF1652" s="1" t="n"/>
      <c r="EG1652" s="1" t="n"/>
      <c r="EH1652" s="1" t="n"/>
      <c r="EI1652" s="1" t="n"/>
      <c r="EJ1652" s="1" t="n"/>
      <c r="EK1652" s="1" t="n"/>
      <c r="EL1652" s="1" t="n"/>
      <c r="EM1652" s="1" t="n"/>
      <c r="EN1652" s="1" t="n"/>
      <c r="EO1652" s="1" t="n"/>
      <c r="EP1652" s="1" t="n"/>
      <c r="EQ1652" s="1" t="n"/>
      <c r="ER1652" s="1" t="n"/>
      <c r="ES1652" s="1" t="n"/>
      <c r="ET1652" s="1" t="n"/>
      <c r="EU1652" s="1" t="n"/>
      <c r="EV1652" s="1" t="n"/>
    </row>
    <row r="1653" customFormat="1" s="18">
      <c r="A1653" s="1" t="n"/>
      <c r="L1653" s="1" t="n"/>
      <c r="M1653" s="1" t="n"/>
      <c r="N1653" s="1" t="n"/>
      <c r="O1653" s="1" t="n"/>
      <c r="P1653" s="1" t="n"/>
      <c r="Q1653" s="1" t="n"/>
      <c r="R1653" s="1" t="n"/>
      <c r="S1653" s="1" t="n"/>
      <c r="T1653" s="1" t="n"/>
      <c r="U1653" s="1" t="n"/>
      <c r="V1653" s="1" t="n"/>
      <c r="W1653" s="1" t="n"/>
      <c r="X1653" s="1" t="n"/>
      <c r="Y1653" s="1" t="n"/>
      <c r="Z1653" s="1" t="n"/>
      <c r="AA1653" s="1" t="n"/>
      <c r="AB1653" s="1" t="n"/>
      <c r="AC1653" s="1" t="n"/>
      <c r="AD1653" s="1" t="n"/>
      <c r="AE1653" s="1" t="n"/>
      <c r="AF1653" s="1" t="n"/>
      <c r="AG1653" s="1" t="n"/>
      <c r="AH1653" s="1" t="n"/>
      <c r="AI1653" s="1" t="n"/>
      <c r="AJ1653" s="1" t="n"/>
      <c r="AK1653" s="1" t="n"/>
      <c r="AL1653" s="1" t="n"/>
      <c r="AM1653" s="1" t="n"/>
      <c r="AN1653" s="1" t="n"/>
      <c r="AO1653" s="1" t="n"/>
      <c r="AP1653" s="1" t="n"/>
      <c r="AQ1653" s="1" t="n"/>
      <c r="AR1653" s="1" t="n"/>
      <c r="AS1653" s="1" t="n"/>
      <c r="AT1653" s="1" t="n"/>
      <c r="AU1653" s="1" t="n"/>
      <c r="AV1653" s="1" t="n"/>
      <c r="AW1653" s="1" t="n"/>
      <c r="AX1653" s="1" t="n"/>
      <c r="AY1653" s="1" t="n"/>
      <c r="AZ1653" s="1" t="n"/>
      <c r="BA1653" s="1" t="n"/>
      <c r="BB1653" s="1" t="n"/>
      <c r="BC1653" s="1" t="n"/>
      <c r="BD1653" s="1" t="n"/>
      <c r="BE1653" s="1" t="n"/>
      <c r="BF1653" s="1" t="n"/>
      <c r="BG1653" s="1" t="n"/>
      <c r="BH1653" s="1" t="n"/>
      <c r="BI1653" s="1" t="n"/>
      <c r="BJ1653" s="1" t="n"/>
      <c r="BK1653" s="1" t="n"/>
      <c r="BL1653" s="1" t="n"/>
      <c r="BM1653" s="1" t="n"/>
      <c r="BN1653" s="1" t="n"/>
      <c r="BO1653" s="1" t="n"/>
      <c r="BP1653" s="1" t="n"/>
      <c r="BQ1653" s="1" t="n"/>
      <c r="BR1653" s="1" t="n"/>
      <c r="BS1653" s="1" t="n"/>
      <c r="BT1653" s="1" t="n"/>
      <c r="BU1653" s="1" t="n"/>
      <c r="BV1653" s="1" t="n"/>
      <c r="BW1653" s="1" t="n"/>
      <c r="BX1653" s="1" t="n"/>
      <c r="BY1653" s="1" t="n"/>
      <c r="BZ1653" s="1" t="n"/>
      <c r="CA1653" s="1" t="n"/>
      <c r="CB1653" s="1" t="n"/>
      <c r="CC1653" s="1" t="n"/>
      <c r="CD1653" s="1" t="n"/>
      <c r="CE1653" s="1" t="n"/>
      <c r="CF1653" s="1" t="n"/>
      <c r="CG1653" s="1" t="n"/>
      <c r="CH1653" s="1" t="n"/>
      <c r="CI1653" s="1" t="n"/>
      <c r="CJ1653" s="1" t="n"/>
      <c r="CK1653" s="1" t="n"/>
      <c r="CL1653" s="1" t="n"/>
      <c r="CM1653" s="1" t="n"/>
      <c r="CN1653" s="1" t="n"/>
      <c r="CO1653" s="1" t="n"/>
      <c r="CP1653" s="1" t="n"/>
      <c r="CQ1653" s="1" t="n"/>
      <c r="CR1653" s="1" t="n"/>
      <c r="CS1653" s="1" t="n"/>
      <c r="CT1653" s="1" t="n"/>
      <c r="CU1653" s="1" t="n"/>
      <c r="CV1653" s="1" t="n"/>
      <c r="CW1653" s="1" t="n"/>
      <c r="CX1653" s="1" t="n"/>
      <c r="CY1653" s="1" t="n"/>
      <c r="CZ1653" s="1" t="n"/>
      <c r="DA1653" s="1" t="n"/>
      <c r="DB1653" s="1" t="n"/>
      <c r="DC1653" s="1" t="n"/>
      <c r="DD1653" s="1" t="n"/>
      <c r="DE1653" s="1" t="n"/>
      <c r="DF1653" s="1" t="n"/>
      <c r="DG1653" s="1" t="n"/>
      <c r="DH1653" s="1" t="n"/>
      <c r="DI1653" s="1" t="n"/>
      <c r="DJ1653" s="1" t="n"/>
      <c r="DK1653" s="1" t="n"/>
      <c r="DL1653" s="1" t="n"/>
      <c r="DM1653" s="1" t="n"/>
      <c r="DN1653" s="1" t="n"/>
      <c r="DO1653" s="1" t="n"/>
      <c r="DP1653" s="1" t="n"/>
      <c r="DQ1653" s="1" t="n"/>
      <c r="DR1653" s="1" t="n"/>
      <c r="DS1653" s="1" t="n"/>
      <c r="DT1653" s="1" t="n"/>
      <c r="DU1653" s="1" t="n"/>
      <c r="DV1653" s="1" t="n"/>
      <c r="DW1653" s="1" t="n"/>
      <c r="DX1653" s="1" t="n"/>
      <c r="DY1653" s="1" t="n"/>
      <c r="DZ1653" s="1" t="n"/>
      <c r="EA1653" s="1" t="n"/>
      <c r="EB1653" s="1" t="n"/>
      <c r="EC1653" s="1" t="n"/>
      <c r="ED1653" s="1" t="n"/>
      <c r="EE1653" s="1" t="n"/>
      <c r="EF1653" s="1" t="n"/>
      <c r="EG1653" s="1" t="n"/>
      <c r="EH1653" s="1" t="n"/>
      <c r="EI1653" s="1" t="n"/>
      <c r="EJ1653" s="1" t="n"/>
      <c r="EK1653" s="1" t="n"/>
      <c r="EL1653" s="1" t="n"/>
      <c r="EM1653" s="1" t="n"/>
      <c r="EN1653" s="1" t="n"/>
      <c r="EO1653" s="1" t="n"/>
      <c r="EP1653" s="1" t="n"/>
      <c r="EQ1653" s="1" t="n"/>
      <c r="ER1653" s="1" t="n"/>
      <c r="ES1653" s="1" t="n"/>
      <c r="ET1653" s="1" t="n"/>
      <c r="EU1653" s="1" t="n"/>
      <c r="EV1653" s="1" t="n"/>
    </row>
    <row r="1654" customFormat="1" s="18">
      <c r="A1654" s="1" t="n"/>
      <c r="L1654" s="1" t="n"/>
      <c r="M1654" s="1" t="n"/>
      <c r="N1654" s="1" t="n"/>
      <c r="O1654" s="1" t="n"/>
      <c r="P1654" s="1" t="n"/>
      <c r="Q1654" s="1" t="n"/>
      <c r="R1654" s="1" t="n"/>
      <c r="S1654" s="1" t="n"/>
      <c r="T1654" s="1" t="n"/>
      <c r="U1654" s="1" t="n"/>
      <c r="V1654" s="1" t="n"/>
      <c r="W1654" s="1" t="n"/>
      <c r="X1654" s="1" t="n"/>
      <c r="Y1654" s="1" t="n"/>
      <c r="Z1654" s="1" t="n"/>
      <c r="AA1654" s="1" t="n"/>
      <c r="AB1654" s="1" t="n"/>
      <c r="AC1654" s="1" t="n"/>
      <c r="AD1654" s="1" t="n"/>
      <c r="AE1654" s="1" t="n"/>
      <c r="AF1654" s="1" t="n"/>
      <c r="AG1654" s="1" t="n"/>
      <c r="AH1654" s="1" t="n"/>
      <c r="AI1654" s="1" t="n"/>
      <c r="AJ1654" s="1" t="n"/>
      <c r="AK1654" s="1" t="n"/>
      <c r="AL1654" s="1" t="n"/>
      <c r="AM1654" s="1" t="n"/>
      <c r="AN1654" s="1" t="n"/>
      <c r="AO1654" s="1" t="n"/>
      <c r="AP1654" s="1" t="n"/>
      <c r="AQ1654" s="1" t="n"/>
      <c r="AR1654" s="1" t="n"/>
      <c r="AS1654" s="1" t="n"/>
      <c r="AT1654" s="1" t="n"/>
      <c r="AU1654" s="1" t="n"/>
      <c r="AV1654" s="1" t="n"/>
      <c r="AW1654" s="1" t="n"/>
      <c r="AX1654" s="1" t="n"/>
      <c r="AY1654" s="1" t="n"/>
      <c r="AZ1654" s="1" t="n"/>
      <c r="BA1654" s="1" t="n"/>
      <c r="BB1654" s="1" t="n"/>
      <c r="BC1654" s="1" t="n"/>
      <c r="BD1654" s="1" t="n"/>
      <c r="BE1654" s="1" t="n"/>
      <c r="BF1654" s="1" t="n"/>
      <c r="BG1654" s="1" t="n"/>
      <c r="BH1654" s="1" t="n"/>
      <c r="BI1654" s="1" t="n"/>
      <c r="BJ1654" s="1" t="n"/>
      <c r="BK1654" s="1" t="n"/>
      <c r="BL1654" s="1" t="n"/>
      <c r="BM1654" s="1" t="n"/>
      <c r="BN1654" s="1" t="n"/>
      <c r="BO1654" s="1" t="n"/>
      <c r="BP1654" s="1" t="n"/>
      <c r="BQ1654" s="1" t="n"/>
      <c r="BR1654" s="1" t="n"/>
      <c r="BS1654" s="1" t="n"/>
      <c r="BT1654" s="1" t="n"/>
      <c r="BU1654" s="1" t="n"/>
      <c r="BV1654" s="1" t="n"/>
      <c r="BW1654" s="1" t="n"/>
      <c r="BX1654" s="1" t="n"/>
      <c r="BY1654" s="1" t="n"/>
      <c r="BZ1654" s="1" t="n"/>
      <c r="CA1654" s="1" t="n"/>
      <c r="CB1654" s="1" t="n"/>
      <c r="CC1654" s="1" t="n"/>
      <c r="CD1654" s="1" t="n"/>
      <c r="CE1654" s="1" t="n"/>
      <c r="CF1654" s="1" t="n"/>
      <c r="CG1654" s="1" t="n"/>
      <c r="CH1654" s="1" t="n"/>
      <c r="CI1654" s="1" t="n"/>
      <c r="CJ1654" s="1" t="n"/>
      <c r="CK1654" s="1" t="n"/>
      <c r="CL1654" s="1" t="n"/>
      <c r="CM1654" s="1" t="n"/>
      <c r="CN1654" s="1" t="n"/>
      <c r="CO1654" s="1" t="n"/>
      <c r="CP1654" s="1" t="n"/>
      <c r="CQ1654" s="1" t="n"/>
      <c r="CR1654" s="1" t="n"/>
      <c r="CS1654" s="1" t="n"/>
      <c r="CT1654" s="1" t="n"/>
      <c r="CU1654" s="1" t="n"/>
      <c r="CV1654" s="1" t="n"/>
      <c r="CW1654" s="1" t="n"/>
      <c r="CX1654" s="1" t="n"/>
      <c r="CY1654" s="1" t="n"/>
      <c r="CZ1654" s="1" t="n"/>
      <c r="DA1654" s="1" t="n"/>
      <c r="DB1654" s="1" t="n"/>
      <c r="DC1654" s="1" t="n"/>
      <c r="DD1654" s="1" t="n"/>
      <c r="DE1654" s="1" t="n"/>
      <c r="DF1654" s="1" t="n"/>
      <c r="DG1654" s="1" t="n"/>
      <c r="DH1654" s="1" t="n"/>
      <c r="DI1654" s="1" t="n"/>
      <c r="DJ1654" s="1" t="n"/>
      <c r="DK1654" s="1" t="n"/>
      <c r="DL1654" s="1" t="n"/>
      <c r="DM1654" s="1" t="n"/>
      <c r="DN1654" s="1" t="n"/>
      <c r="DO1654" s="1" t="n"/>
      <c r="DP1654" s="1" t="n"/>
      <c r="DQ1654" s="1" t="n"/>
      <c r="DR1654" s="1" t="n"/>
      <c r="DS1654" s="1" t="n"/>
      <c r="DT1654" s="1" t="n"/>
      <c r="DU1654" s="1" t="n"/>
      <c r="DV1654" s="1" t="n"/>
      <c r="DW1654" s="1" t="n"/>
      <c r="DX1654" s="1" t="n"/>
      <c r="DY1654" s="1" t="n"/>
      <c r="DZ1654" s="1" t="n"/>
      <c r="EA1654" s="1" t="n"/>
      <c r="EB1654" s="1" t="n"/>
      <c r="EC1654" s="1" t="n"/>
      <c r="ED1654" s="1" t="n"/>
      <c r="EE1654" s="1" t="n"/>
      <c r="EF1654" s="1" t="n"/>
      <c r="EG1654" s="1" t="n"/>
      <c r="EH1654" s="1" t="n"/>
      <c r="EI1654" s="1" t="n"/>
      <c r="EJ1654" s="1" t="n"/>
      <c r="EK1654" s="1" t="n"/>
      <c r="EL1654" s="1" t="n"/>
      <c r="EM1654" s="1" t="n"/>
      <c r="EN1654" s="1" t="n"/>
      <c r="EO1654" s="1" t="n"/>
      <c r="EP1654" s="1" t="n"/>
      <c r="EQ1654" s="1" t="n"/>
      <c r="ER1654" s="1" t="n"/>
      <c r="ES1654" s="1" t="n"/>
      <c r="ET1654" s="1" t="n"/>
      <c r="EU1654" s="1" t="n"/>
      <c r="EV1654" s="1" t="n"/>
    </row>
    <row r="1655" customFormat="1" s="18">
      <c r="A1655" s="1" t="n"/>
      <c r="L1655" s="1" t="n"/>
      <c r="M1655" s="1" t="n"/>
      <c r="N1655" s="1" t="n"/>
      <c r="O1655" s="1" t="n"/>
      <c r="P1655" s="1" t="n"/>
      <c r="Q1655" s="1" t="n"/>
      <c r="R1655" s="1" t="n"/>
      <c r="S1655" s="1" t="n"/>
      <c r="T1655" s="1" t="n"/>
      <c r="U1655" s="1" t="n"/>
      <c r="V1655" s="1" t="n"/>
      <c r="W1655" s="1" t="n"/>
      <c r="X1655" s="1" t="n"/>
      <c r="Y1655" s="1" t="n"/>
      <c r="Z1655" s="1" t="n"/>
      <c r="AA1655" s="1" t="n"/>
      <c r="AB1655" s="1" t="n"/>
      <c r="AC1655" s="1" t="n"/>
      <c r="AD1655" s="1" t="n"/>
      <c r="AE1655" s="1" t="n"/>
      <c r="AF1655" s="1" t="n"/>
      <c r="AG1655" s="1" t="n"/>
      <c r="AH1655" s="1" t="n"/>
      <c r="AI1655" s="1" t="n"/>
      <c r="AJ1655" s="1" t="n"/>
      <c r="AK1655" s="1" t="n"/>
      <c r="AL1655" s="1" t="n"/>
      <c r="AM1655" s="1" t="n"/>
      <c r="AN1655" s="1" t="n"/>
      <c r="AO1655" s="1" t="n"/>
      <c r="AP1655" s="1" t="n"/>
      <c r="AQ1655" s="1" t="n"/>
      <c r="AR1655" s="1" t="n"/>
      <c r="AS1655" s="1" t="n"/>
      <c r="AT1655" s="1" t="n"/>
      <c r="AU1655" s="1" t="n"/>
      <c r="AV1655" s="1" t="n"/>
      <c r="AW1655" s="1" t="n"/>
      <c r="AX1655" s="1" t="n"/>
      <c r="AY1655" s="1" t="n"/>
      <c r="AZ1655" s="1" t="n"/>
      <c r="BA1655" s="1" t="n"/>
      <c r="BB1655" s="1" t="n"/>
      <c r="BC1655" s="1" t="n"/>
      <c r="BD1655" s="1" t="n"/>
      <c r="BE1655" s="1" t="n"/>
      <c r="BF1655" s="1" t="n"/>
      <c r="BG1655" s="1" t="n"/>
      <c r="BH1655" s="1" t="n"/>
      <c r="BI1655" s="1" t="n"/>
      <c r="BJ1655" s="1" t="n"/>
      <c r="BK1655" s="1" t="n"/>
      <c r="BL1655" s="1" t="n"/>
      <c r="BM1655" s="1" t="n"/>
      <c r="BN1655" s="1" t="n"/>
      <c r="BO1655" s="1" t="n"/>
      <c r="BP1655" s="1" t="n"/>
      <c r="BQ1655" s="1" t="n"/>
      <c r="BR1655" s="1" t="n"/>
      <c r="BS1655" s="1" t="n"/>
      <c r="BT1655" s="1" t="n"/>
      <c r="BU1655" s="1" t="n"/>
      <c r="BV1655" s="1" t="n"/>
      <c r="BW1655" s="1" t="n"/>
      <c r="BX1655" s="1" t="n"/>
      <c r="BY1655" s="1" t="n"/>
      <c r="BZ1655" s="1" t="n"/>
      <c r="CA1655" s="1" t="n"/>
      <c r="CB1655" s="1" t="n"/>
      <c r="CC1655" s="1" t="n"/>
      <c r="CD1655" s="1" t="n"/>
      <c r="CE1655" s="1" t="n"/>
      <c r="CF1655" s="1" t="n"/>
      <c r="CG1655" s="1" t="n"/>
      <c r="CH1655" s="1" t="n"/>
      <c r="CI1655" s="1" t="n"/>
      <c r="CJ1655" s="1" t="n"/>
      <c r="CK1655" s="1" t="n"/>
      <c r="CL1655" s="1" t="n"/>
      <c r="CM1655" s="1" t="n"/>
      <c r="CN1655" s="1" t="n"/>
      <c r="CO1655" s="1" t="n"/>
      <c r="CP1655" s="1" t="n"/>
      <c r="CQ1655" s="1" t="n"/>
      <c r="CR1655" s="1" t="n"/>
      <c r="CS1655" s="1" t="n"/>
      <c r="CT1655" s="1" t="n"/>
      <c r="CU1655" s="1" t="n"/>
      <c r="CV1655" s="1" t="n"/>
      <c r="CW1655" s="1" t="n"/>
      <c r="CX1655" s="1" t="n"/>
      <c r="CY1655" s="1" t="n"/>
      <c r="CZ1655" s="1" t="n"/>
      <c r="DA1655" s="1" t="n"/>
      <c r="DB1655" s="1" t="n"/>
      <c r="DC1655" s="1" t="n"/>
      <c r="DD1655" s="1" t="n"/>
      <c r="DE1655" s="1" t="n"/>
      <c r="DF1655" s="1" t="n"/>
      <c r="DG1655" s="1" t="n"/>
      <c r="DH1655" s="1" t="n"/>
      <c r="DI1655" s="1" t="n"/>
      <c r="DJ1655" s="1" t="n"/>
      <c r="DK1655" s="1" t="n"/>
      <c r="DL1655" s="1" t="n"/>
      <c r="DM1655" s="1" t="n"/>
      <c r="DN1655" s="1" t="n"/>
      <c r="DO1655" s="1" t="n"/>
      <c r="DP1655" s="1" t="n"/>
      <c r="DQ1655" s="1" t="n"/>
      <c r="DR1655" s="1" t="n"/>
      <c r="DS1655" s="1" t="n"/>
      <c r="DT1655" s="1" t="n"/>
      <c r="DU1655" s="1" t="n"/>
      <c r="DV1655" s="1" t="n"/>
      <c r="DW1655" s="1" t="n"/>
      <c r="DX1655" s="1" t="n"/>
      <c r="DY1655" s="1" t="n"/>
      <c r="DZ1655" s="1" t="n"/>
      <c r="EA1655" s="1" t="n"/>
      <c r="EB1655" s="1" t="n"/>
      <c r="EC1655" s="1" t="n"/>
      <c r="ED1655" s="1" t="n"/>
      <c r="EE1655" s="1" t="n"/>
      <c r="EF1655" s="1" t="n"/>
      <c r="EG1655" s="1" t="n"/>
      <c r="EH1655" s="1" t="n"/>
      <c r="EI1655" s="1" t="n"/>
      <c r="EJ1655" s="1" t="n"/>
      <c r="EK1655" s="1" t="n"/>
      <c r="EL1655" s="1" t="n"/>
      <c r="EM1655" s="1" t="n"/>
      <c r="EN1655" s="1" t="n"/>
      <c r="EO1655" s="1" t="n"/>
      <c r="EP1655" s="1" t="n"/>
      <c r="EQ1655" s="1" t="n"/>
      <c r="ER1655" s="1" t="n"/>
      <c r="ES1655" s="1" t="n"/>
      <c r="ET1655" s="1" t="n"/>
      <c r="EU1655" s="1" t="n"/>
      <c r="EV1655" s="1" t="n"/>
    </row>
    <row r="1656" customFormat="1" s="18">
      <c r="A1656" s="1" t="n"/>
      <c r="L1656" s="1" t="n"/>
      <c r="M1656" s="1" t="n"/>
      <c r="N1656" s="1" t="n"/>
      <c r="O1656" s="1" t="n"/>
      <c r="P1656" s="1" t="n"/>
      <c r="Q1656" s="1" t="n"/>
      <c r="R1656" s="1" t="n"/>
      <c r="S1656" s="1" t="n"/>
      <c r="T1656" s="1" t="n"/>
      <c r="U1656" s="1" t="n"/>
      <c r="V1656" s="1" t="n"/>
      <c r="W1656" s="1" t="n"/>
      <c r="X1656" s="1" t="n"/>
      <c r="Y1656" s="1" t="n"/>
      <c r="Z1656" s="1" t="n"/>
      <c r="AA1656" s="1" t="n"/>
      <c r="AB1656" s="1" t="n"/>
      <c r="AC1656" s="1" t="n"/>
      <c r="AD1656" s="1" t="n"/>
      <c r="AE1656" s="1" t="n"/>
      <c r="AF1656" s="1" t="n"/>
      <c r="AG1656" s="1" t="n"/>
      <c r="AH1656" s="1" t="n"/>
      <c r="AI1656" s="1" t="n"/>
      <c r="AJ1656" s="1" t="n"/>
      <c r="AK1656" s="1" t="n"/>
      <c r="AL1656" s="1" t="n"/>
      <c r="AM1656" s="1" t="n"/>
      <c r="AN1656" s="1" t="n"/>
      <c r="AO1656" s="1" t="n"/>
      <c r="AP1656" s="1" t="n"/>
      <c r="AQ1656" s="1" t="n"/>
      <c r="AR1656" s="1" t="n"/>
      <c r="AS1656" s="1" t="n"/>
      <c r="AT1656" s="1" t="n"/>
      <c r="AU1656" s="1" t="n"/>
      <c r="AV1656" s="1" t="n"/>
      <c r="AW1656" s="1" t="n"/>
      <c r="AX1656" s="1" t="n"/>
      <c r="AY1656" s="1" t="n"/>
      <c r="AZ1656" s="1" t="n"/>
      <c r="BA1656" s="1" t="n"/>
      <c r="BB1656" s="1" t="n"/>
      <c r="BC1656" s="1" t="n"/>
      <c r="BD1656" s="1" t="n"/>
      <c r="BE1656" s="1" t="n"/>
      <c r="BF1656" s="1" t="n"/>
      <c r="BG1656" s="1" t="n"/>
      <c r="BH1656" s="1" t="n"/>
      <c r="BI1656" s="1" t="n"/>
      <c r="BJ1656" s="1" t="n"/>
      <c r="BK1656" s="1" t="n"/>
      <c r="BL1656" s="1" t="n"/>
      <c r="BM1656" s="1" t="n"/>
      <c r="BN1656" s="1" t="n"/>
      <c r="BO1656" s="1" t="n"/>
      <c r="BP1656" s="1" t="n"/>
      <c r="BQ1656" s="1" t="n"/>
      <c r="BR1656" s="1" t="n"/>
      <c r="BS1656" s="1" t="n"/>
      <c r="BT1656" s="1" t="n"/>
      <c r="BU1656" s="1" t="n"/>
      <c r="BV1656" s="1" t="n"/>
      <c r="BW1656" s="1" t="n"/>
      <c r="BX1656" s="1" t="n"/>
      <c r="BY1656" s="1" t="n"/>
      <c r="BZ1656" s="1" t="n"/>
      <c r="CA1656" s="1" t="n"/>
      <c r="CB1656" s="1" t="n"/>
      <c r="CC1656" s="1" t="n"/>
      <c r="CD1656" s="1" t="n"/>
      <c r="CE1656" s="1" t="n"/>
      <c r="CF1656" s="1" t="n"/>
      <c r="CG1656" s="1" t="n"/>
      <c r="CH1656" s="1" t="n"/>
      <c r="CI1656" s="1" t="n"/>
      <c r="CJ1656" s="1" t="n"/>
      <c r="CK1656" s="1" t="n"/>
      <c r="CL1656" s="1" t="n"/>
      <c r="CM1656" s="1" t="n"/>
      <c r="CN1656" s="1" t="n"/>
      <c r="CO1656" s="1" t="n"/>
      <c r="CP1656" s="1" t="n"/>
      <c r="CQ1656" s="1" t="n"/>
      <c r="CR1656" s="1" t="n"/>
      <c r="CS1656" s="1" t="n"/>
      <c r="CT1656" s="1" t="n"/>
      <c r="CU1656" s="1" t="n"/>
      <c r="CV1656" s="1" t="n"/>
      <c r="CW1656" s="1" t="n"/>
      <c r="CX1656" s="1" t="n"/>
      <c r="CY1656" s="1" t="n"/>
      <c r="CZ1656" s="1" t="n"/>
      <c r="DA1656" s="1" t="n"/>
      <c r="DB1656" s="1" t="n"/>
      <c r="DC1656" s="1" t="n"/>
      <c r="DD1656" s="1" t="n"/>
      <c r="DE1656" s="1" t="n"/>
      <c r="DF1656" s="1" t="n"/>
      <c r="DG1656" s="1" t="n"/>
      <c r="DH1656" s="1" t="n"/>
      <c r="DI1656" s="1" t="n"/>
      <c r="DJ1656" s="1" t="n"/>
      <c r="DK1656" s="1" t="n"/>
      <c r="DL1656" s="1" t="n"/>
      <c r="DM1656" s="1" t="n"/>
      <c r="DN1656" s="1" t="n"/>
      <c r="DO1656" s="1" t="n"/>
      <c r="DP1656" s="1" t="n"/>
      <c r="DQ1656" s="1" t="n"/>
      <c r="DR1656" s="1" t="n"/>
      <c r="DS1656" s="1" t="n"/>
      <c r="DT1656" s="1" t="n"/>
      <c r="DU1656" s="1" t="n"/>
      <c r="DV1656" s="1" t="n"/>
      <c r="DW1656" s="1" t="n"/>
      <c r="DX1656" s="1" t="n"/>
      <c r="DY1656" s="1" t="n"/>
      <c r="DZ1656" s="1" t="n"/>
      <c r="EA1656" s="1" t="n"/>
      <c r="EB1656" s="1" t="n"/>
      <c r="EC1656" s="1" t="n"/>
      <c r="ED1656" s="1" t="n"/>
      <c r="EE1656" s="1" t="n"/>
      <c r="EF1656" s="1" t="n"/>
      <c r="EG1656" s="1" t="n"/>
      <c r="EH1656" s="1" t="n"/>
      <c r="EI1656" s="1" t="n"/>
      <c r="EJ1656" s="1" t="n"/>
      <c r="EK1656" s="1" t="n"/>
      <c r="EL1656" s="1" t="n"/>
      <c r="EM1656" s="1" t="n"/>
      <c r="EN1656" s="1" t="n"/>
      <c r="EO1656" s="1" t="n"/>
      <c r="EP1656" s="1" t="n"/>
      <c r="EQ1656" s="1" t="n"/>
      <c r="ER1656" s="1" t="n"/>
      <c r="ES1656" s="1" t="n"/>
      <c r="ET1656" s="1" t="n"/>
      <c r="EU1656" s="1" t="n"/>
      <c r="EV1656" s="1" t="n"/>
    </row>
  </sheetData>
  <mergeCells count="71">
    <mergeCell ref="C52:F52"/>
    <mergeCell ref="C70:F70"/>
    <mergeCell ref="C48:F48"/>
    <mergeCell ref="C17:F17"/>
    <mergeCell ref="C23:F23"/>
    <mergeCell ref="C39:F39"/>
    <mergeCell ref="C61:F61"/>
    <mergeCell ref="H3:K3"/>
    <mergeCell ref="C7:F7"/>
    <mergeCell ref="C72:F72"/>
    <mergeCell ref="C67:F67"/>
    <mergeCell ref="H4:I4"/>
    <mergeCell ref="C32:F32"/>
    <mergeCell ref="B79:F85"/>
    <mergeCell ref="C57:F57"/>
    <mergeCell ref="C19:F19"/>
    <mergeCell ref="C66:F66"/>
    <mergeCell ref="C28:F28"/>
    <mergeCell ref="C13:F13"/>
    <mergeCell ref="E4:F4"/>
    <mergeCell ref="C18:F18"/>
    <mergeCell ref="B2:C2"/>
    <mergeCell ref="C78:F78"/>
    <mergeCell ref="C53:F53"/>
    <mergeCell ref="C69:F69"/>
    <mergeCell ref="C49:F49"/>
    <mergeCell ref="C77:F77"/>
    <mergeCell ref="C34:F34"/>
    <mergeCell ref="D2:K2"/>
    <mergeCell ref="C6:F6"/>
    <mergeCell ref="C30:F30"/>
    <mergeCell ref="C62:F62"/>
    <mergeCell ref="C15:F15"/>
    <mergeCell ref="C33:F33"/>
    <mergeCell ref="C24:F24"/>
    <mergeCell ref="C42:F42"/>
    <mergeCell ref="C58:F58"/>
    <mergeCell ref="C14:F14"/>
    <mergeCell ref="C74:F74"/>
    <mergeCell ref="C45:F45"/>
    <mergeCell ref="C64:F64"/>
    <mergeCell ref="C73:F73"/>
    <mergeCell ref="C20:F20"/>
    <mergeCell ref="C26:F26"/>
    <mergeCell ref="C29:F29"/>
    <mergeCell ref="C16:F16"/>
    <mergeCell ref="C54:F54"/>
    <mergeCell ref="C25:F25"/>
    <mergeCell ref="C65:F65"/>
    <mergeCell ref="C47:F47"/>
    <mergeCell ref="C41:F41"/>
    <mergeCell ref="C63:F63"/>
    <mergeCell ref="C55:F55"/>
    <mergeCell ref="C50:F50"/>
    <mergeCell ref="C44:F44"/>
    <mergeCell ref="C22:F22"/>
    <mergeCell ref="C40:F40"/>
    <mergeCell ref="C31:F31"/>
    <mergeCell ref="C56:F56"/>
    <mergeCell ref="C43:F43"/>
    <mergeCell ref="C12:F12"/>
    <mergeCell ref="C46:F46"/>
    <mergeCell ref="C21:F21"/>
    <mergeCell ref="G79:H85"/>
    <mergeCell ref="C11:F11"/>
    <mergeCell ref="C51:F51"/>
    <mergeCell ref="C27:F27"/>
    <mergeCell ref="C71:F71"/>
    <mergeCell ref="C60:F60"/>
    <mergeCell ref="E3:F3"/>
    <mergeCell ref="C76:F76"/>
  </mergeCells>
  <hyperlinks>
    <hyperlink ref="C11" location="'1.0_PRE'!A1" tooltip="გადასვლა: 1.0_PRE" display="მოსამზადებელი სამუშაოები"/>
    <hyperlink ref="C13" location="'2.1_ERT'!A1" tooltip="გადასვლა: 2.1_ERT" display="მიწის სამუშაოები"/>
    <hyperlink ref="C14" location="'2.2_SUB'!A1" tooltip="გადასვლა: 2.2_SUB" display="მიწისქვეშა კონსტრუქციული სამუშაოები"/>
    <hyperlink ref="C15" location="'2.3_STR'!A1" tooltip="გადასვლა: 2.3_STR" display="მიწისზედა კონსტრუქციული სამუშაოები"/>
    <hyperlink ref="C17" location="'3.1_SH&amp;C'!A1" tooltip="გადასვლა: 3.1_SH&amp;C" display="თეთრი/მწვანე კარკასის სამუშაოები"/>
    <hyperlink ref="C18" location="'3.2_FIN'!A1" tooltip="გადასვლა: 3.2_FIN" display="მოსაპირკეთებელი სამუშაოები"/>
    <hyperlink ref="C19" location="'3.3_FAC'!A1" tooltip="გადასვლა: 3.3_FAC" display="ფასადის სამუშაოები"/>
    <hyperlink ref="C20" location="'3.4_DOR'!A1" tooltip="გადასვლა: 3.4_DOR" display="კარ/ფანჯრის სამონტაჟო სამუშაოები"/>
    <hyperlink ref="C23" location="'4.1.1_HC'!A1" tooltip="გადასვლა: 4.1.1_HC" display="გათბობა/გაგრილების სისტემა"/>
    <hyperlink ref="C24" location="'4.1.2_VN'!A1" tooltip="გადასვლა: 4.1.2_VN" display="ვენტილაციის სისტემა"/>
    <hyperlink ref="C26" location="'4.2.1_HV'!A1" tooltip="გადასვლა: 4.2.1_HV" display="მაღალი ძაბვის ქსელი"/>
    <hyperlink ref="C27" location="'4.2.2_EL'!A1" tooltip="გადასვლა: 4.2.2_EL" display="გამანაწილებელი ქსელი"/>
    <hyperlink ref="C28" location="'4.2.3_GR'!A1" tooltip="გადასვლა: 4.2.3_GR" display="დამიწების სისტემა"/>
    <hyperlink ref="C29" location="'4.2.4_LN'!A1" tooltip="გადასვლა: 4.2.4_LN" display="მეხამრიდი სისტემა"/>
    <hyperlink ref="C30" location="'4.2.5_LGT'!A1" tooltip="გადასვლა: 4.2.5_LGT" display="ტექნიკური განათების სისტემა"/>
    <hyperlink ref="C31" location="'4.2.6_FA'!A1" tooltip="გადასვლა: 4.2.6_FA" display="სახანძრო სიგნალიზაციის სისტემა"/>
    <hyperlink ref="C32" location="'4.2.7_CCTV'!A1" tooltip="გადასვლა: 4.2.7_CCTV" display="ვიდეოსამეთვალყურეო სისტემა"/>
    <hyperlink ref="C33" location="'4.2.8_ITS'!A1" tooltip="გადასვლა: 4.2.8_ITS" display="ინფორმაციული ტექნოლოგიების(ინტერნეტი) სისტემა"/>
    <hyperlink ref="C34" location="'4.2.9_PA'!A1" tooltip="გადასვლა: 4.2.9_PA" display="გახმოვანების სისტემა"/>
    <hyperlink ref="C35" location="'4.2.10_BMS'!A1" tooltip="გადასვლა: 4.2.10_BMS" display="ავტომატური მართვის სისტემები (BMS/GRMS)"/>
    <hyperlink ref="C36" location="'4.2.11_TV'!A1" tooltip="გადასვლა: 4.2.11_TV" display="ტელევიზიის სისტემა"/>
    <hyperlink ref="C37" location="'4.2.12_TEL'!A1" tooltip="გადასვლა: 4.2.12_TEL" display="ტელეფონიის სისტემა"/>
    <hyperlink ref="C38" location="'4.2.13_LCK'!A1" tooltip="გადასვლა: 4.2.13_LCK" display="საკეტი/საბარათე სისტემა"/>
    <hyperlink ref="C40" location="'4.3.1_PL'!A1" tooltip="გადასვლა: 4.3.1_PL" display="წყალმომარაგების სისტემა"/>
    <hyperlink ref="C41" location="'4.3.2_SW'!A1" tooltip="გადასვლა: 4.3.2_SW" display="წყალარინების სისტემა"/>
    <hyperlink ref="C42" location="'4.3.3_FF'!A1" tooltip="გადასვლა: 4.3.3_FF" display="ხანძარქრობის სისტემა"/>
    <hyperlink ref="C43" location="'4.3.4_DN'!A1" tooltip="გადასვლა: 4.3.4_DN" display="დრენაჟის სისტემა"/>
    <hyperlink ref="C44" location="'4.3.5_GAS'!A1" tooltip="გადასვლა: 4.3.5_GAS" display="ბუნებრივი აირის სისტემა"/>
    <hyperlink ref="C46" location="'4.4.1_VT'!A1" tooltip="გადასვლა: 4.4.1_VT" display="ვერტიკალური ტრანსპორტირება"/>
    <hyperlink ref="C47" location="'4.4.2_AC'!A1" tooltip="გადასვლა: 4.4.2_AC" display="აკუსტიკა"/>
    <hyperlink ref="C49" location="'5.1_FF'!A1" tooltip="გადასვლა: 5.1_FF" display="ჩასაშენებელი ავეჯი"/>
    <hyperlink ref="C50" location="'5.2_MF'!A1" tooltip="გადასვლა: 5.2_MF" display="მოძრავი ავეჯი"/>
    <hyperlink ref="C51" location="'5.3_FX'!A1" tooltip="გადასვლა: 5.3_FX" display="ფურნიტურა"/>
    <hyperlink ref="C52" location="'5.4_AL'!A1" tooltip="გადასვლა: 5.4_AL" display="არქიტექტურული განათება"/>
    <hyperlink ref="C53" location="'5.5_EQ'!A1" tooltip="გადასვლა: 5.5_EQ" display="აღჭურვილობა"/>
    <hyperlink ref="C54" location="'6.0_UT'!A1" tooltip="გადასვლა: 6.0_UT" display="საინჟინრო კომუნიკაციების გარე ქსელი"/>
    <hyperlink ref="C56" location="'7.1_HS'!A1" tooltip="გადასვლა: 7.1_HS" display="მყარი ზედაპირები (Hardscape)"/>
    <hyperlink ref="C57" location="'7.2_SS'!A1" tooltip="გადასვლა: 7.2_SS" display="გამწვანება (Softscape)"/>
    <hyperlink ref="C58" location="'8.0_CL'!A1" tooltip="გადასვლა: 8.0_CL" display="დასუფთავების სამუშაოები"/>
    <hyperlink ref="C60" location="'9.0_COH'!A1" tooltip="გადასვლა: 9.0_COH" display="კომპანიის ზედნადები ხარჯი"/>
    <hyperlink ref="C61" location="'10_LPC'!A1" tooltip="გადასვლა: 10_LPC" display="ნაკვეთის შესყიდვის ხარჯი"/>
    <hyperlink ref="C62" location="'11_SRC'!A1" tooltip="გადასვლა: 11_SRC" display="კვლევა/ძიების ხარჯი"/>
    <hyperlink ref="C63" location="'12_DSG'!A1" tooltip="გადასვლა: 12_DSG" display="საპროექტო სამუშაოები"/>
    <hyperlink ref="C64" location="'13_CMA'!A1" tooltip="გადასვლა: 13_CMA" display="პროექტის მართვის და ზედამხედველობის ხარჯები"/>
    <hyperlink ref="C65" location="'14_PER'!A1" tooltip="გადასვლა: 14_PER" display="სანებართვო მოსაკრებელი"/>
    <hyperlink ref="C66" location="'15_FIN'!A1" tooltip="გადასვლა: 15_FIN" display="საკრედიტო და ფინანსური ხარჯები"/>
    <hyperlink ref="C67" location="'16_MRK'!A1" tooltip="გადასვლა: 16_MRK" display="მარკეტინგის და გაყიდვების ხარჯები"/>
    <hyperlink ref="C69" location="'17_ADM'!A1" tooltip="გადასვლა: 17_ADM" display="ადმინისტრაციული ხარჯები"/>
    <hyperlink ref="C70" location="'18_PER'!A1" tooltip="გადასვლა: 18_PER" display="პერსონალი"/>
    <hyperlink ref="C71" location="'19_SFT'!A1" tooltip="გადასვლა: 19_SFT" display="IT და პროგრამული უზრუნველყოფა"/>
    <hyperlink ref="C72" location="'20_BRD'!A1" tooltip="გადასვლა: 20_BRD" display="მარკეტინგი და ბრენდინგი"/>
    <hyperlink ref="C73" location="'21_PRF'!A1" tooltip="გადასვლა: 21_PRF" display="პროფესიული მომსახურება"/>
    <hyperlink ref="C74" location="'22_BDV'!A1" tooltip="გადასვლა: 22_BDV" display="ბიზნესის განვითარება"/>
  </hyperlinks>
  <pageMargins left="0.7" right="0.7" top="0.75" bottom="0.75" header="0.3" footer="0.3"/>
  <pageSetup orientation="landscape" paperSize="9" scale="70" horizontalDpi="300" verticalDpi="300"/>
  <rowBreaks count="1" manualBreakCount="1">
    <brk id="42" min="0" max="11" man="1"/>
  </rowBreaks>
</worksheet>
</file>

<file path=xl/worksheets/sheet3.xml><?xml version="1.0" encoding="utf-8"?>
<worksheet xmlns="http://schemas.openxmlformats.org/spreadsheetml/2006/main">
  <sheetPr>
    <tabColor rgb="FFD1FCFB"/>
    <outlinePr summaryBelow="1" summaryRight="1"/>
    <pageSetUpPr fitToPage="1"/>
  </sheetPr>
  <dimension ref="A1:BK20"/>
  <sheetViews>
    <sheetView view="pageBreakPreview" topLeftCell="B3" zoomScale="85" zoomScaleNormal="40" zoomScaleSheetLayoutView="85" workbookViewId="0">
      <selection activeCell="H10" sqref="H1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" t="n"/>
    </row>
    <row r="6" ht="30" customFormat="1" customHeight="1" s="8">
      <c r="A6" s="7" t="inlineStr">
        <is>
          <t>1.0 თავი</t>
        </is>
      </c>
      <c r="B6" s="7" t="inlineStr">
        <is>
          <t>მოსამზადებელი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271" t="n"/>
    </row>
    <row r="7" ht="5.1" customHeight="1">
      <c r="A7" s="4" t="n"/>
      <c r="B7" s="5" t="n"/>
      <c r="C7" s="4" t="n"/>
      <c r="D7" s="4" t="n"/>
      <c r="E7" s="4" t="n"/>
      <c r="F7" s="273" t="n"/>
      <c r="G7" s="273" t="n"/>
      <c r="H7" s="273" t="n"/>
      <c r="I7" s="273" t="n"/>
      <c r="J7" s="273" t="n"/>
      <c r="K7" s="273" t="n"/>
      <c r="L7" s="273" t="n"/>
      <c r="M7" s="273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275" t="n"/>
    </row>
    <row r="9" ht="20.1" customHeight="1">
      <c r="A9" s="4" t="n"/>
      <c r="B9" s="149" t="inlineStr">
        <is>
          <t>არსებული ყალიბის დემონტაჟი</t>
        </is>
      </c>
      <c r="C9" s="148" t="inlineStr">
        <is>
          <t>კომპლ.</t>
        </is>
      </c>
      <c r="D9" s="148" t="n">
        <v>1</v>
      </c>
      <c r="E9" s="148" t="n">
        <v>1</v>
      </c>
      <c r="F9" s="152" t="n"/>
      <c r="G9" s="152" t="n"/>
      <c r="H9" s="152" t="n"/>
      <c r="I9" s="152">
        <f>H9*E9</f>
        <v/>
      </c>
      <c r="J9" s="152" t="n"/>
      <c r="K9" s="152" t="n"/>
      <c r="L9" s="152">
        <f>K9+I9+G9</f>
        <v/>
      </c>
      <c r="M9" s="6" t="n"/>
    </row>
    <row r="10" ht="20.1" customHeight="1">
      <c r="A10" s="4" t="n"/>
      <c r="B10" s="5" t="n"/>
      <c r="C10" s="4" t="n"/>
      <c r="D10" s="4" t="n"/>
      <c r="E10" s="4" t="n"/>
      <c r="F10" s="6" t="n"/>
      <c r="G10" s="6" t="n"/>
      <c r="H10" s="6" t="n"/>
      <c r="I10" s="6" t="n"/>
      <c r="J10" s="6" t="n"/>
      <c r="K10" s="6" t="n"/>
      <c r="L10" s="6">
        <f>K10+I10+G10</f>
        <v/>
      </c>
      <c r="M10" s="6" t="n"/>
    </row>
    <row r="11" ht="20.1" customHeight="1">
      <c r="A11" s="4" t="n"/>
      <c r="B11" s="5" t="n"/>
      <c r="C11" s="4" t="n"/>
      <c r="D11" s="4" t="n"/>
      <c r="E11" s="4" t="n"/>
      <c r="F11" s="6" t="n"/>
      <c r="G11" s="6" t="n"/>
      <c r="H11" s="6" t="n"/>
      <c r="I11" s="6" t="n"/>
      <c r="J11" s="6" t="n"/>
      <c r="K11" s="6" t="n"/>
      <c r="L11" s="6">
        <f>K11+I11+G11</f>
        <v/>
      </c>
      <c r="M11" s="6" t="n"/>
    </row>
    <row r="12" ht="20.1" customHeight="1">
      <c r="A12" s="4" t="n"/>
      <c r="B12" s="5" t="n"/>
      <c r="C12" s="4" t="n"/>
      <c r="D12" s="4" t="n"/>
      <c r="E12" s="4" t="n"/>
      <c r="F12" s="6" t="n"/>
      <c r="G12" s="6" t="n"/>
      <c r="H12" s="6" t="n"/>
      <c r="I12" s="6" t="n"/>
      <c r="J12" s="6" t="n"/>
      <c r="K12" s="6" t="n"/>
      <c r="L12" s="6">
        <f>K12+I12+G12</f>
        <v/>
      </c>
      <c r="M12" s="6" t="n"/>
    </row>
    <row r="13" ht="20.1" customHeight="1">
      <c r="A13" s="4" t="n"/>
      <c r="B13" s="5" t="n"/>
      <c r="C13" s="4" t="n"/>
      <c r="D13" s="4" t="n"/>
      <c r="E13" s="4" t="n"/>
      <c r="F13" s="6" t="n"/>
      <c r="G13" s="6" t="n"/>
      <c r="H13" s="6" t="n"/>
      <c r="I13" s="6" t="n"/>
      <c r="J13" s="6" t="n"/>
      <c r="K13" s="6" t="n"/>
      <c r="L13" s="6">
        <f>K13+I13+G13</f>
        <v/>
      </c>
      <c r="M13" s="6" t="n"/>
    </row>
    <row r="14" ht="20.1" customHeight="1">
      <c r="A14" s="4" t="n"/>
      <c r="B14" s="5" t="n"/>
      <c r="C14" s="4" t="n"/>
      <c r="D14" s="4" t="n"/>
      <c r="E14" s="4" t="n"/>
      <c r="F14" s="6" t="n"/>
      <c r="G14" s="6" t="n"/>
      <c r="H14" s="6" t="n"/>
      <c r="I14" s="6" t="n"/>
      <c r="J14" s="6" t="n"/>
      <c r="K14" s="6" t="n"/>
      <c r="L14" s="6">
        <f>K14+I14+G14</f>
        <v/>
      </c>
      <c r="M14" s="6" t="n"/>
    </row>
    <row r="15" ht="20.1" customHeight="1">
      <c r="A15" s="4" t="n"/>
      <c r="B15" s="5" t="n"/>
      <c r="C15" s="4" t="n"/>
      <c r="D15" s="4" t="n"/>
      <c r="E15" s="4" t="n"/>
      <c r="F15" s="6" t="n"/>
      <c r="G15" s="6" t="n"/>
      <c r="H15" s="6" t="n"/>
      <c r="I15" s="6" t="n"/>
      <c r="J15" s="6" t="n"/>
      <c r="K15" s="6" t="n"/>
      <c r="L15" s="6">
        <f>K15+I15+G15</f>
        <v/>
      </c>
      <c r="M15" s="6" t="n"/>
    </row>
    <row r="16" ht="24.95" customFormat="1" customHeight="1" s="13">
      <c r="A16" s="14" t="n"/>
      <c r="B16" s="220" t="inlineStr">
        <is>
          <t>ჯამი</t>
        </is>
      </c>
      <c r="C16" s="220" t="n"/>
      <c r="D16" s="220" t="n"/>
      <c r="E16" s="220" t="n"/>
      <c r="F16" s="138" t="n"/>
      <c r="G16" s="138">
        <f>SUM(G8:G15)</f>
        <v/>
      </c>
      <c r="H16" s="138" t="n"/>
      <c r="I16" s="138">
        <f>SUM(I8:I15)</f>
        <v/>
      </c>
      <c r="J16" s="138" t="n"/>
      <c r="K16" s="138">
        <f>SUM(K8:K15)</f>
        <v/>
      </c>
      <c r="L16" s="138">
        <f>G16+I16+K16</f>
        <v/>
      </c>
      <c r="M16" s="138" t="n"/>
      <c r="N16" s="12" t="n"/>
      <c r="O16" s="12" t="n"/>
      <c r="P16" s="12" t="n"/>
      <c r="Q16" s="12" t="n"/>
      <c r="R16" s="12" t="n"/>
      <c r="S16" s="12" t="n"/>
      <c r="T16" s="12" t="n"/>
      <c r="U16" s="12" t="n"/>
      <c r="V16" s="12" t="n"/>
      <c r="W16" s="12" t="n"/>
      <c r="X16" s="12" t="n"/>
      <c r="Y16" s="12" t="n"/>
      <c r="Z16" s="12" t="n"/>
      <c r="AA16" s="12" t="n"/>
      <c r="AB16" s="12" t="n"/>
      <c r="AC16" s="12" t="n"/>
      <c r="AD16" s="12" t="n"/>
      <c r="AE16" s="12" t="n"/>
      <c r="AF16" s="12" t="n"/>
      <c r="AG16" s="12" t="n"/>
      <c r="AH16" s="12" t="n"/>
      <c r="AI16" s="12" t="n"/>
      <c r="AJ16" s="12" t="n"/>
      <c r="AK16" s="12" t="n"/>
      <c r="AL16" s="12" t="n"/>
      <c r="AM16" s="12" t="n"/>
      <c r="AN16" s="12" t="n"/>
      <c r="AO16" s="12" t="n"/>
      <c r="AP16" s="12" t="n"/>
      <c r="AQ16" s="12" t="n"/>
      <c r="AR16" s="12" t="n"/>
      <c r="AS16" s="12" t="n"/>
      <c r="AT16" s="12" t="n"/>
      <c r="AU16" s="12" t="n"/>
      <c r="AV16" s="12" t="n"/>
      <c r="AW16" s="12" t="n"/>
      <c r="AX16" s="12" t="n"/>
      <c r="AY16" s="12" t="n"/>
      <c r="AZ16" s="12" t="n"/>
      <c r="BA16" s="12" t="n"/>
      <c r="BB16" s="12" t="n"/>
      <c r="BC16" s="12" t="n"/>
      <c r="BD16" s="12" t="n"/>
      <c r="BE16" s="12" t="n"/>
      <c r="BF16" s="12" t="n"/>
      <c r="BG16" s="12" t="n"/>
      <c r="BH16" s="12" t="n"/>
      <c r="BI16" s="12" t="n"/>
      <c r="BJ16" s="12" t="n"/>
      <c r="BK16" s="12" t="n"/>
    </row>
    <row r="17" ht="25.15" customFormat="1" customHeight="1" s="13">
      <c r="A17" s="14" t="n"/>
      <c r="B17" s="220" t="inlineStr">
        <is>
          <t>ზედნადები ხარჯი</t>
        </is>
      </c>
      <c r="C17" s="220" t="n"/>
      <c r="D17" s="145" t="n">
        <v>0.1</v>
      </c>
      <c r="E17" s="220" t="n"/>
      <c r="F17" s="138" t="n"/>
      <c r="G17" s="138">
        <f>G16*D17</f>
        <v/>
      </c>
      <c r="H17" s="138" t="n"/>
      <c r="I17" s="138">
        <f>I16*D17</f>
        <v/>
      </c>
      <c r="J17" s="138" t="n"/>
      <c r="K17" s="138">
        <f>K16*D17</f>
        <v/>
      </c>
      <c r="L17" s="138">
        <f>L16*D17</f>
        <v/>
      </c>
      <c r="M17" s="138" t="n"/>
      <c r="N17" s="12" t="n"/>
      <c r="O17" s="12" t="n"/>
      <c r="P17" s="12" t="n"/>
      <c r="Q17" s="12" t="n"/>
      <c r="R17" s="12" t="n"/>
      <c r="S17" s="12" t="n"/>
      <c r="T17" s="12" t="n"/>
      <c r="U17" s="12" t="n"/>
      <c r="V17" s="12" t="n"/>
      <c r="W17" s="12" t="n"/>
      <c r="X17" s="12" t="n"/>
      <c r="Y17" s="12" t="n"/>
      <c r="Z17" s="12" t="n"/>
      <c r="AA17" s="12" t="n"/>
      <c r="AB17" s="12" t="n"/>
      <c r="AC17" s="12" t="n"/>
      <c r="AD17" s="12" t="n"/>
      <c r="AE17" s="12" t="n"/>
      <c r="AF17" s="12" t="n"/>
      <c r="AG17" s="12" t="n"/>
      <c r="AH17" s="12" t="n"/>
      <c r="AI17" s="12" t="n"/>
      <c r="AJ17" s="12" t="n"/>
      <c r="AK17" s="12" t="n"/>
      <c r="AL17" s="12" t="n"/>
      <c r="AM17" s="12" t="n"/>
      <c r="AN17" s="12" t="n"/>
      <c r="AO17" s="12" t="n"/>
      <c r="AP17" s="12" t="n"/>
      <c r="AQ17" s="12" t="n"/>
      <c r="AR17" s="12" t="n"/>
      <c r="AS17" s="12" t="n"/>
      <c r="AT17" s="12" t="n"/>
      <c r="AU17" s="12" t="n"/>
      <c r="AV17" s="12" t="n"/>
      <c r="AW17" s="12" t="n"/>
      <c r="AX17" s="12" t="n"/>
      <c r="AY17" s="12" t="n"/>
      <c r="AZ17" s="12" t="n"/>
      <c r="BA17" s="12" t="n"/>
      <c r="BB17" s="12" t="n"/>
      <c r="BC17" s="12" t="n"/>
      <c r="BD17" s="12" t="n"/>
      <c r="BE17" s="12" t="n"/>
      <c r="BF17" s="12" t="n"/>
      <c r="BG17" s="12" t="n"/>
      <c r="BH17" s="12" t="n"/>
      <c r="BI17" s="12" t="n"/>
      <c r="BJ17" s="12" t="n"/>
    </row>
    <row r="18" ht="25.15" customFormat="1" customHeight="1" s="13">
      <c r="A18" s="14" t="n"/>
      <c r="B18" s="220" t="inlineStr">
        <is>
          <t>ჯამი</t>
        </is>
      </c>
      <c r="C18" s="220" t="n"/>
      <c r="D18" s="220" t="n"/>
      <c r="E18" s="220" t="n"/>
      <c r="F18" s="138" t="n"/>
      <c r="G18" s="138">
        <f>G17+G16</f>
        <v/>
      </c>
      <c r="H18" s="138" t="n"/>
      <c r="I18" s="138">
        <f>I17+I16</f>
        <v/>
      </c>
      <c r="J18" s="138" t="n"/>
      <c r="K18" s="138">
        <f>K17+K16</f>
        <v/>
      </c>
      <c r="L18" s="138">
        <f>L17+L16</f>
        <v/>
      </c>
      <c r="M18" s="138" t="n"/>
      <c r="N18" s="12" t="n"/>
      <c r="O18" s="12" t="n"/>
      <c r="P18" s="12" t="n"/>
      <c r="Q18" s="12" t="n"/>
      <c r="R18" s="12" t="n"/>
      <c r="S18" s="12" t="n"/>
      <c r="T18" s="12" t="n"/>
      <c r="U18" s="12" t="n"/>
      <c r="V18" s="12" t="n"/>
      <c r="W18" s="12" t="n"/>
      <c r="X18" s="12" t="n"/>
      <c r="Y18" s="12" t="n"/>
      <c r="Z18" s="12" t="n"/>
      <c r="AA18" s="12" t="n"/>
      <c r="AB18" s="12" t="n"/>
      <c r="AC18" s="12" t="n"/>
      <c r="AD18" s="12" t="n"/>
      <c r="AE18" s="12" t="n"/>
      <c r="AF18" s="12" t="n"/>
      <c r="AG18" s="12" t="n"/>
      <c r="AH18" s="12" t="n"/>
      <c r="AI18" s="12" t="n"/>
      <c r="AJ18" s="12" t="n"/>
      <c r="AK18" s="12" t="n"/>
      <c r="AL18" s="12" t="n"/>
      <c r="AM18" s="12" t="n"/>
      <c r="AN18" s="12" t="n"/>
      <c r="AO18" s="12" t="n"/>
      <c r="AP18" s="12" t="n"/>
      <c r="AQ18" s="12" t="n"/>
      <c r="AR18" s="12" t="n"/>
      <c r="AS18" s="12" t="n"/>
      <c r="AT18" s="12" t="n"/>
      <c r="AU18" s="12" t="n"/>
      <c r="AV18" s="12" t="n"/>
      <c r="AW18" s="12" t="n"/>
      <c r="AX18" s="12" t="n"/>
      <c r="AY18" s="12" t="n"/>
      <c r="AZ18" s="12" t="n"/>
      <c r="BA18" s="12" t="n"/>
      <c r="BB18" s="12" t="n"/>
      <c r="BC18" s="12" t="n"/>
      <c r="BD18" s="12" t="n"/>
      <c r="BE18" s="12" t="n"/>
      <c r="BF18" s="12" t="n"/>
      <c r="BG18" s="12" t="n"/>
      <c r="BH18" s="12" t="n"/>
      <c r="BI18" s="12" t="n"/>
      <c r="BJ18" s="12" t="n"/>
    </row>
    <row r="19" ht="25.15" customFormat="1" customHeight="1" s="13">
      <c r="A19" s="14" t="n"/>
      <c r="B19" s="220" t="inlineStr">
        <is>
          <t>მოგება</t>
        </is>
      </c>
      <c r="C19" s="220" t="n"/>
      <c r="D19" s="145" t="n">
        <v>0.08</v>
      </c>
      <c r="E19" s="220" t="n"/>
      <c r="F19" s="138" t="n"/>
      <c r="G19" s="138">
        <f>G18*D19</f>
        <v/>
      </c>
      <c r="H19" s="138" t="n"/>
      <c r="I19" s="138">
        <f>I18*D19</f>
        <v/>
      </c>
      <c r="J19" s="138" t="n"/>
      <c r="K19" s="138">
        <f>K18*D19</f>
        <v/>
      </c>
      <c r="L19" s="138">
        <f>L18*D19</f>
        <v/>
      </c>
      <c r="M19" s="138" t="n"/>
      <c r="N19" s="12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</row>
    <row r="20" ht="25.15" customFormat="1" customHeight="1" s="13">
      <c r="A20" s="14" t="n"/>
      <c r="B20" s="220" t="inlineStr">
        <is>
          <t>ჯამი</t>
        </is>
      </c>
      <c r="C20" s="220" t="n"/>
      <c r="D20" s="220" t="n"/>
      <c r="E20" s="220" t="n"/>
      <c r="F20" s="138" t="n"/>
      <c r="G20" s="138">
        <f>G19+G18</f>
        <v/>
      </c>
      <c r="H20" s="138" t="n"/>
      <c r="I20" s="138">
        <f>I18+I19</f>
        <v/>
      </c>
      <c r="J20" s="138" t="n"/>
      <c r="K20" s="138">
        <f>K19+K18</f>
        <v/>
      </c>
      <c r="L20" s="138">
        <f>L19+L18</f>
        <v/>
      </c>
      <c r="M20" s="138" t="n"/>
      <c r="N20" s="12" t="n"/>
      <c r="O20" s="12" t="n"/>
      <c r="P20" s="12" t="n"/>
      <c r="Q20" s="12" t="n"/>
      <c r="R20" s="12" t="n"/>
      <c r="S20" s="12" t="n"/>
      <c r="T20" s="12" t="n"/>
      <c r="U20" s="12" t="n"/>
      <c r="V20" s="12" t="n"/>
      <c r="W20" s="12" t="n"/>
      <c r="X20" s="12" t="n"/>
      <c r="Y20" s="12" t="n"/>
      <c r="Z20" s="12" t="n"/>
      <c r="AA20" s="12" t="n"/>
      <c r="AB20" s="12" t="n"/>
      <c r="AC20" s="12" t="n"/>
      <c r="AD20" s="12" t="n"/>
      <c r="AE20" s="12" t="n"/>
      <c r="AF20" s="12" t="n"/>
      <c r="AG20" s="12" t="n"/>
      <c r="AH20" s="12" t="n"/>
      <c r="AI20" s="12" t="n"/>
      <c r="AJ20" s="12" t="n"/>
      <c r="AK20" s="12" t="n"/>
      <c r="AL20" s="12" t="n"/>
      <c r="AM20" s="12" t="n"/>
      <c r="AN20" s="12" t="n"/>
      <c r="AO20" s="12" t="n"/>
      <c r="AP20" s="12" t="n"/>
      <c r="AQ20" s="12" t="n"/>
      <c r="AR20" s="12" t="n"/>
      <c r="AS20" s="12" t="n"/>
      <c r="AT20" s="12" t="n"/>
      <c r="AU20" s="12" t="n"/>
      <c r="AV20" s="12" t="n"/>
      <c r="AW20" s="12" t="n"/>
      <c r="AX20" s="12" t="n"/>
      <c r="AY20" s="12" t="n"/>
      <c r="AZ20" s="12" t="n"/>
      <c r="BA20" s="12" t="n"/>
      <c r="BB20" s="12" t="n"/>
      <c r="BC20" s="12" t="n"/>
      <c r="BD20" s="12" t="n"/>
      <c r="BE20" s="12" t="n"/>
      <c r="BF20" s="12" t="n"/>
      <c r="BG20" s="12" t="n"/>
      <c r="BH20" s="12" t="n"/>
      <c r="BI20" s="12" t="n"/>
      <c r="BJ20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4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52"/>
  <sheetViews>
    <sheetView view="pageBreakPreview" zoomScale="70" zoomScaleNormal="40" zoomScaleSheetLayoutView="70" workbookViewId="0">
      <selection activeCell="B7" sqref="B7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2.1 თავი</t>
        </is>
      </c>
      <c r="B6" s="7" t="inlineStr">
        <is>
          <t>მიწის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2.1.1</t>
        </is>
      </c>
      <c r="B9" s="171" t="inlineStr">
        <is>
          <t>არაკლდოვანი გრუნტის დამუშავება ექსკავატორით ადგილზე გადაყრით</t>
        </is>
      </c>
      <c r="C9" s="148" t="inlineStr">
        <is>
          <t>მ3</t>
        </is>
      </c>
      <c r="D9" s="4" t="n"/>
      <c r="E9" s="148">
        <f>8.6*2*3.3</f>
        <v/>
      </c>
      <c r="F9" s="6" t="n"/>
      <c r="G9" s="6" t="n"/>
      <c r="H9" s="6" t="n"/>
      <c r="I9" s="6" t="n"/>
      <c r="J9" s="152" t="n"/>
      <c r="K9" s="152">
        <f>J9*E9</f>
        <v/>
      </c>
      <c r="L9" s="146">
        <f>G9+I9+K9</f>
        <v/>
      </c>
      <c r="M9" s="63" t="n"/>
    </row>
    <row r="10" ht="32.45" customHeight="1">
      <c r="A10" s="148" t="inlineStr">
        <is>
          <t>2.1.2</t>
        </is>
      </c>
      <c r="B10" s="171" t="inlineStr">
        <is>
          <t>გრუნტის უკუჩაყრა მექანიზირებული წესით</t>
        </is>
      </c>
      <c r="C10" s="148" t="inlineStr">
        <is>
          <t>მ3</t>
        </is>
      </c>
      <c r="D10" s="4" t="n"/>
      <c r="E10" s="148">
        <f>8.6*2*3.3</f>
        <v/>
      </c>
      <c r="F10" s="6" t="n"/>
      <c r="G10" s="6" t="n"/>
      <c r="H10" s="6" t="n"/>
      <c r="I10" s="6" t="n"/>
      <c r="J10" s="152" t="n"/>
      <c r="K10" s="152">
        <f>J10*E10</f>
        <v/>
      </c>
      <c r="L10" s="146">
        <f>G10+I10+K10</f>
        <v/>
      </c>
      <c r="M10" s="63" t="n"/>
    </row>
    <row r="11" ht="31.9" customHeight="1">
      <c r="A11" s="148" t="inlineStr">
        <is>
          <t>2.1.3</t>
        </is>
      </c>
      <c r="B11" s="171" t="inlineStr">
        <is>
          <t xml:space="preserve">გრუნტის დატკეპვნა ფენებად </t>
        </is>
      </c>
      <c r="C11" s="148" t="inlineStr">
        <is>
          <t>მ3</t>
        </is>
      </c>
      <c r="D11" s="4" t="n"/>
      <c r="E11" s="148">
        <f>8.6*2*3.3</f>
        <v/>
      </c>
      <c r="F11" s="6" t="n"/>
      <c r="G11" s="6" t="n"/>
      <c r="H11" s="6" t="n"/>
      <c r="I11" s="6" t="n"/>
      <c r="J11" s="152" t="n"/>
      <c r="K11" s="152">
        <f>J11*E11</f>
        <v/>
      </c>
      <c r="L11" s="146">
        <f>G11+I11+K11</f>
        <v/>
      </c>
      <c r="M11" s="63" t="n"/>
    </row>
    <row r="12" ht="20.1" customHeight="1">
      <c r="A12" s="148" t="inlineStr">
        <is>
          <t>2.1.4</t>
        </is>
      </c>
      <c r="B12" s="149" t="inlineStr">
        <is>
          <t>სახლის პერიმეტრზე ტრანშეის გაჭრა</t>
        </is>
      </c>
      <c r="C12" s="148" t="inlineStr">
        <is>
          <t>მ3</t>
        </is>
      </c>
      <c r="D12" s="4" t="n"/>
      <c r="E12" s="148">
        <f>26.8*1*1</f>
        <v/>
      </c>
      <c r="F12" s="6" t="n"/>
      <c r="G12" s="6" t="n"/>
      <c r="H12" s="6" t="n"/>
      <c r="I12" s="6" t="n"/>
      <c r="J12" s="6" t="n"/>
      <c r="K12" s="6" t="n"/>
      <c r="L12" s="146">
        <f>G12+I12+K12</f>
        <v/>
      </c>
      <c r="M12" s="63" t="n"/>
    </row>
    <row r="13" ht="20.1" customHeight="1">
      <c r="A13" s="4" t="n"/>
      <c r="B13" s="5" t="inlineStr">
        <is>
          <t>შრომის დანახარჯი</t>
        </is>
      </c>
      <c r="C13" s="4" t="inlineStr">
        <is>
          <t>მ3</t>
        </is>
      </c>
      <c r="D13" s="4" t="n">
        <v>1</v>
      </c>
      <c r="E13" s="4">
        <f>D13*$E$12</f>
        <v/>
      </c>
      <c r="F13" s="6" t="n"/>
      <c r="G13" s="6" t="n"/>
      <c r="H13" s="6" t="n"/>
      <c r="I13" s="6">
        <f>H13*E13</f>
        <v/>
      </c>
      <c r="J13" s="6" t="n"/>
      <c r="K13" s="6" t="n"/>
      <c r="L13" s="146">
        <f>G13+I13+K13</f>
        <v/>
      </c>
      <c r="M13" s="63" t="n"/>
    </row>
    <row r="14" ht="20.1" customHeight="1">
      <c r="A14" s="4" t="n"/>
      <c r="B14" s="5" t="inlineStr">
        <is>
          <t>ექსკავატორი</t>
        </is>
      </c>
      <c r="C14" s="4" t="inlineStr">
        <is>
          <t>ლარი</t>
        </is>
      </c>
      <c r="D14" s="4" t="n">
        <v>1</v>
      </c>
      <c r="E14" s="4">
        <f>D14*$E$12</f>
        <v/>
      </c>
      <c r="F14" s="6" t="n"/>
      <c r="G14" s="6" t="n"/>
      <c r="H14" s="6" t="n"/>
      <c r="I14" s="6" t="n"/>
      <c r="J14" s="6" t="n"/>
      <c r="K14" s="6">
        <f>J14*E14</f>
        <v/>
      </c>
      <c r="L14" s="146">
        <f>G14+I14+K14</f>
        <v/>
      </c>
      <c r="M14" s="63" t="n"/>
    </row>
    <row r="15" ht="20.1" customHeight="1">
      <c r="A15" s="148" t="inlineStr">
        <is>
          <t>2.1.5</t>
        </is>
      </c>
      <c r="B15" s="149" t="inlineStr">
        <is>
          <t>დრენაჟისთვის საფუძვლელის ქვედა ფენის მოწყობა ხრეშოვანი ნარევისაგან</t>
        </is>
      </c>
      <c r="C15" s="148" t="inlineStr">
        <is>
          <t>მ3</t>
        </is>
      </c>
      <c r="D15" s="148" t="n"/>
      <c r="E15" s="148">
        <f>26.8*0.15*1</f>
        <v/>
      </c>
      <c r="F15" s="152" t="n"/>
      <c r="G15" s="152" t="n"/>
      <c r="H15" s="152" t="n"/>
      <c r="I15" s="152" t="n"/>
      <c r="J15" s="152" t="n"/>
      <c r="K15" s="152" t="n"/>
      <c r="L15" s="146">
        <f>G15+I15+K15</f>
        <v/>
      </c>
      <c r="M15" s="63" t="n"/>
    </row>
    <row r="16" ht="20.1" customHeight="1">
      <c r="A16" s="4" t="n"/>
      <c r="B16" s="5" t="inlineStr">
        <is>
          <t>შრომის დანახარჯი</t>
        </is>
      </c>
      <c r="C16" s="4" t="inlineStr">
        <is>
          <t>მ3</t>
        </is>
      </c>
      <c r="D16" s="4" t="n">
        <v>1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46">
        <f>G16+I16+K16</f>
        <v/>
      </c>
      <c r="M16" s="63" t="n"/>
    </row>
    <row r="17" ht="20.1" customHeight="1">
      <c r="A17" s="4" t="n"/>
      <c r="B17" s="5" t="inlineStr">
        <is>
          <t>ხრეში</t>
        </is>
      </c>
      <c r="C17" s="4" t="inlineStr">
        <is>
          <t>მ3</t>
        </is>
      </c>
      <c r="D17" s="4" t="n">
        <v>1</v>
      </c>
      <c r="E17" s="4">
        <f>D17*$E$15</f>
        <v/>
      </c>
      <c r="F17" s="6" t="n"/>
      <c r="G17" s="6">
        <f>F17*E17</f>
        <v/>
      </c>
      <c r="H17" s="6" t="n"/>
      <c r="I17" s="6" t="n"/>
      <c r="J17" s="6" t="n"/>
      <c r="K17" s="6" t="n"/>
      <c r="L17" s="146">
        <f>G17+I17+K17</f>
        <v/>
      </c>
      <c r="M17" s="63" t="n"/>
    </row>
    <row r="18" ht="20.1" customHeight="1">
      <c r="A18" s="4" t="n"/>
      <c r="B18" s="77" t="inlineStr">
        <is>
          <t>სხვა მანქანები</t>
        </is>
      </c>
      <c r="C18" s="4" t="inlineStr">
        <is>
          <t>ლარი</t>
        </is>
      </c>
      <c r="D18" s="4" t="n">
        <v>1</v>
      </c>
      <c r="E18" s="4">
        <f>D18*$E$15</f>
        <v/>
      </c>
      <c r="F18" s="6" t="n"/>
      <c r="G18" s="6" t="n"/>
      <c r="H18" s="6" t="n"/>
      <c r="I18" s="6" t="n"/>
      <c r="J18" s="6" t="n"/>
      <c r="K18" s="6">
        <f>J18*E18</f>
        <v/>
      </c>
      <c r="L18" s="146">
        <f>G18+I18+K18</f>
        <v/>
      </c>
      <c r="M18" s="63" t="n"/>
    </row>
    <row r="19" ht="20.1" customHeight="1">
      <c r="A19" s="148" t="inlineStr">
        <is>
          <t>2.1.6</t>
        </is>
      </c>
      <c r="B19" s="149" t="inlineStr">
        <is>
          <t>გეოტექსტილის მოწყობა</t>
        </is>
      </c>
      <c r="C19" s="148" t="inlineStr">
        <is>
          <t xml:space="preserve">მ2 </t>
        </is>
      </c>
      <c r="D19" s="148" t="n"/>
      <c r="E19" s="148">
        <f>96.48</f>
        <v/>
      </c>
      <c r="F19" s="152" t="n"/>
      <c r="G19" s="152" t="n"/>
      <c r="H19" s="152" t="n"/>
      <c r="I19" s="152" t="n"/>
      <c r="J19" s="152" t="n"/>
      <c r="K19" s="152" t="n"/>
      <c r="L19" s="146">
        <f>G19+I19+K19</f>
        <v/>
      </c>
      <c r="M19" s="63" t="n"/>
    </row>
    <row r="20" ht="20.1" customHeight="1">
      <c r="A20" s="4" t="n"/>
      <c r="B20" s="5" t="inlineStr">
        <is>
          <t>შრომის დანახარჯი</t>
        </is>
      </c>
      <c r="C20" s="4" t="inlineStr">
        <is>
          <t xml:space="preserve">მ2 </t>
        </is>
      </c>
      <c r="D20" s="4" t="n">
        <v>1</v>
      </c>
      <c r="E20" s="172">
        <f>D20*$E$19</f>
        <v/>
      </c>
      <c r="F20" s="6" t="n"/>
      <c r="G20" s="6" t="n"/>
      <c r="H20" s="6" t="n"/>
      <c r="I20" s="6">
        <f>H20*E20</f>
        <v/>
      </c>
      <c r="J20" s="6" t="n"/>
      <c r="K20" s="6" t="n"/>
      <c r="L20" s="146">
        <f>G20+I20+K20</f>
        <v/>
      </c>
      <c r="M20" s="63" t="n"/>
    </row>
    <row r="21" ht="20.1" customHeight="1">
      <c r="A21" s="4" t="n"/>
      <c r="B21" s="5" t="inlineStr">
        <is>
          <t xml:space="preserve">გეოტექსტილი </t>
        </is>
      </c>
      <c r="C21" s="4" t="inlineStr">
        <is>
          <t xml:space="preserve">მ2 </t>
        </is>
      </c>
      <c r="D21" s="4" t="n">
        <v>1.1</v>
      </c>
      <c r="E21" s="172">
        <f>D21*$E$19</f>
        <v/>
      </c>
      <c r="F21" s="6" t="n"/>
      <c r="G21" s="6">
        <f>F21*E21</f>
        <v/>
      </c>
      <c r="H21" s="6" t="n"/>
      <c r="I21" s="6" t="n"/>
      <c r="J21" s="6" t="n"/>
      <c r="K21" s="6" t="n"/>
      <c r="L21" s="146">
        <f>G21+I21+K21</f>
        <v/>
      </c>
      <c r="M21" s="63" t="n"/>
    </row>
    <row r="22" ht="20.1" customHeight="1">
      <c r="A22" s="4" t="n"/>
      <c r="B22" s="5" t="inlineStr">
        <is>
          <t>სხვა მასალა</t>
        </is>
      </c>
      <c r="C22" s="4" t="inlineStr">
        <is>
          <t>ლარი</t>
        </is>
      </c>
      <c r="D22" s="4" t="n">
        <v>0.5</v>
      </c>
      <c r="E22" s="172">
        <f>D22*$E$19</f>
        <v/>
      </c>
      <c r="F22" s="6" t="n"/>
      <c r="G22" s="6">
        <f>F22*E22</f>
        <v/>
      </c>
      <c r="H22" s="6" t="n"/>
      <c r="I22" s="6" t="n"/>
      <c r="J22" s="6" t="n"/>
      <c r="K22" s="6" t="n"/>
      <c r="L22" s="146">
        <f>G22+I22+K22</f>
        <v/>
      </c>
      <c r="M22" s="63" t="n"/>
    </row>
    <row r="23" ht="20.1" customHeight="1">
      <c r="A23" s="148" t="inlineStr">
        <is>
          <t>2.1.7</t>
        </is>
      </c>
      <c r="B23" s="149" t="inlineStr">
        <is>
          <t xml:space="preserve">დრენაჟის მილების მოწყობა დ=200 </t>
        </is>
      </c>
      <c r="C23" s="148" t="inlineStr">
        <is>
          <t>გრძ.მ</t>
        </is>
      </c>
      <c r="D23" s="148" t="n"/>
      <c r="E23" s="148" t="n">
        <v>26.8</v>
      </c>
      <c r="F23" s="152" t="n"/>
      <c r="G23" s="152" t="n"/>
      <c r="H23" s="152" t="n"/>
      <c r="I23" s="152" t="n"/>
      <c r="J23" s="152" t="n"/>
      <c r="K23" s="152" t="n"/>
      <c r="L23" s="146">
        <f>G23+I23+K23</f>
        <v/>
      </c>
      <c r="M23" s="63" t="n"/>
    </row>
    <row r="24" ht="20.1" customHeight="1">
      <c r="A24" s="4" t="n"/>
      <c r="B24" s="5" t="inlineStr">
        <is>
          <t>შრომის დანახარჯი</t>
        </is>
      </c>
      <c r="C24" s="4" t="inlineStr">
        <is>
          <t>გრძ.მ</t>
        </is>
      </c>
      <c r="D24" s="4" t="n">
        <v>1</v>
      </c>
      <c r="E24" s="4">
        <f>D24*$E$23</f>
        <v/>
      </c>
      <c r="F24" s="6" t="n"/>
      <c r="G24" s="6" t="n"/>
      <c r="H24" s="6" t="n"/>
      <c r="I24" s="6">
        <f>H24*E24</f>
        <v/>
      </c>
      <c r="J24" s="6" t="n"/>
      <c r="K24" s="6" t="n"/>
      <c r="L24" s="146">
        <f>G24+I24+K24</f>
        <v/>
      </c>
      <c r="M24" s="63" t="n"/>
    </row>
    <row r="25" ht="20.1" customHeight="1">
      <c r="A25" s="4" t="n"/>
      <c r="B25" s="5" t="inlineStr">
        <is>
          <t>გოფრირებული მილი დ=200</t>
        </is>
      </c>
      <c r="C25" s="4" t="inlineStr">
        <is>
          <t>გრძ.მ</t>
        </is>
      </c>
      <c r="D25" s="4" t="n">
        <v>1.05</v>
      </c>
      <c r="E25" s="4">
        <f>D25*$E$23</f>
        <v/>
      </c>
      <c r="F25" s="6" t="n"/>
      <c r="G25" s="6">
        <f>F25*E25</f>
        <v/>
      </c>
      <c r="H25" s="6" t="n"/>
      <c r="I25" s="6" t="n"/>
      <c r="J25" s="6" t="n"/>
      <c r="K25" s="6" t="n"/>
      <c r="L25" s="146">
        <f>G25+I25+K25</f>
        <v/>
      </c>
      <c r="M25" s="63" t="n"/>
    </row>
    <row r="26" ht="20.1" customHeight="1">
      <c r="A26" s="4" t="n"/>
      <c r="B26" s="77" t="inlineStr">
        <is>
          <t>სხვა მანქანები</t>
        </is>
      </c>
      <c r="C26" s="4" t="inlineStr">
        <is>
          <t>ლარი</t>
        </is>
      </c>
      <c r="D26" s="4" t="n">
        <v>1</v>
      </c>
      <c r="E26" s="4">
        <f>D26*$E$23</f>
        <v/>
      </c>
      <c r="F26" s="6" t="n"/>
      <c r="G26" s="6" t="n"/>
      <c r="H26" s="6" t="n"/>
      <c r="I26" s="6" t="n"/>
      <c r="J26" s="6" t="n"/>
      <c r="K26" s="6">
        <f>J26*E26</f>
        <v/>
      </c>
      <c r="L26" s="146">
        <f>G26+I26+K26</f>
        <v/>
      </c>
      <c r="M26" s="63" t="n"/>
    </row>
    <row r="27" ht="20.1" customHeight="1">
      <c r="A27" s="4" t="n"/>
      <c r="B27" s="5" t="inlineStr">
        <is>
          <t>სხვა მასალა</t>
        </is>
      </c>
      <c r="C27" s="4" t="inlineStr">
        <is>
          <t>გრძ.მ</t>
        </is>
      </c>
      <c r="D27" s="4" t="n">
        <v>1</v>
      </c>
      <c r="E27" s="4">
        <f>D27*$E$23</f>
        <v/>
      </c>
      <c r="F27" s="6" t="n"/>
      <c r="G27" s="6">
        <f>F27*E27</f>
        <v/>
      </c>
      <c r="H27" s="6" t="n"/>
      <c r="I27" s="6" t="n"/>
      <c r="J27" s="6" t="n"/>
      <c r="K27" s="6" t="n"/>
      <c r="L27" s="146">
        <f>G27+I27+K27</f>
        <v/>
      </c>
      <c r="M27" s="63" t="n"/>
    </row>
    <row r="28" ht="20.1" customHeight="1">
      <c r="A28" s="148" t="inlineStr">
        <is>
          <t>2.1.8</t>
        </is>
      </c>
      <c r="B28" s="149" t="inlineStr">
        <is>
          <t>დრენაჟის ზედა დამცავი ფენა ხრეშით</t>
        </is>
      </c>
      <c r="C28" s="148" t="inlineStr">
        <is>
          <t>მ3</t>
        </is>
      </c>
      <c r="D28" s="148" t="n"/>
      <c r="E28" s="148">
        <f>26.8*0.25*1</f>
        <v/>
      </c>
      <c r="F28" s="152" t="n"/>
      <c r="G28" s="152" t="n"/>
      <c r="H28" s="152" t="n"/>
      <c r="I28" s="152" t="n"/>
      <c r="J28" s="152" t="n"/>
      <c r="K28" s="152" t="n"/>
      <c r="L28" s="146">
        <f>G28+I28+K28</f>
        <v/>
      </c>
      <c r="M28" s="63" t="n"/>
    </row>
    <row r="29" ht="20.1" customHeight="1">
      <c r="A29" s="4" t="n"/>
      <c r="B29" s="5" t="inlineStr">
        <is>
          <t>შრომის დანახარჯი</t>
        </is>
      </c>
      <c r="C29" s="4" t="inlineStr">
        <is>
          <t>მ3</t>
        </is>
      </c>
      <c r="D29" s="4" t="n">
        <v>1</v>
      </c>
      <c r="E29" s="4">
        <f>D29*$E$28</f>
        <v/>
      </c>
      <c r="F29" s="6" t="n"/>
      <c r="G29" s="6" t="n"/>
      <c r="H29" s="6" t="n"/>
      <c r="I29" s="6">
        <f>H29*E29</f>
        <v/>
      </c>
      <c r="J29" s="6" t="n"/>
      <c r="K29" s="6" t="n"/>
      <c r="L29" s="146">
        <f>G29+I29+K29</f>
        <v/>
      </c>
      <c r="M29" s="63" t="n"/>
    </row>
    <row r="30" ht="20.1" customHeight="1">
      <c r="A30" s="4" t="n"/>
      <c r="B30" s="5" t="inlineStr">
        <is>
          <t>ხრეში</t>
        </is>
      </c>
      <c r="C30" s="4" t="inlineStr">
        <is>
          <t>მ3</t>
        </is>
      </c>
      <c r="D30" s="4" t="n">
        <v>1</v>
      </c>
      <c r="E30" s="4">
        <f>D30*$E$28</f>
        <v/>
      </c>
      <c r="F30" s="6" t="n"/>
      <c r="G30" s="6">
        <f>F30*E30</f>
        <v/>
      </c>
      <c r="H30" s="6" t="n"/>
      <c r="I30" s="6" t="n"/>
      <c r="J30" s="6" t="n"/>
      <c r="K30" s="6" t="n"/>
      <c r="L30" s="146">
        <f>G30+I30+K30</f>
        <v/>
      </c>
      <c r="M30" s="63" t="n"/>
    </row>
    <row r="31" ht="20.1" customHeight="1">
      <c r="A31" s="4" t="n"/>
      <c r="B31" s="77" t="inlineStr">
        <is>
          <t>სხვა მანქანები</t>
        </is>
      </c>
      <c r="C31" s="4" t="inlineStr">
        <is>
          <t>ლარი</t>
        </is>
      </c>
      <c r="D31" s="4" t="n">
        <v>1</v>
      </c>
      <c r="E31" s="4">
        <f>D31*$E$28</f>
        <v/>
      </c>
      <c r="F31" s="6" t="n"/>
      <c r="G31" s="6" t="n"/>
      <c r="H31" s="6" t="n"/>
      <c r="I31" s="6" t="n"/>
      <c r="J31" s="6" t="n"/>
      <c r="K31" s="6">
        <f>J31*E31</f>
        <v/>
      </c>
      <c r="L31" s="146">
        <f>G31+I31+K31</f>
        <v/>
      </c>
      <c r="M31" s="63" t="n"/>
    </row>
    <row r="32" ht="20.1" customHeight="1">
      <c r="A32" s="148" t="inlineStr">
        <is>
          <t>2.1.9</t>
        </is>
      </c>
      <c r="B32" s="149" t="inlineStr">
        <is>
          <t>ტრანშეის შევსება ბალასტით</t>
        </is>
      </c>
      <c r="C32" s="148" t="inlineStr">
        <is>
          <t>მ3</t>
        </is>
      </c>
      <c r="D32" s="4" t="n"/>
      <c r="E32" s="148">
        <f>26.8*0.6*1</f>
        <v/>
      </c>
      <c r="F32" s="6" t="n"/>
      <c r="G32" s="6" t="n"/>
      <c r="H32" s="6" t="n"/>
      <c r="I32" s="6" t="n"/>
      <c r="J32" s="6" t="n"/>
      <c r="K32" s="6" t="n"/>
      <c r="L32" s="146">
        <f>G32+I32+K32</f>
        <v/>
      </c>
      <c r="M32" s="63" t="n"/>
    </row>
    <row r="33" ht="20.1" customHeight="1">
      <c r="A33" s="4" t="n"/>
      <c r="B33" s="5" t="inlineStr">
        <is>
          <t>შრომის დანახარჯი</t>
        </is>
      </c>
      <c r="C33" s="4" t="inlineStr">
        <is>
          <t>მ3</t>
        </is>
      </c>
      <c r="D33" s="4" t="n">
        <v>1</v>
      </c>
      <c r="E33" s="4">
        <f>D33*$E$32</f>
        <v/>
      </c>
      <c r="F33" s="6" t="n"/>
      <c r="G33" s="6" t="n"/>
      <c r="H33" s="6" t="n"/>
      <c r="I33" s="6">
        <f>H33*E33</f>
        <v/>
      </c>
      <c r="J33" s="6" t="n"/>
      <c r="K33" s="6" t="n"/>
      <c r="L33" s="146">
        <f>G33+I33+K33</f>
        <v/>
      </c>
      <c r="M33" s="63" t="n"/>
    </row>
    <row r="34" ht="20.1" customHeight="1">
      <c r="A34" s="4" t="n"/>
      <c r="B34" s="5" t="inlineStr">
        <is>
          <t>ექსკავატორი</t>
        </is>
      </c>
      <c r="C34" s="4" t="inlineStr">
        <is>
          <t>ლარი</t>
        </is>
      </c>
      <c r="D34" s="4" t="n">
        <v>1</v>
      </c>
      <c r="E34" s="4">
        <f>D34*$E$32</f>
        <v/>
      </c>
      <c r="F34" s="6" t="n"/>
      <c r="G34" s="6" t="n"/>
      <c r="H34" s="6" t="n"/>
      <c r="I34" s="6" t="n"/>
      <c r="J34" s="6" t="n"/>
      <c r="K34" s="6">
        <f>J34*E34</f>
        <v/>
      </c>
      <c r="L34" s="146">
        <f>G34+I34+K34</f>
        <v/>
      </c>
      <c r="M34" s="63" t="n"/>
    </row>
    <row r="35" ht="20.1" customHeight="1">
      <c r="A35" s="148" t="inlineStr">
        <is>
          <t>2.1.10</t>
        </is>
      </c>
      <c r="B35" s="149" t="inlineStr">
        <is>
          <t>პირველი სართულის  გარე კედლების ჰიდროიზოლაცია  ბიტუმით</t>
        </is>
      </c>
      <c r="C35" s="148" t="inlineStr">
        <is>
          <t xml:space="preserve">მ2 </t>
        </is>
      </c>
      <c r="D35" s="148" t="n"/>
      <c r="E35" s="167">
        <f>8.6*3.3*1.3</f>
        <v/>
      </c>
      <c r="F35" s="152" t="n"/>
      <c r="G35" s="152" t="n"/>
      <c r="H35" s="152" t="n"/>
      <c r="I35" s="152" t="n"/>
      <c r="J35" s="152" t="n"/>
      <c r="K35" s="152" t="n"/>
      <c r="L35" s="146">
        <f>G35+I35+K35</f>
        <v/>
      </c>
      <c r="M35" s="63" t="n"/>
    </row>
    <row r="36" ht="20.1" customHeight="1">
      <c r="A36" s="4" t="n"/>
      <c r="B36" s="5" t="inlineStr">
        <is>
          <t>შრომის დანახარჯი</t>
        </is>
      </c>
      <c r="C36" s="4" t="inlineStr">
        <is>
          <t xml:space="preserve">მ2 </t>
        </is>
      </c>
      <c r="D36" s="4" t="n">
        <v>1</v>
      </c>
      <c r="E36" s="172">
        <f>D36*$E$35</f>
        <v/>
      </c>
      <c r="F36" s="6" t="n"/>
      <c r="G36" s="6" t="n"/>
      <c r="H36" s="6" t="n"/>
      <c r="I36" s="6">
        <f>H36*E36</f>
        <v/>
      </c>
      <c r="J36" s="6" t="n"/>
      <c r="K36" s="6" t="n"/>
      <c r="L36" s="146">
        <f>G36+I36+K36</f>
        <v/>
      </c>
      <c r="M36" s="63" t="n"/>
    </row>
    <row r="37" ht="20.1" customFormat="1" customHeight="1" s="3">
      <c r="A37" s="77" t="n"/>
      <c r="B37" s="80" t="inlineStr">
        <is>
          <t>ბიტუმის პრაიმერი</t>
        </is>
      </c>
      <c r="C37" s="76" t="inlineStr">
        <is>
          <t>კგ</t>
        </is>
      </c>
      <c r="D37" s="76" t="n">
        <v>0.35</v>
      </c>
      <c r="E37" s="172">
        <f>D37*$E$35</f>
        <v/>
      </c>
      <c r="F37" s="6" t="n"/>
      <c r="G37" s="6">
        <f>F37*E37</f>
        <v/>
      </c>
      <c r="H37" s="135" t="n"/>
      <c r="I37" s="135" t="n"/>
      <c r="J37" s="135" t="n"/>
      <c r="K37" s="135" t="n"/>
      <c r="L37" s="146">
        <f>G37+I37+K37</f>
        <v/>
      </c>
      <c r="M37" s="82" t="n"/>
    </row>
    <row r="38" ht="20.1" customHeight="1">
      <c r="A38" s="76" t="n"/>
      <c r="B38" s="77" t="inlineStr">
        <is>
          <t>ბიტუმის მასტიკა (2 ფენა)</t>
        </is>
      </c>
      <c r="C38" s="76" t="inlineStr">
        <is>
          <t>კგ</t>
        </is>
      </c>
      <c r="D38" s="76">
        <f>1.3*2</f>
        <v/>
      </c>
      <c r="E38" s="172">
        <f>D38*$E$35</f>
        <v/>
      </c>
      <c r="F38" s="6" t="n"/>
      <c r="G38" s="6">
        <f>F38*E38</f>
        <v/>
      </c>
      <c r="H38" s="136" t="n"/>
      <c r="I38" s="136" t="n"/>
      <c r="J38" s="136" t="n"/>
      <c r="K38" s="136" t="n"/>
      <c r="L38" s="146">
        <f>G38+I38+K38</f>
        <v/>
      </c>
      <c r="M38" s="79" t="n"/>
    </row>
    <row r="39" ht="20.1" customHeight="1">
      <c r="A39" s="76" t="n"/>
      <c r="B39" s="77" t="inlineStr">
        <is>
          <t>სხვა მასალები</t>
        </is>
      </c>
      <c r="C39" s="76" t="inlineStr">
        <is>
          <t xml:space="preserve">მ2 </t>
        </is>
      </c>
      <c r="D39" s="76" t="n">
        <v>1</v>
      </c>
      <c r="E39" s="172">
        <f>D39*$E$35</f>
        <v/>
      </c>
      <c r="F39" s="6" t="n"/>
      <c r="G39" s="6">
        <f>F39*E39</f>
        <v/>
      </c>
      <c r="H39" s="136" t="n"/>
      <c r="I39" s="136" t="n"/>
      <c r="J39" s="136" t="n"/>
      <c r="K39" s="136" t="n"/>
      <c r="L39" s="146">
        <f>G39+I39+K39</f>
        <v/>
      </c>
      <c r="M39" s="79" t="n"/>
    </row>
    <row r="40" ht="20.1" customHeight="1">
      <c r="A40" s="132" t="inlineStr">
        <is>
          <t>2.1.11</t>
        </is>
      </c>
      <c r="B40" s="133" t="inlineStr">
        <is>
          <t>რ/ბ ჭების მოწყობა</t>
        </is>
      </c>
      <c r="C40" s="132" t="inlineStr">
        <is>
          <t>ცალი</t>
        </is>
      </c>
      <c r="D40" s="132" t="n"/>
      <c r="E40" s="167" t="n">
        <v>1</v>
      </c>
      <c r="F40" s="152" t="n"/>
      <c r="G40" s="152" t="n"/>
      <c r="H40" s="146" t="n"/>
      <c r="I40" s="146" t="n"/>
      <c r="J40" s="146" t="n"/>
      <c r="K40" s="146" t="n"/>
      <c r="L40" s="146">
        <f>G40+I40+K40</f>
        <v/>
      </c>
      <c r="M40" s="151" t="n"/>
    </row>
    <row r="41" ht="20.1" customHeight="1">
      <c r="A41" s="76" t="n"/>
      <c r="B41" s="5" t="inlineStr">
        <is>
          <t>შრომის დანახარჯი</t>
        </is>
      </c>
      <c r="C41" s="76" t="inlineStr">
        <is>
          <t>ცალი</t>
        </is>
      </c>
      <c r="D41" s="76" t="n">
        <v>1</v>
      </c>
      <c r="E41" s="172">
        <f>D41*$E$40</f>
        <v/>
      </c>
      <c r="F41" s="6" t="n"/>
      <c r="G41" s="6" t="n"/>
      <c r="H41" s="6" t="n"/>
      <c r="I41" s="6">
        <f>H41*E41</f>
        <v/>
      </c>
      <c r="J41" s="136" t="n"/>
      <c r="K41" s="136" t="n"/>
      <c r="L41" s="146">
        <f>G41+I41+K41</f>
        <v/>
      </c>
      <c r="M41" s="79" t="n"/>
    </row>
    <row r="42" ht="20.1" customHeight="1">
      <c r="A42" s="76" t="n"/>
      <c r="B42" s="77" t="inlineStr">
        <is>
          <t>სხვა მანქანები</t>
        </is>
      </c>
      <c r="C42" s="4" t="inlineStr">
        <is>
          <t>ლარი</t>
        </is>
      </c>
      <c r="D42" s="76" t="n">
        <v>1</v>
      </c>
      <c r="E42" s="172">
        <f>D42*$E$40</f>
        <v/>
      </c>
      <c r="F42" s="6" t="n"/>
      <c r="G42" s="6" t="n"/>
      <c r="H42" s="136" t="n"/>
      <c r="I42" s="136" t="n"/>
      <c r="J42" s="6" t="n"/>
      <c r="K42" s="6">
        <f>J42*E42</f>
        <v/>
      </c>
      <c r="L42" s="146">
        <f>G42+I42+K42</f>
        <v/>
      </c>
      <c r="M42" s="79" t="n"/>
    </row>
    <row r="43" ht="20.1" customHeight="1">
      <c r="A43" s="76" t="n"/>
      <c r="B43" s="77" t="inlineStr">
        <is>
          <t>რკინაბეტონის   ჭა დ=1.5მ,  h=1.0მ  თუჯის  ხუფის  გადახურვით</t>
        </is>
      </c>
      <c r="C43" s="76" t="inlineStr">
        <is>
          <t>ცალი</t>
        </is>
      </c>
      <c r="D43" s="76" t="n">
        <v>1</v>
      </c>
      <c r="E43" s="172">
        <f>D43*$E$40</f>
        <v/>
      </c>
      <c r="F43" s="6" t="n"/>
      <c r="G43" s="6">
        <f>F43*E43</f>
        <v/>
      </c>
      <c r="H43" s="136" t="n"/>
      <c r="I43" s="136" t="n"/>
      <c r="J43" s="136" t="n"/>
      <c r="K43" s="136" t="n"/>
      <c r="L43" s="146">
        <f>G43+I43+K43</f>
        <v/>
      </c>
      <c r="M43" s="79" t="n"/>
    </row>
    <row r="44" ht="20.1" customHeight="1">
      <c r="A44" s="76" t="n"/>
      <c r="B44" s="77" t="inlineStr">
        <is>
          <t>ჭის კედლების იზოლაცია ბიტუმით</t>
        </is>
      </c>
      <c r="C44" s="76" t="inlineStr">
        <is>
          <t xml:space="preserve">მ2 </t>
        </is>
      </c>
      <c r="D44" s="76" t="n">
        <v>1</v>
      </c>
      <c r="E44" s="172">
        <f>D44*$E$40</f>
        <v/>
      </c>
      <c r="F44" s="6" t="n"/>
      <c r="G44" s="6" t="n"/>
      <c r="H44" s="6" t="n"/>
      <c r="I44" s="6">
        <f>H44*E44</f>
        <v/>
      </c>
      <c r="J44" s="136" t="n"/>
      <c r="K44" s="136" t="n"/>
      <c r="L44" s="146">
        <f>G44+I44+K44</f>
        <v/>
      </c>
      <c r="M44" s="79" t="n"/>
    </row>
    <row r="45" ht="20.1" customHeight="1">
      <c r="A45" s="76" t="n"/>
      <c r="B45" s="77" t="inlineStr">
        <is>
          <t>გრუნტის დამუშავება ექსკავატორით</t>
        </is>
      </c>
      <c r="C45" s="76" t="inlineStr">
        <is>
          <t>მ3</t>
        </is>
      </c>
      <c r="D45" s="76">
        <f>1.5*1*1</f>
        <v/>
      </c>
      <c r="E45" s="172">
        <f>D45*$E$40</f>
        <v/>
      </c>
      <c r="F45" s="6" t="n"/>
      <c r="G45" s="6" t="n"/>
      <c r="H45" s="136" t="n"/>
      <c r="I45" s="136" t="n"/>
      <c r="J45" s="6" t="n"/>
      <c r="K45" s="6">
        <f>J45*E45</f>
        <v/>
      </c>
      <c r="L45" s="146">
        <f>G45+I45+K45</f>
        <v/>
      </c>
      <c r="M45" s="79" t="n"/>
    </row>
    <row r="46" ht="20.1" customHeight="1">
      <c r="A46" s="76" t="n"/>
      <c r="B46" s="77" t="inlineStr">
        <is>
          <t xml:space="preserve">სხვა მასალა </t>
        </is>
      </c>
      <c r="C46" s="76" t="inlineStr">
        <is>
          <t>ლარი</t>
        </is>
      </c>
      <c r="D46" s="76" t="n">
        <v>7.39</v>
      </c>
      <c r="E46" s="172">
        <f>D46*$E$40</f>
        <v/>
      </c>
      <c r="F46" s="6" t="n"/>
      <c r="G46" s="6">
        <f>F46*E46</f>
        <v/>
      </c>
      <c r="H46" s="136" t="n"/>
      <c r="I46" s="136" t="n"/>
      <c r="J46" s="136" t="n"/>
      <c r="K46" s="136" t="n"/>
      <c r="L46" s="146">
        <f>G46+I46+K46</f>
        <v/>
      </c>
      <c r="M46" s="79" t="n"/>
    </row>
    <row r="47" ht="20.1" customHeight="1">
      <c r="A47" s="132" t="inlineStr">
        <is>
          <t>2.1.12</t>
        </is>
      </c>
      <c r="B47" s="133" t="inlineStr">
        <is>
          <t>მილის დაერთება შემკრებ ჭაზე</t>
        </is>
      </c>
      <c r="C47" s="132" t="inlineStr">
        <is>
          <t>გრძ.მ</t>
        </is>
      </c>
      <c r="D47" s="132" t="n"/>
      <c r="E47" s="167" t="n">
        <v>10</v>
      </c>
      <c r="F47" s="6" t="n"/>
      <c r="G47" s="6">
        <f>F47*E47</f>
        <v/>
      </c>
      <c r="H47" s="6" t="n"/>
      <c r="I47" s="6">
        <f>H47*E47</f>
        <v/>
      </c>
      <c r="J47" s="6" t="n"/>
      <c r="K47" s="6">
        <f>J47*E47</f>
        <v/>
      </c>
      <c r="L47" s="146">
        <f>G47+I47+K47</f>
        <v/>
      </c>
      <c r="M47" s="79" t="n"/>
    </row>
    <row r="48" ht="20.1" customFormat="1" customHeight="1" s="13">
      <c r="A48" s="14" t="n"/>
      <c r="B48" s="220" t="inlineStr">
        <is>
          <t>ჯამი</t>
        </is>
      </c>
      <c r="C48" s="220" t="n"/>
      <c r="D48" s="220" t="n"/>
      <c r="E48" s="220" t="n"/>
      <c r="F48" s="138" t="n"/>
      <c r="G48" s="138">
        <f>SUM(G8:G47)</f>
        <v/>
      </c>
      <c r="H48" s="138" t="n"/>
      <c r="I48" s="138">
        <f>SUM(I8:I47)</f>
        <v/>
      </c>
      <c r="J48" s="138" t="n"/>
      <c r="K48" s="138">
        <f>SUM(K8:K47)</f>
        <v/>
      </c>
      <c r="L48" s="138">
        <f>G48+I48+K48</f>
        <v/>
      </c>
      <c r="M48" s="65" t="n"/>
      <c r="N48" s="12" t="n"/>
      <c r="O48" s="12" t="n"/>
      <c r="P48" s="12" t="n"/>
      <c r="Q48" s="12" t="n"/>
      <c r="R48" s="12" t="n"/>
      <c r="S48" s="12" t="n"/>
      <c r="T48" s="12" t="n"/>
      <c r="U48" s="12" t="n"/>
      <c r="V48" s="12" t="n"/>
      <c r="W48" s="12" t="n"/>
      <c r="X48" s="12" t="n"/>
      <c r="Y48" s="12" t="n"/>
      <c r="Z48" s="12" t="n"/>
      <c r="AA48" s="12" t="n"/>
      <c r="AB48" s="12" t="n"/>
      <c r="AC48" s="12" t="n"/>
      <c r="AD48" s="12" t="n"/>
      <c r="AE48" s="12" t="n"/>
      <c r="AF48" s="12" t="n"/>
      <c r="AG48" s="12" t="n"/>
      <c r="AH48" s="12" t="n"/>
      <c r="AI48" s="12" t="n"/>
      <c r="AJ48" s="12" t="n"/>
      <c r="AK48" s="12" t="n"/>
      <c r="AL48" s="12" t="n"/>
      <c r="AM48" s="12" t="n"/>
      <c r="AN48" s="12" t="n"/>
      <c r="AO48" s="12" t="n"/>
      <c r="AP48" s="12" t="n"/>
      <c r="AQ48" s="12" t="n"/>
      <c r="AR48" s="12" t="n"/>
      <c r="AS48" s="12" t="n"/>
      <c r="AT48" s="12" t="n"/>
      <c r="AU48" s="12" t="n"/>
      <c r="AV48" s="12" t="n"/>
      <c r="AW48" s="12" t="n"/>
      <c r="AX48" s="12" t="n"/>
      <c r="AY48" s="12" t="n"/>
      <c r="AZ48" s="12" t="n"/>
      <c r="BA48" s="12" t="n"/>
      <c r="BB48" s="12" t="n"/>
      <c r="BC48" s="12" t="n"/>
      <c r="BD48" s="12" t="n"/>
      <c r="BE48" s="12" t="n"/>
      <c r="BF48" s="12" t="n"/>
      <c r="BG48" s="12" t="n"/>
      <c r="BH48" s="12" t="n"/>
      <c r="BI48" s="12" t="n"/>
      <c r="BJ48" s="12" t="n"/>
    </row>
    <row r="49" ht="25.15" customFormat="1" customHeight="1" s="13">
      <c r="A49" s="14" t="n"/>
      <c r="B49" s="220" t="inlineStr">
        <is>
          <t>ზედნადები ხარჯი</t>
        </is>
      </c>
      <c r="C49" s="220" t="n"/>
      <c r="D49" s="145" t="n">
        <v>0.1</v>
      </c>
      <c r="E49" s="220" t="n"/>
      <c r="F49" s="138" t="n"/>
      <c r="G49" s="138">
        <f>G48*D49</f>
        <v/>
      </c>
      <c r="H49" s="138" t="n"/>
      <c r="I49" s="138">
        <f>I48*D49</f>
        <v/>
      </c>
      <c r="J49" s="138" t="n"/>
      <c r="K49" s="138">
        <f>K48*D49</f>
        <v/>
      </c>
      <c r="L49" s="138">
        <f>L48*D49</f>
        <v/>
      </c>
      <c r="M49" s="138" t="n"/>
      <c r="N49" s="12" t="n"/>
      <c r="O49" s="12" t="n"/>
      <c r="P49" s="12" t="n"/>
      <c r="Q49" s="12" t="n"/>
      <c r="R49" s="12" t="n"/>
      <c r="S49" s="12" t="n"/>
      <c r="T49" s="12" t="n"/>
      <c r="U49" s="12" t="n"/>
      <c r="V49" s="12" t="n"/>
      <c r="W49" s="12" t="n"/>
      <c r="X49" s="12" t="n"/>
      <c r="Y49" s="12" t="n"/>
      <c r="Z49" s="12" t="n"/>
      <c r="AA49" s="12" t="n"/>
      <c r="AB49" s="12" t="n"/>
      <c r="AC49" s="12" t="n"/>
      <c r="AD49" s="12" t="n"/>
      <c r="AE49" s="12" t="n"/>
      <c r="AF49" s="12" t="n"/>
      <c r="AG49" s="12" t="n"/>
      <c r="AH49" s="12" t="n"/>
      <c r="AI49" s="12" t="n"/>
      <c r="AJ49" s="12" t="n"/>
      <c r="AK49" s="12" t="n"/>
      <c r="AL49" s="12" t="n"/>
      <c r="AM49" s="12" t="n"/>
      <c r="AN49" s="12" t="n"/>
      <c r="AO49" s="12" t="n"/>
      <c r="AP49" s="12" t="n"/>
      <c r="AQ49" s="12" t="n"/>
      <c r="AR49" s="12" t="n"/>
      <c r="AS49" s="12" t="n"/>
      <c r="AT49" s="12" t="n"/>
      <c r="AU49" s="12" t="n"/>
      <c r="AV49" s="12" t="n"/>
      <c r="AW49" s="12" t="n"/>
      <c r="AX49" s="12" t="n"/>
      <c r="AY49" s="12" t="n"/>
      <c r="AZ49" s="12" t="n"/>
      <c r="BA49" s="12" t="n"/>
      <c r="BB49" s="12" t="n"/>
      <c r="BC49" s="12" t="n"/>
      <c r="BD49" s="12" t="n"/>
      <c r="BE49" s="12" t="n"/>
      <c r="BF49" s="12" t="n"/>
      <c r="BG49" s="12" t="n"/>
      <c r="BH49" s="12" t="n"/>
      <c r="BI49" s="12" t="n"/>
    </row>
    <row r="50" ht="25.15" customFormat="1" customHeight="1" s="13">
      <c r="A50" s="14" t="n"/>
      <c r="B50" s="220" t="inlineStr">
        <is>
          <t>ჯამი</t>
        </is>
      </c>
      <c r="C50" s="220" t="n"/>
      <c r="D50" s="220" t="n"/>
      <c r="E50" s="220" t="n"/>
      <c r="F50" s="138" t="n"/>
      <c r="G50" s="138">
        <f>G49+G48</f>
        <v/>
      </c>
      <c r="H50" s="138" t="n"/>
      <c r="I50" s="138">
        <f>I49+I48</f>
        <v/>
      </c>
      <c r="J50" s="138" t="n"/>
      <c r="K50" s="138">
        <f>K49+K48</f>
        <v/>
      </c>
      <c r="L50" s="138">
        <f>L49+L48</f>
        <v/>
      </c>
      <c r="M50" s="138" t="n"/>
      <c r="N50" s="12" t="n"/>
      <c r="O50" s="12" t="n"/>
      <c r="P50" s="12" t="n"/>
      <c r="Q50" s="12" t="n"/>
      <c r="R50" s="12" t="n"/>
      <c r="S50" s="12" t="n"/>
      <c r="T50" s="12" t="n"/>
      <c r="U50" s="12" t="n"/>
      <c r="V50" s="12" t="n"/>
      <c r="W50" s="12" t="n"/>
      <c r="X50" s="12" t="n"/>
      <c r="Y50" s="12" t="n"/>
      <c r="Z50" s="12" t="n"/>
      <c r="AA50" s="12" t="n"/>
      <c r="AB50" s="12" t="n"/>
      <c r="AC50" s="12" t="n"/>
      <c r="AD50" s="12" t="n"/>
      <c r="AE50" s="12" t="n"/>
      <c r="AF50" s="12" t="n"/>
      <c r="AG50" s="12" t="n"/>
      <c r="AH50" s="12" t="n"/>
      <c r="AI50" s="12" t="n"/>
      <c r="AJ50" s="12" t="n"/>
      <c r="AK50" s="12" t="n"/>
      <c r="AL50" s="12" t="n"/>
      <c r="AM50" s="12" t="n"/>
      <c r="AN50" s="12" t="n"/>
      <c r="AO50" s="12" t="n"/>
      <c r="AP50" s="12" t="n"/>
      <c r="AQ50" s="12" t="n"/>
      <c r="AR50" s="12" t="n"/>
      <c r="AS50" s="12" t="n"/>
      <c r="AT50" s="12" t="n"/>
      <c r="AU50" s="12" t="n"/>
      <c r="AV50" s="12" t="n"/>
      <c r="AW50" s="12" t="n"/>
      <c r="AX50" s="12" t="n"/>
      <c r="AY50" s="12" t="n"/>
      <c r="AZ50" s="12" t="n"/>
      <c r="BA50" s="12" t="n"/>
      <c r="BB50" s="12" t="n"/>
      <c r="BC50" s="12" t="n"/>
      <c r="BD50" s="12" t="n"/>
      <c r="BE50" s="12" t="n"/>
      <c r="BF50" s="12" t="n"/>
      <c r="BG50" s="12" t="n"/>
      <c r="BH50" s="12" t="n"/>
      <c r="BI50" s="12" t="n"/>
    </row>
    <row r="51" ht="25.15" customFormat="1" customHeight="1" s="13">
      <c r="A51" s="14" t="n"/>
      <c r="B51" s="220" t="inlineStr">
        <is>
          <t>მოგება</t>
        </is>
      </c>
      <c r="C51" s="220" t="n"/>
      <c r="D51" s="145" t="n">
        <v>0.08</v>
      </c>
      <c r="E51" s="220" t="n"/>
      <c r="F51" s="138" t="n"/>
      <c r="G51" s="138">
        <f>G50*D51</f>
        <v/>
      </c>
      <c r="H51" s="138" t="n"/>
      <c r="I51" s="138">
        <f>I50*D51</f>
        <v/>
      </c>
      <c r="J51" s="138" t="n"/>
      <c r="K51" s="138">
        <f>K50*D51</f>
        <v/>
      </c>
      <c r="L51" s="138">
        <f>L50*D51</f>
        <v/>
      </c>
      <c r="M51" s="138" t="n"/>
      <c r="N51" s="12" t="n"/>
      <c r="O51" s="12" t="n"/>
      <c r="P51" s="12" t="n"/>
      <c r="Q51" s="12" t="n"/>
      <c r="R51" s="12" t="n"/>
      <c r="S51" s="12" t="n"/>
      <c r="T51" s="12" t="n"/>
      <c r="U51" s="12" t="n"/>
      <c r="V51" s="12" t="n"/>
      <c r="W51" s="12" t="n"/>
      <c r="X51" s="12" t="n"/>
      <c r="Y51" s="12" t="n"/>
      <c r="Z51" s="12" t="n"/>
      <c r="AA51" s="12" t="n"/>
      <c r="AB51" s="12" t="n"/>
      <c r="AC51" s="12" t="n"/>
      <c r="AD51" s="12" t="n"/>
      <c r="AE51" s="12" t="n"/>
      <c r="AF51" s="12" t="n"/>
      <c r="AG51" s="12" t="n"/>
      <c r="AH51" s="12" t="n"/>
      <c r="AI51" s="12" t="n"/>
      <c r="AJ51" s="12" t="n"/>
      <c r="AK51" s="12" t="n"/>
      <c r="AL51" s="12" t="n"/>
      <c r="AM51" s="12" t="n"/>
      <c r="AN51" s="12" t="n"/>
      <c r="AO51" s="12" t="n"/>
      <c r="AP51" s="12" t="n"/>
      <c r="AQ51" s="12" t="n"/>
      <c r="AR51" s="12" t="n"/>
      <c r="AS51" s="12" t="n"/>
      <c r="AT51" s="12" t="n"/>
      <c r="AU51" s="12" t="n"/>
      <c r="AV51" s="12" t="n"/>
      <c r="AW51" s="12" t="n"/>
      <c r="AX51" s="12" t="n"/>
      <c r="AY51" s="12" t="n"/>
      <c r="AZ51" s="12" t="n"/>
      <c r="BA51" s="12" t="n"/>
      <c r="BB51" s="12" t="n"/>
      <c r="BC51" s="12" t="n"/>
      <c r="BD51" s="12" t="n"/>
      <c r="BE51" s="12" t="n"/>
      <c r="BF51" s="12" t="n"/>
      <c r="BG51" s="12" t="n"/>
      <c r="BH51" s="12" t="n"/>
      <c r="BI51" s="12" t="n"/>
    </row>
    <row r="52" ht="25.15" customFormat="1" customHeight="1" s="13">
      <c r="A52" s="14" t="n"/>
      <c r="B52" s="220" t="inlineStr">
        <is>
          <t>ჯამი</t>
        </is>
      </c>
      <c r="C52" s="220" t="n"/>
      <c r="D52" s="220" t="n"/>
      <c r="E52" s="220" t="n"/>
      <c r="F52" s="138" t="n"/>
      <c r="G52" s="138">
        <f>G51+G50</f>
        <v/>
      </c>
      <c r="H52" s="138" t="n"/>
      <c r="I52" s="138">
        <f>I50+I51</f>
        <v/>
      </c>
      <c r="J52" s="138" t="n"/>
      <c r="K52" s="138">
        <f>K51+K50</f>
        <v/>
      </c>
      <c r="L52" s="138">
        <f>L51+L50</f>
        <v/>
      </c>
      <c r="M52" s="138" t="n"/>
      <c r="N52" s="12" t="n"/>
      <c r="O52" s="12" t="n"/>
      <c r="P52" s="12" t="n"/>
      <c r="Q52" s="12" t="n"/>
      <c r="R52" s="12" t="n"/>
      <c r="S52" s="12" t="n"/>
      <c r="T52" s="12" t="n"/>
      <c r="U52" s="12" t="n"/>
      <c r="V52" s="12" t="n"/>
      <c r="W52" s="12" t="n"/>
      <c r="X52" s="12" t="n"/>
      <c r="Y52" s="12" t="n"/>
      <c r="Z52" s="12" t="n"/>
      <c r="AA52" s="12" t="n"/>
      <c r="AB52" s="12" t="n"/>
      <c r="AC52" s="12" t="n"/>
      <c r="AD52" s="12" t="n"/>
      <c r="AE52" s="12" t="n"/>
      <c r="AF52" s="12" t="n"/>
      <c r="AG52" s="12" t="n"/>
      <c r="AH52" s="12" t="n"/>
      <c r="AI52" s="12" t="n"/>
      <c r="AJ52" s="12" t="n"/>
      <c r="AK52" s="12" t="n"/>
      <c r="AL52" s="12" t="n"/>
      <c r="AM52" s="12" t="n"/>
      <c r="AN52" s="12" t="n"/>
      <c r="AO52" s="12" t="n"/>
      <c r="AP52" s="12" t="n"/>
      <c r="AQ52" s="12" t="n"/>
      <c r="AR52" s="12" t="n"/>
      <c r="AS52" s="12" t="n"/>
      <c r="AT52" s="12" t="n"/>
      <c r="AU52" s="12" t="n"/>
      <c r="AV52" s="12" t="n"/>
      <c r="AW52" s="12" t="n"/>
      <c r="AX52" s="12" t="n"/>
      <c r="AY52" s="12" t="n"/>
      <c r="AZ52" s="12" t="n"/>
      <c r="BA52" s="12" t="n"/>
      <c r="BB52" s="12" t="n"/>
      <c r="BC52" s="12" t="n"/>
      <c r="BD52" s="12" t="n"/>
      <c r="BE52" s="12" t="n"/>
      <c r="BF52" s="12" t="n"/>
      <c r="BG52" s="12" t="n"/>
      <c r="BH52" s="12" t="n"/>
      <c r="BI5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5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B20" sqref="B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2.2 თავი</t>
        </is>
      </c>
      <c r="B6" s="7" t="inlineStr">
        <is>
          <t>მიწისქვეშა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6.xml><?xml version="1.0" encoding="utf-8"?>
<worksheet xmlns="http://schemas.openxmlformats.org/spreadsheetml/2006/main">
  <sheetPr>
    <tabColor rgb="FFBFBFBF"/>
    <outlinePr summaryBelow="1" summaryRight="1"/>
    <pageSetUpPr fitToPage="1"/>
  </sheetPr>
  <dimension ref="A1:BJ115"/>
  <sheetViews>
    <sheetView view="pageBreakPreview" zoomScale="70" zoomScaleNormal="40" zoomScaleSheetLayoutView="70" workbookViewId="0">
      <selection activeCell="L111" sqref="L111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2.3 თავი</t>
        </is>
      </c>
      <c r="B6" s="7" t="inlineStr">
        <is>
          <t>მიწისზედა კონსტრუქციული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SUM(G8:G110)</f>
        <v/>
      </c>
      <c r="H6" s="272" t="n"/>
      <c r="I6" s="271">
        <f>SUM(I8:I110)</f>
        <v/>
      </c>
      <c r="J6" s="272" t="n"/>
      <c r="K6" s="271">
        <f>SUM(K8:K110)</f>
        <v/>
      </c>
      <c r="L6" s="271">
        <f>SUM(L8:L110)</f>
        <v/>
      </c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Format="1" customHeight="1" s="26">
      <c r="A9" s="133" t="n">
        <v>1.1</v>
      </c>
      <c r="B9" s="133" t="inlineStr">
        <is>
          <t>რკინაბეტონის მონოლითური სვეტის მოწყობა +6.5 ნიშნულზე (12 ცალი)</t>
        </is>
      </c>
      <c r="C9" s="132" t="inlineStr">
        <is>
          <t>მ³</t>
        </is>
      </c>
      <c r="D9" s="132" t="n"/>
      <c r="E9" s="132">
        <f>0.3*12</f>
        <v/>
      </c>
      <c r="F9" s="146" t="n"/>
      <c r="G9" s="146">
        <f>E9*F9</f>
        <v/>
      </c>
      <c r="H9" s="6" t="n"/>
      <c r="I9" s="146">
        <f>E9*H9</f>
        <v/>
      </c>
      <c r="J9" s="146" t="n"/>
      <c r="K9" s="146">
        <f>E9*J9</f>
        <v/>
      </c>
      <c r="L9" s="146">
        <f>G9+I9+K9</f>
        <v/>
      </c>
      <c r="M9" s="151" t="n"/>
    </row>
    <row r="10" ht="20.1" customHeight="1">
      <c r="A10" s="76" t="inlineStr">
        <is>
          <t>1.1.1</t>
        </is>
      </c>
      <c r="B10" s="77" t="inlineStr">
        <is>
          <t>ბეტონი B25</t>
        </is>
      </c>
      <c r="C10" s="76" t="inlineStr">
        <is>
          <t>მ³</t>
        </is>
      </c>
      <c r="D10" s="76" t="n">
        <v>1.015</v>
      </c>
      <c r="E10" s="76">
        <f>D10*E9</f>
        <v/>
      </c>
      <c r="F10" s="6" t="n"/>
      <c r="G10" s="136">
        <f>E10*F10</f>
        <v/>
      </c>
      <c r="H10" s="136" t="n"/>
      <c r="I10" s="136">
        <f>E10*H10</f>
        <v/>
      </c>
      <c r="J10" s="6" t="n"/>
      <c r="K10" s="136">
        <f>E10*J10</f>
        <v/>
      </c>
      <c r="L10" s="136">
        <f>G10+I10+K10</f>
        <v/>
      </c>
      <c r="M10" s="79" t="n"/>
    </row>
    <row r="11" ht="20.1" customHeight="1">
      <c r="A11" s="76" t="inlineStr">
        <is>
          <t>1.1.2</t>
        </is>
      </c>
      <c r="B11" s="77" t="inlineStr">
        <is>
          <t>არმატურა B500B დ=8</t>
        </is>
      </c>
      <c r="C11" s="76" t="inlineStr">
        <is>
          <t>ტ</t>
        </is>
      </c>
      <c r="D11" s="76" t="n"/>
      <c r="E11" s="154">
        <f>(0.142+0.108)*1.05</f>
        <v/>
      </c>
      <c r="F11" s="6" t="n"/>
      <c r="G11" s="136">
        <f>E11*F11</f>
        <v/>
      </c>
      <c r="H11" s="136" t="n"/>
      <c r="I11" s="136">
        <f>E11*H11</f>
        <v/>
      </c>
      <c r="J11" s="6" t="n"/>
      <c r="K11" s="136">
        <f>E11*J11</f>
        <v/>
      </c>
      <c r="L11" s="136">
        <f>G11+I11+K11</f>
        <v/>
      </c>
      <c r="M11" s="79" t="n"/>
    </row>
    <row r="12" ht="20.1" customHeight="1">
      <c r="A12" s="76" t="inlineStr">
        <is>
          <t>1.1.3</t>
        </is>
      </c>
      <c r="B12" s="77" t="inlineStr">
        <is>
          <t>არმატურა B500B დ=18</t>
        </is>
      </c>
      <c r="C12" s="76" t="inlineStr">
        <is>
          <t>ტ</t>
        </is>
      </c>
      <c r="D12" s="76" t="n"/>
      <c r="E12" s="154">
        <f>0.824*1.05</f>
        <v/>
      </c>
      <c r="F12" s="6" t="n"/>
      <c r="G12" s="136">
        <f>E12*F12</f>
        <v/>
      </c>
      <c r="H12" s="136" t="n"/>
      <c r="I12" s="136">
        <f>E12*H12</f>
        <v/>
      </c>
      <c r="J12" s="6" t="n"/>
      <c r="K12" s="136">
        <f>E12*J12</f>
        <v/>
      </c>
      <c r="L12" s="136">
        <f>G12+I12+K12</f>
        <v/>
      </c>
      <c r="M12" s="79" t="n"/>
    </row>
    <row r="13" ht="20.1" customHeight="1">
      <c r="A13" s="76" t="inlineStr">
        <is>
          <t>1.1.4</t>
        </is>
      </c>
      <c r="B13" s="77" t="inlineStr">
        <is>
          <t>საყალიბე მასალა (ფანერა, დგარი, კოჭი)</t>
        </is>
      </c>
      <c r="C13" s="76" t="inlineStr">
        <is>
          <t>მ³</t>
        </is>
      </c>
      <c r="D13" s="76" t="n">
        <v>1</v>
      </c>
      <c r="E13" s="76">
        <f>D13*E9</f>
        <v/>
      </c>
      <c r="F13" s="6" t="n"/>
      <c r="G13" s="136">
        <f>E13*F13</f>
        <v/>
      </c>
      <c r="H13" s="136" t="n"/>
      <c r="I13" s="136">
        <f>E13*H13</f>
        <v/>
      </c>
      <c r="J13" s="136" t="n"/>
      <c r="K13" s="136">
        <f>J13*E13</f>
        <v/>
      </c>
      <c r="L13" s="136">
        <f>G13+I13+K13</f>
        <v/>
      </c>
      <c r="M13" s="79" t="n"/>
    </row>
    <row r="14" ht="20.1" customHeight="1">
      <c r="A14" s="76" t="inlineStr">
        <is>
          <t>1.1.5</t>
        </is>
      </c>
      <c r="B14" s="77" t="inlineStr">
        <is>
          <t>საჭრელი დისკი</t>
        </is>
      </c>
      <c r="C14" s="76" t="inlineStr">
        <is>
          <t>ცალი</t>
        </is>
      </c>
      <c r="D14" s="76" t="n">
        <v>3</v>
      </c>
      <c r="E14" s="154">
        <f>D14*E9</f>
        <v/>
      </c>
      <c r="F14" s="6" t="n"/>
      <c r="G14" s="136">
        <f>E14*F14</f>
        <v/>
      </c>
      <c r="H14" s="136" t="n"/>
      <c r="I14" s="136">
        <f>E14*H14</f>
        <v/>
      </c>
      <c r="J14" s="136" t="n"/>
      <c r="K14" s="136">
        <f>J14*E14</f>
        <v/>
      </c>
      <c r="L14" s="136">
        <f>G14+I14+K14</f>
        <v/>
      </c>
      <c r="M14" s="79" t="n"/>
    </row>
    <row r="15" ht="20.1" customHeight="1">
      <c r="A15" s="76" t="inlineStr">
        <is>
          <t>1.1.6</t>
        </is>
      </c>
      <c r="B15" s="77" t="inlineStr">
        <is>
          <t>ლურსმანი</t>
        </is>
      </c>
      <c r="C15" s="76" t="inlineStr">
        <is>
          <t>კგ</t>
        </is>
      </c>
      <c r="D15" s="76" t="n">
        <v>0.8</v>
      </c>
      <c r="E15" s="76">
        <f>D15*E9</f>
        <v/>
      </c>
      <c r="F15" s="6" t="n"/>
      <c r="G15" s="136">
        <f>E15*F15</f>
        <v/>
      </c>
      <c r="H15" s="136" t="n"/>
      <c r="I15" s="136">
        <f>E15*H15</f>
        <v/>
      </c>
      <c r="J15" s="136" t="n"/>
      <c r="K15" s="136">
        <f>J15*E15</f>
        <v/>
      </c>
      <c r="L15" s="136">
        <f>G15+I15+K15</f>
        <v/>
      </c>
      <c r="M15" s="79" t="n"/>
    </row>
    <row r="16" ht="20.1" customHeight="1">
      <c r="A16" s="76" t="inlineStr">
        <is>
          <t>1.1.7</t>
        </is>
      </c>
      <c r="B16" s="77" t="inlineStr">
        <is>
          <t>საქსოვი მავთული</t>
        </is>
      </c>
      <c r="C16" s="76" t="inlineStr">
        <is>
          <t>კგ</t>
        </is>
      </c>
      <c r="D16" s="76" t="n">
        <v>0.65</v>
      </c>
      <c r="E16" s="76">
        <f>D16*E9</f>
        <v/>
      </c>
      <c r="F16" s="6" t="n"/>
      <c r="G16" s="136">
        <f>E16*F16</f>
        <v/>
      </c>
      <c r="H16" s="136" t="n"/>
      <c r="I16" s="136">
        <f>E16*H16</f>
        <v/>
      </c>
      <c r="J16" s="136" t="n"/>
      <c r="K16" s="136">
        <f>J16*E16</f>
        <v/>
      </c>
      <c r="L16" s="136">
        <f>G16+I16+K16</f>
        <v/>
      </c>
      <c r="M16" s="79" t="n"/>
    </row>
    <row r="17" ht="20.1" customHeight="1">
      <c r="A17" s="76" t="inlineStr">
        <is>
          <t>1.1.8</t>
        </is>
      </c>
      <c r="B17" s="77" t="inlineStr">
        <is>
          <t>დამხმარე მასალები</t>
        </is>
      </c>
      <c r="C17" s="76" t="inlineStr">
        <is>
          <t>მ³</t>
        </is>
      </c>
      <c r="D17" s="76" t="n">
        <v>1</v>
      </c>
      <c r="E17" s="76">
        <f>D17*E9</f>
        <v/>
      </c>
      <c r="F17" s="6" t="n"/>
      <c r="G17" s="136">
        <f>E17*F17</f>
        <v/>
      </c>
      <c r="H17" s="136" t="n"/>
      <c r="I17" s="136">
        <f>E17*H17</f>
        <v/>
      </c>
      <c r="J17" s="136" t="n"/>
      <c r="K17" s="136">
        <f>J17*E17</f>
        <v/>
      </c>
      <c r="L17" s="136">
        <f>G17+I17+K17</f>
        <v/>
      </c>
      <c r="M17" s="79" t="n"/>
    </row>
    <row r="18" ht="20.1" customFormat="1" customHeight="1" s="26">
      <c r="A18" s="133" t="n">
        <v>1.2</v>
      </c>
      <c r="B18" s="133" t="inlineStr">
        <is>
          <t>რკინაბეტონის მონოლითური სვეტის მოწყობა +9.8 ნიშნულზე (12 ცალი)</t>
        </is>
      </c>
      <c r="C18" s="132" t="inlineStr">
        <is>
          <t>მ³</t>
        </is>
      </c>
      <c r="D18" s="132" t="n"/>
      <c r="E18" s="132">
        <f>0.2*8+0.3*4</f>
        <v/>
      </c>
      <c r="F18" s="146" t="n"/>
      <c r="G18" s="146">
        <f>E18*F18</f>
        <v/>
      </c>
      <c r="H18" s="6" t="n"/>
      <c r="I18" s="146">
        <f>E18*H18</f>
        <v/>
      </c>
      <c r="J18" s="146" t="n"/>
      <c r="K18" s="146">
        <f>E18*J18</f>
        <v/>
      </c>
      <c r="L18" s="146">
        <f>G18+I18+K18</f>
        <v/>
      </c>
      <c r="M18" s="151" t="n"/>
    </row>
    <row r="19" ht="20.1" customHeight="1">
      <c r="A19" s="76" t="inlineStr">
        <is>
          <t>1.2.1</t>
        </is>
      </c>
      <c r="B19" s="77" t="inlineStr">
        <is>
          <t>ბეტონი B25</t>
        </is>
      </c>
      <c r="C19" s="76" t="inlineStr">
        <is>
          <t>მ³</t>
        </is>
      </c>
      <c r="D19" s="76" t="n">
        <v>1.015</v>
      </c>
      <c r="E19" s="76">
        <f>D19*E18</f>
        <v/>
      </c>
      <c r="F19" s="6" t="n"/>
      <c r="G19" s="136">
        <f>E19*F19</f>
        <v/>
      </c>
      <c r="H19" s="136" t="n"/>
      <c r="I19" s="136">
        <f>E19*H19</f>
        <v/>
      </c>
      <c r="J19" s="6" t="n"/>
      <c r="K19" s="136">
        <f>E19*J19</f>
        <v/>
      </c>
      <c r="L19" s="136">
        <f>G19+I19+K19</f>
        <v/>
      </c>
      <c r="M19" s="79" t="n"/>
    </row>
    <row r="20" ht="20.1" customHeight="1">
      <c r="A20" s="76" t="inlineStr">
        <is>
          <t>1.2.2</t>
        </is>
      </c>
      <c r="B20" s="77" t="inlineStr">
        <is>
          <t>არმატურა B500B დ=8</t>
        </is>
      </c>
      <c r="C20" s="76" t="inlineStr">
        <is>
          <t>ტ</t>
        </is>
      </c>
      <c r="D20" s="76" t="n"/>
      <c r="E20" s="154">
        <f>(0.027+0.047+0.035)*1.05</f>
        <v/>
      </c>
      <c r="F20" s="6" t="n"/>
      <c r="G20" s="136">
        <f>E20*F20</f>
        <v/>
      </c>
      <c r="H20" s="136" t="n"/>
      <c r="I20" s="136">
        <f>E20*H20</f>
        <v/>
      </c>
      <c r="J20" s="6" t="n"/>
      <c r="K20" s="136">
        <f>E20*J20</f>
        <v/>
      </c>
      <c r="L20" s="136">
        <f>G20+I20+K20</f>
        <v/>
      </c>
      <c r="M20" s="79" t="n"/>
    </row>
    <row r="21" ht="20.1" customHeight="1">
      <c r="A21" s="76" t="inlineStr">
        <is>
          <t>1.2.3</t>
        </is>
      </c>
      <c r="B21" s="77" t="inlineStr">
        <is>
          <t>არმატურა B500B დ=18</t>
        </is>
      </c>
      <c r="C21" s="76" t="inlineStr">
        <is>
          <t>ტ</t>
        </is>
      </c>
      <c r="D21" s="76" t="n"/>
      <c r="E21" s="154">
        <f>(0.102+0.23)*1.05</f>
        <v/>
      </c>
      <c r="F21" s="6" t="n"/>
      <c r="G21" s="136">
        <f>E21*F21</f>
        <v/>
      </c>
      <c r="H21" s="136" t="n"/>
      <c r="I21" s="136">
        <f>E21*H21</f>
        <v/>
      </c>
      <c r="J21" s="6" t="n"/>
      <c r="K21" s="136">
        <f>E21*J21</f>
        <v/>
      </c>
      <c r="L21" s="136">
        <f>G21+I21+K21</f>
        <v/>
      </c>
      <c r="M21" s="79" t="n"/>
    </row>
    <row r="22" ht="20.1" customHeight="1">
      <c r="A22" s="76" t="inlineStr">
        <is>
          <t>1.2.4</t>
        </is>
      </c>
      <c r="B22" s="77" t="inlineStr">
        <is>
          <t>საყალიბე მასალა (ფანერა, დგარი, კოჭი)</t>
        </is>
      </c>
      <c r="C22" s="76" t="inlineStr">
        <is>
          <t>მ³</t>
        </is>
      </c>
      <c r="D22" s="76" t="n">
        <v>1</v>
      </c>
      <c r="E22" s="76">
        <f>D22*E18</f>
        <v/>
      </c>
      <c r="F22" s="6" t="n"/>
      <c r="G22" s="136">
        <f>E22*F22</f>
        <v/>
      </c>
      <c r="H22" s="136" t="n"/>
      <c r="I22" s="136">
        <f>E22*H22</f>
        <v/>
      </c>
      <c r="J22" s="136" t="n"/>
      <c r="K22" s="136">
        <f>J22*E22</f>
        <v/>
      </c>
      <c r="L22" s="136">
        <f>G22+I22+K22</f>
        <v/>
      </c>
      <c r="M22" s="79" t="n"/>
    </row>
    <row r="23" ht="20.1" customHeight="1">
      <c r="A23" s="76" t="inlineStr">
        <is>
          <t>1.2.5</t>
        </is>
      </c>
      <c r="B23" s="77" t="inlineStr">
        <is>
          <t>საჭრელი დისკი</t>
        </is>
      </c>
      <c r="C23" s="76" t="inlineStr">
        <is>
          <t>ცალი</t>
        </is>
      </c>
      <c r="D23" s="76" t="n">
        <v>3</v>
      </c>
      <c r="E23" s="154">
        <f>D23*E18</f>
        <v/>
      </c>
      <c r="F23" s="6" t="n"/>
      <c r="G23" s="136">
        <f>E23*F23</f>
        <v/>
      </c>
      <c r="H23" s="136" t="n"/>
      <c r="I23" s="136">
        <f>E23*H23</f>
        <v/>
      </c>
      <c r="J23" s="136" t="n"/>
      <c r="K23" s="136">
        <f>J23*E23</f>
        <v/>
      </c>
      <c r="L23" s="136">
        <f>G23+I23+K23</f>
        <v/>
      </c>
      <c r="M23" s="79" t="n"/>
    </row>
    <row r="24" ht="20.1" customHeight="1">
      <c r="A24" s="76" t="inlineStr">
        <is>
          <t>1.2.6</t>
        </is>
      </c>
      <c r="B24" s="77" t="inlineStr">
        <is>
          <t>ლურსმანი</t>
        </is>
      </c>
      <c r="C24" s="76" t="inlineStr">
        <is>
          <t>კგ</t>
        </is>
      </c>
      <c r="D24" s="76" t="n">
        <v>0.8</v>
      </c>
      <c r="E24" s="76">
        <f>D24*E18</f>
        <v/>
      </c>
      <c r="F24" s="6" t="n"/>
      <c r="G24" s="136">
        <f>E24*F24</f>
        <v/>
      </c>
      <c r="H24" s="136" t="n"/>
      <c r="I24" s="136">
        <f>E24*H24</f>
        <v/>
      </c>
      <c r="J24" s="136" t="n"/>
      <c r="K24" s="136">
        <f>J24*E24</f>
        <v/>
      </c>
      <c r="L24" s="136">
        <f>G24+I24+K24</f>
        <v/>
      </c>
      <c r="M24" s="79" t="n"/>
    </row>
    <row r="25" ht="20.1" customHeight="1">
      <c r="A25" s="76" t="inlineStr">
        <is>
          <t>1.2.7</t>
        </is>
      </c>
      <c r="B25" s="77" t="inlineStr">
        <is>
          <t>საქსოვი მავთული</t>
        </is>
      </c>
      <c r="C25" s="76" t="inlineStr">
        <is>
          <t>კგ</t>
        </is>
      </c>
      <c r="D25" s="76" t="n">
        <v>0.65</v>
      </c>
      <c r="E25" s="76">
        <f>D25*E18</f>
        <v/>
      </c>
      <c r="F25" s="6" t="n"/>
      <c r="G25" s="136">
        <f>E25*F25</f>
        <v/>
      </c>
      <c r="H25" s="136" t="n"/>
      <c r="I25" s="136">
        <f>E25*H25</f>
        <v/>
      </c>
      <c r="J25" s="136" t="n"/>
      <c r="K25" s="136">
        <f>J25*E25</f>
        <v/>
      </c>
      <c r="L25" s="136">
        <f>G25+I25+K25</f>
        <v/>
      </c>
      <c r="M25" s="79" t="n"/>
    </row>
    <row r="26" ht="20.1" customHeight="1">
      <c r="A26" s="76" t="inlineStr">
        <is>
          <t>1.2.8</t>
        </is>
      </c>
      <c r="B26" s="77" t="inlineStr">
        <is>
          <t>დამხმარე მასალები</t>
        </is>
      </c>
      <c r="C26" s="76" t="inlineStr">
        <is>
          <t>მ³</t>
        </is>
      </c>
      <c r="D26" s="76" t="n">
        <v>1</v>
      </c>
      <c r="E26" s="76">
        <f>D26*E18</f>
        <v/>
      </c>
      <c r="F26" s="6" t="n"/>
      <c r="G26" s="136">
        <f>E26*F26</f>
        <v/>
      </c>
      <c r="H26" s="136" t="n"/>
      <c r="I26" s="136">
        <f>E26*H26</f>
        <v/>
      </c>
      <c r="J26" s="136" t="n"/>
      <c r="K26" s="136">
        <f>J26*E26</f>
        <v/>
      </c>
      <c r="L26" s="136">
        <f>G26+I26+K26</f>
        <v/>
      </c>
      <c r="M26" s="79" t="n"/>
    </row>
    <row r="27" ht="20.1" customFormat="1" customHeight="1" s="26">
      <c r="A27" s="133" t="n">
        <v>1.3</v>
      </c>
      <c r="B27" s="133" t="inlineStr">
        <is>
          <t>რკინაბეტონის მონოლითური ფილის მოწყობა +9.8 ნიშნულზე</t>
        </is>
      </c>
      <c r="C27" s="132" t="inlineStr">
        <is>
          <t>მ³</t>
        </is>
      </c>
      <c r="D27" s="132" t="n"/>
      <c r="E27" s="132" t="n">
        <v>13.16</v>
      </c>
      <c r="F27" s="146" t="n"/>
      <c r="G27" s="146">
        <f>E27*F27</f>
        <v/>
      </c>
      <c r="H27" s="6" t="n"/>
      <c r="I27" s="146">
        <f>E27*H27</f>
        <v/>
      </c>
      <c r="J27" s="146" t="n"/>
      <c r="K27" s="146">
        <f>E27*J27</f>
        <v/>
      </c>
      <c r="L27" s="146">
        <f>G27+I27+K27</f>
        <v/>
      </c>
      <c r="M27" s="151" t="n"/>
    </row>
    <row r="28" ht="20.1" customHeight="1">
      <c r="A28" s="76" t="inlineStr">
        <is>
          <t>1.3.1</t>
        </is>
      </c>
      <c r="B28" s="77" t="inlineStr">
        <is>
          <t>ბეტონი B25</t>
        </is>
      </c>
      <c r="C28" s="76" t="inlineStr">
        <is>
          <t>მ³</t>
        </is>
      </c>
      <c r="D28" s="76" t="n">
        <v>1.015</v>
      </c>
      <c r="E28" s="76">
        <f>D28*E27</f>
        <v/>
      </c>
      <c r="F28" s="6" t="n"/>
      <c r="G28" s="136">
        <f>E28*F28</f>
        <v/>
      </c>
      <c r="H28" s="136" t="n"/>
      <c r="I28" s="136">
        <f>E28*H28</f>
        <v/>
      </c>
      <c r="J28" s="6" t="n"/>
      <c r="K28" s="136">
        <f>E28*J28</f>
        <v/>
      </c>
      <c r="L28" s="136">
        <f>G28+I28+K28</f>
        <v/>
      </c>
      <c r="M28" s="79" t="n"/>
    </row>
    <row r="29" ht="20.1" customHeight="1">
      <c r="A29" s="76" t="inlineStr">
        <is>
          <t>1.3.2</t>
        </is>
      </c>
      <c r="B29" s="77" t="inlineStr">
        <is>
          <t>არმატურა B500B დ=8</t>
        </is>
      </c>
      <c r="C29" s="76" t="inlineStr">
        <is>
          <t>ტ</t>
        </is>
      </c>
      <c r="D29" s="76" t="n"/>
      <c r="E29" s="154">
        <f>(0.054)*1.05</f>
        <v/>
      </c>
      <c r="F29" s="6" t="n"/>
      <c r="G29" s="136">
        <f>E29*F29</f>
        <v/>
      </c>
      <c r="H29" s="136" t="n"/>
      <c r="I29" s="136">
        <f>E29*H29</f>
        <v/>
      </c>
      <c r="J29" s="6" t="n"/>
      <c r="K29" s="136">
        <f>E29*J29</f>
        <v/>
      </c>
      <c r="L29" s="136">
        <f>G29+I29+K29</f>
        <v/>
      </c>
      <c r="M29" s="79" t="n"/>
    </row>
    <row r="30" ht="20.1" customHeight="1">
      <c r="A30" s="76" t="inlineStr">
        <is>
          <t>1.3.3</t>
        </is>
      </c>
      <c r="B30" s="77" t="inlineStr">
        <is>
          <t>არმატურა B500B დ=10</t>
        </is>
      </c>
      <c r="C30" s="76" t="inlineStr">
        <is>
          <t>ტ</t>
        </is>
      </c>
      <c r="D30" s="76" t="n"/>
      <c r="E30" s="154">
        <f>(0.991+0.17+0.08+0.096)*1.05</f>
        <v/>
      </c>
      <c r="F30" s="6" t="n"/>
      <c r="G30" s="136">
        <f>E30*F30</f>
        <v/>
      </c>
      <c r="H30" s="136" t="n"/>
      <c r="I30" s="136">
        <f>E30*H30</f>
        <v/>
      </c>
      <c r="J30" s="6" t="n"/>
      <c r="K30" s="136">
        <f>E30*J30</f>
        <v/>
      </c>
      <c r="L30" s="136">
        <f>G30+I30+K30</f>
        <v/>
      </c>
      <c r="M30" s="79" t="n"/>
    </row>
    <row r="31" ht="20.1" customHeight="1">
      <c r="A31" s="76" t="inlineStr">
        <is>
          <t>1.3.4</t>
        </is>
      </c>
      <c r="B31" s="77" t="inlineStr">
        <is>
          <t>საყალიბე მასალა (ფანერა, დგარი, კოჭი)</t>
        </is>
      </c>
      <c r="C31" s="76" t="inlineStr">
        <is>
          <t>მ³</t>
        </is>
      </c>
      <c r="D31" s="76" t="n">
        <v>1</v>
      </c>
      <c r="E31" s="76">
        <f>D31*E27</f>
        <v/>
      </c>
      <c r="F31" s="6" t="n"/>
      <c r="G31" s="136">
        <f>E31*F31</f>
        <v/>
      </c>
      <c r="H31" s="136" t="n"/>
      <c r="I31" s="136">
        <f>E31*H31</f>
        <v/>
      </c>
      <c r="J31" s="136" t="n"/>
      <c r="K31" s="136">
        <f>J31*E31</f>
        <v/>
      </c>
      <c r="L31" s="136">
        <f>G31+I31+K31</f>
        <v/>
      </c>
      <c r="M31" s="79" t="n"/>
    </row>
    <row r="32" ht="20.1" customHeight="1">
      <c r="A32" s="76" t="inlineStr">
        <is>
          <t>1.3.5</t>
        </is>
      </c>
      <c r="B32" s="77" t="inlineStr">
        <is>
          <t>საჭრელი დისკი</t>
        </is>
      </c>
      <c r="C32" s="76" t="inlineStr">
        <is>
          <t>ცალი</t>
        </is>
      </c>
      <c r="D32" s="76" t="n">
        <v>3</v>
      </c>
      <c r="E32" s="154">
        <f>D32*E27</f>
        <v/>
      </c>
      <c r="F32" s="6" t="n"/>
      <c r="G32" s="136">
        <f>E32*F32</f>
        <v/>
      </c>
      <c r="H32" s="136" t="n"/>
      <c r="I32" s="136">
        <f>E32*H32</f>
        <v/>
      </c>
      <c r="J32" s="136" t="n"/>
      <c r="K32" s="136">
        <f>J32*E32</f>
        <v/>
      </c>
      <c r="L32" s="136">
        <f>G32+I32+K32</f>
        <v/>
      </c>
      <c r="M32" s="79" t="n"/>
    </row>
    <row r="33" ht="20.1" customHeight="1">
      <c r="A33" s="76" t="inlineStr">
        <is>
          <t>1.3.6</t>
        </is>
      </c>
      <c r="B33" s="77" t="inlineStr">
        <is>
          <t>ლურსმანი</t>
        </is>
      </c>
      <c r="C33" s="76" t="inlineStr">
        <is>
          <t>კგ</t>
        </is>
      </c>
      <c r="D33" s="76" t="n">
        <v>0.8</v>
      </c>
      <c r="E33" s="76">
        <f>D33*E27</f>
        <v/>
      </c>
      <c r="F33" s="6" t="n"/>
      <c r="G33" s="136">
        <f>E33*F33</f>
        <v/>
      </c>
      <c r="H33" s="136" t="n"/>
      <c r="I33" s="136">
        <f>E33*H33</f>
        <v/>
      </c>
      <c r="J33" s="136" t="n"/>
      <c r="K33" s="136">
        <f>J33*E33</f>
        <v/>
      </c>
      <c r="L33" s="136">
        <f>G33+I33+K33</f>
        <v/>
      </c>
      <c r="M33" s="79" t="n"/>
    </row>
    <row r="34" ht="20.1" customHeight="1">
      <c r="A34" s="76" t="inlineStr">
        <is>
          <t>1.3.7</t>
        </is>
      </c>
      <c r="B34" s="77" t="inlineStr">
        <is>
          <t>საქსოვი მავთული</t>
        </is>
      </c>
      <c r="C34" s="76" t="inlineStr">
        <is>
          <t>კგ</t>
        </is>
      </c>
      <c r="D34" s="76" t="n">
        <v>0.65</v>
      </c>
      <c r="E34" s="76">
        <f>D34*E27</f>
        <v/>
      </c>
      <c r="F34" s="6" t="n"/>
      <c r="G34" s="136">
        <f>E34*F34</f>
        <v/>
      </c>
      <c r="H34" s="136" t="n"/>
      <c r="I34" s="136">
        <f>E34*H34</f>
        <v/>
      </c>
      <c r="J34" s="136" t="n"/>
      <c r="K34" s="136">
        <f>J34*E34</f>
        <v/>
      </c>
      <c r="L34" s="136">
        <f>G34+I34+K34</f>
        <v/>
      </c>
      <c r="M34" s="79" t="n"/>
    </row>
    <row r="35" ht="20.1" customHeight="1">
      <c r="A35" s="76" t="inlineStr">
        <is>
          <t>1.3.8</t>
        </is>
      </c>
      <c r="B35" s="77" t="inlineStr">
        <is>
          <t>დამხმარე მასალები</t>
        </is>
      </c>
      <c r="C35" s="76" t="inlineStr">
        <is>
          <t>მ³</t>
        </is>
      </c>
      <c r="D35" s="76" t="n">
        <v>1</v>
      </c>
      <c r="E35" s="76">
        <f>D35*E27</f>
        <v/>
      </c>
      <c r="F35" s="6" t="n"/>
      <c r="G35" s="136">
        <f>E35*F35</f>
        <v/>
      </c>
      <c r="H35" s="136" t="n"/>
      <c r="I35" s="136">
        <f>E35*H35</f>
        <v/>
      </c>
      <c r="J35" s="136" t="n"/>
      <c r="K35" s="136">
        <f>J35*E35</f>
        <v/>
      </c>
      <c r="L35" s="136">
        <f>G35+I35+K35</f>
        <v/>
      </c>
      <c r="M35" s="79" t="n"/>
    </row>
    <row r="36" ht="20.1" customFormat="1" customHeight="1" s="26">
      <c r="A36" s="133" t="n">
        <v>1.4</v>
      </c>
      <c r="B36" s="133" t="inlineStr">
        <is>
          <t>რკინაბეტონის მონოლითური რიგელის მოწყობა +9.8, +10.52, +12.99 ნიშნულზე</t>
        </is>
      </c>
      <c r="C36" s="132" t="inlineStr">
        <is>
          <t>მ³</t>
        </is>
      </c>
      <c r="D36" s="132" t="n"/>
      <c r="E36" s="132">
        <f>17.3-8.68</f>
        <v/>
      </c>
      <c r="F36" s="146" t="n"/>
      <c r="G36" s="146">
        <f>E36*F36</f>
        <v/>
      </c>
      <c r="H36" s="6" t="n"/>
      <c r="I36" s="146">
        <f>E36*H36</f>
        <v/>
      </c>
      <c r="J36" s="146" t="n"/>
      <c r="K36" s="146">
        <f>E36*J36</f>
        <v/>
      </c>
      <c r="L36" s="146">
        <f>G36+I36+K36</f>
        <v/>
      </c>
      <c r="M36" s="151" t="n"/>
    </row>
    <row r="37" ht="20.1" customHeight="1">
      <c r="A37" s="76" t="inlineStr">
        <is>
          <t>1.4.1</t>
        </is>
      </c>
      <c r="B37" s="77" t="inlineStr">
        <is>
          <t>ბეტონი B25</t>
        </is>
      </c>
      <c r="C37" s="76" t="inlineStr">
        <is>
          <t>მ³</t>
        </is>
      </c>
      <c r="D37" s="76" t="n">
        <v>1.015</v>
      </c>
      <c r="E37" s="76">
        <f>D37*E36</f>
        <v/>
      </c>
      <c r="F37" s="6" t="n"/>
      <c r="G37" s="136">
        <f>E37*F37</f>
        <v/>
      </c>
      <c r="H37" s="136" t="n"/>
      <c r="I37" s="136">
        <f>E37*H37</f>
        <v/>
      </c>
      <c r="J37" s="6" t="n"/>
      <c r="K37" s="136">
        <f>E37*J37</f>
        <v/>
      </c>
      <c r="L37" s="136">
        <f>G37+I37+K37</f>
        <v/>
      </c>
      <c r="M37" s="79" t="n"/>
    </row>
    <row r="38" ht="20.1" customHeight="1">
      <c r="A38" s="76" t="inlineStr">
        <is>
          <t>1.4.2</t>
        </is>
      </c>
      <c r="B38" s="77" t="inlineStr">
        <is>
          <t>არმატურა B500B დ=8</t>
        </is>
      </c>
      <c r="C38" s="76" t="inlineStr">
        <is>
          <t>ტ</t>
        </is>
      </c>
      <c r="D38" s="76" t="n"/>
      <c r="E38" s="154">
        <f>(0.763-0.42)*1.05</f>
        <v/>
      </c>
      <c r="F38" s="6" t="n"/>
      <c r="G38" s="136">
        <f>E38*F38</f>
        <v/>
      </c>
      <c r="H38" s="136" t="n"/>
      <c r="I38" s="136">
        <f>E38*H38</f>
        <v/>
      </c>
      <c r="J38" s="6" t="n"/>
      <c r="K38" s="136">
        <f>E38*J38</f>
        <v/>
      </c>
      <c r="L38" s="136">
        <f>G38+I38+K38</f>
        <v/>
      </c>
      <c r="M38" s="79" t="n"/>
    </row>
    <row r="39" ht="20.1" customHeight="1">
      <c r="A39" s="76" t="inlineStr">
        <is>
          <t>1.4.3</t>
        </is>
      </c>
      <c r="B39" s="77" t="inlineStr">
        <is>
          <t>არმატურა B500B დ=18</t>
        </is>
      </c>
      <c r="C39" s="76" t="inlineStr">
        <is>
          <t>ტ</t>
        </is>
      </c>
      <c r="D39" s="76" t="n"/>
      <c r="E39" s="154">
        <f>(3.294-1.6)*1.05</f>
        <v/>
      </c>
      <c r="F39" s="6" t="n"/>
      <c r="G39" s="136">
        <f>E39*F39</f>
        <v/>
      </c>
      <c r="H39" s="136" t="n"/>
      <c r="I39" s="136">
        <f>E39*H39</f>
        <v/>
      </c>
      <c r="J39" s="6" t="n"/>
      <c r="K39" s="136">
        <f>E39*J39</f>
        <v/>
      </c>
      <c r="L39" s="136">
        <f>G39+I39+K39</f>
        <v/>
      </c>
      <c r="M39" s="79" t="n"/>
    </row>
    <row r="40" ht="20.1" customHeight="1">
      <c r="A40" s="76" t="inlineStr">
        <is>
          <t>1.4.4</t>
        </is>
      </c>
      <c r="B40" s="77" t="inlineStr">
        <is>
          <t>საყალიბე მასალა (ფანერა, დგარი, კოჭი)</t>
        </is>
      </c>
      <c r="C40" s="76" t="inlineStr">
        <is>
          <t>მ³</t>
        </is>
      </c>
      <c r="D40" s="76" t="n">
        <v>1</v>
      </c>
      <c r="E40" s="76">
        <f>D40*E36</f>
        <v/>
      </c>
      <c r="F40" s="6" t="n"/>
      <c r="G40" s="136">
        <f>E40*F40</f>
        <v/>
      </c>
      <c r="H40" s="136" t="n"/>
      <c r="I40" s="136">
        <f>E40*H40</f>
        <v/>
      </c>
      <c r="J40" s="136" t="n"/>
      <c r="K40" s="136">
        <f>J40*E40</f>
        <v/>
      </c>
      <c r="L40" s="136">
        <f>G40+I40+K40</f>
        <v/>
      </c>
      <c r="M40" s="79" t="n"/>
    </row>
    <row r="41" ht="20.1" customHeight="1">
      <c r="A41" s="76" t="inlineStr">
        <is>
          <t>1.4.5</t>
        </is>
      </c>
      <c r="B41" s="77" t="inlineStr">
        <is>
          <t>საჭრელი დისკი</t>
        </is>
      </c>
      <c r="C41" s="76" t="inlineStr">
        <is>
          <t>ცალი</t>
        </is>
      </c>
      <c r="D41" s="76" t="n">
        <v>3</v>
      </c>
      <c r="E41" s="154">
        <f>D41*E36</f>
        <v/>
      </c>
      <c r="F41" s="6" t="n"/>
      <c r="G41" s="136">
        <f>E41*F41</f>
        <v/>
      </c>
      <c r="H41" s="136" t="n"/>
      <c r="I41" s="136">
        <f>E41*H41</f>
        <v/>
      </c>
      <c r="J41" s="136" t="n"/>
      <c r="K41" s="136">
        <f>J41*E41</f>
        <v/>
      </c>
      <c r="L41" s="136">
        <f>G41+I41+K41</f>
        <v/>
      </c>
      <c r="M41" s="79" t="n"/>
    </row>
    <row r="42" ht="20.1" customHeight="1">
      <c r="A42" s="76" t="inlineStr">
        <is>
          <t>1.4.6</t>
        </is>
      </c>
      <c r="B42" s="77" t="inlineStr">
        <is>
          <t>ლურსმანი</t>
        </is>
      </c>
      <c r="C42" s="76" t="inlineStr">
        <is>
          <t>კგ</t>
        </is>
      </c>
      <c r="D42" s="76" t="n">
        <v>0.8</v>
      </c>
      <c r="E42" s="76">
        <f>D42*E36</f>
        <v/>
      </c>
      <c r="F42" s="6" t="n"/>
      <c r="G42" s="136">
        <f>E42*F42</f>
        <v/>
      </c>
      <c r="H42" s="136" t="n"/>
      <c r="I42" s="136">
        <f>E42*H42</f>
        <v/>
      </c>
      <c r="J42" s="136" t="n"/>
      <c r="K42" s="136">
        <f>J42*E42</f>
        <v/>
      </c>
      <c r="L42" s="136">
        <f>G42+I42+K42</f>
        <v/>
      </c>
      <c r="M42" s="79" t="n"/>
    </row>
    <row r="43" ht="20.1" customHeight="1">
      <c r="A43" s="76" t="inlineStr">
        <is>
          <t>1.4.7</t>
        </is>
      </c>
      <c r="B43" s="77" t="inlineStr">
        <is>
          <t>საქსოვი მავთული</t>
        </is>
      </c>
      <c r="C43" s="76" t="inlineStr">
        <is>
          <t>კგ</t>
        </is>
      </c>
      <c r="D43" s="76" t="n">
        <v>0.65</v>
      </c>
      <c r="E43" s="76">
        <f>D43*E36</f>
        <v/>
      </c>
      <c r="F43" s="6" t="n"/>
      <c r="G43" s="136">
        <f>E43*F43</f>
        <v/>
      </c>
      <c r="H43" s="136" t="n"/>
      <c r="I43" s="136">
        <f>E43*H43</f>
        <v/>
      </c>
      <c r="J43" s="136" t="n"/>
      <c r="K43" s="136">
        <f>J43*E43</f>
        <v/>
      </c>
      <c r="L43" s="136">
        <f>G43+I43+K43</f>
        <v/>
      </c>
      <c r="M43" s="79" t="n"/>
    </row>
    <row r="44" ht="20.1" customHeight="1">
      <c r="A44" s="76" t="inlineStr">
        <is>
          <t>1.4.8</t>
        </is>
      </c>
      <c r="B44" s="77" t="inlineStr">
        <is>
          <t>დამხმარე მასალები</t>
        </is>
      </c>
      <c r="C44" s="76" t="inlineStr">
        <is>
          <t>მ³</t>
        </is>
      </c>
      <c r="D44" s="76" t="n">
        <v>1</v>
      </c>
      <c r="E44" s="76">
        <f>D44*E36</f>
        <v/>
      </c>
      <c r="F44" s="6" t="n"/>
      <c r="G44" s="136">
        <f>E44*F44</f>
        <v/>
      </c>
      <c r="H44" s="136" t="n"/>
      <c r="I44" s="136">
        <f>E44*H44</f>
        <v/>
      </c>
      <c r="J44" s="136" t="n"/>
      <c r="K44" s="136">
        <f>J44*E44</f>
        <v/>
      </c>
      <c r="L44" s="136">
        <f>G44+I44+K44</f>
        <v/>
      </c>
      <c r="M44" s="79" t="n"/>
    </row>
    <row r="45" ht="20.1" customFormat="1" customHeight="1" s="26">
      <c r="A45" s="133" t="n">
        <v>1.5</v>
      </c>
      <c r="B45" s="133" t="inlineStr">
        <is>
          <t>რკინაბეტონის მონოლითური კიბის მოწყობა</t>
        </is>
      </c>
      <c r="C45" s="132" t="inlineStr">
        <is>
          <t>მ³</t>
        </is>
      </c>
      <c r="D45" s="132" t="n"/>
      <c r="E45" s="132">
        <f>8-4</f>
        <v/>
      </c>
      <c r="F45" s="146" t="n"/>
      <c r="G45" s="146">
        <f>E45*F45</f>
        <v/>
      </c>
      <c r="H45" s="6" t="n"/>
      <c r="I45" s="146">
        <f>E45*H45</f>
        <v/>
      </c>
      <c r="J45" s="146" t="n"/>
      <c r="K45" s="146">
        <f>E45*J45</f>
        <v/>
      </c>
      <c r="L45" s="146">
        <f>G45+I45+K45</f>
        <v/>
      </c>
      <c r="M45" s="151" t="n"/>
    </row>
    <row r="46" ht="20.1" customHeight="1">
      <c r="A46" s="76" t="inlineStr">
        <is>
          <t>1.5.1</t>
        </is>
      </c>
      <c r="B46" s="77" t="inlineStr">
        <is>
          <t>ბეტონი B25</t>
        </is>
      </c>
      <c r="C46" s="76" t="inlineStr">
        <is>
          <t>მ³</t>
        </is>
      </c>
      <c r="D46" s="76" t="n">
        <v>1.015</v>
      </c>
      <c r="E46" s="76">
        <f>D46*E45</f>
        <v/>
      </c>
      <c r="F46" s="6" t="n"/>
      <c r="G46" s="136">
        <f>E46*F46</f>
        <v/>
      </c>
      <c r="H46" s="136" t="n"/>
      <c r="I46" s="136">
        <f>E46*H46</f>
        <v/>
      </c>
      <c r="J46" s="6" t="n"/>
      <c r="K46" s="136">
        <f>E46*J46</f>
        <v/>
      </c>
      <c r="L46" s="136">
        <f>G46+I46+K46</f>
        <v/>
      </c>
      <c r="M46" s="79" t="n"/>
    </row>
    <row r="47" ht="20.1" customHeight="1">
      <c r="A47" s="76" t="inlineStr">
        <is>
          <t>1.5.2</t>
        </is>
      </c>
      <c r="B47" s="77" t="inlineStr">
        <is>
          <t>არმატურა B500B დ=8</t>
        </is>
      </c>
      <c r="C47" s="76" t="inlineStr">
        <is>
          <t>ტ</t>
        </is>
      </c>
      <c r="D47" s="76" t="n"/>
      <c r="E47" s="154">
        <f>(0.025-0.01)*1.05</f>
        <v/>
      </c>
      <c r="F47" s="6" t="n"/>
      <c r="G47" s="136">
        <f>E47*F47</f>
        <v/>
      </c>
      <c r="H47" s="136" t="n"/>
      <c r="I47" s="136">
        <f>E47*H47</f>
        <v/>
      </c>
      <c r="J47" s="6" t="n"/>
      <c r="K47" s="136">
        <f>E47*J47</f>
        <v/>
      </c>
      <c r="L47" s="136">
        <f>G47+I47+K47</f>
        <v/>
      </c>
      <c r="M47" s="79" t="n"/>
    </row>
    <row r="48" ht="20.1" customHeight="1">
      <c r="A48" s="76" t="inlineStr">
        <is>
          <t>1.5.3</t>
        </is>
      </c>
      <c r="B48" s="77" t="inlineStr">
        <is>
          <t>არმატურა B500B დ=10</t>
        </is>
      </c>
      <c r="C48" s="76" t="inlineStr">
        <is>
          <t>ტ</t>
        </is>
      </c>
      <c r="D48" s="76" t="n"/>
      <c r="E48" s="154">
        <f>(0.246+0.115+0.086-0.16)*1.05</f>
        <v/>
      </c>
      <c r="F48" s="6" t="n"/>
      <c r="G48" s="136">
        <f>E48*F48</f>
        <v/>
      </c>
      <c r="H48" s="136" t="n"/>
      <c r="I48" s="136">
        <f>E48*H48</f>
        <v/>
      </c>
      <c r="J48" s="6" t="n"/>
      <c r="K48" s="136">
        <f>E48*J48</f>
        <v/>
      </c>
      <c r="L48" s="136">
        <f>G48+I48+K48</f>
        <v/>
      </c>
      <c r="M48" s="79" t="n"/>
    </row>
    <row r="49" ht="20.1" customHeight="1">
      <c r="A49" s="76" t="inlineStr">
        <is>
          <t>1.5.4</t>
        </is>
      </c>
      <c r="B49" s="77" t="inlineStr">
        <is>
          <t>არმატურა B500B დ=12</t>
        </is>
      </c>
      <c r="C49" s="76" t="inlineStr">
        <is>
          <t>ტ</t>
        </is>
      </c>
      <c r="D49" s="76" t="n"/>
      <c r="E49" s="154">
        <f>(0.532-0.24)*1.05</f>
        <v/>
      </c>
      <c r="F49" s="6" t="n"/>
      <c r="G49" s="136">
        <f>E49*F49</f>
        <v/>
      </c>
      <c r="H49" s="136" t="n"/>
      <c r="I49" s="136">
        <f>E49*H49</f>
        <v/>
      </c>
      <c r="J49" s="6" t="n"/>
      <c r="K49" s="136">
        <f>E49*J49</f>
        <v/>
      </c>
      <c r="L49" s="136">
        <f>G49+I49+K49</f>
        <v/>
      </c>
      <c r="M49" s="79" t="n"/>
    </row>
    <row r="50" ht="20.1" customHeight="1">
      <c r="A50" s="76" t="inlineStr">
        <is>
          <t>1.5.5</t>
        </is>
      </c>
      <c r="B50" s="77" t="inlineStr">
        <is>
          <t>საყალიბე მასალა (ფანერა, დგარი, კოჭი)</t>
        </is>
      </c>
      <c r="C50" s="76" t="inlineStr">
        <is>
          <t>მ³</t>
        </is>
      </c>
      <c r="D50" s="76" t="n">
        <v>1</v>
      </c>
      <c r="E50" s="76">
        <f>D50*E45</f>
        <v/>
      </c>
      <c r="F50" s="6" t="n"/>
      <c r="G50" s="136">
        <f>E50*F50</f>
        <v/>
      </c>
      <c r="H50" s="136" t="n"/>
      <c r="I50" s="136">
        <f>E50*H50</f>
        <v/>
      </c>
      <c r="J50" s="136" t="n"/>
      <c r="K50" s="136">
        <f>J50*E50</f>
        <v/>
      </c>
      <c r="L50" s="136">
        <f>G50+I50+K50</f>
        <v/>
      </c>
      <c r="M50" s="79" t="n"/>
    </row>
    <row r="51" ht="20.1" customHeight="1">
      <c r="A51" s="76" t="inlineStr">
        <is>
          <t>1.5.6</t>
        </is>
      </c>
      <c r="B51" s="77" t="inlineStr">
        <is>
          <t>საჭრელი დისკი</t>
        </is>
      </c>
      <c r="C51" s="76" t="inlineStr">
        <is>
          <t>ცალი</t>
        </is>
      </c>
      <c r="D51" s="76" t="n">
        <v>3</v>
      </c>
      <c r="E51" s="154">
        <f>D51*E45</f>
        <v/>
      </c>
      <c r="F51" s="6" t="n"/>
      <c r="G51" s="136">
        <f>E51*F51</f>
        <v/>
      </c>
      <c r="H51" s="136" t="n"/>
      <c r="I51" s="136">
        <f>E51*H51</f>
        <v/>
      </c>
      <c r="J51" s="136" t="n"/>
      <c r="K51" s="136">
        <f>J51*E51</f>
        <v/>
      </c>
      <c r="L51" s="136">
        <f>G51+I51+K51</f>
        <v/>
      </c>
      <c r="M51" s="79" t="n"/>
    </row>
    <row r="52" ht="20.1" customHeight="1">
      <c r="A52" s="76" t="inlineStr">
        <is>
          <t>1.5.7</t>
        </is>
      </c>
      <c r="B52" s="77" t="inlineStr">
        <is>
          <t>ლურსმანი</t>
        </is>
      </c>
      <c r="C52" s="76" t="inlineStr">
        <is>
          <t>კგ</t>
        </is>
      </c>
      <c r="D52" s="76" t="n">
        <v>0.8</v>
      </c>
      <c r="E52" s="76">
        <f>D52*E45</f>
        <v/>
      </c>
      <c r="F52" s="6" t="n"/>
      <c r="G52" s="136">
        <f>E52*F52</f>
        <v/>
      </c>
      <c r="H52" s="136" t="n"/>
      <c r="I52" s="136">
        <f>E52*H52</f>
        <v/>
      </c>
      <c r="J52" s="136" t="n"/>
      <c r="K52" s="136">
        <f>J52*E52</f>
        <v/>
      </c>
      <c r="L52" s="136">
        <f>G52+I52+K52</f>
        <v/>
      </c>
      <c r="M52" s="79" t="n"/>
    </row>
    <row r="53" ht="20.1" customHeight="1">
      <c r="A53" s="76" t="inlineStr">
        <is>
          <t>1.5.8</t>
        </is>
      </c>
      <c r="B53" s="77" t="inlineStr">
        <is>
          <t>საქსოვი მავთული</t>
        </is>
      </c>
      <c r="C53" s="76" t="inlineStr">
        <is>
          <t>კგ</t>
        </is>
      </c>
      <c r="D53" s="76" t="n">
        <v>0.65</v>
      </c>
      <c r="E53" s="76">
        <f>D53*E45</f>
        <v/>
      </c>
      <c r="F53" s="6" t="n"/>
      <c r="G53" s="136">
        <f>E53*F53</f>
        <v/>
      </c>
      <c r="H53" s="136" t="n"/>
      <c r="I53" s="136">
        <f>E53*H53</f>
        <v/>
      </c>
      <c r="J53" s="136" t="n"/>
      <c r="K53" s="136">
        <f>J53*E53</f>
        <v/>
      </c>
      <c r="L53" s="136">
        <f>G53+I53+K53</f>
        <v/>
      </c>
      <c r="M53" s="79" t="n"/>
    </row>
    <row r="54" ht="20.1" customHeight="1">
      <c r="A54" s="76" t="inlineStr">
        <is>
          <t>1.5.9</t>
        </is>
      </c>
      <c r="B54" s="77" t="inlineStr">
        <is>
          <t>დამხმარე მასალები</t>
        </is>
      </c>
      <c r="C54" s="76" t="inlineStr">
        <is>
          <t>მ³</t>
        </is>
      </c>
      <c r="D54" s="76" t="n">
        <v>1</v>
      </c>
      <c r="E54" s="76">
        <f>D54*E45</f>
        <v/>
      </c>
      <c r="F54" s="6" t="n"/>
      <c r="G54" s="136">
        <f>E54*F54</f>
        <v/>
      </c>
      <c r="H54" s="136" t="n"/>
      <c r="I54" s="136">
        <f>E54*H54</f>
        <v/>
      </c>
      <c r="J54" s="136" t="n"/>
      <c r="K54" s="136">
        <f>J54*E54</f>
        <v/>
      </c>
      <c r="L54" s="136">
        <f>G54+I54+K54</f>
        <v/>
      </c>
      <c r="M54" s="79" t="n"/>
    </row>
    <row r="55" ht="20.1" customFormat="1" customHeight="1" s="26">
      <c r="A55" s="133" t="n">
        <v>1.6</v>
      </c>
      <c r="B55" s="133" t="inlineStr">
        <is>
          <t>რკინაბეტონის მონოლითური კედლის მოწყობა (მკ.2)</t>
        </is>
      </c>
      <c r="C55" s="132" t="inlineStr">
        <is>
          <t>მ³</t>
        </is>
      </c>
      <c r="D55" s="132" t="n"/>
      <c r="E55" s="132" t="n">
        <v>2</v>
      </c>
      <c r="F55" s="146" t="n"/>
      <c r="G55" s="146">
        <f>E55*F55</f>
        <v/>
      </c>
      <c r="H55" s="6" t="n"/>
      <c r="I55" s="146">
        <f>E55*H55</f>
        <v/>
      </c>
      <c r="J55" s="146" t="n"/>
      <c r="K55" s="146">
        <f>E55*J55</f>
        <v/>
      </c>
      <c r="L55" s="146">
        <f>G55+I55+K55</f>
        <v/>
      </c>
      <c r="M55" s="151" t="n"/>
    </row>
    <row r="56" ht="20.1" customHeight="1">
      <c r="A56" s="76" t="inlineStr">
        <is>
          <t>1.6.1</t>
        </is>
      </c>
      <c r="B56" s="77" t="inlineStr">
        <is>
          <t>ბეტონი B25</t>
        </is>
      </c>
      <c r="C56" s="76" t="inlineStr">
        <is>
          <t>მ³</t>
        </is>
      </c>
      <c r="D56" s="76" t="n">
        <v>1.015</v>
      </c>
      <c r="E56" s="76">
        <f>D56*E55</f>
        <v/>
      </c>
      <c r="F56" s="6" t="n"/>
      <c r="G56" s="136">
        <f>E56*F56</f>
        <v/>
      </c>
      <c r="H56" s="136" t="n"/>
      <c r="I56" s="136">
        <f>E56*H56</f>
        <v/>
      </c>
      <c r="J56" s="6" t="n"/>
      <c r="K56" s="136">
        <f>E56*J56</f>
        <v/>
      </c>
      <c r="L56" s="136">
        <f>G56+I56+K56</f>
        <v/>
      </c>
      <c r="M56" s="79" t="n"/>
    </row>
    <row r="57" ht="20.1" customHeight="1">
      <c r="A57" s="76" t="inlineStr">
        <is>
          <t>1.6.2</t>
        </is>
      </c>
      <c r="B57" s="77" t="inlineStr">
        <is>
          <t>არმატურა B500B დ=8</t>
        </is>
      </c>
      <c r="C57" s="76" t="inlineStr">
        <is>
          <t>ტ</t>
        </is>
      </c>
      <c r="D57" s="76" t="n"/>
      <c r="E57" s="154">
        <f>(0.034)*1.05</f>
        <v/>
      </c>
      <c r="F57" s="6" t="n"/>
      <c r="G57" s="136">
        <f>E57*F57</f>
        <v/>
      </c>
      <c r="H57" s="136" t="n"/>
      <c r="I57" s="136">
        <f>E57*H57</f>
        <v/>
      </c>
      <c r="J57" s="6" t="n"/>
      <c r="K57" s="136">
        <f>E57*J57</f>
        <v/>
      </c>
      <c r="L57" s="136">
        <f>G57+I57+K57</f>
        <v/>
      </c>
      <c r="M57" s="79" t="n"/>
    </row>
    <row r="58" ht="20.1" customHeight="1">
      <c r="A58" s="76" t="inlineStr">
        <is>
          <t>1.6.3</t>
        </is>
      </c>
      <c r="B58" s="77" t="inlineStr">
        <is>
          <t>არმატურა B500B დ=10</t>
        </is>
      </c>
      <c r="C58" s="76" t="inlineStr">
        <is>
          <t>ტ</t>
        </is>
      </c>
      <c r="D58" s="76" t="n"/>
      <c r="E58" s="154">
        <f>(0.154+0.007+0.018)*1.05</f>
        <v/>
      </c>
      <c r="F58" s="6" t="n"/>
      <c r="G58" s="136">
        <f>E58*F58</f>
        <v/>
      </c>
      <c r="H58" s="136" t="n"/>
      <c r="I58" s="136">
        <f>E58*H58</f>
        <v/>
      </c>
      <c r="J58" s="6" t="n"/>
      <c r="K58" s="136">
        <f>E58*J58</f>
        <v/>
      </c>
      <c r="L58" s="136">
        <f>G58+I58+K58</f>
        <v/>
      </c>
      <c r="M58" s="79" t="n"/>
    </row>
    <row r="59" ht="20.1" customHeight="1">
      <c r="A59" s="76" t="inlineStr">
        <is>
          <t>1.6.4</t>
        </is>
      </c>
      <c r="B59" s="77" t="inlineStr">
        <is>
          <t>საყალიბე მასალა (ფანერა, დგარი, კოჭი)</t>
        </is>
      </c>
      <c r="C59" s="76" t="inlineStr">
        <is>
          <t>მ³</t>
        </is>
      </c>
      <c r="D59" s="76" t="n">
        <v>1</v>
      </c>
      <c r="E59" s="76">
        <f>D59*E55</f>
        <v/>
      </c>
      <c r="F59" s="6" t="n"/>
      <c r="G59" s="136">
        <f>E59*F59</f>
        <v/>
      </c>
      <c r="H59" s="136" t="n"/>
      <c r="I59" s="136">
        <f>E59*H59</f>
        <v/>
      </c>
      <c r="J59" s="136" t="n"/>
      <c r="K59" s="136">
        <f>J59*E59</f>
        <v/>
      </c>
      <c r="L59" s="136">
        <f>G59+I59+K59</f>
        <v/>
      </c>
      <c r="M59" s="79" t="n"/>
    </row>
    <row r="60" ht="20.1" customHeight="1">
      <c r="A60" s="76" t="inlineStr">
        <is>
          <t>1.6.5</t>
        </is>
      </c>
      <c r="B60" s="77" t="inlineStr">
        <is>
          <t>საჭრელი დისკი</t>
        </is>
      </c>
      <c r="C60" s="76" t="inlineStr">
        <is>
          <t>ცალი</t>
        </is>
      </c>
      <c r="D60" s="76" t="n">
        <v>3</v>
      </c>
      <c r="E60" s="154">
        <f>D60*E55</f>
        <v/>
      </c>
      <c r="F60" s="6" t="n"/>
      <c r="G60" s="136">
        <f>E60*F60</f>
        <v/>
      </c>
      <c r="H60" s="136" t="n"/>
      <c r="I60" s="136">
        <f>E60*H60</f>
        <v/>
      </c>
      <c r="J60" s="136" t="n"/>
      <c r="K60" s="136">
        <f>J60*E60</f>
        <v/>
      </c>
      <c r="L60" s="136">
        <f>G60+I60+K60</f>
        <v/>
      </c>
      <c r="M60" s="79" t="n"/>
    </row>
    <row r="61" ht="20.1" customHeight="1">
      <c r="A61" s="76" t="inlineStr">
        <is>
          <t>1.6.6</t>
        </is>
      </c>
      <c r="B61" s="77" t="inlineStr">
        <is>
          <t>ლურსმანი</t>
        </is>
      </c>
      <c r="C61" s="76" t="inlineStr">
        <is>
          <t>კგ</t>
        </is>
      </c>
      <c r="D61" s="76" t="n">
        <v>0.8</v>
      </c>
      <c r="E61" s="76">
        <f>D61*E55</f>
        <v/>
      </c>
      <c r="F61" s="6" t="n"/>
      <c r="G61" s="136">
        <f>E61*F61</f>
        <v/>
      </c>
      <c r="H61" s="136" t="n"/>
      <c r="I61" s="136">
        <f>E61*H61</f>
        <v/>
      </c>
      <c r="J61" s="136" t="n"/>
      <c r="K61" s="136">
        <f>J61*E61</f>
        <v/>
      </c>
      <c r="L61" s="136">
        <f>G61+I61+K61</f>
        <v/>
      </c>
      <c r="M61" s="79" t="n"/>
    </row>
    <row r="62" ht="20.1" customHeight="1">
      <c r="A62" s="76" t="inlineStr">
        <is>
          <t>1.6.7</t>
        </is>
      </c>
      <c r="B62" s="77" t="inlineStr">
        <is>
          <t>საქსოვი მავთული</t>
        </is>
      </c>
      <c r="C62" s="76" t="inlineStr">
        <is>
          <t>კგ</t>
        </is>
      </c>
      <c r="D62" s="76" t="n">
        <v>0.65</v>
      </c>
      <c r="E62" s="76">
        <f>D62*E55</f>
        <v/>
      </c>
      <c r="F62" s="6" t="n"/>
      <c r="G62" s="136">
        <f>E62*F62</f>
        <v/>
      </c>
      <c r="H62" s="136" t="n"/>
      <c r="I62" s="136">
        <f>E62*H62</f>
        <v/>
      </c>
      <c r="J62" s="136" t="n"/>
      <c r="K62" s="136">
        <f>J62*E62</f>
        <v/>
      </c>
      <c r="L62" s="136">
        <f>G62+I62+K62</f>
        <v/>
      </c>
      <c r="M62" s="79" t="n"/>
    </row>
    <row r="63" ht="20.1" customHeight="1">
      <c r="A63" s="76" t="inlineStr">
        <is>
          <t>1.6.8</t>
        </is>
      </c>
      <c r="B63" s="77" t="inlineStr">
        <is>
          <t>დამხმარე მასალები</t>
        </is>
      </c>
      <c r="C63" s="76" t="inlineStr">
        <is>
          <t>მ³</t>
        </is>
      </c>
      <c r="D63" s="76" t="n">
        <v>1</v>
      </c>
      <c r="E63" s="76">
        <f>D63*E55</f>
        <v/>
      </c>
      <c r="F63" s="6" t="n"/>
      <c r="G63" s="136">
        <f>E63*F63</f>
        <v/>
      </c>
      <c r="H63" s="136" t="n"/>
      <c r="I63" s="136">
        <f>E63*H63</f>
        <v/>
      </c>
      <c r="J63" s="136" t="n"/>
      <c r="K63" s="136">
        <f>J63*E63</f>
        <v/>
      </c>
      <c r="L63" s="136">
        <f>G63+I63+K63</f>
        <v/>
      </c>
      <c r="M63" s="79" t="n"/>
    </row>
    <row r="64" ht="20.1" customFormat="1" customHeight="1" s="26">
      <c r="A64" s="133" t="n">
        <v>1.7</v>
      </c>
      <c r="B64" s="133" t="inlineStr">
        <is>
          <t>რკინაბეტონის მონოლითური სარტყელის მოწყობა</t>
        </is>
      </c>
      <c r="C64" s="132" t="inlineStr">
        <is>
          <t>მ³</t>
        </is>
      </c>
      <c r="D64" s="132" t="n"/>
      <c r="E64" s="132" t="n">
        <v>0.72</v>
      </c>
      <c r="F64" s="146" t="n"/>
      <c r="G64" s="146">
        <f>E64*F64</f>
        <v/>
      </c>
      <c r="H64" s="6" t="n"/>
      <c r="I64" s="146">
        <f>E64*H64</f>
        <v/>
      </c>
      <c r="J64" s="146" t="n"/>
      <c r="K64" s="146">
        <f>E64*J64</f>
        <v/>
      </c>
      <c r="L64" s="146">
        <f>G64+I64+K64</f>
        <v/>
      </c>
      <c r="M64" s="151" t="n"/>
    </row>
    <row r="65" ht="20.1" customHeight="1">
      <c r="A65" s="76" t="inlineStr">
        <is>
          <t>1.7.1</t>
        </is>
      </c>
      <c r="B65" s="77" t="inlineStr">
        <is>
          <t>ბეტონი B25</t>
        </is>
      </c>
      <c r="C65" s="76" t="inlineStr">
        <is>
          <t>მ³</t>
        </is>
      </c>
      <c r="D65" s="76" t="n">
        <v>1.015</v>
      </c>
      <c r="E65" s="76">
        <f>D65*E64</f>
        <v/>
      </c>
      <c r="F65" s="6" t="n"/>
      <c r="G65" s="136">
        <f>E65*F65</f>
        <v/>
      </c>
      <c r="H65" s="136" t="n"/>
      <c r="I65" s="136">
        <f>E65*H65</f>
        <v/>
      </c>
      <c r="J65" s="6" t="n"/>
      <c r="K65" s="136">
        <f>E65*J65</f>
        <v/>
      </c>
      <c r="L65" s="136">
        <f>G65+I65+K65</f>
        <v/>
      </c>
      <c r="M65" s="79" t="n"/>
    </row>
    <row r="66" ht="20.1" customHeight="1">
      <c r="A66" s="76" t="inlineStr">
        <is>
          <t>1.7.2</t>
        </is>
      </c>
      <c r="B66" s="77" t="inlineStr">
        <is>
          <t>არმატურა B500B დ=8</t>
        </is>
      </c>
      <c r="C66" s="76" t="inlineStr">
        <is>
          <t>ტ</t>
        </is>
      </c>
      <c r="D66" s="76" t="n"/>
      <c r="E66" s="154">
        <f>(0.025-0.005)*1.05</f>
        <v/>
      </c>
      <c r="F66" s="6" t="n"/>
      <c r="G66" s="136">
        <f>E66*F66</f>
        <v/>
      </c>
      <c r="H66" s="136" t="n"/>
      <c r="I66" s="136">
        <f>E66*H66</f>
        <v/>
      </c>
      <c r="J66" s="6" t="n"/>
      <c r="K66" s="136">
        <f>E66*J66</f>
        <v/>
      </c>
      <c r="L66" s="136">
        <f>G66+I66+K66</f>
        <v/>
      </c>
      <c r="M66" s="79" t="n"/>
    </row>
    <row r="67" ht="20.1" customHeight="1">
      <c r="A67" s="76" t="inlineStr">
        <is>
          <t>1.7.3</t>
        </is>
      </c>
      <c r="B67" s="77" t="inlineStr">
        <is>
          <t>არმატურა B500B დ=10</t>
        </is>
      </c>
      <c r="C67" s="76" t="inlineStr">
        <is>
          <t>ტ</t>
        </is>
      </c>
      <c r="D67" s="76" t="n"/>
      <c r="E67" s="154">
        <f>(0.043+0.018)*1.05</f>
        <v/>
      </c>
      <c r="F67" s="6" t="n"/>
      <c r="G67" s="136">
        <f>E67*F67</f>
        <v/>
      </c>
      <c r="H67" s="136" t="n"/>
      <c r="I67" s="136">
        <f>E67*H67</f>
        <v/>
      </c>
      <c r="J67" s="6" t="n"/>
      <c r="K67" s="136">
        <f>E67*J67</f>
        <v/>
      </c>
      <c r="L67" s="136">
        <f>G67+I67+K67</f>
        <v/>
      </c>
      <c r="M67" s="79" t="n"/>
    </row>
    <row r="68" ht="20.1" customHeight="1">
      <c r="A68" s="76" t="inlineStr">
        <is>
          <t>1.7.4</t>
        </is>
      </c>
      <c r="B68" s="77" t="inlineStr">
        <is>
          <t>საყალიბე მასალა (ფანერა, დგარი, კოჭი)</t>
        </is>
      </c>
      <c r="C68" s="76" t="inlineStr">
        <is>
          <t>მ³</t>
        </is>
      </c>
      <c r="D68" s="76" t="n">
        <v>1</v>
      </c>
      <c r="E68" s="76">
        <f>D68*E64</f>
        <v/>
      </c>
      <c r="F68" s="6" t="n"/>
      <c r="G68" s="136">
        <f>E68*F68</f>
        <v/>
      </c>
      <c r="H68" s="136" t="n"/>
      <c r="I68" s="136">
        <f>E68*H68</f>
        <v/>
      </c>
      <c r="J68" s="136" t="n"/>
      <c r="K68" s="136">
        <f>J68*E68</f>
        <v/>
      </c>
      <c r="L68" s="136">
        <f>G68+I68+K68</f>
        <v/>
      </c>
      <c r="M68" s="79" t="n"/>
    </row>
    <row r="69" ht="20.1" customHeight="1">
      <c r="A69" s="76" t="inlineStr">
        <is>
          <t>1.7.5</t>
        </is>
      </c>
      <c r="B69" s="77" t="inlineStr">
        <is>
          <t>საჭრელი დისკი</t>
        </is>
      </c>
      <c r="C69" s="76" t="inlineStr">
        <is>
          <t>ცალი</t>
        </is>
      </c>
      <c r="D69" s="76" t="n">
        <v>3</v>
      </c>
      <c r="E69" s="154">
        <f>D69*E64</f>
        <v/>
      </c>
      <c r="F69" s="6" t="n"/>
      <c r="G69" s="136">
        <f>E69*F69</f>
        <v/>
      </c>
      <c r="H69" s="136" t="n"/>
      <c r="I69" s="136">
        <f>E69*H69</f>
        <v/>
      </c>
      <c r="J69" s="136" t="n"/>
      <c r="K69" s="136">
        <f>J69*E69</f>
        <v/>
      </c>
      <c r="L69" s="136">
        <f>G69+I69+K69</f>
        <v/>
      </c>
      <c r="M69" s="79" t="n"/>
    </row>
    <row r="70" ht="20.1" customHeight="1">
      <c r="A70" s="76" t="inlineStr">
        <is>
          <t>1.7.6</t>
        </is>
      </c>
      <c r="B70" s="77" t="inlineStr">
        <is>
          <t>ლურსმანი</t>
        </is>
      </c>
      <c r="C70" s="76" t="inlineStr">
        <is>
          <t>კგ</t>
        </is>
      </c>
      <c r="D70" s="76" t="n">
        <v>0.8</v>
      </c>
      <c r="E70" s="76">
        <f>D70*E64</f>
        <v/>
      </c>
      <c r="F70" s="6" t="n"/>
      <c r="G70" s="136">
        <f>E70*F70</f>
        <v/>
      </c>
      <c r="H70" s="136" t="n"/>
      <c r="I70" s="136">
        <f>E70*H70</f>
        <v/>
      </c>
      <c r="J70" s="136" t="n"/>
      <c r="K70" s="136">
        <f>J70*E70</f>
        <v/>
      </c>
      <c r="L70" s="136">
        <f>G70+I70+K70</f>
        <v/>
      </c>
      <c r="M70" s="79" t="n"/>
    </row>
    <row r="71" ht="20.1" customHeight="1">
      <c r="A71" s="76" t="inlineStr">
        <is>
          <t>1.7.7</t>
        </is>
      </c>
      <c r="B71" s="77" t="inlineStr">
        <is>
          <t>საქსოვი მავთული</t>
        </is>
      </c>
      <c r="C71" s="76" t="inlineStr">
        <is>
          <t>კგ</t>
        </is>
      </c>
      <c r="D71" s="76" t="n">
        <v>0.65</v>
      </c>
      <c r="E71" s="76">
        <f>D71*E64</f>
        <v/>
      </c>
      <c r="F71" s="6" t="n"/>
      <c r="G71" s="136">
        <f>E71*F71</f>
        <v/>
      </c>
      <c r="H71" s="136" t="n"/>
      <c r="I71" s="136">
        <f>E71*H71</f>
        <v/>
      </c>
      <c r="J71" s="136" t="n"/>
      <c r="K71" s="136">
        <f>J71*E71</f>
        <v/>
      </c>
      <c r="L71" s="136">
        <f>G71+I71+K71</f>
        <v/>
      </c>
      <c r="M71" s="79" t="n"/>
    </row>
    <row r="72" ht="20.1" customHeight="1">
      <c r="A72" s="76" t="inlineStr">
        <is>
          <t>1.7.8</t>
        </is>
      </c>
      <c r="B72" s="77" t="inlineStr">
        <is>
          <t>დამხმარე მასალები</t>
        </is>
      </c>
      <c r="C72" s="76" t="inlineStr">
        <is>
          <t>მ³</t>
        </is>
      </c>
      <c r="D72" s="76" t="n">
        <v>1</v>
      </c>
      <c r="E72" s="76">
        <f>D72*E64</f>
        <v/>
      </c>
      <c r="F72" s="6" t="n"/>
      <c r="G72" s="136">
        <f>E72*F72</f>
        <v/>
      </c>
      <c r="H72" s="136" t="n"/>
      <c r="I72" s="136">
        <f>E72*H72</f>
        <v/>
      </c>
      <c r="J72" s="136" t="n"/>
      <c r="K72" s="136">
        <f>J72*E72</f>
        <v/>
      </c>
      <c r="L72" s="136">
        <f>G72+I72+K72</f>
        <v/>
      </c>
      <c r="M72" s="79" t="n"/>
    </row>
    <row r="73" ht="30" customFormat="1" customHeight="1" s="8">
      <c r="A73" s="74" t="n"/>
      <c r="B73" s="75" t="inlineStr">
        <is>
          <t>ქანობიანი სახურავის კონსტრუქციის მოწყობა</t>
        </is>
      </c>
      <c r="C73" s="120" t="n"/>
      <c r="D73" s="121" t="n"/>
      <c r="E73" s="121" t="n"/>
      <c r="F73" s="274" t="n"/>
      <c r="G73" s="275" t="n"/>
      <c r="H73" s="276" t="n"/>
      <c r="I73" s="275" t="n"/>
      <c r="J73" s="276" t="n"/>
      <c r="K73" s="275" t="n"/>
      <c r="L73" s="275" t="n"/>
      <c r="M73" s="122" t="n"/>
    </row>
    <row r="74" ht="20.1" customFormat="1" customHeight="1" s="26">
      <c r="A74" s="133" t="n">
        <v>2.1</v>
      </c>
      <c r="B74" s="133" t="inlineStr">
        <is>
          <t>ქანობიანი სახურავის ხის კონსტრუქციის მოწყობა</t>
        </is>
      </c>
      <c r="C74" s="132" t="inlineStr">
        <is>
          <t>მ³</t>
        </is>
      </c>
      <c r="D74" s="132" t="n"/>
      <c r="E74" s="166">
        <f>SUM(E75:E86)</f>
        <v/>
      </c>
      <c r="F74" s="283" t="n"/>
      <c r="G74" s="283" t="n"/>
      <c r="H74" s="6" t="n"/>
      <c r="I74" s="146">
        <f>E74*H74</f>
        <v/>
      </c>
      <c r="J74" s="283" t="n"/>
      <c r="K74" s="283" t="n"/>
      <c r="L74" s="136">
        <f>G74+I74+K74</f>
        <v/>
      </c>
      <c r="M74" s="151" t="n"/>
    </row>
    <row r="75" ht="20.1" customFormat="1" customHeight="1" s="26">
      <c r="A75" s="76" t="inlineStr">
        <is>
          <t>2.1.1</t>
        </is>
      </c>
      <c r="B75" s="77" t="inlineStr">
        <is>
          <t>მაუერლატი -1 კვეთი 100 X 150 მმ</t>
        </is>
      </c>
      <c r="C75" s="76" t="inlineStr">
        <is>
          <t>მ³</t>
        </is>
      </c>
      <c r="D75" s="132" t="n"/>
      <c r="E75" s="154">
        <f>0.28*1.05</f>
        <v/>
      </c>
      <c r="F75" s="6" t="n"/>
      <c r="G75" s="136">
        <f>E75*F75</f>
        <v/>
      </c>
      <c r="H75" s="283" t="n"/>
      <c r="I75" s="283" t="n"/>
      <c r="J75" s="6" t="n"/>
      <c r="K75" s="136">
        <f>E75*J75</f>
        <v/>
      </c>
      <c r="L75" s="136">
        <f>G75+I75+K75</f>
        <v/>
      </c>
      <c r="M75" s="151" t="n"/>
    </row>
    <row r="76" ht="20.1" customFormat="1" customHeight="1" s="26">
      <c r="A76" s="76" t="inlineStr">
        <is>
          <t>2.1.2</t>
        </is>
      </c>
      <c r="B76" s="77" t="inlineStr">
        <is>
          <t>ნივნივა-1 კვეთი 200 X 100 მმ</t>
        </is>
      </c>
      <c r="C76" s="76" t="inlineStr">
        <is>
          <t>მ³</t>
        </is>
      </c>
      <c r="D76" s="132" t="n"/>
      <c r="E76" s="154">
        <f>1.06*1.05</f>
        <v/>
      </c>
      <c r="F76" s="6" t="n"/>
      <c r="G76" s="136">
        <f>E76*F76</f>
        <v/>
      </c>
      <c r="H76" s="283" t="n"/>
      <c r="I76" s="283" t="n"/>
      <c r="J76" s="6" t="n"/>
      <c r="K76" s="136">
        <f>E76*J76</f>
        <v/>
      </c>
      <c r="L76" s="136">
        <f>G76+I76+K76</f>
        <v/>
      </c>
      <c r="M76" s="151" t="n"/>
    </row>
    <row r="77" ht="20.1" customFormat="1" customHeight="1" s="26">
      <c r="A77" s="76" t="inlineStr">
        <is>
          <t>2.1.3</t>
        </is>
      </c>
      <c r="B77" s="77" t="inlineStr">
        <is>
          <t>ნივნივა-2 კვეთი 200 X 100 მმ</t>
        </is>
      </c>
      <c r="C77" s="76" t="inlineStr">
        <is>
          <t>მ³</t>
        </is>
      </c>
      <c r="D77" s="132" t="n"/>
      <c r="E77" s="154">
        <f>0.29*1.05</f>
        <v/>
      </c>
      <c r="F77" s="6" t="n"/>
      <c r="G77" s="136">
        <f>E77*F77</f>
        <v/>
      </c>
      <c r="H77" s="283" t="n"/>
      <c r="I77" s="283" t="n"/>
      <c r="J77" s="6" t="n"/>
      <c r="K77" s="136">
        <f>E77*J77</f>
        <v/>
      </c>
      <c r="L77" s="136">
        <f>G77+I77+K77</f>
        <v/>
      </c>
      <c r="M77" s="151" t="n"/>
    </row>
    <row r="78" ht="20.1" customFormat="1" customHeight="1" s="26">
      <c r="A78" s="76" t="inlineStr">
        <is>
          <t>2.1.4</t>
        </is>
      </c>
      <c r="B78" s="77" t="inlineStr">
        <is>
          <t>ნივნივა-3 კვეთი 200 X 100 მმ</t>
        </is>
      </c>
      <c r="C78" s="76" t="inlineStr">
        <is>
          <t>მ³</t>
        </is>
      </c>
      <c r="D78" s="132" t="n"/>
      <c r="E78" s="154">
        <f>0.2*1.05</f>
        <v/>
      </c>
      <c r="F78" s="6" t="n"/>
      <c r="G78" s="136">
        <f>E78*F78</f>
        <v/>
      </c>
      <c r="H78" s="283" t="n"/>
      <c r="I78" s="283" t="n"/>
      <c r="J78" s="6" t="n"/>
      <c r="K78" s="136">
        <f>E78*J78</f>
        <v/>
      </c>
      <c r="L78" s="136">
        <f>G78+I78+K78</f>
        <v/>
      </c>
      <c r="M78" s="151" t="n"/>
    </row>
    <row r="79" ht="20.1" customFormat="1" customHeight="1" s="26">
      <c r="A79" s="76" t="inlineStr">
        <is>
          <t>2.1.5</t>
        </is>
      </c>
      <c r="B79" s="77" t="inlineStr">
        <is>
          <t>შემკრავი კოჭი კვეთი 200 X 50 მმ</t>
        </is>
      </c>
      <c r="C79" s="76" t="inlineStr">
        <is>
          <t>მ³</t>
        </is>
      </c>
      <c r="D79" s="132" t="n"/>
      <c r="E79" s="154">
        <f>0.38*1.05</f>
        <v/>
      </c>
      <c r="F79" s="6" t="n"/>
      <c r="G79" s="136">
        <f>E79*F79</f>
        <v/>
      </c>
      <c r="H79" s="283" t="n"/>
      <c r="I79" s="283" t="n"/>
      <c r="J79" s="6" t="n"/>
      <c r="K79" s="136">
        <f>E79*J79</f>
        <v/>
      </c>
      <c r="L79" s="136">
        <f>G79+I79+K79</f>
        <v/>
      </c>
      <c r="M79" s="151" t="n"/>
    </row>
    <row r="80" ht="20.1" customFormat="1" customHeight="1" s="26">
      <c r="A80" s="76" t="inlineStr">
        <is>
          <t>2.1.6</t>
        </is>
      </c>
      <c r="B80" s="77" t="inlineStr">
        <is>
          <t>ზედსადები -1 კვეთი 200 X 50 მმ</t>
        </is>
      </c>
      <c r="C80" s="76" t="inlineStr">
        <is>
          <t>მ³</t>
        </is>
      </c>
      <c r="D80" s="132" t="n"/>
      <c r="E80" s="154">
        <f>0.08*1.05</f>
        <v/>
      </c>
      <c r="F80" s="6" t="n"/>
      <c r="G80" s="136">
        <f>E80*F80</f>
        <v/>
      </c>
      <c r="H80" s="283" t="n"/>
      <c r="I80" s="283" t="n"/>
      <c r="J80" s="6" t="n"/>
      <c r="K80" s="136">
        <f>E80*J80</f>
        <v/>
      </c>
      <c r="L80" s="136">
        <f>G80+I80+K80</f>
        <v/>
      </c>
      <c r="M80" s="151" t="n"/>
    </row>
    <row r="81" ht="20.1" customFormat="1" customHeight="1" s="26">
      <c r="A81" s="76" t="inlineStr">
        <is>
          <t>2.1.7</t>
        </is>
      </c>
      <c r="B81" s="77" t="inlineStr">
        <is>
          <t>ზედსადები -2 კვეთი 200 X 50 მმ</t>
        </is>
      </c>
      <c r="C81" s="76" t="inlineStr">
        <is>
          <t>მ³</t>
        </is>
      </c>
      <c r="D81" s="132" t="n"/>
      <c r="E81" s="154">
        <f>0.18*1.05</f>
        <v/>
      </c>
      <c r="F81" s="6" t="n"/>
      <c r="G81" s="136">
        <f>E81*F81</f>
        <v/>
      </c>
      <c r="H81" s="283" t="n"/>
      <c r="I81" s="283" t="n"/>
      <c r="J81" s="6" t="n"/>
      <c r="K81" s="136">
        <f>E81*J81</f>
        <v/>
      </c>
      <c r="L81" s="136">
        <f>G81+I81+K81</f>
        <v/>
      </c>
      <c r="M81" s="151" t="n"/>
    </row>
    <row r="82" ht="20.1" customFormat="1" customHeight="1" s="26">
      <c r="A82" s="76" t="inlineStr">
        <is>
          <t>2.1.8</t>
        </is>
      </c>
      <c r="B82" s="77" t="inlineStr">
        <is>
          <t>ირიბანა-1 კვეთი 100 X 100 მმ</t>
        </is>
      </c>
      <c r="C82" s="76" t="inlineStr">
        <is>
          <t>მ³</t>
        </is>
      </c>
      <c r="D82" s="132" t="n"/>
      <c r="E82" s="154">
        <f>0.08*1.05</f>
        <v/>
      </c>
      <c r="F82" s="6" t="n"/>
      <c r="G82" s="136">
        <f>E82*F82</f>
        <v/>
      </c>
      <c r="H82" s="283" t="n"/>
      <c r="I82" s="283" t="n"/>
      <c r="J82" s="6" t="n"/>
      <c r="K82" s="136">
        <f>E82*J82</f>
        <v/>
      </c>
      <c r="L82" s="136">
        <f>G82+I82+K82</f>
        <v/>
      </c>
      <c r="M82" s="151" t="n"/>
    </row>
    <row r="83" ht="20.1" customFormat="1" customHeight="1" s="26">
      <c r="A83" s="76" t="inlineStr">
        <is>
          <t>2.1.9</t>
        </is>
      </c>
      <c r="B83" s="77" t="inlineStr">
        <is>
          <t>წოლანა კვეთი 200 X 50 მმ</t>
        </is>
      </c>
      <c r="C83" s="76" t="inlineStr">
        <is>
          <t>მ³</t>
        </is>
      </c>
      <c r="D83" s="132" t="n"/>
      <c r="E83" s="154">
        <f>0.12*1.05</f>
        <v/>
      </c>
      <c r="F83" s="6" t="n"/>
      <c r="G83" s="136">
        <f>E83*F83</f>
        <v/>
      </c>
      <c r="H83" s="283" t="n"/>
      <c r="I83" s="283" t="n"/>
      <c r="J83" s="6" t="n"/>
      <c r="K83" s="136">
        <f>E83*J83</f>
        <v/>
      </c>
      <c r="L83" s="136">
        <f>G83+I83+K83</f>
        <v/>
      </c>
      <c r="M83" s="151" t="n"/>
    </row>
    <row r="84" ht="20.1" customFormat="1" customHeight="1" s="26">
      <c r="A84" s="76" t="inlineStr">
        <is>
          <t>2.1.10</t>
        </is>
      </c>
      <c r="B84" s="77" t="inlineStr">
        <is>
          <t>კოჭი კვეთი 200 X 100 მმ</t>
        </is>
      </c>
      <c r="C84" s="76" t="inlineStr">
        <is>
          <t>მ³</t>
        </is>
      </c>
      <c r="D84" s="132" t="n"/>
      <c r="E84" s="154">
        <f>0.28*1.05</f>
        <v/>
      </c>
      <c r="F84" s="6" t="n"/>
      <c r="G84" s="136">
        <f>E84*F84</f>
        <v/>
      </c>
      <c r="H84" s="283" t="n"/>
      <c r="I84" s="283" t="n"/>
      <c r="J84" s="6" t="n"/>
      <c r="K84" s="136">
        <f>E84*J84</f>
        <v/>
      </c>
      <c r="L84" s="136">
        <f>G84+I84+K84</f>
        <v/>
      </c>
      <c r="M84" s="151" t="n"/>
    </row>
    <row r="85" ht="20.1" customFormat="1" customHeight="1" s="26">
      <c r="A85" s="76" t="inlineStr">
        <is>
          <t>2.1.11</t>
        </is>
      </c>
      <c r="B85" s="77" t="inlineStr">
        <is>
          <t>კოჭი კვეთი 50 X 70 მმ</t>
        </is>
      </c>
      <c r="C85" s="76" t="inlineStr">
        <is>
          <t>მ³</t>
        </is>
      </c>
      <c r="D85" s="132" t="n"/>
      <c r="E85" s="154">
        <f>0.53*1.05</f>
        <v/>
      </c>
      <c r="F85" s="6" t="n"/>
      <c r="G85" s="136">
        <f>E85*F85</f>
        <v/>
      </c>
      <c r="H85" s="283" t="n"/>
      <c r="I85" s="283" t="n"/>
      <c r="J85" s="6" t="n"/>
      <c r="K85" s="136">
        <f>E85*J85</f>
        <v/>
      </c>
      <c r="L85" s="136">
        <f>G85+I85+K85</f>
        <v/>
      </c>
      <c r="M85" s="151" t="n"/>
    </row>
    <row r="86" ht="20.1" customFormat="1" customHeight="1" s="26">
      <c r="A86" s="76" t="inlineStr">
        <is>
          <t>2.1.12</t>
        </is>
      </c>
      <c r="B86" s="77" t="inlineStr">
        <is>
          <t>შეფიცვრა კვეთი ბ=30 მმ</t>
        </is>
      </c>
      <c r="C86" s="76" t="inlineStr">
        <is>
          <t>მ³</t>
        </is>
      </c>
      <c r="D86" s="132" t="n"/>
      <c r="E86" s="154">
        <f>2.43*1.05</f>
        <v/>
      </c>
      <c r="F86" s="6" t="n"/>
      <c r="G86" s="136">
        <f>E86*F86</f>
        <v/>
      </c>
      <c r="H86" s="283" t="n"/>
      <c r="I86" s="283" t="n"/>
      <c r="J86" s="6" t="n"/>
      <c r="K86" s="136">
        <f>E86*J86</f>
        <v/>
      </c>
      <c r="L86" s="136">
        <f>G86+I86+K86</f>
        <v/>
      </c>
      <c r="M86" s="151" t="n"/>
    </row>
    <row r="87" ht="20.1" customFormat="1" customHeight="1" s="26">
      <c r="A87" s="76" t="inlineStr">
        <is>
          <t>2.1.13</t>
        </is>
      </c>
      <c r="B87" s="77" t="inlineStr">
        <is>
          <t>დამხმარე მასალები</t>
        </is>
      </c>
      <c r="C87" s="76" t="inlineStr">
        <is>
          <t>მ³</t>
        </is>
      </c>
      <c r="D87" s="132" t="n">
        <v>1</v>
      </c>
      <c r="E87" s="154">
        <f>E74*D87</f>
        <v/>
      </c>
      <c r="F87" s="6" t="n"/>
      <c r="G87" s="136">
        <f>E87*F87</f>
        <v/>
      </c>
      <c r="H87" s="283" t="n"/>
      <c r="I87" s="283" t="n"/>
      <c r="J87" s="6" t="n"/>
      <c r="K87" s="136">
        <f>E87*J87</f>
        <v/>
      </c>
      <c r="L87" s="136">
        <f>G87+I87+K87</f>
        <v/>
      </c>
      <c r="M87" s="151" t="n"/>
    </row>
    <row r="88" ht="20.1" customFormat="1" customHeight="1" s="26">
      <c r="A88" s="133" t="n">
        <v>2.2</v>
      </c>
      <c r="B88" s="133" t="inlineStr">
        <is>
          <t>ხის კონსტრუქციის  ზედაპირის დამუშავება ანტისეპტიკური ხსნარით 2 პირი</t>
        </is>
      </c>
      <c r="C88" s="132" t="inlineStr">
        <is>
          <t>მ²</t>
        </is>
      </c>
      <c r="D88" s="132" t="n"/>
      <c r="E88" s="170" t="n">
        <v>224</v>
      </c>
      <c r="F88" s="283" t="n"/>
      <c r="G88" s="283" t="n"/>
      <c r="H88" s="6" t="n"/>
      <c r="I88" s="146">
        <f>E88*H88</f>
        <v/>
      </c>
      <c r="J88" s="283" t="n"/>
      <c r="K88" s="283" t="n"/>
      <c r="L88" s="136">
        <f>G88+I88+K88</f>
        <v/>
      </c>
      <c r="M88" s="151" t="n"/>
    </row>
    <row r="89" ht="20.1" customFormat="1" customHeight="1" s="26">
      <c r="A89" s="76" t="inlineStr">
        <is>
          <t>2.2.1</t>
        </is>
      </c>
      <c r="B89" s="77" t="inlineStr">
        <is>
          <t>ანტისპეტიკური საღებავი</t>
        </is>
      </c>
      <c r="C89" s="76" t="inlineStr">
        <is>
          <t>ლიტრი</t>
        </is>
      </c>
      <c r="D89" s="76" t="n">
        <v>0.35</v>
      </c>
      <c r="E89" s="154">
        <f>D89*E88</f>
        <v/>
      </c>
      <c r="F89" s="6" t="n"/>
      <c r="G89" s="136">
        <f>E89*F89</f>
        <v/>
      </c>
      <c r="H89" s="283" t="n"/>
      <c r="I89" s="283" t="n"/>
      <c r="J89" s="6" t="n"/>
      <c r="K89" s="136">
        <f>E89*J89</f>
        <v/>
      </c>
      <c r="L89" s="136">
        <f>G89+I89+K89</f>
        <v/>
      </c>
      <c r="M89" s="151" t="n"/>
    </row>
    <row r="90" ht="20.1" customFormat="1" customHeight="1" s="26">
      <c r="A90" s="76" t="inlineStr">
        <is>
          <t>2.2.2</t>
        </is>
      </c>
      <c r="B90" s="77" t="inlineStr">
        <is>
          <t>დამხმარე მასალები</t>
        </is>
      </c>
      <c r="C90" s="76" t="inlineStr">
        <is>
          <t>მ²</t>
        </is>
      </c>
      <c r="D90" s="76" t="n">
        <v>1</v>
      </c>
      <c r="E90" s="154">
        <f>D90*E88</f>
        <v/>
      </c>
      <c r="F90" s="6" t="n"/>
      <c r="G90" s="136">
        <f>E90*F90</f>
        <v/>
      </c>
      <c r="H90" s="283" t="n"/>
      <c r="I90" s="283" t="n"/>
      <c r="J90" s="6" t="n"/>
      <c r="K90" s="136">
        <f>E90*J90</f>
        <v/>
      </c>
      <c r="L90" s="136">
        <f>G90+I90+K90</f>
        <v/>
      </c>
      <c r="M90" s="151" t="n"/>
    </row>
    <row r="91" ht="20.1" customFormat="1" customHeight="1" s="26">
      <c r="A91" s="133" t="n">
        <v>2.3</v>
      </c>
      <c r="B91" s="133" t="inlineStr">
        <is>
          <t>ქანობიანი სახურავის ლითონის კონსტრუქციის მოწყობა</t>
        </is>
      </c>
      <c r="C91" s="132" t="inlineStr">
        <is>
          <t>მ³</t>
        </is>
      </c>
      <c r="D91" s="132" t="n"/>
      <c r="E91" s="166">
        <f>SUM(E92:E101)</f>
        <v/>
      </c>
      <c r="F91" s="283" t="n"/>
      <c r="G91" s="283" t="n"/>
      <c r="H91" s="6" t="n"/>
      <c r="I91" s="146">
        <f>E91*H91</f>
        <v/>
      </c>
      <c r="J91" s="283" t="n"/>
      <c r="K91" s="283" t="n"/>
      <c r="L91" s="136">
        <f>G91+I91+K91</f>
        <v/>
      </c>
      <c r="M91" s="151" t="n"/>
    </row>
    <row r="92" ht="20.1" customFormat="1" customHeight="1" s="26">
      <c r="A92" s="76" t="inlineStr">
        <is>
          <t>2.3.1</t>
        </is>
      </c>
      <c r="B92" s="77" t="inlineStr">
        <is>
          <t>ორტესებრი კოჭი #16</t>
        </is>
      </c>
      <c r="C92" s="76" t="inlineStr">
        <is>
          <t>ტ</t>
        </is>
      </c>
      <c r="D92" s="132" t="n"/>
      <c r="E92" s="154">
        <f>(214.65+787.05+381.6)/1000*1.05</f>
        <v/>
      </c>
      <c r="F92" s="6" t="n"/>
      <c r="G92" s="136">
        <f>E92*F92</f>
        <v/>
      </c>
      <c r="H92" s="283" t="n"/>
      <c r="I92" s="283" t="n"/>
      <c r="J92" s="6" t="n"/>
      <c r="K92" s="136">
        <f>E92*J92</f>
        <v/>
      </c>
      <c r="L92" s="136">
        <f>G92+I92+K92</f>
        <v/>
      </c>
      <c r="M92" s="151" t="n"/>
    </row>
    <row r="93" ht="20.1" customFormat="1" customHeight="1" s="26">
      <c r="A93" s="76" t="inlineStr">
        <is>
          <t>2.3.2</t>
        </is>
      </c>
      <c r="B93" s="77" t="inlineStr">
        <is>
          <t>ფოლადის ფურცელი (სისქე 8მმ)</t>
        </is>
      </c>
      <c r="C93" s="76" t="inlineStr">
        <is>
          <t>ტ</t>
        </is>
      </c>
      <c r="D93" s="132" t="n"/>
      <c r="E93" s="154">
        <f>(5.28+131.73+4.82+3.62)/1000*1.05</f>
        <v/>
      </c>
      <c r="F93" s="6" t="n"/>
      <c r="G93" s="136">
        <f>E93*F93</f>
        <v/>
      </c>
      <c r="H93" s="283" t="n"/>
      <c r="I93" s="283" t="n"/>
      <c r="J93" s="6" t="n"/>
      <c r="K93" s="136">
        <f>E93*J93</f>
        <v/>
      </c>
      <c r="L93" s="136">
        <f>G93+I93+K93</f>
        <v/>
      </c>
      <c r="M93" s="151" t="n"/>
    </row>
    <row r="94" ht="20.1" customFormat="1" customHeight="1" s="26">
      <c r="A94" s="76" t="inlineStr">
        <is>
          <t>2.3.3</t>
        </is>
      </c>
      <c r="B94" s="77" t="inlineStr">
        <is>
          <t>ფოლადის ფურცელი (სისქე 10მმ)</t>
        </is>
      </c>
      <c r="C94" s="76" t="inlineStr">
        <is>
          <t>ტ</t>
        </is>
      </c>
      <c r="D94" s="132" t="n"/>
      <c r="E94" s="154">
        <f>(56.52)/1000*1.05</f>
        <v/>
      </c>
      <c r="F94" s="6" t="n"/>
      <c r="G94" s="136">
        <f>E94*F94</f>
        <v/>
      </c>
      <c r="H94" s="283" t="n"/>
      <c r="I94" s="283" t="n"/>
      <c r="J94" s="6" t="n"/>
      <c r="K94" s="136">
        <f>E94*J94</f>
        <v/>
      </c>
      <c r="L94" s="136">
        <f>G94+I94+K94</f>
        <v/>
      </c>
      <c r="M94" s="151" t="n"/>
    </row>
    <row r="95" ht="20.1" customFormat="1" customHeight="1" s="26">
      <c r="A95" s="76" t="inlineStr">
        <is>
          <t>2.3.4</t>
        </is>
      </c>
      <c r="B95" s="77" t="inlineStr">
        <is>
          <t>კვადრატული მილი 80 X 6 მმ</t>
        </is>
      </c>
      <c r="C95" s="76" t="inlineStr">
        <is>
          <t>ტ</t>
        </is>
      </c>
      <c r="D95" s="132" t="n"/>
      <c r="E95" s="154">
        <f>27.88/1000*1.05</f>
        <v/>
      </c>
      <c r="F95" s="6" t="n"/>
      <c r="G95" s="136">
        <f>E95*F95</f>
        <v/>
      </c>
      <c r="H95" s="283" t="n"/>
      <c r="I95" s="283" t="n"/>
      <c r="J95" s="6" t="n"/>
      <c r="K95" s="136">
        <f>E95*J95</f>
        <v/>
      </c>
      <c r="L95" s="136">
        <f>G95+I95+K95</f>
        <v/>
      </c>
      <c r="M95" s="151" t="n"/>
    </row>
    <row r="96" ht="20.1" customFormat="1" customHeight="1" s="26">
      <c r="A96" s="76" t="inlineStr">
        <is>
          <t>2.3.5</t>
        </is>
      </c>
      <c r="B96" s="77" t="inlineStr">
        <is>
          <t>კუთხოვანა 75 X 5</t>
        </is>
      </c>
      <c r="C96" s="76" t="inlineStr">
        <is>
          <t>ტ</t>
        </is>
      </c>
      <c r="D96" s="132" t="n"/>
      <c r="E96" s="154">
        <f>0.2*1.05</f>
        <v/>
      </c>
      <c r="F96" s="6" t="n"/>
      <c r="G96" s="136">
        <f>E96*F96</f>
        <v/>
      </c>
      <c r="H96" s="283" t="n"/>
      <c r="I96" s="283" t="n"/>
      <c r="J96" s="6" t="n"/>
      <c r="K96" s="136">
        <f>E96*J96</f>
        <v/>
      </c>
      <c r="L96" s="136">
        <f>G96+I96+K96</f>
        <v/>
      </c>
      <c r="M96" s="151" t="n"/>
    </row>
    <row r="97" ht="20.1" customFormat="1" customHeight="1" s="26">
      <c r="A97" s="76" t="inlineStr">
        <is>
          <t>2.3.6</t>
        </is>
      </c>
      <c r="B97" s="77" t="inlineStr">
        <is>
          <t>კუთხოვანა 45 X 28 X 3</t>
        </is>
      </c>
      <c r="C97" s="76" t="inlineStr">
        <is>
          <t>ტ</t>
        </is>
      </c>
      <c r="D97" s="132" t="n"/>
      <c r="E97" s="154">
        <f>4.95/1000*1.05</f>
        <v/>
      </c>
      <c r="F97" s="6" t="n"/>
      <c r="G97" s="136">
        <f>E97*F97</f>
        <v/>
      </c>
      <c r="H97" s="283" t="n"/>
      <c r="I97" s="283" t="n"/>
      <c r="J97" s="6" t="n"/>
      <c r="K97" s="136">
        <f>E97*J97</f>
        <v/>
      </c>
      <c r="L97" s="136">
        <f>G97+I97+K97</f>
        <v/>
      </c>
      <c r="M97" s="151" t="n"/>
    </row>
    <row r="98" ht="20.1" customFormat="1" customHeight="1" s="26">
      <c r="A98" s="76" t="inlineStr">
        <is>
          <t>2.3.7</t>
        </is>
      </c>
      <c r="B98" s="77" t="inlineStr">
        <is>
          <t>კუთხოვანა 63 X 5</t>
        </is>
      </c>
      <c r="C98" s="76" t="inlineStr">
        <is>
          <t>ტ</t>
        </is>
      </c>
      <c r="D98" s="132" t="n"/>
      <c r="E98" s="154">
        <f>31.35/1000*1.05</f>
        <v/>
      </c>
      <c r="F98" s="6" t="n"/>
      <c r="G98" s="136">
        <f>E98*F98</f>
        <v/>
      </c>
      <c r="H98" s="283" t="n"/>
      <c r="I98" s="283" t="n"/>
      <c r="J98" s="6" t="n"/>
      <c r="K98" s="136">
        <f>E98*J98</f>
        <v/>
      </c>
      <c r="L98" s="136">
        <f>G98+I98+K98</f>
        <v/>
      </c>
      <c r="M98" s="151" t="n"/>
    </row>
    <row r="99" ht="20.1" customFormat="1" customHeight="1" s="26">
      <c r="A99" s="76" t="inlineStr">
        <is>
          <t>2.3.8</t>
        </is>
      </c>
      <c r="B99" s="77" t="inlineStr">
        <is>
          <t>ფოლადის ზოლი 35 X 8</t>
        </is>
      </c>
      <c r="C99" s="76" t="inlineStr">
        <is>
          <t>ტ</t>
        </is>
      </c>
      <c r="D99" s="132" t="n"/>
      <c r="E99" s="154">
        <f>9.5/1000*1.05</f>
        <v/>
      </c>
      <c r="F99" s="6" t="n"/>
      <c r="G99" s="136">
        <f>E99*F99</f>
        <v/>
      </c>
      <c r="H99" s="283" t="n"/>
      <c r="I99" s="283" t="n"/>
      <c r="J99" s="6" t="n"/>
      <c r="K99" s="136">
        <f>E99*J99</f>
        <v/>
      </c>
      <c r="L99" s="136">
        <f>G99+I99+K99</f>
        <v/>
      </c>
      <c r="M99" s="151" t="n"/>
    </row>
    <row r="100" ht="20.1" customFormat="1" customHeight="1" s="26">
      <c r="A100" s="76" t="inlineStr">
        <is>
          <t>2.3.9</t>
        </is>
      </c>
      <c r="B100" s="77" t="inlineStr">
        <is>
          <t>ფოლადის ზოლი 60 X 8</t>
        </is>
      </c>
      <c r="C100" s="76" t="inlineStr">
        <is>
          <t>ტ</t>
        </is>
      </c>
      <c r="D100" s="132" t="n"/>
      <c r="E100" s="154">
        <f>28.26/1000*1.05</f>
        <v/>
      </c>
      <c r="F100" s="6" t="n"/>
      <c r="G100" s="136">
        <f>E100*F100</f>
        <v/>
      </c>
      <c r="H100" s="283" t="n"/>
      <c r="I100" s="283" t="n"/>
      <c r="J100" s="6" t="n"/>
      <c r="K100" s="136">
        <f>E100*J100</f>
        <v/>
      </c>
      <c r="L100" s="136">
        <f>G100+I100+K100</f>
        <v/>
      </c>
      <c r="M100" s="151" t="n"/>
    </row>
    <row r="101" ht="20.1" customFormat="1" customHeight="1" s="26">
      <c r="A101" s="76" t="inlineStr">
        <is>
          <t>2.3.10</t>
        </is>
      </c>
      <c r="B101" s="77" t="inlineStr">
        <is>
          <t>ფოლადის ზოლი 60 X 8</t>
        </is>
      </c>
      <c r="C101" s="76" t="inlineStr">
        <is>
          <t>ტ</t>
        </is>
      </c>
      <c r="D101" s="132" t="n"/>
      <c r="E101" s="154">
        <f>0.12*1.05</f>
        <v/>
      </c>
      <c r="F101" s="6" t="n"/>
      <c r="G101" s="136">
        <f>E101*F101</f>
        <v/>
      </c>
      <c r="H101" s="283" t="n"/>
      <c r="I101" s="283" t="n"/>
      <c r="J101" s="6" t="n"/>
      <c r="K101" s="136">
        <f>E101*J101</f>
        <v/>
      </c>
      <c r="L101" s="136">
        <f>G101+I101+K101</f>
        <v/>
      </c>
      <c r="M101" s="151" t="n"/>
    </row>
    <row r="102" ht="20.1" customFormat="1" customHeight="1" s="26">
      <c r="A102" s="76" t="inlineStr">
        <is>
          <t>2.3.11</t>
        </is>
      </c>
      <c r="B102" s="77" t="inlineStr">
        <is>
          <t>დამხმარე მასალები</t>
        </is>
      </c>
      <c r="C102" s="76" t="inlineStr">
        <is>
          <t>ტ</t>
        </is>
      </c>
      <c r="D102" s="132" t="n">
        <v>1</v>
      </c>
      <c r="E102" s="154">
        <f>E91*D102</f>
        <v/>
      </c>
      <c r="F102" s="6" t="n"/>
      <c r="G102" s="136">
        <f>E102*F102</f>
        <v/>
      </c>
      <c r="H102" s="283" t="n"/>
      <c r="I102" s="283" t="n"/>
      <c r="J102" s="6" t="n"/>
      <c r="K102" s="136">
        <f>E102*J102</f>
        <v/>
      </c>
      <c r="L102" s="136">
        <f>G102+I102+K102</f>
        <v/>
      </c>
      <c r="M102" s="151" t="n"/>
    </row>
    <row r="103" ht="20.1" customFormat="1" customHeight="1" s="26">
      <c r="A103" s="133" t="n">
        <v>2.4</v>
      </c>
      <c r="B103" s="133" t="inlineStr">
        <is>
          <t>ლითონის კონსტრუქციის  ზედაპირის დამუშავება ანტიკოროზიული საღებავით 2 პირი</t>
        </is>
      </c>
      <c r="C103" s="132" t="inlineStr">
        <is>
          <t>მ²</t>
        </is>
      </c>
      <c r="D103" s="132" t="n"/>
      <c r="E103" s="170" t="n">
        <v>73</v>
      </c>
      <c r="F103" s="283" t="n"/>
      <c r="G103" s="283" t="n"/>
      <c r="H103" s="6" t="n"/>
      <c r="I103" s="146">
        <f>E103*H103</f>
        <v/>
      </c>
      <c r="J103" s="283" t="n"/>
      <c r="K103" s="283" t="n"/>
      <c r="L103" s="136">
        <f>G103+I103+K103</f>
        <v/>
      </c>
      <c r="M103" s="151" t="n"/>
    </row>
    <row r="104" ht="20.1" customFormat="1" customHeight="1" s="26">
      <c r="A104" s="76" t="inlineStr">
        <is>
          <t>2.4.1</t>
        </is>
      </c>
      <c r="B104" s="77" t="inlineStr">
        <is>
          <t>ანტიკოროზიული საღებავი</t>
        </is>
      </c>
      <c r="C104" s="76" t="inlineStr">
        <is>
          <t>ლიტრი</t>
        </is>
      </c>
      <c r="D104" s="76" t="n">
        <v>0.2</v>
      </c>
      <c r="E104" s="154">
        <f>D104*E103</f>
        <v/>
      </c>
      <c r="F104" s="6" t="n"/>
      <c r="G104" s="136">
        <f>E104*F104</f>
        <v/>
      </c>
      <c r="H104" s="283" t="n"/>
      <c r="I104" s="283" t="n"/>
      <c r="J104" s="6" t="n"/>
      <c r="K104" s="136">
        <f>E104*J104</f>
        <v/>
      </c>
      <c r="L104" s="136">
        <f>G104+I104+K104</f>
        <v/>
      </c>
      <c r="M104" s="151" t="n"/>
    </row>
    <row r="105" ht="20.1" customFormat="1" customHeight="1" s="26">
      <c r="A105" s="76" t="inlineStr">
        <is>
          <t>2.4.2</t>
        </is>
      </c>
      <c r="B105" s="77" t="inlineStr">
        <is>
          <t>დამხმარე მასალები</t>
        </is>
      </c>
      <c r="C105" s="76" t="inlineStr">
        <is>
          <t>მ²</t>
        </is>
      </c>
      <c r="D105" s="76" t="n">
        <v>1</v>
      </c>
      <c r="E105" s="154">
        <f>D105*E103</f>
        <v/>
      </c>
      <c r="F105" s="6" t="n"/>
      <c r="G105" s="136">
        <f>E105*F105</f>
        <v/>
      </c>
      <c r="H105" s="283" t="n"/>
      <c r="I105" s="283" t="n"/>
      <c r="J105" s="6" t="n"/>
      <c r="K105" s="136">
        <f>E105*J105</f>
        <v/>
      </c>
      <c r="L105" s="136">
        <f>G105+I105+K105</f>
        <v/>
      </c>
      <c r="M105" s="151" t="n"/>
    </row>
    <row r="106" ht="20.1" customFormat="1" customHeight="1" s="26">
      <c r="A106" s="133" t="n">
        <v>2.5</v>
      </c>
      <c r="B106" s="133" t="inlineStr">
        <is>
          <t>ანკერების მონტაჟი</t>
        </is>
      </c>
      <c r="C106" s="132" t="inlineStr">
        <is>
          <t>ცალი</t>
        </is>
      </c>
      <c r="D106" s="132" t="n"/>
      <c r="E106" s="170" t="n">
        <v>50</v>
      </c>
      <c r="F106" s="283" t="n"/>
      <c r="G106" s="283" t="n"/>
      <c r="H106" s="6" t="n"/>
      <c r="I106" s="146">
        <f>E106*H106</f>
        <v/>
      </c>
      <c r="J106" s="283" t="n"/>
      <c r="K106" s="283" t="n"/>
      <c r="L106" s="136">
        <f>G106+I106+K106</f>
        <v/>
      </c>
      <c r="M106" s="151" t="n"/>
    </row>
    <row r="107" ht="20.1" customFormat="1" customHeight="1" s="26">
      <c r="A107" s="76" t="inlineStr">
        <is>
          <t>2.5.1</t>
        </is>
      </c>
      <c r="B107" s="77" t="inlineStr">
        <is>
          <t>ანკერი ა 1</t>
        </is>
      </c>
      <c r="C107" s="76" t="inlineStr">
        <is>
          <t>ცალი</t>
        </is>
      </c>
      <c r="D107" s="76" t="n"/>
      <c r="E107" s="154" t="n">
        <v>30</v>
      </c>
      <c r="F107" s="6" t="n"/>
      <c r="G107" s="136">
        <f>E107*F107</f>
        <v/>
      </c>
      <c r="H107" s="283" t="n"/>
      <c r="I107" s="283" t="n"/>
      <c r="J107" s="6" t="n"/>
      <c r="K107" s="136">
        <f>E107*J107</f>
        <v/>
      </c>
      <c r="L107" s="136">
        <f>G107+I107+K107</f>
        <v/>
      </c>
      <c r="M107" s="151" t="n"/>
    </row>
    <row r="108" ht="20.1" customFormat="1" customHeight="1" s="26">
      <c r="A108" s="76" t="inlineStr">
        <is>
          <t>2.5.2</t>
        </is>
      </c>
      <c r="B108" s="77" t="inlineStr">
        <is>
          <t>ანკერი ა 2</t>
        </is>
      </c>
      <c r="C108" s="76" t="inlineStr">
        <is>
          <t>ცალი</t>
        </is>
      </c>
      <c r="D108" s="76" t="n"/>
      <c r="E108" s="154" t="n">
        <v>20</v>
      </c>
      <c r="F108" s="6" t="n"/>
      <c r="G108" s="136">
        <f>E108*F108</f>
        <v/>
      </c>
      <c r="H108" s="283" t="n"/>
      <c r="I108" s="283" t="n"/>
      <c r="J108" s="6" t="n"/>
      <c r="K108" s="136">
        <f>E108*J108</f>
        <v/>
      </c>
      <c r="L108" s="136">
        <f>G108+I108+K108</f>
        <v/>
      </c>
      <c r="M108" s="151" t="n"/>
    </row>
    <row r="109" ht="20.1" customFormat="1" customHeight="1" s="26">
      <c r="A109" s="133" t="n">
        <v>2.6</v>
      </c>
      <c r="B109" s="133" t="inlineStr">
        <is>
          <t>ტრანსპორტირების ხარჯი</t>
        </is>
      </c>
      <c r="C109" s="132" t="inlineStr">
        <is>
          <t>%</t>
        </is>
      </c>
      <c r="D109" s="132" t="n"/>
      <c r="E109" s="170" t="n">
        <v>5</v>
      </c>
      <c r="F109" s="283" t="n"/>
      <c r="G109" s="283" t="n"/>
      <c r="H109" s="6" t="n"/>
      <c r="I109" s="146" t="n"/>
      <c r="J109" s="6" t="n"/>
      <c r="K109" s="136">
        <f>E109*J109</f>
        <v/>
      </c>
      <c r="L109" s="136">
        <f>G109+I109+K109</f>
        <v/>
      </c>
      <c r="M109" s="151" t="n"/>
    </row>
    <row r="110" ht="20.1" customHeight="1">
      <c r="A110" s="4" t="n"/>
      <c r="B110" s="5" t="n"/>
      <c r="C110" s="4" t="n"/>
      <c r="D110" s="4" t="n"/>
      <c r="E110" s="4" t="n"/>
      <c r="F110" s="273" t="n"/>
      <c r="G110" s="273" t="n"/>
      <c r="H110" s="273" t="n"/>
      <c r="I110" s="273" t="n"/>
      <c r="J110" s="273" t="n"/>
      <c r="K110" s="273" t="n"/>
      <c r="L110" s="273" t="n"/>
      <c r="M110" s="63" t="n"/>
    </row>
    <row r="111" ht="20.1" customFormat="1" customHeight="1" s="13">
      <c r="A111" s="14" t="n"/>
      <c r="B111" s="220" t="inlineStr">
        <is>
          <t>ჯამი</t>
        </is>
      </c>
      <c r="C111" s="220" t="n"/>
      <c r="D111" s="220" t="n"/>
      <c r="E111" s="220" t="n"/>
      <c r="F111" s="138" t="n"/>
      <c r="G111" s="138">
        <f>SUM(G8:G110)</f>
        <v/>
      </c>
      <c r="H111" s="138" t="n"/>
      <c r="I111" s="138">
        <f>SUM(I8:I110)</f>
        <v/>
      </c>
      <c r="J111" s="138" t="n"/>
      <c r="K111" s="138">
        <f>SUM(K8:K110)</f>
        <v/>
      </c>
      <c r="L111" s="138">
        <f>G111+I111+K111</f>
        <v/>
      </c>
      <c r="M111" s="65" t="n"/>
      <c r="N111" s="12" t="n"/>
      <c r="O111" s="12" t="n"/>
      <c r="P111" s="12" t="n"/>
      <c r="Q111" s="12" t="n"/>
      <c r="R111" s="12" t="n"/>
      <c r="S111" s="12" t="n"/>
      <c r="T111" s="12" t="n"/>
      <c r="U111" s="12" t="n"/>
      <c r="V111" s="12" t="n"/>
      <c r="W111" s="12" t="n"/>
      <c r="X111" s="12" t="n"/>
      <c r="Y111" s="12" t="n"/>
      <c r="Z111" s="12" t="n"/>
      <c r="AA111" s="12" t="n"/>
      <c r="AB111" s="12" t="n"/>
      <c r="AC111" s="12" t="n"/>
      <c r="AD111" s="12" t="n"/>
      <c r="AE111" s="12" t="n"/>
      <c r="AF111" s="12" t="n"/>
      <c r="AG111" s="12" t="n"/>
      <c r="AH111" s="12" t="n"/>
      <c r="AI111" s="12" t="n"/>
      <c r="AJ111" s="12" t="n"/>
      <c r="AK111" s="12" t="n"/>
      <c r="AL111" s="12" t="n"/>
      <c r="AM111" s="12" t="n"/>
      <c r="AN111" s="12" t="n"/>
      <c r="AO111" s="12" t="n"/>
      <c r="AP111" s="12" t="n"/>
      <c r="AQ111" s="12" t="n"/>
      <c r="AR111" s="12" t="n"/>
      <c r="AS111" s="12" t="n"/>
      <c r="AT111" s="12" t="n"/>
      <c r="AU111" s="12" t="n"/>
      <c r="AV111" s="12" t="n"/>
      <c r="AW111" s="12" t="n"/>
      <c r="AX111" s="12" t="n"/>
      <c r="AY111" s="12" t="n"/>
      <c r="AZ111" s="12" t="n"/>
      <c r="BA111" s="12" t="n"/>
      <c r="BB111" s="12" t="n"/>
      <c r="BC111" s="12" t="n"/>
      <c r="BD111" s="12" t="n"/>
      <c r="BE111" s="12" t="n"/>
      <c r="BF111" s="12" t="n"/>
      <c r="BG111" s="12" t="n"/>
      <c r="BH111" s="12" t="n"/>
      <c r="BI111" s="12" t="n"/>
      <c r="BJ111" s="12" t="n"/>
    </row>
    <row r="112" ht="25.15" customFormat="1" customHeight="1" s="13">
      <c r="A112" s="14" t="n"/>
      <c r="B112" s="220" t="inlineStr">
        <is>
          <t>ზედნადები ხარჯი</t>
        </is>
      </c>
      <c r="C112" s="220" t="n"/>
      <c r="D112" s="145" t="n">
        <v>0.1</v>
      </c>
      <c r="E112" s="220" t="n"/>
      <c r="F112" s="138" t="n"/>
      <c r="G112" s="138">
        <f>G111*D112</f>
        <v/>
      </c>
      <c r="H112" s="138" t="n"/>
      <c r="I112" s="138">
        <f>I111*D112</f>
        <v/>
      </c>
      <c r="J112" s="138" t="n"/>
      <c r="K112" s="138">
        <f>K111*D112</f>
        <v/>
      </c>
      <c r="L112" s="138">
        <f>L111*D112</f>
        <v/>
      </c>
      <c r="M112" s="138" t="n"/>
      <c r="N112" s="12" t="n"/>
      <c r="O112" s="12" t="n"/>
      <c r="P112" s="12" t="n"/>
      <c r="Q112" s="12" t="n"/>
      <c r="R112" s="12" t="n"/>
      <c r="S112" s="12" t="n"/>
      <c r="T112" s="12" t="n"/>
      <c r="U112" s="12" t="n"/>
      <c r="V112" s="12" t="n"/>
      <c r="W112" s="12" t="n"/>
      <c r="X112" s="12" t="n"/>
      <c r="Y112" s="12" t="n"/>
      <c r="Z112" s="12" t="n"/>
      <c r="AA112" s="12" t="n"/>
      <c r="AB112" s="12" t="n"/>
      <c r="AC112" s="12" t="n"/>
      <c r="AD112" s="12" t="n"/>
      <c r="AE112" s="12" t="n"/>
      <c r="AF112" s="12" t="n"/>
      <c r="AG112" s="12" t="n"/>
      <c r="AH112" s="12" t="n"/>
      <c r="AI112" s="12" t="n"/>
      <c r="AJ112" s="12" t="n"/>
      <c r="AK112" s="12" t="n"/>
      <c r="AL112" s="12" t="n"/>
      <c r="AM112" s="12" t="n"/>
      <c r="AN112" s="12" t="n"/>
      <c r="AO112" s="12" t="n"/>
      <c r="AP112" s="12" t="n"/>
      <c r="AQ112" s="12" t="n"/>
      <c r="AR112" s="12" t="n"/>
      <c r="AS112" s="12" t="n"/>
      <c r="AT112" s="12" t="n"/>
      <c r="AU112" s="12" t="n"/>
      <c r="AV112" s="12" t="n"/>
      <c r="AW112" s="12" t="n"/>
      <c r="AX112" s="12" t="n"/>
      <c r="AY112" s="12" t="n"/>
      <c r="AZ112" s="12" t="n"/>
      <c r="BA112" s="12" t="n"/>
      <c r="BB112" s="12" t="n"/>
      <c r="BC112" s="12" t="n"/>
      <c r="BD112" s="12" t="n"/>
      <c r="BE112" s="12" t="n"/>
      <c r="BF112" s="12" t="n"/>
      <c r="BG112" s="12" t="n"/>
      <c r="BH112" s="12" t="n"/>
      <c r="BI112" s="12" t="n"/>
    </row>
    <row r="113" ht="25.15" customFormat="1" customHeight="1" s="13">
      <c r="A113" s="14" t="n"/>
      <c r="B113" s="220" t="inlineStr">
        <is>
          <t>ჯამი</t>
        </is>
      </c>
      <c r="C113" s="220" t="n"/>
      <c r="D113" s="220" t="n"/>
      <c r="E113" s="220" t="n"/>
      <c r="F113" s="138" t="n"/>
      <c r="G113" s="138">
        <f>G112+G111</f>
        <v/>
      </c>
      <c r="H113" s="138" t="n"/>
      <c r="I113" s="138">
        <f>I112+I111</f>
        <v/>
      </c>
      <c r="J113" s="138" t="n"/>
      <c r="K113" s="138">
        <f>K112+K111</f>
        <v/>
      </c>
      <c r="L113" s="138">
        <f>L112+L111</f>
        <v/>
      </c>
      <c r="M113" s="138" t="n"/>
      <c r="N113" s="12" t="n"/>
      <c r="O113" s="12" t="n"/>
      <c r="P113" s="12" t="n"/>
      <c r="Q113" s="12" t="n"/>
      <c r="R113" s="12" t="n"/>
      <c r="S113" s="12" t="n"/>
      <c r="T113" s="12" t="n"/>
      <c r="U113" s="12" t="n"/>
      <c r="V113" s="12" t="n"/>
      <c r="W113" s="12" t="n"/>
      <c r="X113" s="12" t="n"/>
      <c r="Y113" s="12" t="n"/>
      <c r="Z113" s="12" t="n"/>
      <c r="AA113" s="12" t="n"/>
      <c r="AB113" s="12" t="n"/>
      <c r="AC113" s="12" t="n"/>
      <c r="AD113" s="12" t="n"/>
      <c r="AE113" s="12" t="n"/>
      <c r="AF113" s="12" t="n"/>
      <c r="AG113" s="12" t="n"/>
      <c r="AH113" s="12" t="n"/>
      <c r="AI113" s="12" t="n"/>
      <c r="AJ113" s="12" t="n"/>
      <c r="AK113" s="12" t="n"/>
      <c r="AL113" s="12" t="n"/>
      <c r="AM113" s="12" t="n"/>
      <c r="AN113" s="12" t="n"/>
      <c r="AO113" s="12" t="n"/>
      <c r="AP113" s="12" t="n"/>
      <c r="AQ113" s="12" t="n"/>
      <c r="AR113" s="12" t="n"/>
      <c r="AS113" s="12" t="n"/>
      <c r="AT113" s="12" t="n"/>
      <c r="AU113" s="12" t="n"/>
      <c r="AV113" s="12" t="n"/>
      <c r="AW113" s="12" t="n"/>
      <c r="AX113" s="12" t="n"/>
      <c r="AY113" s="12" t="n"/>
      <c r="AZ113" s="12" t="n"/>
      <c r="BA113" s="12" t="n"/>
      <c r="BB113" s="12" t="n"/>
      <c r="BC113" s="12" t="n"/>
      <c r="BD113" s="12" t="n"/>
      <c r="BE113" s="12" t="n"/>
      <c r="BF113" s="12" t="n"/>
      <c r="BG113" s="12" t="n"/>
      <c r="BH113" s="12" t="n"/>
      <c r="BI113" s="12" t="n"/>
    </row>
    <row r="114" ht="25.15" customFormat="1" customHeight="1" s="13">
      <c r="A114" s="14" t="n"/>
      <c r="B114" s="220" t="inlineStr">
        <is>
          <t>მოგება</t>
        </is>
      </c>
      <c r="C114" s="220" t="n"/>
      <c r="D114" s="145" t="n">
        <v>0.08</v>
      </c>
      <c r="E114" s="220" t="n"/>
      <c r="F114" s="138" t="n"/>
      <c r="G114" s="138">
        <f>G113*D114</f>
        <v/>
      </c>
      <c r="H114" s="138" t="n"/>
      <c r="I114" s="138">
        <f>I113*D114</f>
        <v/>
      </c>
      <c r="J114" s="138" t="n"/>
      <c r="K114" s="138">
        <f>K113*D114</f>
        <v/>
      </c>
      <c r="L114" s="138">
        <f>L113*D114</f>
        <v/>
      </c>
      <c r="M114" s="138" t="n"/>
      <c r="N114" s="12" t="n"/>
      <c r="O114" s="12" t="n"/>
      <c r="P114" s="12" t="n"/>
      <c r="Q114" s="12" t="n"/>
      <c r="R114" s="12" t="n"/>
      <c r="S114" s="12" t="n"/>
      <c r="T114" s="12" t="n"/>
      <c r="U114" s="12" t="n"/>
      <c r="V114" s="12" t="n"/>
      <c r="W114" s="12" t="n"/>
      <c r="X114" s="12" t="n"/>
      <c r="Y114" s="12" t="n"/>
      <c r="Z114" s="12" t="n"/>
      <c r="AA114" s="12" t="n"/>
      <c r="AB114" s="12" t="n"/>
      <c r="AC114" s="12" t="n"/>
      <c r="AD114" s="12" t="n"/>
      <c r="AE114" s="12" t="n"/>
      <c r="AF114" s="12" t="n"/>
      <c r="AG114" s="12" t="n"/>
      <c r="AH114" s="12" t="n"/>
      <c r="AI114" s="12" t="n"/>
      <c r="AJ114" s="12" t="n"/>
      <c r="AK114" s="12" t="n"/>
      <c r="AL114" s="12" t="n"/>
      <c r="AM114" s="12" t="n"/>
      <c r="AN114" s="12" t="n"/>
      <c r="AO114" s="12" t="n"/>
      <c r="AP114" s="12" t="n"/>
      <c r="AQ114" s="12" t="n"/>
      <c r="AR114" s="12" t="n"/>
      <c r="AS114" s="12" t="n"/>
      <c r="AT114" s="12" t="n"/>
      <c r="AU114" s="12" t="n"/>
      <c r="AV114" s="12" t="n"/>
      <c r="AW114" s="12" t="n"/>
      <c r="AX114" s="12" t="n"/>
      <c r="AY114" s="12" t="n"/>
      <c r="AZ114" s="12" t="n"/>
      <c r="BA114" s="12" t="n"/>
      <c r="BB114" s="12" t="n"/>
      <c r="BC114" s="12" t="n"/>
      <c r="BD114" s="12" t="n"/>
      <c r="BE114" s="12" t="n"/>
      <c r="BF114" s="12" t="n"/>
      <c r="BG114" s="12" t="n"/>
      <c r="BH114" s="12" t="n"/>
      <c r="BI114" s="12" t="n"/>
    </row>
    <row r="115" ht="25.15" customFormat="1" customHeight="1" s="13">
      <c r="A115" s="14" t="n"/>
      <c r="B115" s="220" t="inlineStr">
        <is>
          <t>ჯამი</t>
        </is>
      </c>
      <c r="C115" s="220" t="n"/>
      <c r="D115" s="220" t="n"/>
      <c r="E115" s="220" t="n"/>
      <c r="F115" s="138" t="n"/>
      <c r="G115" s="138">
        <f>G114+G113</f>
        <v/>
      </c>
      <c r="H115" s="138" t="n"/>
      <c r="I115" s="138">
        <f>I113+I114</f>
        <v/>
      </c>
      <c r="J115" s="138" t="n"/>
      <c r="K115" s="138">
        <f>K114+K113</f>
        <v/>
      </c>
      <c r="L115" s="138">
        <f>L114+L113</f>
        <v/>
      </c>
      <c r="M115" s="138" t="n"/>
      <c r="N115" s="12" t="n"/>
      <c r="O115" s="12" t="n"/>
      <c r="P115" s="12" t="n"/>
      <c r="Q115" s="12" t="n"/>
      <c r="R115" s="12" t="n"/>
      <c r="S115" s="12" t="n"/>
      <c r="T115" s="12" t="n"/>
      <c r="U115" s="12" t="n"/>
      <c r="V115" s="12" t="n"/>
      <c r="W115" s="12" t="n"/>
      <c r="X115" s="12" t="n"/>
      <c r="Y115" s="12" t="n"/>
      <c r="Z115" s="12" t="n"/>
      <c r="AA115" s="12" t="n"/>
      <c r="AB115" s="12" t="n"/>
      <c r="AC115" s="12" t="n"/>
      <c r="AD115" s="12" t="n"/>
      <c r="AE115" s="12" t="n"/>
      <c r="AF115" s="12" t="n"/>
      <c r="AG115" s="12" t="n"/>
      <c r="AH115" s="12" t="n"/>
      <c r="AI115" s="12" t="n"/>
      <c r="AJ115" s="12" t="n"/>
      <c r="AK115" s="12" t="n"/>
      <c r="AL115" s="12" t="n"/>
      <c r="AM115" s="12" t="n"/>
      <c r="AN115" s="12" t="n"/>
      <c r="AO115" s="12" t="n"/>
      <c r="AP115" s="12" t="n"/>
      <c r="AQ115" s="12" t="n"/>
      <c r="AR115" s="12" t="n"/>
      <c r="AS115" s="12" t="n"/>
      <c r="AT115" s="12" t="n"/>
      <c r="AU115" s="12" t="n"/>
      <c r="AV115" s="12" t="n"/>
      <c r="AW115" s="12" t="n"/>
      <c r="AX115" s="12" t="n"/>
      <c r="AY115" s="12" t="n"/>
      <c r="AZ115" s="12" t="n"/>
      <c r="BA115" s="12" t="n"/>
      <c r="BB115" s="12" t="n"/>
      <c r="BC115" s="12" t="n"/>
      <c r="BD115" s="12" t="n"/>
      <c r="BE115" s="12" t="n"/>
      <c r="BF115" s="12" t="n"/>
      <c r="BG115" s="12" t="n"/>
      <c r="BH115" s="12" t="n"/>
      <c r="BI115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7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32"/>
  <sheetViews>
    <sheetView view="pageBreakPreview" zoomScale="70" zoomScaleNormal="100" zoomScaleSheetLayoutView="70" workbookViewId="0">
      <selection activeCell="F63" sqref="F6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8.28515625" customWidth="1" style="1" min="11" max="11"/>
    <col width="18.7109375" customWidth="1" style="1" min="12" max="12"/>
    <col width="22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3.1 თავი</t>
        </is>
      </c>
      <c r="B6" s="7" t="inlineStr">
        <is>
          <t>თეთრი/მწვანე კარკასის სამუშაოები</t>
        </is>
      </c>
      <c r="C6" s="9" t="n"/>
      <c r="D6" s="10" t="n"/>
      <c r="E6" s="11" t="n"/>
      <c r="F6" s="270" t="n"/>
      <c r="G6" s="140" t="n"/>
      <c r="H6" s="141" t="n"/>
      <c r="I6" s="140" t="n"/>
      <c r="J6" s="141" t="n"/>
      <c r="K6" s="140" t="n"/>
      <c r="L6" s="140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139" t="n">
        <v>1</v>
      </c>
      <c r="B8" s="75" t="inlineStr">
        <is>
          <t>იატაკის მოწყობა</t>
        </is>
      </c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4.75" customHeight="1">
      <c r="A9" s="132" t="n">
        <v>1.1</v>
      </c>
      <c r="B9" s="133" t="inlineStr">
        <is>
          <t>იატაკის მოჭიმვის სამუშაოები შიდა ფართი ( I სართული )</t>
        </is>
      </c>
      <c r="C9" s="132" t="inlineStr">
        <is>
          <t>მ²</t>
        </is>
      </c>
      <c r="D9" s="76" t="n"/>
      <c r="E9" s="132">
        <f>51.45</f>
        <v/>
      </c>
      <c r="F9" s="135" t="n"/>
      <c r="G9" s="135" t="n"/>
      <c r="H9" s="135" t="n"/>
      <c r="I9" s="135" t="n"/>
      <c r="J9" s="135" t="n"/>
      <c r="K9" s="136" t="n"/>
      <c r="L9" s="135">
        <f>G9+I9+K9</f>
        <v/>
      </c>
      <c r="M9" s="136" t="n"/>
    </row>
    <row r="10" ht="25.35" customHeight="1">
      <c r="A10" s="76" t="inlineStr">
        <is>
          <t>1.1.1</t>
        </is>
      </c>
      <c r="B10" s="77" t="inlineStr">
        <is>
          <t>შრომის დანახარჯები</t>
        </is>
      </c>
      <c r="C10" s="76" t="inlineStr">
        <is>
          <t>მ²</t>
        </is>
      </c>
      <c r="D10" s="76" t="n">
        <v>1</v>
      </c>
      <c r="E10" s="154">
        <f>D10*$E$9</f>
        <v/>
      </c>
      <c r="F10" s="135" t="n"/>
      <c r="G10" s="135" t="n"/>
      <c r="H10" s="135" t="n"/>
      <c r="I10" s="135">
        <f>H10*E10</f>
        <v/>
      </c>
      <c r="J10" s="135" t="n"/>
      <c r="K10" s="136" t="n"/>
      <c r="L10" s="135">
        <f>G10+I10+K10</f>
        <v/>
      </c>
      <c r="M10" s="136" t="n"/>
    </row>
    <row r="11" ht="25.35" customHeight="1">
      <c r="A11" s="134" t="inlineStr">
        <is>
          <t>1.1.2</t>
        </is>
      </c>
      <c r="B11" s="77" t="inlineStr">
        <is>
          <t>სხვა მანქანები</t>
        </is>
      </c>
      <c r="C11" s="76" t="inlineStr">
        <is>
          <t>ლარი</t>
        </is>
      </c>
      <c r="D11" s="76" t="n">
        <v>0.0371</v>
      </c>
      <c r="E11" s="154">
        <f>D11*$E$9</f>
        <v/>
      </c>
      <c r="F11" s="135" t="n"/>
      <c r="G11" s="135" t="n"/>
      <c r="H11" s="135" t="n"/>
      <c r="I11" s="135" t="n"/>
      <c r="J11" s="135" t="n"/>
      <c r="K11" s="136">
        <f>J11*E11</f>
        <v/>
      </c>
      <c r="L11" s="135">
        <f>G11+I11+K11</f>
        <v/>
      </c>
      <c r="M11" s="136" t="n"/>
    </row>
    <row r="12" ht="25.35" customHeight="1">
      <c r="A12" s="76" t="inlineStr">
        <is>
          <t>1.1.3</t>
        </is>
      </c>
      <c r="B12" s="77" t="inlineStr">
        <is>
          <t xml:space="preserve"> ბეტონი M-350</t>
        </is>
      </c>
      <c r="C12" s="76" t="inlineStr">
        <is>
          <t>მ³</t>
        </is>
      </c>
      <c r="D12" s="76" t="n">
        <v>0.1236</v>
      </c>
      <c r="E12" s="154">
        <f>D12*$E$9</f>
        <v/>
      </c>
      <c r="F12" s="137" t="n"/>
      <c r="G12" s="135">
        <f>F12*E12</f>
        <v/>
      </c>
      <c r="H12" s="135" t="n"/>
      <c r="I12" s="135" t="n"/>
      <c r="J12" s="135" t="n"/>
      <c r="K12" s="136" t="n"/>
      <c r="L12" s="135">
        <f>G12+I12+K12</f>
        <v/>
      </c>
      <c r="M12" s="136" t="n"/>
    </row>
    <row r="13" ht="25.35" customHeight="1">
      <c r="A13" s="76" t="inlineStr">
        <is>
          <t>1.1.4</t>
        </is>
      </c>
      <c r="B13" s="77" t="inlineStr">
        <is>
          <t>პოლირების ხსნარი</t>
        </is>
      </c>
      <c r="C13" s="76" t="inlineStr">
        <is>
          <t>ლიტრი</t>
        </is>
      </c>
      <c r="D13" s="76" t="n">
        <v>0.05</v>
      </c>
      <c r="E13" s="154">
        <f>D13*$E$9</f>
        <v/>
      </c>
      <c r="F13" s="137" t="n"/>
      <c r="G13" s="135">
        <f>F13*E13</f>
        <v/>
      </c>
      <c r="H13" s="135" t="n"/>
      <c r="I13" s="135" t="n"/>
      <c r="J13" s="135" t="n"/>
      <c r="K13" s="136" t="n"/>
      <c r="L13" s="135">
        <f>G13+I13+K13</f>
        <v/>
      </c>
      <c r="M13" s="136" t="n"/>
    </row>
    <row r="14" ht="25.35" customHeight="1">
      <c r="A14" s="134" t="inlineStr">
        <is>
          <t>1.1.5</t>
        </is>
      </c>
      <c r="B14" s="77" t="inlineStr">
        <is>
          <t>ხსნარის ტუმბო 4,1X1,15=</t>
        </is>
      </c>
      <c r="C14" s="76" t="inlineStr">
        <is>
          <t>ლარი</t>
        </is>
      </c>
      <c r="D14" s="76" t="n">
        <v>0.04714999999999999</v>
      </c>
      <c r="E14" s="154">
        <f>D14*$E$9</f>
        <v/>
      </c>
      <c r="F14" s="135" t="n"/>
      <c r="G14" s="135" t="n"/>
      <c r="H14" s="135" t="n"/>
      <c r="I14" s="135" t="n"/>
      <c r="J14" s="135" t="n"/>
      <c r="K14" s="136">
        <f>J14*E14</f>
        <v/>
      </c>
      <c r="L14" s="135">
        <f>G14+I14+K14</f>
        <v/>
      </c>
      <c r="M14" s="136" t="n"/>
    </row>
    <row r="15" ht="25.35" customHeight="1">
      <c r="A15" s="76" t="inlineStr">
        <is>
          <t>1.1.6</t>
        </is>
      </c>
      <c r="B15" s="77" t="inlineStr">
        <is>
          <t>სხვა მასალა</t>
        </is>
      </c>
      <c r="C15" s="76" t="inlineStr">
        <is>
          <t>ლარი</t>
        </is>
      </c>
      <c r="D15" s="76" t="n">
        <v>0.0636</v>
      </c>
      <c r="E15" s="154">
        <f>D15*$E$9</f>
        <v/>
      </c>
      <c r="F15" s="135" t="n"/>
      <c r="G15" s="135">
        <f>F15*E15</f>
        <v/>
      </c>
      <c r="H15" s="135" t="n"/>
      <c r="I15" s="135" t="n"/>
      <c r="J15" s="135" t="n"/>
      <c r="K15" s="136" t="n"/>
      <c r="L15" s="135">
        <f>G15+I15+K15</f>
        <v/>
      </c>
      <c r="M15" s="136" t="n"/>
    </row>
    <row r="16" ht="24.75" customHeight="1">
      <c r="A16" s="132" t="n">
        <v>1.2</v>
      </c>
      <c r="B16" s="133" t="inlineStr">
        <is>
          <t>იატაკის მოჭიმვის სამუშაოები შიდა ფართი ( II სართული )</t>
        </is>
      </c>
      <c r="C16" s="132" t="inlineStr">
        <is>
          <t>მ²</t>
        </is>
      </c>
      <c r="D16" s="76" t="n"/>
      <c r="E16" s="132">
        <f>50.99</f>
        <v/>
      </c>
      <c r="F16" s="135" t="n"/>
      <c r="G16" s="135" t="n"/>
      <c r="H16" s="135" t="n"/>
      <c r="I16" s="135" t="n"/>
      <c r="J16" s="135" t="n"/>
      <c r="K16" s="136" t="n"/>
      <c r="L16" s="135">
        <f>G16+I16+K16</f>
        <v/>
      </c>
      <c r="M16" s="136" t="n"/>
    </row>
    <row r="17" ht="25.35" customHeight="1">
      <c r="A17" s="76" t="inlineStr">
        <is>
          <t>1.2.1</t>
        </is>
      </c>
      <c r="B17" s="77" t="inlineStr">
        <is>
          <t>შრომის დანახარჯები</t>
        </is>
      </c>
      <c r="C17" s="76" t="inlineStr">
        <is>
          <t>მ²</t>
        </is>
      </c>
      <c r="D17" s="76" t="n">
        <v>1</v>
      </c>
      <c r="E17" s="76">
        <f>D17*$E$16</f>
        <v/>
      </c>
      <c r="F17" s="135" t="n"/>
      <c r="G17" s="135" t="n"/>
      <c r="H17" s="135" t="n"/>
      <c r="I17" s="135">
        <f>H17*E17</f>
        <v/>
      </c>
      <c r="J17" s="135" t="n"/>
      <c r="K17" s="136" t="n"/>
      <c r="L17" s="135">
        <f>G17+I17+K17</f>
        <v/>
      </c>
      <c r="M17" s="136" t="n"/>
    </row>
    <row r="18" ht="25.35" customHeight="1">
      <c r="A18" s="134" t="inlineStr">
        <is>
          <t>1.2.2</t>
        </is>
      </c>
      <c r="B18" s="77" t="inlineStr">
        <is>
          <t>სხვა მანქანები</t>
        </is>
      </c>
      <c r="C18" s="76" t="inlineStr">
        <is>
          <t>ლარი</t>
        </is>
      </c>
      <c r="D18" s="76" t="n">
        <v>0.0371</v>
      </c>
      <c r="E18" s="76">
        <f>D18*$E$16</f>
        <v/>
      </c>
      <c r="F18" s="135" t="n"/>
      <c r="G18" s="135" t="n"/>
      <c r="H18" s="135" t="n"/>
      <c r="I18" s="135" t="n"/>
      <c r="J18" s="135" t="n"/>
      <c r="K18" s="136">
        <f>J18*E18</f>
        <v/>
      </c>
      <c r="L18" s="135">
        <f>G18+I18+K18</f>
        <v/>
      </c>
      <c r="M18" s="136" t="n"/>
    </row>
    <row r="19" ht="25.35" customHeight="1">
      <c r="A19" s="76" t="inlineStr">
        <is>
          <t>1.2.3</t>
        </is>
      </c>
      <c r="B19" s="77" t="inlineStr">
        <is>
          <t xml:space="preserve"> ბეტონი M-350</t>
        </is>
      </c>
      <c r="C19" s="76" t="inlineStr">
        <is>
          <t>მ³</t>
        </is>
      </c>
      <c r="D19" s="76" t="n">
        <v>0.1236</v>
      </c>
      <c r="E19" s="76">
        <f>D19*$E$16</f>
        <v/>
      </c>
      <c r="F19" s="137" t="n"/>
      <c r="G19" s="135">
        <f>F19*E19</f>
        <v/>
      </c>
      <c r="H19" s="135" t="n"/>
      <c r="I19" s="135" t="n"/>
      <c r="J19" s="135" t="n"/>
      <c r="K19" s="136" t="n"/>
      <c r="L19" s="135">
        <f>G19+I19+K19</f>
        <v/>
      </c>
      <c r="M19" s="136" t="n"/>
    </row>
    <row r="20" ht="25.35" customHeight="1">
      <c r="A20" s="134" t="inlineStr">
        <is>
          <t>1.2.4</t>
        </is>
      </c>
      <c r="B20" s="77" t="inlineStr">
        <is>
          <t>პოლირების ხსნარი</t>
        </is>
      </c>
      <c r="C20" s="76" t="inlineStr">
        <is>
          <t>ლიტრი</t>
        </is>
      </c>
      <c r="D20" s="76" t="n">
        <v>0.05</v>
      </c>
      <c r="E20" s="76">
        <f>D20*$E$16</f>
        <v/>
      </c>
      <c r="F20" s="137" t="n"/>
      <c r="G20" s="135">
        <f>F20*E20</f>
        <v/>
      </c>
      <c r="H20" s="135" t="n"/>
      <c r="I20" s="135" t="n"/>
      <c r="J20" s="135" t="n"/>
      <c r="K20" s="136" t="n"/>
      <c r="L20" s="135">
        <f>G20+I20+K20</f>
        <v/>
      </c>
      <c r="M20" s="136" t="n"/>
    </row>
    <row r="21" ht="25.35" customHeight="1">
      <c r="A21" s="76" t="inlineStr">
        <is>
          <t>1.2.5</t>
        </is>
      </c>
      <c r="B21" s="77" t="inlineStr">
        <is>
          <t>ხსნარის ტუმბო 4,1X1,15=</t>
        </is>
      </c>
      <c r="C21" s="76" t="inlineStr">
        <is>
          <t>ლარი</t>
        </is>
      </c>
      <c r="D21" s="76" t="n">
        <v>0.04714999999999999</v>
      </c>
      <c r="E21" s="76">
        <f>D21*$E$16</f>
        <v/>
      </c>
      <c r="F21" s="135" t="n"/>
      <c r="G21" s="135" t="n"/>
      <c r="H21" s="135" t="n"/>
      <c r="I21" s="135" t="n"/>
      <c r="J21" s="135" t="n"/>
      <c r="K21" s="136">
        <f>J21*E21</f>
        <v/>
      </c>
      <c r="L21" s="135">
        <f>G21+I21+K21</f>
        <v/>
      </c>
      <c r="M21" s="136" t="n"/>
    </row>
    <row r="22" ht="25.35" customHeight="1">
      <c r="A22" s="134" t="inlineStr">
        <is>
          <t>1.2.6</t>
        </is>
      </c>
      <c r="B22" s="77" t="inlineStr">
        <is>
          <t>სხვა მასალა</t>
        </is>
      </c>
      <c r="C22" s="76" t="inlineStr">
        <is>
          <t>ლარი</t>
        </is>
      </c>
      <c r="D22" s="76" t="n">
        <v>0.0636</v>
      </c>
      <c r="E22" s="76">
        <f>D22*$E$16</f>
        <v/>
      </c>
      <c r="F22" s="135" t="n"/>
      <c r="G22" s="135">
        <f>F22*E22</f>
        <v/>
      </c>
      <c r="H22" s="135" t="n"/>
      <c r="I22" s="135" t="n"/>
      <c r="J22" s="135" t="n"/>
      <c r="K22" s="136" t="n"/>
      <c r="L22" s="135">
        <f>G22+I22+K22</f>
        <v/>
      </c>
      <c r="M22" s="136" t="n"/>
    </row>
    <row r="23" ht="24.75" customHeight="1">
      <c r="A23" s="132" t="n">
        <v>1.3</v>
      </c>
      <c r="B23" s="133" t="inlineStr">
        <is>
          <t>იატაკის მოჭიმვის სამუშაოები შიდა ფართი ( III სართული )</t>
        </is>
      </c>
      <c r="C23" s="132" t="inlineStr">
        <is>
          <t>მ²</t>
        </is>
      </c>
      <c r="D23" s="76" t="n"/>
      <c r="E23" s="132">
        <f>51.22</f>
        <v/>
      </c>
      <c r="F23" s="135" t="n"/>
      <c r="G23" s="135" t="n"/>
      <c r="H23" s="135" t="n"/>
      <c r="I23" s="135" t="n"/>
      <c r="J23" s="135" t="n"/>
      <c r="K23" s="136" t="n"/>
      <c r="L23" s="135">
        <f>G23+I23+K23</f>
        <v/>
      </c>
      <c r="M23" s="136" t="n"/>
    </row>
    <row r="24" ht="25.35" customHeight="1">
      <c r="A24" s="76" t="inlineStr">
        <is>
          <t>1.3.1</t>
        </is>
      </c>
      <c r="B24" s="77" t="inlineStr">
        <is>
          <t>შრომის დანახარჯები</t>
        </is>
      </c>
      <c r="C24" s="76" t="inlineStr">
        <is>
          <t>მ²</t>
        </is>
      </c>
      <c r="D24" s="76" t="n">
        <v>1</v>
      </c>
      <c r="E24" s="154">
        <f>D24*$E$23</f>
        <v/>
      </c>
      <c r="F24" s="135" t="n"/>
      <c r="G24" s="135" t="n"/>
      <c r="H24" s="135" t="n"/>
      <c r="I24" s="135">
        <f>H24*E24</f>
        <v/>
      </c>
      <c r="J24" s="135" t="n"/>
      <c r="K24" s="136" t="n"/>
      <c r="L24" s="135">
        <f>G24+I24+K24</f>
        <v/>
      </c>
      <c r="M24" s="136" t="n"/>
    </row>
    <row r="25" ht="25.35" customHeight="1">
      <c r="A25" s="134" t="inlineStr">
        <is>
          <t>1.3.2</t>
        </is>
      </c>
      <c r="B25" s="77" t="inlineStr">
        <is>
          <t>სხვა მანქანები</t>
        </is>
      </c>
      <c r="C25" s="76" t="inlineStr">
        <is>
          <t>ლარი</t>
        </is>
      </c>
      <c r="D25" s="76" t="n">
        <v>0.0371</v>
      </c>
      <c r="E25" s="154">
        <f>D25*$E$23</f>
        <v/>
      </c>
      <c r="F25" s="135" t="n"/>
      <c r="G25" s="135" t="n"/>
      <c r="H25" s="135" t="n"/>
      <c r="I25" s="135" t="n"/>
      <c r="J25" s="135" t="n"/>
      <c r="K25" s="136">
        <f>J25*E25</f>
        <v/>
      </c>
      <c r="L25" s="135">
        <f>G25+I25+K25</f>
        <v/>
      </c>
      <c r="M25" s="136" t="n"/>
    </row>
    <row r="26" ht="25.35" customHeight="1">
      <c r="A26" s="76" t="inlineStr">
        <is>
          <t>1.3.3</t>
        </is>
      </c>
      <c r="B26" s="77" t="inlineStr">
        <is>
          <t xml:space="preserve"> ბეტონი M-350</t>
        </is>
      </c>
      <c r="C26" s="76" t="inlineStr">
        <is>
          <t>მ³</t>
        </is>
      </c>
      <c r="D26" s="76" t="n">
        <v>0.1236</v>
      </c>
      <c r="E26" s="154">
        <f>D26*$E$23</f>
        <v/>
      </c>
      <c r="F26" s="137" t="n"/>
      <c r="G26" s="135">
        <f>F26*E26</f>
        <v/>
      </c>
      <c r="H26" s="135" t="n"/>
      <c r="I26" s="135" t="n"/>
      <c r="J26" s="135" t="n"/>
      <c r="K26" s="136" t="n"/>
      <c r="L26" s="135">
        <f>G26+I26+K26</f>
        <v/>
      </c>
      <c r="M26" s="136" t="n"/>
    </row>
    <row r="27" ht="25.35" customHeight="1">
      <c r="A27" s="134" t="inlineStr">
        <is>
          <t>1.3.4</t>
        </is>
      </c>
      <c r="B27" s="77" t="inlineStr">
        <is>
          <t>პოლირების ხსნარი</t>
        </is>
      </c>
      <c r="C27" s="76" t="inlineStr">
        <is>
          <t>ლიტრი</t>
        </is>
      </c>
      <c r="D27" s="76" t="n">
        <v>0.05</v>
      </c>
      <c r="E27" s="154">
        <f>D27*$E$23</f>
        <v/>
      </c>
      <c r="F27" s="137" t="n"/>
      <c r="G27" s="135">
        <f>F27*E27</f>
        <v/>
      </c>
      <c r="H27" s="135" t="n"/>
      <c r="I27" s="135" t="n"/>
      <c r="J27" s="135" t="n"/>
      <c r="K27" s="136" t="n"/>
      <c r="L27" s="135">
        <f>G27+I27+K27</f>
        <v/>
      </c>
      <c r="M27" s="136" t="n"/>
    </row>
    <row r="28" ht="25.35" customHeight="1">
      <c r="A28" s="76" t="inlineStr">
        <is>
          <t>1.3.5</t>
        </is>
      </c>
      <c r="B28" s="77" t="inlineStr">
        <is>
          <t>ხსნარის ტუმბო 4,1X1,15=</t>
        </is>
      </c>
      <c r="C28" s="76" t="inlineStr">
        <is>
          <t>ლარი</t>
        </is>
      </c>
      <c r="D28" s="76" t="n">
        <v>0.04714999999999999</v>
      </c>
      <c r="E28" s="154">
        <f>D28*$E$23</f>
        <v/>
      </c>
      <c r="F28" s="135" t="n"/>
      <c r="G28" s="135" t="n"/>
      <c r="H28" s="135" t="n"/>
      <c r="I28" s="135" t="n"/>
      <c r="J28" s="135" t="n"/>
      <c r="K28" s="136">
        <f>J28*E28</f>
        <v/>
      </c>
      <c r="L28" s="135">
        <f>G28+I28+K28</f>
        <v/>
      </c>
      <c r="M28" s="136" t="n"/>
    </row>
    <row r="29" ht="25.35" customHeight="1">
      <c r="A29" s="134" t="inlineStr">
        <is>
          <t>1.3.6</t>
        </is>
      </c>
      <c r="B29" s="77" t="inlineStr">
        <is>
          <t>სხვა მასალა</t>
        </is>
      </c>
      <c r="C29" s="76" t="inlineStr">
        <is>
          <t>ლარი</t>
        </is>
      </c>
      <c r="D29" s="76" t="n">
        <v>0.0636</v>
      </c>
      <c r="E29" s="154">
        <f>D29*$E$23</f>
        <v/>
      </c>
      <c r="F29" s="135" t="n"/>
      <c r="G29" s="135">
        <f>F29*E29</f>
        <v/>
      </c>
      <c r="H29" s="135" t="n"/>
      <c r="I29" s="135" t="n"/>
      <c r="J29" s="135" t="n"/>
      <c r="K29" s="136" t="n"/>
      <c r="L29" s="135">
        <f>G29+I29+K29</f>
        <v/>
      </c>
      <c r="M29" s="136" t="n"/>
    </row>
    <row r="30" ht="24.75" customHeight="1">
      <c r="A30" s="132" t="n">
        <v>1.4</v>
      </c>
      <c r="B30" s="133" t="inlineStr">
        <is>
          <t>იატაკის მოჭიმვის სამუშაოები შიდა ფართი ( მანსარდი)</t>
        </is>
      </c>
      <c r="C30" s="132" t="inlineStr">
        <is>
          <t>მ²</t>
        </is>
      </c>
      <c r="D30" s="76" t="n"/>
      <c r="E30" s="132">
        <f>54.69</f>
        <v/>
      </c>
      <c r="F30" s="135" t="n"/>
      <c r="G30" s="135" t="n"/>
      <c r="H30" s="135" t="n"/>
      <c r="I30" s="135" t="n"/>
      <c r="J30" s="135" t="n"/>
      <c r="K30" s="136" t="n"/>
      <c r="L30" s="135">
        <f>G30+I30+K30</f>
        <v/>
      </c>
      <c r="M30" s="136" t="n"/>
    </row>
    <row r="31" ht="25.35" customHeight="1">
      <c r="A31" s="76" t="inlineStr">
        <is>
          <t>1.4.1</t>
        </is>
      </c>
      <c r="B31" s="77" t="inlineStr">
        <is>
          <t>შრომის დანახარჯები</t>
        </is>
      </c>
      <c r="C31" s="76" t="inlineStr">
        <is>
          <t>მ²</t>
        </is>
      </c>
      <c r="D31" s="76" t="n">
        <v>1</v>
      </c>
      <c r="E31" s="154">
        <f>D31*$E$30</f>
        <v/>
      </c>
      <c r="F31" s="135" t="n"/>
      <c r="G31" s="135" t="n"/>
      <c r="H31" s="135" t="n"/>
      <c r="I31" s="135">
        <f>H31*E31</f>
        <v/>
      </c>
      <c r="J31" s="135" t="n"/>
      <c r="K31" s="136" t="n"/>
      <c r="L31" s="135">
        <f>G31+I31+K31</f>
        <v/>
      </c>
      <c r="M31" s="136" t="n"/>
    </row>
    <row r="32" ht="25.35" customHeight="1">
      <c r="A32" s="134" t="inlineStr">
        <is>
          <t>1.4.2</t>
        </is>
      </c>
      <c r="B32" s="77" t="inlineStr">
        <is>
          <t>სხვა მანქანები</t>
        </is>
      </c>
      <c r="C32" s="76" t="inlineStr">
        <is>
          <t>ლარი</t>
        </is>
      </c>
      <c r="D32" s="76" t="n">
        <v>0.0371</v>
      </c>
      <c r="E32" s="154">
        <f>D32*$E$30</f>
        <v/>
      </c>
      <c r="F32" s="135" t="n"/>
      <c r="G32" s="135" t="n"/>
      <c r="H32" s="135" t="n"/>
      <c r="I32" s="135" t="n"/>
      <c r="J32" s="135" t="n"/>
      <c r="K32" s="136">
        <f>J32*E32</f>
        <v/>
      </c>
      <c r="L32" s="135">
        <f>G32+I32+K32</f>
        <v/>
      </c>
      <c r="M32" s="136" t="n"/>
    </row>
    <row r="33" ht="25.35" customHeight="1">
      <c r="A33" s="76" t="inlineStr">
        <is>
          <t>1.4.3</t>
        </is>
      </c>
      <c r="B33" s="77" t="inlineStr">
        <is>
          <t xml:space="preserve"> ბეტონი M-350</t>
        </is>
      </c>
      <c r="C33" s="76" t="inlineStr">
        <is>
          <t>მ³</t>
        </is>
      </c>
      <c r="D33" s="76" t="n">
        <v>0.1236</v>
      </c>
      <c r="E33" s="154">
        <f>D33*$E$30</f>
        <v/>
      </c>
      <c r="F33" s="137" t="n"/>
      <c r="G33" s="135">
        <f>F33*E33</f>
        <v/>
      </c>
      <c r="H33" s="135" t="n"/>
      <c r="I33" s="135" t="n"/>
      <c r="J33" s="135" t="n"/>
      <c r="K33" s="136" t="n"/>
      <c r="L33" s="135">
        <f>G33+I33+K33</f>
        <v/>
      </c>
      <c r="M33" s="136" t="n"/>
    </row>
    <row r="34" ht="25.35" customHeight="1">
      <c r="A34" s="134" t="inlineStr">
        <is>
          <t>1.4.4</t>
        </is>
      </c>
      <c r="B34" s="77" t="inlineStr">
        <is>
          <t>პოლირების ხსნარი</t>
        </is>
      </c>
      <c r="C34" s="76" t="inlineStr">
        <is>
          <t>ლიტრი</t>
        </is>
      </c>
      <c r="D34" s="76" t="n">
        <v>0.05</v>
      </c>
      <c r="E34" s="154">
        <f>D34*$E$30</f>
        <v/>
      </c>
      <c r="F34" s="137" t="n"/>
      <c r="G34" s="135">
        <f>F34*E34</f>
        <v/>
      </c>
      <c r="H34" s="135" t="n"/>
      <c r="I34" s="135" t="n"/>
      <c r="J34" s="135" t="n"/>
      <c r="K34" s="136" t="n"/>
      <c r="L34" s="135">
        <f>G34+I34+K34</f>
        <v/>
      </c>
      <c r="M34" s="136" t="n"/>
    </row>
    <row r="35" ht="25.35" customHeight="1">
      <c r="A35" s="76" t="inlineStr">
        <is>
          <t>1.4.5</t>
        </is>
      </c>
      <c r="B35" s="77" t="inlineStr">
        <is>
          <t>ხსნარის ტუმბო 4,1X1,15=</t>
        </is>
      </c>
      <c r="C35" s="76" t="inlineStr">
        <is>
          <t>ლარი</t>
        </is>
      </c>
      <c r="D35" s="76" t="n">
        <v>0.04714999999999999</v>
      </c>
      <c r="E35" s="154">
        <f>D35*$E$30</f>
        <v/>
      </c>
      <c r="F35" s="135" t="n"/>
      <c r="G35" s="135" t="n"/>
      <c r="H35" s="135" t="n"/>
      <c r="I35" s="135" t="n"/>
      <c r="J35" s="135" t="n"/>
      <c r="K35" s="136">
        <f>J35*E35</f>
        <v/>
      </c>
      <c r="L35" s="135">
        <f>G35+I35+K35</f>
        <v/>
      </c>
      <c r="M35" s="136" t="n"/>
    </row>
    <row r="36" ht="25.35" customHeight="1">
      <c r="A36" s="134" t="inlineStr">
        <is>
          <t>1.4.6</t>
        </is>
      </c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0.0636</v>
      </c>
      <c r="E36" s="154">
        <f>D36*$E$30</f>
        <v/>
      </c>
      <c r="F36" s="135" t="n"/>
      <c r="G36" s="135">
        <f>F36*E36</f>
        <v/>
      </c>
      <c r="H36" s="135" t="n"/>
      <c r="I36" s="135" t="n"/>
      <c r="J36" s="135" t="n"/>
      <c r="K36" s="136" t="n"/>
      <c r="L36" s="135">
        <f>G36+I36+K36</f>
        <v/>
      </c>
      <c r="M36" s="136" t="n"/>
    </row>
    <row r="37" ht="24.75" customHeight="1">
      <c r="A37" s="132" t="n">
        <v>1.5</v>
      </c>
      <c r="B37" s="133" t="inlineStr">
        <is>
          <t>იატაკის მოჭიმვის სამუშაოები აივანზე ( II სართული )</t>
        </is>
      </c>
      <c r="C37" s="132" t="inlineStr">
        <is>
          <t>მ²</t>
        </is>
      </c>
      <c r="D37" s="76" t="n"/>
      <c r="E37" s="132" t="n">
        <v>29.7</v>
      </c>
      <c r="F37" s="135" t="n"/>
      <c r="G37" s="135" t="n"/>
      <c r="H37" s="135" t="n"/>
      <c r="I37" s="135" t="n"/>
      <c r="J37" s="135" t="n"/>
      <c r="K37" s="136" t="n"/>
      <c r="L37" s="135">
        <f>G37+I37+K37</f>
        <v/>
      </c>
      <c r="M37" s="136" t="n"/>
    </row>
    <row r="38" ht="25.35" customHeight="1">
      <c r="A38" s="76" t="inlineStr">
        <is>
          <t>1.5.1</t>
        </is>
      </c>
      <c r="B38" s="77" t="inlineStr">
        <is>
          <t>შრომის დანახარჯები</t>
        </is>
      </c>
      <c r="C38" s="76" t="inlineStr">
        <is>
          <t>მ²</t>
        </is>
      </c>
      <c r="D38" s="76" t="n">
        <v>1</v>
      </c>
      <c r="E38" s="154">
        <f>D38*$E$37</f>
        <v/>
      </c>
      <c r="F38" s="135" t="n"/>
      <c r="G38" s="135" t="n"/>
      <c r="H38" s="135" t="n"/>
      <c r="I38" s="135">
        <f>H38*E38</f>
        <v/>
      </c>
      <c r="J38" s="135" t="n"/>
      <c r="K38" s="136" t="n"/>
      <c r="L38" s="135">
        <f>G38+I38+K38</f>
        <v/>
      </c>
      <c r="M38" s="136" t="n"/>
    </row>
    <row r="39" ht="25.35" customHeight="1">
      <c r="A39" s="134" t="inlineStr">
        <is>
          <t>1.5.2</t>
        </is>
      </c>
      <c r="B39" s="77" t="inlineStr">
        <is>
          <t>სხვა მანქანები</t>
        </is>
      </c>
      <c r="C39" s="76" t="inlineStr">
        <is>
          <t>ლარი</t>
        </is>
      </c>
      <c r="D39" s="76" t="n">
        <v>0.0371</v>
      </c>
      <c r="E39" s="154">
        <f>D39*$E$37</f>
        <v/>
      </c>
      <c r="F39" s="135" t="n"/>
      <c r="G39" s="135" t="n"/>
      <c r="H39" s="135" t="n"/>
      <c r="I39" s="135" t="n"/>
      <c r="J39" s="135" t="n"/>
      <c r="K39" s="136">
        <f>J39*E39</f>
        <v/>
      </c>
      <c r="L39" s="135">
        <f>G39+I39+K39</f>
        <v/>
      </c>
      <c r="M39" s="136" t="n"/>
    </row>
    <row r="40" ht="25.35" customHeight="1">
      <c r="A40" s="76" t="inlineStr">
        <is>
          <t>1.5.3</t>
        </is>
      </c>
      <c r="B40" s="77" t="inlineStr">
        <is>
          <t xml:space="preserve"> ბეტონი M-350</t>
        </is>
      </c>
      <c r="C40" s="76" t="inlineStr">
        <is>
          <t>მ³</t>
        </is>
      </c>
      <c r="D40" s="76" t="n">
        <v>0.1236</v>
      </c>
      <c r="E40" s="154">
        <f>D40*$E$37</f>
        <v/>
      </c>
      <c r="F40" s="137" t="n"/>
      <c r="G40" s="135">
        <f>F40*E40</f>
        <v/>
      </c>
      <c r="H40" s="135" t="n"/>
      <c r="I40" s="135" t="n"/>
      <c r="J40" s="135" t="n"/>
      <c r="K40" s="136" t="n"/>
      <c r="L40" s="135">
        <f>G40+I40+K40</f>
        <v/>
      </c>
      <c r="M40" s="136" t="n"/>
    </row>
    <row r="41" ht="25.35" customHeight="1">
      <c r="A41" s="134" t="inlineStr">
        <is>
          <t>1.5.4</t>
        </is>
      </c>
      <c r="B41" s="77" t="inlineStr">
        <is>
          <t>პოლირების ხსნარი</t>
        </is>
      </c>
      <c r="C41" s="76" t="inlineStr">
        <is>
          <t>ლიტრი</t>
        </is>
      </c>
      <c r="D41" s="76" t="n">
        <v>0.05</v>
      </c>
      <c r="E41" s="154">
        <f>D41*$E$37</f>
        <v/>
      </c>
      <c r="F41" s="137" t="n"/>
      <c r="G41" s="135">
        <f>F41*E41</f>
        <v/>
      </c>
      <c r="H41" s="135" t="n"/>
      <c r="I41" s="135" t="n"/>
      <c r="J41" s="135" t="n"/>
      <c r="K41" s="136" t="n"/>
      <c r="L41" s="135">
        <f>G41+I41+K41</f>
        <v/>
      </c>
      <c r="M41" s="136" t="n"/>
    </row>
    <row r="42" ht="25.35" customHeight="1">
      <c r="A42" s="76" t="inlineStr">
        <is>
          <t>1.5.5</t>
        </is>
      </c>
      <c r="B42" s="77" t="inlineStr">
        <is>
          <t>ხსნარის ტუმბო 4,1X1,15=</t>
        </is>
      </c>
      <c r="C42" s="76" t="inlineStr">
        <is>
          <t>ლარი</t>
        </is>
      </c>
      <c r="D42" s="76" t="n">
        <v>0.04714999999999999</v>
      </c>
      <c r="E42" s="154">
        <f>D42*$E$37</f>
        <v/>
      </c>
      <c r="F42" s="135" t="n"/>
      <c r="G42" s="135" t="n"/>
      <c r="H42" s="135" t="n"/>
      <c r="I42" s="135" t="n"/>
      <c r="J42" s="135" t="n"/>
      <c r="K42" s="136">
        <f>J42*E42</f>
        <v/>
      </c>
      <c r="L42" s="135">
        <f>G42+I42+K42</f>
        <v/>
      </c>
      <c r="M42" s="136" t="n"/>
    </row>
    <row r="43" ht="25.35" customHeight="1">
      <c r="A43" s="134" t="inlineStr">
        <is>
          <t>1.5.6</t>
        </is>
      </c>
      <c r="B43" s="77" t="inlineStr">
        <is>
          <t>სხვა მასალა</t>
        </is>
      </c>
      <c r="C43" s="76" t="inlineStr">
        <is>
          <t>ლარი</t>
        </is>
      </c>
      <c r="D43" s="76" t="n">
        <v>0.0636</v>
      </c>
      <c r="E43" s="154">
        <f>D43*$E$37</f>
        <v/>
      </c>
      <c r="F43" s="135" t="n"/>
      <c r="G43" s="135">
        <f>F43*E43</f>
        <v/>
      </c>
      <c r="H43" s="135" t="n"/>
      <c r="I43" s="135" t="n"/>
      <c r="J43" s="135" t="n"/>
      <c r="K43" s="136" t="n"/>
      <c r="L43" s="135">
        <f>G43+I43+K43</f>
        <v/>
      </c>
      <c r="M43" s="136" t="n"/>
    </row>
    <row r="44" ht="24.75" customHeight="1">
      <c r="A44" s="132" t="n">
        <v>1.6</v>
      </c>
      <c r="B44" s="133" t="inlineStr">
        <is>
          <t>იატაკის მოჭიმვის სამუშაოები აივანზე ( III სართული )</t>
        </is>
      </c>
      <c r="C44" s="132" t="inlineStr">
        <is>
          <t>მ²</t>
        </is>
      </c>
      <c r="D44" s="76" t="n"/>
      <c r="E44" s="132" t="n">
        <v>29.7</v>
      </c>
      <c r="F44" s="135" t="n"/>
      <c r="G44" s="135" t="n"/>
      <c r="H44" s="135" t="n"/>
      <c r="I44" s="135" t="n"/>
      <c r="J44" s="135" t="n"/>
      <c r="K44" s="136" t="n"/>
      <c r="L44" s="135">
        <f>G44+I44+K44</f>
        <v/>
      </c>
      <c r="M44" s="136" t="n"/>
    </row>
    <row r="45" ht="25.35" customHeight="1">
      <c r="A45" s="76" t="inlineStr">
        <is>
          <t>1.6.1</t>
        </is>
      </c>
      <c r="B45" s="77" t="inlineStr">
        <is>
          <t>შრომის დანახარჯები</t>
        </is>
      </c>
      <c r="C45" s="76" t="inlineStr">
        <is>
          <t>მ²</t>
        </is>
      </c>
      <c r="D45" s="76" t="n">
        <v>1</v>
      </c>
      <c r="E45" s="154">
        <f>D45*$E$44</f>
        <v/>
      </c>
      <c r="F45" s="135" t="n"/>
      <c r="G45" s="135" t="n"/>
      <c r="H45" s="135" t="n"/>
      <c r="I45" s="135">
        <f>H45*E45</f>
        <v/>
      </c>
      <c r="J45" s="135" t="n"/>
      <c r="K45" s="136" t="n"/>
      <c r="L45" s="135">
        <f>G45+I45+K45</f>
        <v/>
      </c>
      <c r="M45" s="136" t="n"/>
    </row>
    <row r="46" ht="25.35" customHeight="1">
      <c r="A46" s="134" t="inlineStr">
        <is>
          <t>1.6.2</t>
        </is>
      </c>
      <c r="B46" s="77" t="inlineStr">
        <is>
          <t>სხვა მანქანები</t>
        </is>
      </c>
      <c r="C46" s="76" t="inlineStr">
        <is>
          <t>ლარი</t>
        </is>
      </c>
      <c r="D46" s="76" t="n">
        <v>0.0371</v>
      </c>
      <c r="E46" s="154">
        <f>D46*$E$44</f>
        <v/>
      </c>
      <c r="F46" s="135" t="n"/>
      <c r="G46" s="135" t="n"/>
      <c r="H46" s="135" t="n"/>
      <c r="I46" s="135" t="n"/>
      <c r="J46" s="135" t="n"/>
      <c r="K46" s="136">
        <f>J46*E46</f>
        <v/>
      </c>
      <c r="L46" s="135">
        <f>G46+I46+K46</f>
        <v/>
      </c>
      <c r="M46" s="136" t="n"/>
    </row>
    <row r="47" ht="25.35" customHeight="1">
      <c r="A47" s="76" t="inlineStr">
        <is>
          <t>1.6.3</t>
        </is>
      </c>
      <c r="B47" s="77" t="inlineStr">
        <is>
          <t xml:space="preserve"> ბეტონი M-350</t>
        </is>
      </c>
      <c r="C47" s="76" t="inlineStr">
        <is>
          <t>მ³</t>
        </is>
      </c>
      <c r="D47" s="76" t="n">
        <v>0.1236</v>
      </c>
      <c r="E47" s="154">
        <f>D47*$E$44</f>
        <v/>
      </c>
      <c r="F47" s="137" t="n"/>
      <c r="G47" s="135">
        <f>F47*E47</f>
        <v/>
      </c>
      <c r="H47" s="135" t="n"/>
      <c r="I47" s="135" t="n"/>
      <c r="J47" s="135" t="n"/>
      <c r="K47" s="136" t="n"/>
      <c r="L47" s="135">
        <f>G47+I47+K47</f>
        <v/>
      </c>
      <c r="M47" s="136" t="n"/>
    </row>
    <row r="48" ht="25.35" customHeight="1">
      <c r="A48" s="134" t="inlineStr">
        <is>
          <t>1.6.4</t>
        </is>
      </c>
      <c r="B48" s="77" t="inlineStr">
        <is>
          <t>პოლირების ხსნარი</t>
        </is>
      </c>
      <c r="C48" s="76" t="inlineStr">
        <is>
          <t>ლიტრი</t>
        </is>
      </c>
      <c r="D48" s="76" t="n">
        <v>0.05</v>
      </c>
      <c r="E48" s="154">
        <f>D48*$E$44</f>
        <v/>
      </c>
      <c r="F48" s="137" t="n"/>
      <c r="G48" s="135">
        <f>F48*E48</f>
        <v/>
      </c>
      <c r="H48" s="135" t="n"/>
      <c r="I48" s="135" t="n"/>
      <c r="J48" s="135" t="n"/>
      <c r="K48" s="136" t="n"/>
      <c r="L48" s="135">
        <f>G48+I48+K48</f>
        <v/>
      </c>
      <c r="M48" s="136" t="n"/>
    </row>
    <row r="49" ht="25.35" customHeight="1">
      <c r="A49" s="76" t="inlineStr">
        <is>
          <t>1.6.5</t>
        </is>
      </c>
      <c r="B49" s="77" t="inlineStr">
        <is>
          <t>ხსნარის ტუმბო 4,1X1,15=</t>
        </is>
      </c>
      <c r="C49" s="76" t="inlineStr">
        <is>
          <t>ლარი</t>
        </is>
      </c>
      <c r="D49" s="76" t="n">
        <v>0.04714999999999999</v>
      </c>
      <c r="E49" s="154">
        <f>D49*$E$44</f>
        <v/>
      </c>
      <c r="F49" s="135" t="n"/>
      <c r="G49" s="135" t="n"/>
      <c r="H49" s="135" t="n"/>
      <c r="I49" s="135" t="n"/>
      <c r="J49" s="135" t="n"/>
      <c r="K49" s="136">
        <f>J49*E49</f>
        <v/>
      </c>
      <c r="L49" s="135">
        <f>G49+I49+K49</f>
        <v/>
      </c>
      <c r="M49" s="136" t="n"/>
    </row>
    <row r="50" ht="25.35" customHeight="1">
      <c r="A50" s="134" t="inlineStr">
        <is>
          <t>1.6.6</t>
        </is>
      </c>
      <c r="B50" s="77" t="inlineStr">
        <is>
          <t>სხვა მასალა</t>
        </is>
      </c>
      <c r="C50" s="76" t="inlineStr">
        <is>
          <t>ლარი</t>
        </is>
      </c>
      <c r="D50" s="76" t="n">
        <v>0.0636</v>
      </c>
      <c r="E50" s="154">
        <f>D50*$E$44</f>
        <v/>
      </c>
      <c r="F50" s="135" t="n"/>
      <c r="G50" s="135">
        <f>F50*E50</f>
        <v/>
      </c>
      <c r="H50" s="135" t="n"/>
      <c r="I50" s="135" t="n"/>
      <c r="J50" s="135" t="n"/>
      <c r="K50" s="136" t="n"/>
      <c r="L50" s="135">
        <f>G50+I50+K50</f>
        <v/>
      </c>
      <c r="M50" s="136" t="n"/>
    </row>
    <row r="51" ht="24.75" customHeight="1">
      <c r="A51" s="132" t="n">
        <v>1.7</v>
      </c>
      <c r="B51" s="133" t="inlineStr">
        <is>
          <t>იატაკის მოჭიმვის სამუშაოები აივანზე ( მანსარდი )</t>
        </is>
      </c>
      <c r="C51" s="132" t="inlineStr">
        <is>
          <t>მ²</t>
        </is>
      </c>
      <c r="D51" s="76" t="n"/>
      <c r="E51" s="132" t="n">
        <v>12.18</v>
      </c>
      <c r="F51" s="135" t="n"/>
      <c r="G51" s="135" t="n"/>
      <c r="H51" s="135" t="n"/>
      <c r="I51" s="135" t="n"/>
      <c r="J51" s="135" t="n"/>
      <c r="K51" s="136" t="n"/>
      <c r="L51" s="135">
        <f>G51+I51+K51</f>
        <v/>
      </c>
      <c r="M51" s="136" t="n"/>
    </row>
    <row r="52" ht="25.35" customHeight="1">
      <c r="A52" s="76" t="inlineStr">
        <is>
          <t>1.7.1</t>
        </is>
      </c>
      <c r="B52" s="77" t="inlineStr">
        <is>
          <t>შრომის დანახარჯები</t>
        </is>
      </c>
      <c r="C52" s="76" t="inlineStr">
        <is>
          <t>მ²</t>
        </is>
      </c>
      <c r="D52" s="76" t="n">
        <v>1</v>
      </c>
      <c r="E52" s="154">
        <f>D52*$E$51</f>
        <v/>
      </c>
      <c r="F52" s="135" t="n"/>
      <c r="G52" s="135" t="n"/>
      <c r="H52" s="135" t="n"/>
      <c r="I52" s="135">
        <f>H52*E52</f>
        <v/>
      </c>
      <c r="J52" s="135" t="n"/>
      <c r="K52" s="136" t="n"/>
      <c r="L52" s="135">
        <f>G52+I52+K52</f>
        <v/>
      </c>
      <c r="M52" s="136" t="n"/>
    </row>
    <row r="53" ht="25.35" customHeight="1">
      <c r="A53" s="134" t="inlineStr">
        <is>
          <t>1.7.2</t>
        </is>
      </c>
      <c r="B53" s="77" t="inlineStr">
        <is>
          <t>სხვა მანქანები</t>
        </is>
      </c>
      <c r="C53" s="76" t="inlineStr">
        <is>
          <t>ლარი</t>
        </is>
      </c>
      <c r="D53" s="76" t="n">
        <v>0.0371</v>
      </c>
      <c r="E53" s="154">
        <f>D53*$E$51</f>
        <v/>
      </c>
      <c r="F53" s="135" t="n"/>
      <c r="G53" s="135" t="n"/>
      <c r="H53" s="135" t="n"/>
      <c r="I53" s="135" t="n"/>
      <c r="J53" s="135" t="n"/>
      <c r="K53" s="136">
        <f>J53*E53</f>
        <v/>
      </c>
      <c r="L53" s="135">
        <f>G53+I53+K53</f>
        <v/>
      </c>
      <c r="M53" s="136" t="n"/>
    </row>
    <row r="54" ht="25.35" customHeight="1">
      <c r="A54" s="76" t="inlineStr">
        <is>
          <t>1.7.3</t>
        </is>
      </c>
      <c r="B54" s="77" t="inlineStr">
        <is>
          <t xml:space="preserve"> ბეტონი M-350</t>
        </is>
      </c>
      <c r="C54" s="76" t="inlineStr">
        <is>
          <t>მ³</t>
        </is>
      </c>
      <c r="D54" s="76" t="n">
        <v>0.1236</v>
      </c>
      <c r="E54" s="154">
        <f>D54*$E$51</f>
        <v/>
      </c>
      <c r="F54" s="137" t="n"/>
      <c r="G54" s="135">
        <f>F54*E54</f>
        <v/>
      </c>
      <c r="H54" s="135" t="n"/>
      <c r="I54" s="135" t="n"/>
      <c r="J54" s="135" t="n"/>
      <c r="K54" s="136" t="n"/>
      <c r="L54" s="135">
        <f>G54+I54+K54</f>
        <v/>
      </c>
      <c r="M54" s="136" t="n"/>
    </row>
    <row r="55" ht="25.35" customHeight="1">
      <c r="A55" s="134" t="inlineStr">
        <is>
          <t>1.7.4</t>
        </is>
      </c>
      <c r="B55" s="77" t="inlineStr">
        <is>
          <t>პოლირების ხსნარი</t>
        </is>
      </c>
      <c r="C55" s="76" t="inlineStr">
        <is>
          <t>ლიტრი</t>
        </is>
      </c>
      <c r="D55" s="76" t="n">
        <v>0.05</v>
      </c>
      <c r="E55" s="154">
        <f>D55*$E$51</f>
        <v/>
      </c>
      <c r="F55" s="137" t="n"/>
      <c r="G55" s="135">
        <f>F55*E55</f>
        <v/>
      </c>
      <c r="H55" s="135" t="n"/>
      <c r="I55" s="135" t="n"/>
      <c r="J55" s="135" t="n"/>
      <c r="K55" s="136" t="n"/>
      <c r="L55" s="135">
        <f>G55+I55+K55</f>
        <v/>
      </c>
      <c r="M55" s="136" t="n"/>
    </row>
    <row r="56" ht="25.35" customHeight="1">
      <c r="A56" s="76" t="inlineStr">
        <is>
          <t>1.7.5</t>
        </is>
      </c>
      <c r="B56" s="77" t="inlineStr">
        <is>
          <t>ხსნარის ტუმბო 4,1X1,15=</t>
        </is>
      </c>
      <c r="C56" s="76" t="inlineStr">
        <is>
          <t>ლარი</t>
        </is>
      </c>
      <c r="D56" s="76" t="n">
        <v>0.04714999999999999</v>
      </c>
      <c r="E56" s="154">
        <f>D56*$E$51</f>
        <v/>
      </c>
      <c r="F56" s="135" t="n"/>
      <c r="G56" s="135" t="n"/>
      <c r="H56" s="135" t="n"/>
      <c r="I56" s="135" t="n"/>
      <c r="J56" s="135" t="n"/>
      <c r="K56" s="136">
        <f>J56*E56</f>
        <v/>
      </c>
      <c r="L56" s="135">
        <f>G56+I56+K56</f>
        <v/>
      </c>
      <c r="M56" s="136" t="n"/>
    </row>
    <row r="57" ht="25.35" customHeight="1">
      <c r="A57" s="134" t="inlineStr">
        <is>
          <t>1.7.6</t>
        </is>
      </c>
      <c r="B57" s="77" t="inlineStr">
        <is>
          <t>სხვა მასალა</t>
        </is>
      </c>
      <c r="C57" s="76" t="inlineStr">
        <is>
          <t>ლარი</t>
        </is>
      </c>
      <c r="D57" s="76" t="n">
        <v>0.0636</v>
      </c>
      <c r="E57" s="154">
        <f>D57*$E$51</f>
        <v/>
      </c>
      <c r="F57" s="135" t="n"/>
      <c r="G57" s="135">
        <f>F57*E57</f>
        <v/>
      </c>
      <c r="H57" s="135" t="n"/>
      <c r="I57" s="135" t="n"/>
      <c r="J57" s="135" t="n"/>
      <c r="K57" s="136" t="n"/>
      <c r="L57" s="135">
        <f>G57+I57+K57</f>
        <v/>
      </c>
      <c r="M57" s="136" t="n"/>
    </row>
    <row r="58" ht="25.35" customHeight="1">
      <c r="A58" s="160" t="inlineStr">
        <is>
          <t>1.8</t>
        </is>
      </c>
      <c r="B58" s="133" t="inlineStr">
        <is>
          <t>პემზის მოწყობა (1 სართულზე) სისქით 20 სმ</t>
        </is>
      </c>
      <c r="C58" s="132" t="inlineStr">
        <is>
          <t>მ²</t>
        </is>
      </c>
      <c r="D58" s="161" t="n"/>
      <c r="E58" s="168" t="n">
        <v>51.45</v>
      </c>
      <c r="F58" s="162" t="n"/>
      <c r="G58" s="163" t="n"/>
      <c r="H58" s="164" t="n"/>
      <c r="I58" s="163" t="n"/>
      <c r="J58" s="164" t="n"/>
      <c r="K58" s="165" t="n"/>
      <c r="L58" s="135">
        <f>G58+I58+K58</f>
        <v/>
      </c>
      <c r="M58" s="165" t="n"/>
    </row>
    <row r="59" ht="25.35" customHeight="1">
      <c r="A59" s="134" t="inlineStr">
        <is>
          <t>1.8.1</t>
        </is>
      </c>
      <c r="B59" s="77" t="inlineStr">
        <is>
          <t>შრომის დანახარჯები</t>
        </is>
      </c>
      <c r="C59" s="76" t="inlineStr">
        <is>
          <t>მ²</t>
        </is>
      </c>
      <c r="D59" s="76" t="n">
        <v>1</v>
      </c>
      <c r="E59" s="155">
        <f>D59*$E$58</f>
        <v/>
      </c>
      <c r="F59" s="156" t="n"/>
      <c r="G59" s="157" t="n"/>
      <c r="H59" s="135" t="n"/>
      <c r="I59" s="135">
        <f>H59*E59</f>
        <v/>
      </c>
      <c r="J59" s="158" t="n"/>
      <c r="K59" s="159" t="n"/>
      <c r="L59" s="135">
        <f>G59+I59+K59</f>
        <v/>
      </c>
      <c r="M59" s="159" t="n"/>
    </row>
    <row r="60" ht="25.35" customHeight="1">
      <c r="A60" s="134" t="inlineStr">
        <is>
          <t>1.8.2</t>
        </is>
      </c>
      <c r="B60" s="77" t="inlineStr">
        <is>
          <t>სხვა მანქანები</t>
        </is>
      </c>
      <c r="C60" s="76" t="inlineStr">
        <is>
          <t>ლარი</t>
        </is>
      </c>
      <c r="D60" s="76" t="n">
        <v>1</v>
      </c>
      <c r="E60" s="155">
        <f>D60*$E$58</f>
        <v/>
      </c>
      <c r="F60" s="156" t="n"/>
      <c r="G60" s="157" t="n"/>
      <c r="H60" s="158" t="n"/>
      <c r="I60" s="157" t="n"/>
      <c r="J60" s="135" t="n"/>
      <c r="K60" s="136">
        <f>J60*E60</f>
        <v/>
      </c>
      <c r="L60" s="135">
        <f>G60+I60+K60</f>
        <v/>
      </c>
      <c r="M60" s="159" t="n"/>
    </row>
    <row r="61" ht="25.35" customHeight="1">
      <c r="A61" s="134" t="inlineStr">
        <is>
          <t>1.8.3</t>
        </is>
      </c>
      <c r="B61" s="77" t="inlineStr">
        <is>
          <t xml:space="preserve">პემზა </t>
        </is>
      </c>
      <c r="C61" s="76" t="inlineStr">
        <is>
          <t>მ³</t>
        </is>
      </c>
      <c r="D61" s="127" t="n">
        <v>0.2</v>
      </c>
      <c r="E61" s="155">
        <f>D61*$E$58</f>
        <v/>
      </c>
      <c r="F61" s="137" t="n"/>
      <c r="G61" s="135">
        <f>F61*E61</f>
        <v/>
      </c>
      <c r="H61" s="158" t="n"/>
      <c r="I61" s="157" t="n"/>
      <c r="J61" s="158" t="n"/>
      <c r="K61" s="159" t="n"/>
      <c r="L61" s="135">
        <f>G61+I61+K61</f>
        <v/>
      </c>
      <c r="M61" s="159" t="n"/>
    </row>
    <row r="62" ht="25.35" customHeight="1">
      <c r="A62" s="134" t="inlineStr">
        <is>
          <t>1.8.4</t>
        </is>
      </c>
      <c r="B62" s="77" t="inlineStr">
        <is>
          <t>სხვა მასალა</t>
        </is>
      </c>
      <c r="C62" s="76" t="inlineStr">
        <is>
          <t>ლარი</t>
        </is>
      </c>
      <c r="D62" s="127" t="n">
        <v>1</v>
      </c>
      <c r="E62" s="155">
        <f>D62*$E$58</f>
        <v/>
      </c>
      <c r="F62" s="137" t="n"/>
      <c r="G62" s="135">
        <f>F62*E62</f>
        <v/>
      </c>
      <c r="H62" s="158" t="n"/>
      <c r="I62" s="157" t="n"/>
      <c r="J62" s="158" t="n"/>
      <c r="K62" s="159" t="n"/>
      <c r="L62" s="135">
        <f>G62+I62+K62</f>
        <v/>
      </c>
      <c r="M62" s="159" t="n"/>
    </row>
    <row r="63" ht="30" customFormat="1" customHeight="1" s="8">
      <c r="A63" s="139" t="n">
        <v>2</v>
      </c>
      <c r="B63" s="75" t="inlineStr">
        <is>
          <t>კედლის მოწყობა</t>
        </is>
      </c>
      <c r="C63" s="120" t="n"/>
      <c r="D63" s="121" t="n"/>
      <c r="E63" s="121" t="n"/>
      <c r="F63" s="274" t="n"/>
      <c r="G63" s="275" t="n"/>
      <c r="H63" s="276" t="n"/>
      <c r="I63" s="275" t="n"/>
      <c r="J63" s="276" t="n"/>
      <c r="K63" s="275" t="n"/>
      <c r="L63" s="275" t="n"/>
      <c r="M63" s="122" t="n"/>
    </row>
    <row r="64" ht="25.15" customHeight="1">
      <c r="A64" s="132" t="n">
        <v>2.1</v>
      </c>
      <c r="B64" s="133" t="inlineStr">
        <is>
          <t>შიდა კედლების წყობა ბეტონის ბლოკით სისქ. 10სმ. (39X10X19) (1 სართული)</t>
        </is>
      </c>
      <c r="C64" s="132" t="inlineStr">
        <is>
          <t>მ³</t>
        </is>
      </c>
      <c r="D64" s="132" t="n"/>
      <c r="E64" s="132" t="n">
        <v>47.77</v>
      </c>
      <c r="F64" s="147" t="n"/>
      <c r="G64" s="147" t="n"/>
      <c r="H64" s="147" t="n"/>
      <c r="I64" s="147" t="n"/>
      <c r="J64" s="147" t="n"/>
      <c r="K64" s="146" t="n"/>
      <c r="L64" s="135">
        <f>G64+I64+K64</f>
        <v/>
      </c>
      <c r="M64" s="146" t="n"/>
    </row>
    <row r="65" ht="25.35" customHeight="1">
      <c r="A65" s="76" t="n"/>
      <c r="B65" s="77" t="inlineStr">
        <is>
          <t xml:space="preserve">შრომის დანახარჯები </t>
        </is>
      </c>
      <c r="C65" s="76" t="inlineStr">
        <is>
          <t>ც</t>
        </is>
      </c>
      <c r="D65" s="76">
        <f>1/(0.4*0.1*0.2)</f>
        <v/>
      </c>
      <c r="E65" s="154">
        <f>D65*$E$64</f>
        <v/>
      </c>
      <c r="F65" s="135" t="n"/>
      <c r="G65" s="135" t="n"/>
      <c r="H65" s="135" t="n"/>
      <c r="I65" s="135">
        <f>H65*E65</f>
        <v/>
      </c>
      <c r="J65" s="135" t="n"/>
      <c r="K65" s="136" t="n"/>
      <c r="L65" s="135">
        <f>G65+I65+K65</f>
        <v/>
      </c>
      <c r="M65" s="136" t="n"/>
    </row>
    <row r="66" ht="25.35" customHeight="1">
      <c r="A66" s="76" t="n"/>
      <c r="B66" s="77" t="inlineStr">
        <is>
          <t>სხვა მანქანები</t>
        </is>
      </c>
      <c r="C66" s="76" t="inlineStr">
        <is>
          <t>ლარი</t>
        </is>
      </c>
      <c r="D66" s="76" t="n">
        <v>0.92</v>
      </c>
      <c r="E66" s="154">
        <f>D66*$E$64</f>
        <v/>
      </c>
      <c r="F66" s="135" t="n"/>
      <c r="G66" s="135" t="n"/>
      <c r="H66" s="135" t="n"/>
      <c r="I66" s="135" t="n"/>
      <c r="J66" s="135" t="n"/>
      <c r="K66" s="136">
        <f>J66*E66</f>
        <v/>
      </c>
      <c r="L66" s="135">
        <f>G66+I66+K66</f>
        <v/>
      </c>
      <c r="M66" s="136" t="n"/>
    </row>
    <row r="67" ht="25.35" customHeight="1">
      <c r="A67" s="76" t="n"/>
      <c r="B67" s="77" t="inlineStr">
        <is>
          <t>ცემენტის ხსნარი „მ50"</t>
        </is>
      </c>
      <c r="C67" s="76" t="inlineStr">
        <is>
          <t>მ³</t>
        </is>
      </c>
      <c r="D67" s="76" t="n">
        <v>0.11</v>
      </c>
      <c r="E67" s="154">
        <f>D67*$E$64</f>
        <v/>
      </c>
      <c r="F67" s="137" t="n"/>
      <c r="G67" s="135">
        <f>F67*E67</f>
        <v/>
      </c>
      <c r="H67" s="135" t="n"/>
      <c r="I67" s="135" t="n"/>
      <c r="J67" s="135" t="n"/>
      <c r="K67" s="136" t="n"/>
      <c r="L67" s="135">
        <f>G67+I67+K67</f>
        <v/>
      </c>
      <c r="M67" s="136" t="n"/>
    </row>
    <row r="68" ht="25.35" customHeight="1">
      <c r="A68" s="76" t="n"/>
      <c r="B68" s="77" t="inlineStr">
        <is>
          <t>ბეტონის ბლოკი, ტიხრის 39X10X19 (სმ) (ბეტონი/პემზაბეტონი)</t>
        </is>
      </c>
      <c r="C68" s="76" t="inlineStr">
        <is>
          <t>ც</t>
        </is>
      </c>
      <c r="D68" s="76" t="n">
        <v>124.1565452091768</v>
      </c>
      <c r="E68" s="154">
        <f>D68*$E$64</f>
        <v/>
      </c>
      <c r="F68" s="137" t="n"/>
      <c r="G68" s="135">
        <f>F68*E68</f>
        <v/>
      </c>
      <c r="H68" s="135" t="n"/>
      <c r="I68" s="135" t="n"/>
      <c r="J68" s="135" t="n"/>
      <c r="K68" s="136" t="n"/>
      <c r="L68" s="135">
        <f>G68+I68+K68</f>
        <v/>
      </c>
      <c r="M68" s="136" t="n"/>
    </row>
    <row r="69" ht="25.35" customHeight="1">
      <c r="A69" s="76" t="n"/>
      <c r="B69" s="77" t="inlineStr">
        <is>
          <t>სხვა მასალა</t>
        </is>
      </c>
      <c r="C69" s="76" t="inlineStr">
        <is>
          <t>ლარი</t>
        </is>
      </c>
      <c r="D69" s="76" t="n">
        <v>0.16</v>
      </c>
      <c r="E69" s="154">
        <f>D69*$E$64</f>
        <v/>
      </c>
      <c r="F69" s="137" t="n"/>
      <c r="G69" s="135">
        <f>F69*E69</f>
        <v/>
      </c>
      <c r="H69" s="135" t="n"/>
      <c r="I69" s="135" t="n"/>
      <c r="J69" s="135" t="n"/>
      <c r="K69" s="136" t="n"/>
      <c r="L69" s="135">
        <f>G69+I69+K69</f>
        <v/>
      </c>
      <c r="M69" s="136" t="n"/>
    </row>
    <row r="70" ht="25.15" customHeight="1">
      <c r="A70" s="132" t="n">
        <v>2.2</v>
      </c>
      <c r="B70" s="133" t="inlineStr">
        <is>
          <t>შიდა კედლების წყობა ბეტონის ბლოკით სისქ. 10სმ. (39X10X19) (2 სართული)</t>
        </is>
      </c>
      <c r="C70" s="132" t="inlineStr">
        <is>
          <t>მ³</t>
        </is>
      </c>
      <c r="D70" s="132" t="n"/>
      <c r="E70" s="132" t="n">
        <v>65.83</v>
      </c>
      <c r="F70" s="147" t="n"/>
      <c r="G70" s="147" t="n"/>
      <c r="H70" s="147" t="n"/>
      <c r="I70" s="147" t="n"/>
      <c r="J70" s="147" t="n"/>
      <c r="K70" s="146" t="n"/>
      <c r="L70" s="135">
        <f>G70+I70+K70</f>
        <v/>
      </c>
      <c r="M70" s="146" t="n"/>
    </row>
    <row r="71" ht="25.35" customHeight="1">
      <c r="A71" s="76" t="n"/>
      <c r="B71" s="77" t="inlineStr">
        <is>
          <t xml:space="preserve">შრომის დანახარჯები </t>
        </is>
      </c>
      <c r="C71" s="76" t="inlineStr">
        <is>
          <t>ც</t>
        </is>
      </c>
      <c r="D71" s="76">
        <f>1/(0.4*0.1*0.2)</f>
        <v/>
      </c>
      <c r="E71" s="154">
        <f>D71*$E$70</f>
        <v/>
      </c>
      <c r="F71" s="135" t="n"/>
      <c r="G71" s="135" t="n"/>
      <c r="H71" s="135" t="n"/>
      <c r="I71" s="135">
        <f>H71*E71</f>
        <v/>
      </c>
      <c r="J71" s="135" t="n"/>
      <c r="K71" s="136" t="n"/>
      <c r="L71" s="135">
        <f>G71+I71+K71</f>
        <v/>
      </c>
      <c r="M71" s="136" t="n"/>
    </row>
    <row r="72" ht="25.35" customHeight="1">
      <c r="A72" s="76" t="n"/>
      <c r="B72" s="77" t="inlineStr">
        <is>
          <t>სხვა მანქანები</t>
        </is>
      </c>
      <c r="C72" s="76" t="inlineStr">
        <is>
          <t>ლარი</t>
        </is>
      </c>
      <c r="D72" s="76" t="n">
        <v>0.92</v>
      </c>
      <c r="E72" s="154">
        <f>D72*$E$70</f>
        <v/>
      </c>
      <c r="F72" s="135" t="n"/>
      <c r="G72" s="135" t="n"/>
      <c r="H72" s="135" t="n"/>
      <c r="I72" s="135" t="n"/>
      <c r="J72" s="135" t="n"/>
      <c r="K72" s="136">
        <f>J72*E72</f>
        <v/>
      </c>
      <c r="L72" s="135">
        <f>G72+I72+K72</f>
        <v/>
      </c>
      <c r="M72" s="136" t="n"/>
    </row>
    <row r="73" ht="25.35" customHeight="1">
      <c r="A73" s="76" t="n"/>
      <c r="B73" s="77" t="inlineStr">
        <is>
          <t>ცემენტის ხსნარი „მ50"</t>
        </is>
      </c>
      <c r="C73" s="76" t="inlineStr">
        <is>
          <t>მ³</t>
        </is>
      </c>
      <c r="D73" s="76" t="n">
        <v>0.11</v>
      </c>
      <c r="E73" s="154">
        <f>D73*$E$70</f>
        <v/>
      </c>
      <c r="F73" s="137" t="n"/>
      <c r="G73" s="135">
        <f>F73*E73</f>
        <v/>
      </c>
      <c r="H73" s="135" t="n"/>
      <c r="I73" s="135" t="n"/>
      <c r="J73" s="135" t="n"/>
      <c r="K73" s="136" t="n"/>
      <c r="L73" s="135">
        <f>G73+I73+K73</f>
        <v/>
      </c>
      <c r="M73" s="136" t="n"/>
    </row>
    <row r="74" ht="25.35" customHeight="1">
      <c r="A74" s="76" t="n"/>
      <c r="B74" s="77" t="inlineStr">
        <is>
          <t>ბეტონის ბლოკი, ტიხრის 39X10X19 (სმ) (ბეტონი/პემზაბეტონი)</t>
        </is>
      </c>
      <c r="C74" s="76" t="inlineStr">
        <is>
          <t>ც</t>
        </is>
      </c>
      <c r="D74" s="76" t="n">
        <v>124.1565452091768</v>
      </c>
      <c r="E74" s="154">
        <f>D74*$E$70</f>
        <v/>
      </c>
      <c r="F74" s="137" t="n"/>
      <c r="G74" s="135">
        <f>F74*E74</f>
        <v/>
      </c>
      <c r="H74" s="135" t="n"/>
      <c r="I74" s="135" t="n"/>
      <c r="J74" s="135" t="n"/>
      <c r="K74" s="136" t="n"/>
      <c r="L74" s="135">
        <f>G74+I74+K74</f>
        <v/>
      </c>
      <c r="M74" s="136" t="n"/>
    </row>
    <row r="75" ht="25.35" customHeight="1">
      <c r="A75" s="76" t="n"/>
      <c r="B75" s="77" t="inlineStr">
        <is>
          <t>სხვა მასალა</t>
        </is>
      </c>
      <c r="C75" s="76" t="inlineStr">
        <is>
          <t>ლარი</t>
        </is>
      </c>
      <c r="D75" s="76" t="n">
        <v>0.16</v>
      </c>
      <c r="E75" s="154">
        <f>D75*$E$70</f>
        <v/>
      </c>
      <c r="F75" s="137" t="n"/>
      <c r="G75" s="135">
        <f>F75*E75</f>
        <v/>
      </c>
      <c r="H75" s="135" t="n"/>
      <c r="I75" s="135" t="n"/>
      <c r="J75" s="135" t="n"/>
      <c r="K75" s="136" t="n"/>
      <c r="L75" s="135">
        <f>G75+I75+K75</f>
        <v/>
      </c>
      <c r="M75" s="136" t="n"/>
    </row>
    <row r="76" ht="25.15" customHeight="1">
      <c r="A76" s="132" t="n">
        <v>2.3</v>
      </c>
      <c r="B76" s="133" t="inlineStr">
        <is>
          <t>შიდა კედლების წყობა ბეტონის ბლოკით სისქ. 10სმ. (39X10X19) (3 სართული)</t>
        </is>
      </c>
      <c r="C76" s="132" t="inlineStr">
        <is>
          <t>მ³</t>
        </is>
      </c>
      <c r="D76" s="132" t="n"/>
      <c r="E76" s="132" t="n">
        <v>65.48999999999999</v>
      </c>
      <c r="F76" s="147" t="n"/>
      <c r="G76" s="147" t="n"/>
      <c r="H76" s="147" t="n"/>
      <c r="I76" s="147" t="n"/>
      <c r="J76" s="147" t="n"/>
      <c r="K76" s="146" t="n"/>
      <c r="L76" s="135">
        <f>G76+I76+K76</f>
        <v/>
      </c>
      <c r="M76" s="146" t="n"/>
    </row>
    <row r="77" ht="25.35" customHeight="1">
      <c r="A77" s="76" t="n"/>
      <c r="B77" s="77" t="inlineStr">
        <is>
          <t xml:space="preserve">შრომის დანახარჯები </t>
        </is>
      </c>
      <c r="C77" s="76" t="inlineStr">
        <is>
          <t>ც</t>
        </is>
      </c>
      <c r="D77" s="76">
        <f>1/(0.4*0.1*0.2)</f>
        <v/>
      </c>
      <c r="E77" s="154">
        <f>D77*$E$76</f>
        <v/>
      </c>
      <c r="F77" s="135" t="n"/>
      <c r="G77" s="135" t="n"/>
      <c r="H77" s="135" t="n"/>
      <c r="I77" s="135">
        <f>H77*E77</f>
        <v/>
      </c>
      <c r="J77" s="135" t="n"/>
      <c r="K77" s="136" t="n"/>
      <c r="L77" s="135">
        <f>G77+I77+K77</f>
        <v/>
      </c>
      <c r="M77" s="136" t="n"/>
    </row>
    <row r="78" ht="25.35" customHeight="1">
      <c r="A78" s="76" t="n"/>
      <c r="B78" s="77" t="inlineStr">
        <is>
          <t>სხვა მანქანები</t>
        </is>
      </c>
      <c r="C78" s="76" t="inlineStr">
        <is>
          <t>ლარი</t>
        </is>
      </c>
      <c r="D78" s="76" t="n">
        <v>0.92</v>
      </c>
      <c r="E78" s="154">
        <f>D78*$E$76</f>
        <v/>
      </c>
      <c r="F78" s="135" t="n"/>
      <c r="G78" s="135" t="n"/>
      <c r="H78" s="135" t="n"/>
      <c r="I78" s="135" t="n"/>
      <c r="J78" s="135" t="n"/>
      <c r="K78" s="136">
        <f>J78*E78</f>
        <v/>
      </c>
      <c r="L78" s="135">
        <f>G78+I78+K78</f>
        <v/>
      </c>
      <c r="M78" s="136" t="n"/>
    </row>
    <row r="79" ht="25.35" customHeight="1">
      <c r="A79" s="76" t="n"/>
      <c r="B79" s="77" t="inlineStr">
        <is>
          <t>ცემენტის ხსნარი „მ50"</t>
        </is>
      </c>
      <c r="C79" s="76" t="inlineStr">
        <is>
          <t>მ³</t>
        </is>
      </c>
      <c r="D79" s="76" t="n">
        <v>0.11</v>
      </c>
      <c r="E79" s="154">
        <f>D79*$E$76</f>
        <v/>
      </c>
      <c r="F79" s="137" t="n"/>
      <c r="G79" s="135">
        <f>F79*E79</f>
        <v/>
      </c>
      <c r="H79" s="135" t="n"/>
      <c r="I79" s="135" t="n"/>
      <c r="J79" s="135" t="n"/>
      <c r="K79" s="136" t="n"/>
      <c r="L79" s="135">
        <f>G79+I79+K79</f>
        <v/>
      </c>
      <c r="M79" s="136" t="n"/>
    </row>
    <row r="80" ht="25.35" customHeight="1">
      <c r="A80" s="76" t="n"/>
      <c r="B80" s="77" t="inlineStr">
        <is>
          <t>ბეტონის ბლოკი, ტიხრის 39X10X19 (სმ) (ბეტონი/პემზაბეტონი)</t>
        </is>
      </c>
      <c r="C80" s="76" t="inlineStr">
        <is>
          <t>ც</t>
        </is>
      </c>
      <c r="D80" s="76" t="n">
        <v>124.1565452091768</v>
      </c>
      <c r="E80" s="154">
        <f>D80*$E$76</f>
        <v/>
      </c>
      <c r="F80" s="137" t="n"/>
      <c r="G80" s="135">
        <f>F80*E80</f>
        <v/>
      </c>
      <c r="H80" s="135" t="n"/>
      <c r="I80" s="135" t="n"/>
      <c r="J80" s="135" t="n"/>
      <c r="K80" s="136" t="n"/>
      <c r="L80" s="135">
        <f>G80+I80+K80</f>
        <v/>
      </c>
      <c r="M80" s="136" t="n"/>
    </row>
    <row r="81" ht="25.35" customHeight="1">
      <c r="A81" s="76" t="n"/>
      <c r="B81" s="77" t="inlineStr">
        <is>
          <t>სხვა მასალა</t>
        </is>
      </c>
      <c r="C81" s="76" t="inlineStr">
        <is>
          <t>ლარი</t>
        </is>
      </c>
      <c r="D81" s="76" t="n">
        <v>0.16</v>
      </c>
      <c r="E81" s="154">
        <f>D81*$E$76</f>
        <v/>
      </c>
      <c r="F81" s="137" t="n"/>
      <c r="G81" s="135">
        <f>F81*E81</f>
        <v/>
      </c>
      <c r="H81" s="135" t="n"/>
      <c r="I81" s="135" t="n"/>
      <c r="J81" s="135" t="n"/>
      <c r="K81" s="136" t="n"/>
      <c r="L81" s="135">
        <f>G81+I81+K81</f>
        <v/>
      </c>
      <c r="M81" s="136" t="n"/>
    </row>
    <row r="82" ht="25.15" customHeight="1">
      <c r="A82" s="132" t="n">
        <v>2.4</v>
      </c>
      <c r="B82" s="133" t="inlineStr">
        <is>
          <t>შიდა კედლების წყობა ბეტონის ბლოკით სისქ. 10სმ. (39X10X19) (მანსარდი)</t>
        </is>
      </c>
      <c r="C82" s="132" t="inlineStr">
        <is>
          <t>მ³</t>
        </is>
      </c>
      <c r="D82" s="132" t="n"/>
      <c r="E82" s="132" t="n">
        <v>27.58</v>
      </c>
      <c r="F82" s="147" t="n"/>
      <c r="G82" s="147" t="n"/>
      <c r="H82" s="147" t="n"/>
      <c r="I82" s="147" t="n"/>
      <c r="J82" s="147" t="n"/>
      <c r="K82" s="146" t="n"/>
      <c r="L82" s="135">
        <f>G82+I82+K82</f>
        <v/>
      </c>
      <c r="M82" s="146" t="n"/>
    </row>
    <row r="83" ht="25.35" customHeight="1">
      <c r="A83" s="76" t="n"/>
      <c r="B83" s="77" t="inlineStr">
        <is>
          <t xml:space="preserve">შრომის დანახარჯები </t>
        </is>
      </c>
      <c r="C83" s="76" t="inlineStr">
        <is>
          <t>ც</t>
        </is>
      </c>
      <c r="D83" s="76">
        <f>1/(0.4*0.1*0.2)</f>
        <v/>
      </c>
      <c r="E83" s="154">
        <f>D83*$E$82</f>
        <v/>
      </c>
      <c r="F83" s="135" t="n"/>
      <c r="G83" s="135" t="n"/>
      <c r="H83" s="135" t="n"/>
      <c r="I83" s="135">
        <f>H83*E83</f>
        <v/>
      </c>
      <c r="J83" s="135" t="n"/>
      <c r="K83" s="136" t="n"/>
      <c r="L83" s="135">
        <f>G83+I83+K83</f>
        <v/>
      </c>
      <c r="M83" s="136" t="n"/>
    </row>
    <row r="84" ht="25.35" customHeight="1">
      <c r="A84" s="76" t="n"/>
      <c r="B84" s="77" t="inlineStr">
        <is>
          <t>სხვა მანქანები</t>
        </is>
      </c>
      <c r="C84" s="76" t="inlineStr">
        <is>
          <t>ლარი</t>
        </is>
      </c>
      <c r="D84" s="76" t="n">
        <v>0.92</v>
      </c>
      <c r="E84" s="154">
        <f>D84*$E$82</f>
        <v/>
      </c>
      <c r="F84" s="135" t="n"/>
      <c r="G84" s="135" t="n"/>
      <c r="H84" s="135" t="n"/>
      <c r="I84" s="135" t="n"/>
      <c r="J84" s="135" t="n"/>
      <c r="K84" s="136">
        <f>J84*E84</f>
        <v/>
      </c>
      <c r="L84" s="135">
        <f>G84+I84+K84</f>
        <v/>
      </c>
      <c r="M84" s="136" t="n"/>
    </row>
    <row r="85" ht="25.35" customHeight="1">
      <c r="A85" s="76" t="n"/>
      <c r="B85" s="77" t="inlineStr">
        <is>
          <t>ცემენტის ხსნარი „მ50"</t>
        </is>
      </c>
      <c r="C85" s="76" t="inlineStr">
        <is>
          <t>მ³</t>
        </is>
      </c>
      <c r="D85" s="76" t="n">
        <v>0.11</v>
      </c>
      <c r="E85" s="154">
        <f>D85*$E$82</f>
        <v/>
      </c>
      <c r="F85" s="137" t="n"/>
      <c r="G85" s="135">
        <f>F85*E85</f>
        <v/>
      </c>
      <c r="H85" s="135" t="n"/>
      <c r="I85" s="135" t="n"/>
      <c r="J85" s="135" t="n"/>
      <c r="K85" s="136" t="n"/>
      <c r="L85" s="135">
        <f>G85+I85+K85</f>
        <v/>
      </c>
      <c r="M85" s="136" t="n"/>
    </row>
    <row r="86" ht="25.35" customHeight="1">
      <c r="A86" s="76" t="n"/>
      <c r="B86" s="77" t="inlineStr">
        <is>
          <t>ბეტონის ბლოკი, ტიხრის 39X10X19 (სმ) (ბეტონი/პემზაბეტონი)</t>
        </is>
      </c>
      <c r="C86" s="76" t="inlineStr">
        <is>
          <t>ც</t>
        </is>
      </c>
      <c r="D86" s="76" t="n">
        <v>124.1565452091768</v>
      </c>
      <c r="E86" s="154">
        <f>D86*$E$82</f>
        <v/>
      </c>
      <c r="F86" s="137" t="n"/>
      <c r="G86" s="135">
        <f>F86*E86</f>
        <v/>
      </c>
      <c r="H86" s="135" t="n"/>
      <c r="I86" s="135" t="n"/>
      <c r="J86" s="135" t="n"/>
      <c r="K86" s="136" t="n"/>
      <c r="L86" s="135">
        <f>G86+I86+K86</f>
        <v/>
      </c>
      <c r="M86" s="136" t="n"/>
    </row>
    <row r="87" ht="25.35" customHeight="1">
      <c r="A87" s="76" t="n"/>
      <c r="B87" s="77" t="inlineStr">
        <is>
          <t>სხვა მასალა</t>
        </is>
      </c>
      <c r="C87" s="76" t="inlineStr">
        <is>
          <t>ლარი</t>
        </is>
      </c>
      <c r="D87" s="76" t="n">
        <v>0.16</v>
      </c>
      <c r="E87" s="154">
        <f>D87*$E$82</f>
        <v/>
      </c>
      <c r="F87" s="137" t="n"/>
      <c r="G87" s="135">
        <f>F87*E87</f>
        <v/>
      </c>
      <c r="H87" s="135" t="n"/>
      <c r="I87" s="135" t="n"/>
      <c r="J87" s="135" t="n"/>
      <c r="K87" s="136" t="n"/>
      <c r="L87" s="135">
        <f>G87+I87+K87</f>
        <v/>
      </c>
      <c r="M87" s="136" t="n"/>
    </row>
    <row r="88" ht="25.15" customHeight="1">
      <c r="A88" s="132" t="n">
        <v>2.5</v>
      </c>
      <c r="B88" s="133" t="inlineStr">
        <is>
          <t>გარე კედლების წყობა ბეტონის ბლოკით სისქ. 20სმ. (39X20X19) (1 სართული)</t>
        </is>
      </c>
      <c r="C88" s="132" t="inlineStr">
        <is>
          <t>მ³</t>
        </is>
      </c>
      <c r="D88" s="132" t="n"/>
      <c r="E88" s="132" t="n">
        <v>64.61</v>
      </c>
      <c r="F88" s="147" t="n"/>
      <c r="G88" s="147" t="n"/>
      <c r="H88" s="147" t="n"/>
      <c r="I88" s="147" t="n"/>
      <c r="J88" s="147" t="n"/>
      <c r="K88" s="146" t="n"/>
      <c r="L88" s="135">
        <f>G88+I88+K88</f>
        <v/>
      </c>
      <c r="M88" s="146" t="n"/>
    </row>
    <row r="89" ht="25.35" customHeight="1">
      <c r="A89" s="76" t="n"/>
      <c r="B89" s="77" t="inlineStr">
        <is>
          <t xml:space="preserve">შრომის დანახარჯები </t>
        </is>
      </c>
      <c r="C89" s="76" t="inlineStr">
        <is>
          <t>ც</t>
        </is>
      </c>
      <c r="D89" s="76">
        <f>1/(0.4*0.2*0.2)</f>
        <v/>
      </c>
      <c r="E89" s="154">
        <f>D89*$E$88</f>
        <v/>
      </c>
      <c r="F89" s="135" t="n"/>
      <c r="G89" s="135" t="n"/>
      <c r="H89" s="135" t="n"/>
      <c r="I89" s="135">
        <f>H89*E89</f>
        <v/>
      </c>
      <c r="J89" s="135" t="n"/>
      <c r="K89" s="136" t="n"/>
      <c r="L89" s="135">
        <f>G89+I89+K89</f>
        <v/>
      </c>
      <c r="M89" s="136" t="n"/>
    </row>
    <row r="90" ht="25.35" customHeight="1">
      <c r="A90" s="76" t="n"/>
      <c r="B90" s="77" t="inlineStr">
        <is>
          <t>სხვა მანქანები</t>
        </is>
      </c>
      <c r="C90" s="76" t="inlineStr">
        <is>
          <t>ლარი</t>
        </is>
      </c>
      <c r="D90" s="76" t="n">
        <v>0.92</v>
      </c>
      <c r="E90" s="154">
        <f>D90*$E$88</f>
        <v/>
      </c>
      <c r="F90" s="135" t="n"/>
      <c r="G90" s="135" t="n"/>
      <c r="H90" s="135" t="n"/>
      <c r="I90" s="135" t="n"/>
      <c r="J90" s="135" t="n"/>
      <c r="K90" s="136">
        <f>J90*E90</f>
        <v/>
      </c>
      <c r="L90" s="135">
        <f>G90+I90+K90</f>
        <v/>
      </c>
      <c r="M90" s="136" t="n"/>
    </row>
    <row r="91" ht="25.35" customHeight="1">
      <c r="A91" s="76" t="n"/>
      <c r="B91" s="77" t="inlineStr">
        <is>
          <t>ცემენტის ხსნარი „მ50"</t>
        </is>
      </c>
      <c r="C91" s="76" t="inlineStr">
        <is>
          <t>მ³</t>
        </is>
      </c>
      <c r="D91" s="76" t="n">
        <v>0.11</v>
      </c>
      <c r="E91" s="154">
        <f>D91*$E$88</f>
        <v/>
      </c>
      <c r="F91" s="137" t="n"/>
      <c r="G91" s="135">
        <f>F91*E91</f>
        <v/>
      </c>
      <c r="H91" s="135" t="n"/>
      <c r="I91" s="135" t="n"/>
      <c r="J91" s="135" t="n"/>
      <c r="K91" s="136" t="n"/>
      <c r="L91" s="135">
        <f>G91+I91+K91</f>
        <v/>
      </c>
      <c r="M91" s="136" t="n"/>
    </row>
    <row r="92" ht="25.35" customHeight="1">
      <c r="A92" s="76" t="n"/>
      <c r="B92" s="77" t="inlineStr">
        <is>
          <t>ბეტონის ბლოკი, ტიხრის 39X10X19 (სმ) (ბეტონი/პემზაბეტონი)</t>
        </is>
      </c>
      <c r="C92" s="76" t="inlineStr">
        <is>
          <t>ც</t>
        </is>
      </c>
      <c r="D92" s="76" t="n">
        <v>124.1565452091768</v>
      </c>
      <c r="E92" s="154">
        <f>D92*$E$88</f>
        <v/>
      </c>
      <c r="F92" s="137" t="n"/>
      <c r="G92" s="135">
        <f>F92*E92</f>
        <v/>
      </c>
      <c r="H92" s="135" t="n"/>
      <c r="I92" s="135" t="n"/>
      <c r="J92" s="135" t="n"/>
      <c r="K92" s="136" t="n"/>
      <c r="L92" s="135">
        <f>G92+I92+K92</f>
        <v/>
      </c>
      <c r="M92" s="136" t="n"/>
    </row>
    <row r="93" ht="25.35" customHeight="1">
      <c r="A93" s="76" t="n"/>
      <c r="B93" s="77" t="inlineStr">
        <is>
          <t>სხვა მასალა</t>
        </is>
      </c>
      <c r="C93" s="76" t="inlineStr">
        <is>
          <t>ლარი</t>
        </is>
      </c>
      <c r="D93" s="76" t="n">
        <v>0.16</v>
      </c>
      <c r="E93" s="154">
        <f>D93*$E$88</f>
        <v/>
      </c>
      <c r="F93" s="137" t="n"/>
      <c r="G93" s="135">
        <f>F93*E93</f>
        <v/>
      </c>
      <c r="H93" s="135" t="n"/>
      <c r="I93" s="135" t="n"/>
      <c r="J93" s="135" t="n"/>
      <c r="K93" s="136" t="n"/>
      <c r="L93" s="135">
        <f>G93+I93+K93</f>
        <v/>
      </c>
      <c r="M93" s="136" t="n"/>
    </row>
    <row r="94" ht="25.15" customHeight="1">
      <c r="A94" s="132" t="n">
        <v>2.6</v>
      </c>
      <c r="B94" s="133" t="inlineStr">
        <is>
          <t>გარე კედლების წყობა ბეტონის ბლოკით სისქ. 20სმ. (39X20X19) (2 სართული)</t>
        </is>
      </c>
      <c r="C94" s="132" t="inlineStr">
        <is>
          <t>მ³</t>
        </is>
      </c>
      <c r="D94" s="132" t="n"/>
      <c r="E94" s="132" t="n">
        <v>63.38</v>
      </c>
      <c r="F94" s="147" t="n"/>
      <c r="G94" s="147" t="n"/>
      <c r="H94" s="147" t="n"/>
      <c r="I94" s="147" t="n"/>
      <c r="J94" s="147" t="n"/>
      <c r="K94" s="146" t="n"/>
      <c r="L94" s="135">
        <f>G94+I94+K94</f>
        <v/>
      </c>
      <c r="M94" s="146" t="n"/>
    </row>
    <row r="95" ht="25.35" customHeight="1">
      <c r="A95" s="76" t="n"/>
      <c r="B95" s="77" t="inlineStr">
        <is>
          <t xml:space="preserve">შრომის დანახარჯები </t>
        </is>
      </c>
      <c r="C95" s="76" t="inlineStr">
        <is>
          <t>ც</t>
        </is>
      </c>
      <c r="D95" s="76">
        <f>1/(0.4*0.2*0.2)</f>
        <v/>
      </c>
      <c r="E95" s="154">
        <f>D95*$E$94</f>
        <v/>
      </c>
      <c r="F95" s="135" t="n"/>
      <c r="G95" s="135" t="n"/>
      <c r="H95" s="135" t="n"/>
      <c r="I95" s="135">
        <f>H95*E95</f>
        <v/>
      </c>
      <c r="J95" s="135" t="n"/>
      <c r="K95" s="136" t="n"/>
      <c r="L95" s="135">
        <f>G95+I95+K95</f>
        <v/>
      </c>
      <c r="M95" s="136" t="n"/>
    </row>
    <row r="96" ht="25.35" customHeight="1">
      <c r="A96" s="76" t="n"/>
      <c r="B96" s="77" t="inlineStr">
        <is>
          <t>სხვა მანქანები</t>
        </is>
      </c>
      <c r="C96" s="76" t="inlineStr">
        <is>
          <t>ლარი</t>
        </is>
      </c>
      <c r="D96" s="76" t="n">
        <v>0.92</v>
      </c>
      <c r="E96" s="154">
        <f>D96*$E$94</f>
        <v/>
      </c>
      <c r="F96" s="135" t="n"/>
      <c r="G96" s="135" t="n"/>
      <c r="H96" s="135" t="n"/>
      <c r="I96" s="135" t="n"/>
      <c r="J96" s="135" t="n"/>
      <c r="K96" s="136">
        <f>J96*E96</f>
        <v/>
      </c>
      <c r="L96" s="135">
        <f>G96+I96+K96</f>
        <v/>
      </c>
      <c r="M96" s="136" t="n"/>
    </row>
    <row r="97" ht="25.35" customHeight="1">
      <c r="A97" s="76" t="n"/>
      <c r="B97" s="77" t="inlineStr">
        <is>
          <t>ცემენტის ხსნარი „მ50"</t>
        </is>
      </c>
      <c r="C97" s="76" t="inlineStr">
        <is>
          <t>მ³</t>
        </is>
      </c>
      <c r="D97" s="76" t="n">
        <v>0.11</v>
      </c>
      <c r="E97" s="154">
        <f>D97*$E$94</f>
        <v/>
      </c>
      <c r="F97" s="137" t="n"/>
      <c r="G97" s="135">
        <f>F97*E97</f>
        <v/>
      </c>
      <c r="H97" s="135" t="n"/>
      <c r="I97" s="135" t="n"/>
      <c r="J97" s="135" t="n"/>
      <c r="K97" s="136" t="n"/>
      <c r="L97" s="135">
        <f>G97+I97+K97</f>
        <v/>
      </c>
      <c r="M97" s="136" t="n"/>
    </row>
    <row r="98" ht="25.35" customHeight="1">
      <c r="A98" s="76" t="n"/>
      <c r="B98" s="77" t="inlineStr">
        <is>
          <t>ბეტონის ბლოკი, ტიხრის 39X10X19 (სმ) (ბეტონი/პემზაბეტონი)</t>
        </is>
      </c>
      <c r="C98" s="76" t="inlineStr">
        <is>
          <t>ც</t>
        </is>
      </c>
      <c r="D98" s="76" t="n">
        <v>124.1565452091768</v>
      </c>
      <c r="E98" s="154">
        <f>D98*$E$94</f>
        <v/>
      </c>
      <c r="F98" s="137" t="n"/>
      <c r="G98" s="135">
        <f>F98*E98</f>
        <v/>
      </c>
      <c r="H98" s="135" t="n"/>
      <c r="I98" s="135" t="n"/>
      <c r="J98" s="135" t="n"/>
      <c r="K98" s="136" t="n"/>
      <c r="L98" s="135">
        <f>G98+I98+K98</f>
        <v/>
      </c>
      <c r="M98" s="136" t="n"/>
    </row>
    <row r="99" ht="25.35" customHeight="1">
      <c r="A99" s="76" t="n"/>
      <c r="B99" s="77" t="inlineStr">
        <is>
          <t>სხვა მასალა</t>
        </is>
      </c>
      <c r="C99" s="76" t="inlineStr">
        <is>
          <t>ლარი</t>
        </is>
      </c>
      <c r="D99" s="76" t="n">
        <v>0.16</v>
      </c>
      <c r="E99" s="154">
        <f>D99*$E$94</f>
        <v/>
      </c>
      <c r="F99" s="137" t="n"/>
      <c r="G99" s="135">
        <f>F99*E99</f>
        <v/>
      </c>
      <c r="H99" s="135" t="n"/>
      <c r="I99" s="135" t="n"/>
      <c r="J99" s="135" t="n"/>
      <c r="K99" s="136" t="n"/>
      <c r="L99" s="135">
        <f>G99+I99+K99</f>
        <v/>
      </c>
      <c r="M99" s="136" t="n"/>
    </row>
    <row r="100" ht="25.15" customHeight="1">
      <c r="A100" s="132" t="n">
        <v>2.7</v>
      </c>
      <c r="B100" s="133" t="inlineStr">
        <is>
          <t>გარე კედლების წყობა ბეტონის ბლოკით სისქ. 20სმ. (39X20X19) (3სართული)</t>
        </is>
      </c>
      <c r="C100" s="132" t="inlineStr">
        <is>
          <t>მ³</t>
        </is>
      </c>
      <c r="D100" s="132" t="n"/>
      <c r="E100" s="132" t="n">
        <v>57.1</v>
      </c>
      <c r="F100" s="147" t="n"/>
      <c r="G100" s="147" t="n"/>
      <c r="H100" s="147" t="n"/>
      <c r="I100" s="147" t="n"/>
      <c r="J100" s="147" t="n"/>
      <c r="K100" s="146" t="n"/>
      <c r="L100" s="135">
        <f>G100+I100+K100</f>
        <v/>
      </c>
      <c r="M100" s="146" t="n"/>
    </row>
    <row r="101" ht="25.35" customHeight="1">
      <c r="A101" s="76" t="n"/>
      <c r="B101" s="77" t="inlineStr">
        <is>
          <t xml:space="preserve">შრომის დანახარჯები </t>
        </is>
      </c>
      <c r="C101" s="76" t="inlineStr">
        <is>
          <t>ც</t>
        </is>
      </c>
      <c r="D101" s="76">
        <f>1/(0.4*0.2*0.2)</f>
        <v/>
      </c>
      <c r="E101" s="154">
        <f>D101*$E$100</f>
        <v/>
      </c>
      <c r="F101" s="135" t="n"/>
      <c r="G101" s="135" t="n"/>
      <c r="H101" s="135" t="n"/>
      <c r="I101" s="135">
        <f>H101*E101</f>
        <v/>
      </c>
      <c r="J101" s="135" t="n"/>
      <c r="K101" s="136" t="n"/>
      <c r="L101" s="135">
        <f>G101+I101+K101</f>
        <v/>
      </c>
      <c r="M101" s="136" t="n"/>
    </row>
    <row r="102" ht="25.35" customHeight="1">
      <c r="A102" s="76" t="n"/>
      <c r="B102" s="77" t="inlineStr">
        <is>
          <t>სხვა მანქანები</t>
        </is>
      </c>
      <c r="C102" s="76" t="inlineStr">
        <is>
          <t>ლარი</t>
        </is>
      </c>
      <c r="D102" s="76" t="n">
        <v>0.92</v>
      </c>
      <c r="E102" s="154">
        <f>D102*$E$100</f>
        <v/>
      </c>
      <c r="F102" s="135" t="n"/>
      <c r="G102" s="135" t="n"/>
      <c r="H102" s="135" t="n"/>
      <c r="I102" s="135" t="n"/>
      <c r="J102" s="135" t="n"/>
      <c r="K102" s="136">
        <f>J102*E102</f>
        <v/>
      </c>
      <c r="L102" s="135">
        <f>G102+I102+K102</f>
        <v/>
      </c>
      <c r="M102" s="136" t="n"/>
    </row>
    <row r="103" ht="25.35" customHeight="1">
      <c r="A103" s="76" t="n"/>
      <c r="B103" s="77" t="inlineStr">
        <is>
          <t>ცემენტის ხსნარი „მ50"</t>
        </is>
      </c>
      <c r="C103" s="76" t="inlineStr">
        <is>
          <t>მ³</t>
        </is>
      </c>
      <c r="D103" s="76" t="n">
        <v>0.11</v>
      </c>
      <c r="E103" s="154">
        <f>D103*$E$100</f>
        <v/>
      </c>
      <c r="F103" s="137" t="n"/>
      <c r="G103" s="135">
        <f>F103*E103</f>
        <v/>
      </c>
      <c r="H103" s="135" t="n"/>
      <c r="I103" s="135" t="n"/>
      <c r="J103" s="135" t="n"/>
      <c r="K103" s="136" t="n"/>
      <c r="L103" s="135">
        <f>G103+I103+K103</f>
        <v/>
      </c>
      <c r="M103" s="136" t="n"/>
    </row>
    <row r="104" ht="25.35" customHeight="1">
      <c r="A104" s="76" t="n"/>
      <c r="B104" s="77" t="inlineStr">
        <is>
          <t>ბეტონის ბლოკი, ტიხრის 39X10X19 (სმ) (ბეტონი/პემზაბეტონი)</t>
        </is>
      </c>
      <c r="C104" s="76" t="inlineStr">
        <is>
          <t>ც</t>
        </is>
      </c>
      <c r="D104" s="76" t="n">
        <v>124.1565452091768</v>
      </c>
      <c r="E104" s="154">
        <f>D104*$E$100</f>
        <v/>
      </c>
      <c r="F104" s="137" t="n"/>
      <c r="G104" s="135">
        <f>F104*E104</f>
        <v/>
      </c>
      <c r="H104" s="135" t="n"/>
      <c r="I104" s="135" t="n"/>
      <c r="J104" s="135" t="n"/>
      <c r="K104" s="136" t="n"/>
      <c r="L104" s="135">
        <f>G104+I104+K104</f>
        <v/>
      </c>
      <c r="M104" s="136" t="n"/>
    </row>
    <row r="105" ht="25.35" customHeight="1">
      <c r="A105" s="76" t="n"/>
      <c r="B105" s="77" t="inlineStr">
        <is>
          <t>სხვა მასალა</t>
        </is>
      </c>
      <c r="C105" s="76" t="inlineStr">
        <is>
          <t>ლარი</t>
        </is>
      </c>
      <c r="D105" s="76" t="n">
        <v>0.16</v>
      </c>
      <c r="E105" s="154">
        <f>D105*$E$100</f>
        <v/>
      </c>
      <c r="F105" s="137" t="n"/>
      <c r="G105" s="135">
        <f>F105*E105</f>
        <v/>
      </c>
      <c r="H105" s="135" t="n"/>
      <c r="I105" s="135" t="n"/>
      <c r="J105" s="135" t="n"/>
      <c r="K105" s="136" t="n"/>
      <c r="L105" s="135">
        <f>G105+I105+K105</f>
        <v/>
      </c>
      <c r="M105" s="136" t="n"/>
    </row>
    <row r="106" ht="25.15" customHeight="1">
      <c r="A106" s="132" t="n">
        <v>2.8</v>
      </c>
      <c r="B106" s="133" t="inlineStr">
        <is>
          <t>გარე კედლების წყობა ბეტონის ბლოკით სისქ. 20სმ. (39X20X19) (მანსარდი)</t>
        </is>
      </c>
      <c r="C106" s="132" t="inlineStr">
        <is>
          <t>მ³</t>
        </is>
      </c>
      <c r="D106" s="132" t="n"/>
      <c r="E106" s="132" t="n">
        <v>33.13</v>
      </c>
      <c r="F106" s="147" t="n"/>
      <c r="G106" s="147" t="n"/>
      <c r="H106" s="147" t="n"/>
      <c r="I106" s="147" t="n"/>
      <c r="J106" s="147" t="n"/>
      <c r="K106" s="146" t="n"/>
      <c r="L106" s="135">
        <f>G106+I106+K106</f>
        <v/>
      </c>
      <c r="M106" s="146" t="n"/>
    </row>
    <row r="107" ht="25.35" customHeight="1">
      <c r="A107" s="76" t="n"/>
      <c r="B107" s="77" t="inlineStr">
        <is>
          <t xml:space="preserve">შრომის დანახარჯები </t>
        </is>
      </c>
      <c r="C107" s="76" t="inlineStr">
        <is>
          <t>ც</t>
        </is>
      </c>
      <c r="D107" s="76">
        <f>1/(0.4*0.2*0.2)</f>
        <v/>
      </c>
      <c r="E107" s="154">
        <f>D107*$E$106</f>
        <v/>
      </c>
      <c r="F107" s="135" t="n"/>
      <c r="G107" s="135" t="n"/>
      <c r="H107" s="135" t="n"/>
      <c r="I107" s="135">
        <f>H107*E107</f>
        <v/>
      </c>
      <c r="J107" s="135" t="n"/>
      <c r="K107" s="136" t="n"/>
      <c r="L107" s="135">
        <f>G107+I107+K107</f>
        <v/>
      </c>
      <c r="M107" s="136" t="n"/>
    </row>
    <row r="108" ht="25.35" customHeight="1">
      <c r="A108" s="76" t="n"/>
      <c r="B108" s="77" t="inlineStr">
        <is>
          <t>სხვა მანქანები</t>
        </is>
      </c>
      <c r="C108" s="76" t="inlineStr">
        <is>
          <t>ლარი</t>
        </is>
      </c>
      <c r="D108" s="76" t="n">
        <v>0.92</v>
      </c>
      <c r="E108" s="154">
        <f>D108*$E$106</f>
        <v/>
      </c>
      <c r="F108" s="135" t="n"/>
      <c r="G108" s="135" t="n"/>
      <c r="H108" s="135" t="n"/>
      <c r="I108" s="135" t="n"/>
      <c r="J108" s="135" t="n"/>
      <c r="K108" s="136">
        <f>J108*E108</f>
        <v/>
      </c>
      <c r="L108" s="135">
        <f>G108+I108+K108</f>
        <v/>
      </c>
      <c r="M108" s="136" t="n"/>
    </row>
    <row r="109" ht="25.35" customHeight="1">
      <c r="A109" s="76" t="n"/>
      <c r="B109" s="77" t="inlineStr">
        <is>
          <t>ცემენტის ხსნარი „მ50"</t>
        </is>
      </c>
      <c r="C109" s="76" t="inlineStr">
        <is>
          <t>მ³</t>
        </is>
      </c>
      <c r="D109" s="76" t="n">
        <v>0.11</v>
      </c>
      <c r="E109" s="154">
        <f>D109*$E$106</f>
        <v/>
      </c>
      <c r="F109" s="137" t="n"/>
      <c r="G109" s="135">
        <f>F109*E109</f>
        <v/>
      </c>
      <c r="H109" s="135" t="n"/>
      <c r="I109" s="135" t="n"/>
      <c r="J109" s="135" t="n"/>
      <c r="K109" s="136" t="n"/>
      <c r="L109" s="135">
        <f>G109+I109+K109</f>
        <v/>
      </c>
      <c r="M109" s="136" t="n"/>
    </row>
    <row r="110" ht="25.35" customHeight="1">
      <c r="A110" s="76" t="n"/>
      <c r="B110" s="77" t="inlineStr">
        <is>
          <t>ბეტონის ბლოკი, ტიხრის 39X10X19 (სმ) (ბეტონი/პემზაბეტონი)</t>
        </is>
      </c>
      <c r="C110" s="76" t="inlineStr">
        <is>
          <t>ც</t>
        </is>
      </c>
      <c r="D110" s="76" t="n">
        <v>124.1565452091768</v>
      </c>
      <c r="E110" s="154">
        <f>D110*$E$106</f>
        <v/>
      </c>
      <c r="F110" s="137" t="n"/>
      <c r="G110" s="135">
        <f>F110*E110</f>
        <v/>
      </c>
      <c r="H110" s="135" t="n"/>
      <c r="I110" s="135" t="n"/>
      <c r="J110" s="135" t="n"/>
      <c r="K110" s="136" t="n"/>
      <c r="L110" s="135">
        <f>G110+I110+K110</f>
        <v/>
      </c>
      <c r="M110" s="136" t="n"/>
    </row>
    <row r="111" ht="25.35" customHeight="1">
      <c r="A111" s="76" t="n"/>
      <c r="B111" s="77" t="inlineStr">
        <is>
          <t>სხვა მასალა</t>
        </is>
      </c>
      <c r="C111" s="76" t="inlineStr">
        <is>
          <t>ლარი</t>
        </is>
      </c>
      <c r="D111" s="76" t="n">
        <v>0.16</v>
      </c>
      <c r="E111" s="154">
        <f>D111*$E$106</f>
        <v/>
      </c>
      <c r="F111" s="137" t="n"/>
      <c r="G111" s="135">
        <f>F111*E111</f>
        <v/>
      </c>
      <c r="H111" s="135" t="n"/>
      <c r="I111" s="135" t="n"/>
      <c r="J111" s="135" t="n"/>
      <c r="K111" s="136" t="n"/>
      <c r="L111" s="135">
        <f>G111+I111+K111</f>
        <v/>
      </c>
      <c r="M111" s="136" t="n"/>
    </row>
    <row r="112" ht="20.1" customHeight="1">
      <c r="A112" s="132" t="n">
        <v>2.9</v>
      </c>
      <c r="B112" s="133" t="inlineStr">
        <is>
          <t xml:space="preserve">შიდა კედლების ლესვა გაჯის ხსნარით (1 სართული) </t>
        </is>
      </c>
      <c r="C112" s="132" t="inlineStr">
        <is>
          <t>მ²</t>
        </is>
      </c>
      <c r="D112" s="132" t="n"/>
      <c r="E112" s="132" t="n">
        <v>110.46</v>
      </c>
      <c r="F112" s="146" t="n"/>
      <c r="G112" s="146" t="n"/>
      <c r="H112" s="146" t="n"/>
      <c r="I112" s="146" t="n"/>
      <c r="J112" s="146" t="n"/>
      <c r="K112" s="146" t="n"/>
      <c r="L112" s="135">
        <f>G112+I112+K112</f>
        <v/>
      </c>
      <c r="M112" s="136" t="n"/>
    </row>
    <row r="113" ht="20.1" customHeight="1">
      <c r="A113" s="76" t="n"/>
      <c r="B113" s="77" t="inlineStr">
        <is>
          <t>შრომის დანახარჯები</t>
        </is>
      </c>
      <c r="C113" s="76" t="inlineStr">
        <is>
          <t>მ²</t>
        </is>
      </c>
      <c r="D113" s="76" t="n">
        <v>1</v>
      </c>
      <c r="E113" s="76">
        <f>D113*$E$112</f>
        <v/>
      </c>
      <c r="F113" s="136" t="n"/>
      <c r="G113" s="136" t="n"/>
      <c r="H113" s="135" t="n"/>
      <c r="I113" s="135">
        <f>H113*E113</f>
        <v/>
      </c>
      <c r="J113" s="136" t="n"/>
      <c r="K113" s="136" t="n"/>
      <c r="L113" s="135">
        <f>G113+I113+K113</f>
        <v/>
      </c>
      <c r="M113" s="136" t="n"/>
    </row>
    <row r="114" ht="20.1" customHeight="1">
      <c r="A114" s="76" t="n"/>
      <c r="B114" s="77" t="inlineStr">
        <is>
          <t>გაჯი</t>
        </is>
      </c>
      <c r="C114" s="76" t="inlineStr">
        <is>
          <t>ტონა</t>
        </is>
      </c>
      <c r="D114" s="76" t="n">
        <v>0.0324</v>
      </c>
      <c r="E114" s="154">
        <f>D114*$E$112</f>
        <v/>
      </c>
      <c r="F114" s="137" t="n"/>
      <c r="G114" s="135">
        <f>F114*E114</f>
        <v/>
      </c>
      <c r="H114" s="136" t="n"/>
      <c r="I114" s="136" t="n"/>
      <c r="J114" s="136" t="n"/>
      <c r="K114" s="136" t="n"/>
      <c r="L114" s="135">
        <f>G114+I114+K114</f>
        <v/>
      </c>
      <c r="M114" s="136" t="n"/>
    </row>
    <row r="115" ht="20.1" customHeight="1">
      <c r="A115" s="76" t="n"/>
      <c r="B115" s="77" t="inlineStr">
        <is>
          <t>წყალი</t>
        </is>
      </c>
      <c r="C115" s="76" t="inlineStr">
        <is>
          <t>მ³</t>
        </is>
      </c>
      <c r="D115" s="76" t="n">
        <v>0.011</v>
      </c>
      <c r="E115" s="154">
        <f>D115*$E$112</f>
        <v/>
      </c>
      <c r="F115" s="137" t="n"/>
      <c r="G115" s="135">
        <f>F115*E115</f>
        <v/>
      </c>
      <c r="H115" s="136" t="n"/>
      <c r="I115" s="136" t="n"/>
      <c r="J115" s="136" t="n"/>
      <c r="K115" s="136" t="n"/>
      <c r="L115" s="135">
        <f>G115+I115+K115</f>
        <v/>
      </c>
      <c r="M115" s="136" t="n"/>
    </row>
    <row r="116" ht="20.1" customHeight="1">
      <c r="A116" s="132" t="n">
        <v>2.1</v>
      </c>
      <c r="B116" s="133" t="inlineStr">
        <is>
          <t xml:space="preserve">შიდა კედლების ლესვა გაჯის ხსნარით (2სართული) </t>
        </is>
      </c>
      <c r="C116" s="132" t="inlineStr">
        <is>
          <t>მ²</t>
        </is>
      </c>
      <c r="D116" s="132" t="n"/>
      <c r="E116" s="132" t="n">
        <v>123.07</v>
      </c>
      <c r="F116" s="146" t="n"/>
      <c r="G116" s="146" t="n"/>
      <c r="H116" s="146" t="n"/>
      <c r="I116" s="146" t="n"/>
      <c r="J116" s="146" t="n"/>
      <c r="K116" s="146" t="n"/>
      <c r="L116" s="135">
        <f>G116+I116+K116</f>
        <v/>
      </c>
      <c r="M116" s="136" t="n"/>
    </row>
    <row r="117" ht="20.1" customHeight="1">
      <c r="A117" s="76" t="n"/>
      <c r="B117" s="77" t="inlineStr">
        <is>
          <t>შრომის დანახარჯები</t>
        </is>
      </c>
      <c r="C117" s="76" t="inlineStr">
        <is>
          <t>მ²</t>
        </is>
      </c>
      <c r="D117" s="76" t="n">
        <v>1</v>
      </c>
      <c r="E117" s="154">
        <f>D117*$E$116</f>
        <v/>
      </c>
      <c r="F117" s="136" t="n"/>
      <c r="G117" s="136" t="n"/>
      <c r="H117" s="135" t="n"/>
      <c r="I117" s="135">
        <f>H117*E117</f>
        <v/>
      </c>
      <c r="J117" s="136" t="n"/>
      <c r="K117" s="136" t="n"/>
      <c r="L117" s="135">
        <f>G117+I117+K117</f>
        <v/>
      </c>
      <c r="M117" s="136" t="n"/>
    </row>
    <row r="118" ht="20.1" customHeight="1">
      <c r="A118" s="76" t="n"/>
      <c r="B118" s="77" t="inlineStr">
        <is>
          <t>გაჯი</t>
        </is>
      </c>
      <c r="C118" s="76" t="inlineStr">
        <is>
          <t>ტონა</t>
        </is>
      </c>
      <c r="D118" s="76" t="n">
        <v>0.0324</v>
      </c>
      <c r="E118" s="154">
        <f>D118*$E$116</f>
        <v/>
      </c>
      <c r="F118" s="137" t="n"/>
      <c r="G118" s="135">
        <f>F118*E118</f>
        <v/>
      </c>
      <c r="H118" s="136" t="n"/>
      <c r="I118" s="136" t="n"/>
      <c r="J118" s="136" t="n"/>
      <c r="K118" s="136" t="n"/>
      <c r="L118" s="135">
        <f>G118+I118+K118</f>
        <v/>
      </c>
      <c r="M118" s="136" t="n"/>
    </row>
    <row r="119" ht="20.1" customHeight="1">
      <c r="A119" s="76" t="n"/>
      <c r="B119" s="77" t="inlineStr">
        <is>
          <t>წყალი</t>
        </is>
      </c>
      <c r="C119" s="76" t="inlineStr">
        <is>
          <t>მ³</t>
        </is>
      </c>
      <c r="D119" s="76" t="n">
        <v>0.011</v>
      </c>
      <c r="E119" s="154">
        <f>D119*$E$116</f>
        <v/>
      </c>
      <c r="F119" s="137" t="n"/>
      <c r="G119" s="135">
        <f>F119*E119</f>
        <v/>
      </c>
      <c r="H119" s="136" t="n"/>
      <c r="I119" s="136" t="n"/>
      <c r="J119" s="136" t="n"/>
      <c r="K119" s="136" t="n"/>
      <c r="L119" s="135">
        <f>G119+I119+K119</f>
        <v/>
      </c>
      <c r="M119" s="136" t="n"/>
    </row>
    <row r="120" ht="20.1" customHeight="1">
      <c r="A120" s="132" t="n">
        <v>2.11</v>
      </c>
      <c r="B120" s="133" t="inlineStr">
        <is>
          <t xml:space="preserve">შიდა კედლების ლესვა გაჯის ხსნარით (3 სართული) </t>
        </is>
      </c>
      <c r="C120" s="132" t="inlineStr">
        <is>
          <t>მ²</t>
        </is>
      </c>
      <c r="D120" s="132" t="n"/>
      <c r="E120" s="132" t="n">
        <v>113.08</v>
      </c>
      <c r="F120" s="146" t="n"/>
      <c r="G120" s="146" t="n"/>
      <c r="H120" s="146" t="n"/>
      <c r="I120" s="146" t="n"/>
      <c r="J120" s="146" t="n"/>
      <c r="K120" s="146" t="n"/>
      <c r="L120" s="135">
        <f>G120+I120+K120</f>
        <v/>
      </c>
      <c r="M120" s="136" t="n"/>
    </row>
    <row r="121" ht="20.1" customHeight="1">
      <c r="A121" s="76" t="n"/>
      <c r="B121" s="77" t="inlineStr">
        <is>
          <t>შრომის დანახარჯები</t>
        </is>
      </c>
      <c r="C121" s="76" t="inlineStr">
        <is>
          <t>მ²</t>
        </is>
      </c>
      <c r="D121" s="76" t="n">
        <v>1</v>
      </c>
      <c r="E121" s="76">
        <f>D121*$E$120</f>
        <v/>
      </c>
      <c r="F121" s="136" t="n"/>
      <c r="G121" s="136" t="n"/>
      <c r="H121" s="135" t="n"/>
      <c r="I121" s="135">
        <f>H121*E121</f>
        <v/>
      </c>
      <c r="J121" s="136" t="n"/>
      <c r="K121" s="136" t="n"/>
      <c r="L121" s="135">
        <f>G121+I121+K121</f>
        <v/>
      </c>
      <c r="M121" s="136" t="n"/>
    </row>
    <row r="122" ht="20.1" customHeight="1">
      <c r="A122" s="76" t="n"/>
      <c r="B122" s="77" t="inlineStr">
        <is>
          <t>გაჯი</t>
        </is>
      </c>
      <c r="C122" s="76" t="inlineStr">
        <is>
          <t>ტონა</t>
        </is>
      </c>
      <c r="D122" s="76" t="n">
        <v>0.0324</v>
      </c>
      <c r="E122" s="154">
        <f>D122*$E$120</f>
        <v/>
      </c>
      <c r="F122" s="137" t="n"/>
      <c r="G122" s="135">
        <f>F122*E122</f>
        <v/>
      </c>
      <c r="H122" s="136" t="n"/>
      <c r="I122" s="136" t="n"/>
      <c r="J122" s="136" t="n"/>
      <c r="K122" s="136" t="n"/>
      <c r="L122" s="135">
        <f>G122+I122+K122</f>
        <v/>
      </c>
      <c r="M122" s="136" t="n"/>
    </row>
    <row r="123" ht="20.1" customHeight="1">
      <c r="A123" s="76" t="n"/>
      <c r="B123" s="77" t="inlineStr">
        <is>
          <t>წყალი</t>
        </is>
      </c>
      <c r="C123" s="76" t="inlineStr">
        <is>
          <t>მ³</t>
        </is>
      </c>
      <c r="D123" s="76" t="n">
        <v>0.011</v>
      </c>
      <c r="E123" s="76">
        <f>D123*$E$120</f>
        <v/>
      </c>
      <c r="F123" s="137" t="n"/>
      <c r="G123" s="135">
        <f>F123*E123</f>
        <v/>
      </c>
      <c r="H123" s="136" t="n"/>
      <c r="I123" s="136" t="n"/>
      <c r="J123" s="136" t="n"/>
      <c r="K123" s="136" t="n"/>
      <c r="L123" s="135">
        <f>G123+I123+K123</f>
        <v/>
      </c>
      <c r="M123" s="136" t="n"/>
    </row>
    <row r="124" ht="20.1" customHeight="1">
      <c r="A124" s="132" t="n">
        <v>2.12</v>
      </c>
      <c r="B124" s="133" t="inlineStr">
        <is>
          <t xml:space="preserve">შიდა კედლების ლესვა გაჯის ხსნარით (მანსარდი) </t>
        </is>
      </c>
      <c r="C124" s="132" t="inlineStr">
        <is>
          <t>მ²</t>
        </is>
      </c>
      <c r="D124" s="132" t="n"/>
      <c r="E124" s="132" t="n">
        <v>61.16</v>
      </c>
      <c r="F124" s="146" t="n"/>
      <c r="G124" s="146" t="n"/>
      <c r="H124" s="146" t="n"/>
      <c r="I124" s="146" t="n"/>
      <c r="J124" s="146" t="n"/>
      <c r="K124" s="146" t="n"/>
      <c r="L124" s="135">
        <f>G124+I124+K124</f>
        <v/>
      </c>
      <c r="M124" s="136" t="n"/>
    </row>
    <row r="125" ht="20.1" customHeight="1">
      <c r="A125" s="76" t="n"/>
      <c r="B125" s="77" t="inlineStr">
        <is>
          <t>შრომის დანახარჯები</t>
        </is>
      </c>
      <c r="C125" s="76" t="inlineStr">
        <is>
          <t>მ²</t>
        </is>
      </c>
      <c r="D125" s="76" t="n">
        <v>1</v>
      </c>
      <c r="E125" s="76">
        <f>D125*$E$120</f>
        <v/>
      </c>
      <c r="F125" s="136" t="n"/>
      <c r="G125" s="136" t="n"/>
      <c r="H125" s="135" t="n"/>
      <c r="I125" s="135">
        <f>H125*E125</f>
        <v/>
      </c>
      <c r="J125" s="136" t="n"/>
      <c r="K125" s="136" t="n"/>
      <c r="L125" s="135">
        <f>G125+I125+K125</f>
        <v/>
      </c>
      <c r="M125" s="136" t="n"/>
    </row>
    <row r="126" ht="20.1" customHeight="1">
      <c r="A126" s="76" t="n"/>
      <c r="B126" s="77" t="inlineStr">
        <is>
          <t>გაჯი</t>
        </is>
      </c>
      <c r="C126" s="76" t="inlineStr">
        <is>
          <t>ტონა</t>
        </is>
      </c>
      <c r="D126" s="76" t="n">
        <v>0.0324</v>
      </c>
      <c r="E126" s="154">
        <f>D126*$E$120</f>
        <v/>
      </c>
      <c r="F126" s="137" t="n"/>
      <c r="G126" s="135">
        <f>F126*E126</f>
        <v/>
      </c>
      <c r="H126" s="136" t="n"/>
      <c r="I126" s="136" t="n"/>
      <c r="J126" s="136" t="n"/>
      <c r="K126" s="136" t="n"/>
      <c r="L126" s="135">
        <f>G126+I126+K126</f>
        <v/>
      </c>
      <c r="M126" s="136" t="n"/>
    </row>
    <row r="127" ht="20.1" customHeight="1">
      <c r="A127" s="76" t="n"/>
      <c r="B127" s="77" t="inlineStr">
        <is>
          <t>წყალი</t>
        </is>
      </c>
      <c r="C127" s="76" t="inlineStr">
        <is>
          <t>მ³</t>
        </is>
      </c>
      <c r="D127" s="76" t="n">
        <v>0.011</v>
      </c>
      <c r="E127" s="76">
        <f>D127*$E$120</f>
        <v/>
      </c>
      <c r="F127" s="137" t="n"/>
      <c r="G127" s="135">
        <f>F127*E127</f>
        <v/>
      </c>
      <c r="H127" s="136" t="n"/>
      <c r="I127" s="136" t="n"/>
      <c r="J127" s="136" t="n"/>
      <c r="K127" s="136" t="n"/>
      <c r="L127" s="135">
        <f>G127+I127+K127</f>
        <v/>
      </c>
      <c r="M127" s="136" t="n"/>
    </row>
    <row r="128" ht="19.9" customFormat="1" customHeight="1" s="13">
      <c r="A128" s="14" t="n"/>
      <c r="B128" s="220" t="inlineStr">
        <is>
          <t>ჯამი</t>
        </is>
      </c>
      <c r="C128" s="220" t="n"/>
      <c r="D128" s="220" t="n"/>
      <c r="E128" s="220" t="n"/>
      <c r="F128" s="138" t="n"/>
      <c r="G128" s="138">
        <f>SUM(G8:G127)</f>
        <v/>
      </c>
      <c r="H128" s="138" t="n"/>
      <c r="I128" s="138">
        <f>SUM(I8:I127)</f>
        <v/>
      </c>
      <c r="J128" s="138" t="n"/>
      <c r="K128" s="138">
        <f>SUM(K8:K127)</f>
        <v/>
      </c>
      <c r="L128" s="138">
        <f>G128+I128+K128</f>
        <v/>
      </c>
      <c r="M128" s="138" t="n"/>
      <c r="N128" s="12" t="n"/>
      <c r="O128" s="12" t="n"/>
      <c r="P128" s="12" t="n"/>
      <c r="Q128" s="12" t="n"/>
      <c r="R128" s="12" t="n"/>
      <c r="S128" s="12" t="n"/>
      <c r="T128" s="12" t="n"/>
      <c r="U128" s="12" t="n"/>
      <c r="V128" s="12" t="n"/>
      <c r="W128" s="12" t="n"/>
      <c r="X128" s="12" t="n"/>
      <c r="Y128" s="12" t="n"/>
      <c r="Z128" s="12" t="n"/>
      <c r="AA128" s="12" t="n"/>
      <c r="AB128" s="12" t="n"/>
      <c r="AC128" s="12" t="n"/>
      <c r="AD128" s="12" t="n"/>
      <c r="AE128" s="12" t="n"/>
      <c r="AF128" s="12" t="n"/>
      <c r="AG128" s="12" t="n"/>
      <c r="AH128" s="12" t="n"/>
      <c r="AI128" s="12" t="n"/>
      <c r="AJ128" s="12" t="n"/>
      <c r="AK128" s="12" t="n"/>
      <c r="AL128" s="12" t="n"/>
      <c r="AM128" s="12" t="n"/>
      <c r="AN128" s="12" t="n"/>
      <c r="AO128" s="12" t="n"/>
      <c r="AP128" s="12" t="n"/>
      <c r="AQ128" s="12" t="n"/>
      <c r="AR128" s="12" t="n"/>
      <c r="AS128" s="12" t="n"/>
      <c r="AT128" s="12" t="n"/>
      <c r="AU128" s="12" t="n"/>
      <c r="AV128" s="12" t="n"/>
      <c r="AW128" s="12" t="n"/>
      <c r="AX128" s="12" t="n"/>
      <c r="AY128" s="12" t="n"/>
      <c r="AZ128" s="12" t="n"/>
      <c r="BA128" s="12" t="n"/>
      <c r="BB128" s="12" t="n"/>
      <c r="BC128" s="12" t="n"/>
      <c r="BD128" s="12" t="n"/>
      <c r="BE128" s="12" t="n"/>
      <c r="BF128" s="12" t="n"/>
      <c r="BG128" s="12" t="n"/>
      <c r="BH128" s="12" t="n"/>
      <c r="BI128" s="12" t="n"/>
      <c r="BJ128" s="12" t="n"/>
    </row>
    <row r="129" ht="25.15" customFormat="1" customHeight="1" s="13">
      <c r="A129" s="14" t="n"/>
      <c r="B129" s="220" t="inlineStr">
        <is>
          <t>ზედნადები ხარჯი</t>
        </is>
      </c>
      <c r="C129" s="220" t="n"/>
      <c r="D129" s="145" t="n">
        <v>0.1</v>
      </c>
      <c r="E129" s="220" t="n"/>
      <c r="F129" s="138" t="n"/>
      <c r="G129" s="138">
        <f>G128*D129</f>
        <v/>
      </c>
      <c r="H129" s="138" t="n"/>
      <c r="I129" s="138">
        <f>I128*D129</f>
        <v/>
      </c>
      <c r="J129" s="138" t="n"/>
      <c r="K129" s="138">
        <f>K128*D129</f>
        <v/>
      </c>
      <c r="L129" s="138">
        <f>L128*D129</f>
        <v/>
      </c>
      <c r="M129" s="138" t="n"/>
      <c r="N129" s="12" t="n"/>
      <c r="O129" s="12" t="n"/>
      <c r="P129" s="12" t="n"/>
      <c r="Q129" s="12" t="n"/>
      <c r="R129" s="12" t="n"/>
      <c r="S129" s="12" t="n"/>
      <c r="T129" s="12" t="n"/>
      <c r="U129" s="12" t="n"/>
      <c r="V129" s="12" t="n"/>
      <c r="W129" s="12" t="n"/>
      <c r="X129" s="12" t="n"/>
      <c r="Y129" s="12" t="n"/>
      <c r="Z129" s="12" t="n"/>
      <c r="AA129" s="12" t="n"/>
      <c r="AB129" s="12" t="n"/>
      <c r="AC129" s="12" t="n"/>
      <c r="AD129" s="12" t="n"/>
      <c r="AE129" s="12" t="n"/>
      <c r="AF129" s="12" t="n"/>
      <c r="AG129" s="12" t="n"/>
      <c r="AH129" s="12" t="n"/>
      <c r="AI129" s="12" t="n"/>
      <c r="AJ129" s="12" t="n"/>
      <c r="AK129" s="12" t="n"/>
      <c r="AL129" s="12" t="n"/>
      <c r="AM129" s="12" t="n"/>
      <c r="AN129" s="12" t="n"/>
      <c r="AO129" s="12" t="n"/>
      <c r="AP129" s="12" t="n"/>
      <c r="AQ129" s="12" t="n"/>
      <c r="AR129" s="12" t="n"/>
      <c r="AS129" s="12" t="n"/>
      <c r="AT129" s="12" t="n"/>
      <c r="AU129" s="12" t="n"/>
      <c r="AV129" s="12" t="n"/>
      <c r="AW129" s="12" t="n"/>
      <c r="AX129" s="12" t="n"/>
      <c r="AY129" s="12" t="n"/>
      <c r="AZ129" s="12" t="n"/>
      <c r="BA129" s="12" t="n"/>
      <c r="BB129" s="12" t="n"/>
      <c r="BC129" s="12" t="n"/>
      <c r="BD129" s="12" t="n"/>
      <c r="BE129" s="12" t="n"/>
      <c r="BF129" s="12" t="n"/>
      <c r="BG129" s="12" t="n"/>
      <c r="BH129" s="12" t="n"/>
      <c r="BI129" s="12" t="n"/>
      <c r="BJ129" s="12" t="n"/>
    </row>
    <row r="130" ht="25.15" customFormat="1" customHeight="1" s="13">
      <c r="A130" s="14" t="n"/>
      <c r="B130" s="220" t="inlineStr">
        <is>
          <t>ჯამი</t>
        </is>
      </c>
      <c r="C130" s="220" t="n"/>
      <c r="D130" s="220" t="n"/>
      <c r="E130" s="220" t="n"/>
      <c r="F130" s="138" t="n"/>
      <c r="G130" s="138">
        <f>G129+G128</f>
        <v/>
      </c>
      <c r="H130" s="138" t="n"/>
      <c r="I130" s="138">
        <f>I129+I128</f>
        <v/>
      </c>
      <c r="J130" s="138" t="n"/>
      <c r="K130" s="138">
        <f>K129+K128</f>
        <v/>
      </c>
      <c r="L130" s="138">
        <f>L129+L128</f>
        <v/>
      </c>
      <c r="M130" s="138" t="n"/>
      <c r="N130" s="12" t="n"/>
      <c r="O130" s="12" t="n"/>
      <c r="P130" s="12" t="n"/>
      <c r="Q130" s="12" t="n"/>
      <c r="R130" s="12" t="n"/>
      <c r="S130" s="12" t="n"/>
      <c r="T130" s="12" t="n"/>
      <c r="U130" s="12" t="n"/>
      <c r="V130" s="12" t="n"/>
      <c r="W130" s="12" t="n"/>
      <c r="X130" s="12" t="n"/>
      <c r="Y130" s="12" t="n"/>
      <c r="Z130" s="12" t="n"/>
      <c r="AA130" s="12" t="n"/>
      <c r="AB130" s="12" t="n"/>
      <c r="AC130" s="12" t="n"/>
      <c r="AD130" s="12" t="n"/>
      <c r="AE130" s="12" t="n"/>
      <c r="AF130" s="12" t="n"/>
      <c r="AG130" s="12" t="n"/>
      <c r="AH130" s="12" t="n"/>
      <c r="AI130" s="12" t="n"/>
      <c r="AJ130" s="12" t="n"/>
      <c r="AK130" s="12" t="n"/>
      <c r="AL130" s="12" t="n"/>
      <c r="AM130" s="12" t="n"/>
      <c r="AN130" s="12" t="n"/>
      <c r="AO130" s="12" t="n"/>
      <c r="AP130" s="12" t="n"/>
      <c r="AQ130" s="12" t="n"/>
      <c r="AR130" s="12" t="n"/>
      <c r="AS130" s="12" t="n"/>
      <c r="AT130" s="12" t="n"/>
      <c r="AU130" s="12" t="n"/>
      <c r="AV130" s="12" t="n"/>
      <c r="AW130" s="12" t="n"/>
      <c r="AX130" s="12" t="n"/>
      <c r="AY130" s="12" t="n"/>
      <c r="AZ130" s="12" t="n"/>
      <c r="BA130" s="12" t="n"/>
      <c r="BB130" s="12" t="n"/>
      <c r="BC130" s="12" t="n"/>
      <c r="BD130" s="12" t="n"/>
      <c r="BE130" s="12" t="n"/>
      <c r="BF130" s="12" t="n"/>
      <c r="BG130" s="12" t="n"/>
      <c r="BH130" s="12" t="n"/>
      <c r="BI130" s="12" t="n"/>
      <c r="BJ130" s="12" t="n"/>
    </row>
    <row r="131" ht="25.15" customFormat="1" customHeight="1" s="13">
      <c r="A131" s="14" t="n"/>
      <c r="B131" s="220" t="inlineStr">
        <is>
          <t>მოგება</t>
        </is>
      </c>
      <c r="C131" s="220" t="n"/>
      <c r="D131" s="145" t="n">
        <v>0.08</v>
      </c>
      <c r="E131" s="220" t="n"/>
      <c r="F131" s="138" t="n"/>
      <c r="G131" s="138">
        <f>G130*D131</f>
        <v/>
      </c>
      <c r="H131" s="138" t="n"/>
      <c r="I131" s="138">
        <f>I130*D131</f>
        <v/>
      </c>
      <c r="J131" s="138" t="n"/>
      <c r="K131" s="138">
        <f>K130*D131</f>
        <v/>
      </c>
      <c r="L131" s="138">
        <f>L130*D131</f>
        <v/>
      </c>
      <c r="M131" s="138" t="n"/>
      <c r="N131" s="12" t="n"/>
      <c r="O131" s="12" t="n"/>
      <c r="P131" s="12" t="n"/>
      <c r="Q131" s="12" t="n"/>
      <c r="R131" s="12" t="n"/>
      <c r="S131" s="12" t="n"/>
      <c r="T131" s="12" t="n"/>
      <c r="U131" s="12" t="n"/>
      <c r="V131" s="12" t="n"/>
      <c r="W131" s="12" t="n"/>
      <c r="X131" s="12" t="n"/>
      <c r="Y131" s="12" t="n"/>
      <c r="Z131" s="12" t="n"/>
      <c r="AA131" s="12" t="n"/>
      <c r="AB131" s="12" t="n"/>
      <c r="AC131" s="12" t="n"/>
      <c r="AD131" s="12" t="n"/>
      <c r="AE131" s="12" t="n"/>
      <c r="AF131" s="12" t="n"/>
      <c r="AG131" s="12" t="n"/>
      <c r="AH131" s="12" t="n"/>
      <c r="AI131" s="12" t="n"/>
      <c r="AJ131" s="12" t="n"/>
      <c r="AK131" s="12" t="n"/>
      <c r="AL131" s="12" t="n"/>
      <c r="AM131" s="12" t="n"/>
      <c r="AN131" s="12" t="n"/>
      <c r="AO131" s="12" t="n"/>
      <c r="AP131" s="12" t="n"/>
      <c r="AQ131" s="12" t="n"/>
      <c r="AR131" s="12" t="n"/>
      <c r="AS131" s="12" t="n"/>
      <c r="AT131" s="12" t="n"/>
      <c r="AU131" s="12" t="n"/>
      <c r="AV131" s="12" t="n"/>
      <c r="AW131" s="12" t="n"/>
      <c r="AX131" s="12" t="n"/>
      <c r="AY131" s="12" t="n"/>
      <c r="AZ131" s="12" t="n"/>
      <c r="BA131" s="12" t="n"/>
      <c r="BB131" s="12" t="n"/>
      <c r="BC131" s="12" t="n"/>
      <c r="BD131" s="12" t="n"/>
      <c r="BE131" s="12" t="n"/>
      <c r="BF131" s="12" t="n"/>
      <c r="BG131" s="12" t="n"/>
      <c r="BH131" s="12" t="n"/>
      <c r="BI131" s="12" t="n"/>
      <c r="BJ131" s="12" t="n"/>
    </row>
    <row r="132" ht="25.15" customFormat="1" customHeight="1" s="13">
      <c r="A132" s="14" t="n"/>
      <c r="B132" s="220" t="inlineStr">
        <is>
          <t>ჯამი</t>
        </is>
      </c>
      <c r="C132" s="220" t="n"/>
      <c r="D132" s="220" t="n"/>
      <c r="E132" s="220" t="n"/>
      <c r="F132" s="138" t="n"/>
      <c r="G132" s="138">
        <f>G131+G130</f>
        <v/>
      </c>
      <c r="H132" s="138" t="n"/>
      <c r="I132" s="138">
        <f>I130+I131</f>
        <v/>
      </c>
      <c r="J132" s="138" t="n"/>
      <c r="K132" s="138">
        <f>K131+K130</f>
        <v/>
      </c>
      <c r="L132" s="138">
        <f>L131+L130</f>
        <v/>
      </c>
      <c r="M132" s="138" t="n"/>
      <c r="N132" s="12" t="n"/>
      <c r="O132" s="12" t="n"/>
      <c r="P132" s="12" t="n"/>
      <c r="Q132" s="12" t="n"/>
      <c r="R132" s="12" t="n"/>
      <c r="S132" s="12" t="n"/>
      <c r="T132" s="12" t="n"/>
      <c r="U132" s="12" t="n"/>
      <c r="V132" s="12" t="n"/>
      <c r="W132" s="12" t="n"/>
      <c r="X132" s="12" t="n"/>
      <c r="Y132" s="12" t="n"/>
      <c r="Z132" s="12" t="n"/>
      <c r="AA132" s="12" t="n"/>
      <c r="AB132" s="12" t="n"/>
      <c r="AC132" s="12" t="n"/>
      <c r="AD132" s="12" t="n"/>
      <c r="AE132" s="12" t="n"/>
      <c r="AF132" s="12" t="n"/>
      <c r="AG132" s="12" t="n"/>
      <c r="AH132" s="12" t="n"/>
      <c r="AI132" s="12" t="n"/>
      <c r="AJ132" s="12" t="n"/>
      <c r="AK132" s="12" t="n"/>
      <c r="AL132" s="12" t="n"/>
      <c r="AM132" s="12" t="n"/>
      <c r="AN132" s="12" t="n"/>
      <c r="AO132" s="12" t="n"/>
      <c r="AP132" s="12" t="n"/>
      <c r="AQ132" s="12" t="n"/>
      <c r="AR132" s="12" t="n"/>
      <c r="AS132" s="12" t="n"/>
      <c r="AT132" s="12" t="n"/>
      <c r="AU132" s="12" t="n"/>
      <c r="AV132" s="12" t="n"/>
      <c r="AW132" s="12" t="n"/>
      <c r="AX132" s="12" t="n"/>
      <c r="AY132" s="12" t="n"/>
      <c r="AZ132" s="12" t="n"/>
      <c r="BA132" s="12" t="n"/>
      <c r="BB132" s="12" t="n"/>
      <c r="BC132" s="12" t="n"/>
      <c r="BD132" s="12" t="n"/>
      <c r="BE132" s="12" t="n"/>
      <c r="BF132" s="12" t="n"/>
      <c r="BG132" s="12" t="n"/>
      <c r="BH132" s="12" t="n"/>
      <c r="BI132" s="12" t="n"/>
      <c r="BJ132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rowBreaks count="1" manualBreakCount="1">
    <brk id="40" min="0" max="12" man="1"/>
  </rowBreaks>
  <colBreaks count="1" manualBreakCount="1">
    <brk id="12" min="0" max="1048575" man="1"/>
  </colBreaks>
</worksheet>
</file>

<file path=xl/worksheets/sheet8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6"/>
  <sheetViews>
    <sheetView view="pageBreakPreview" zoomScale="70" zoomScaleNormal="100" zoomScaleSheetLayoutView="70" workbookViewId="0">
      <selection activeCell="C19" sqref="C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3.2 თავი</t>
        </is>
      </c>
      <c r="B6" s="7" t="inlineStr">
        <is>
          <t>მოსაპირკეთებელი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n">
        <v>1.1</v>
      </c>
      <c r="B9" s="149" t="inlineStr">
        <is>
          <t>შიგა კიბის ლითონის მოაჯირის  მოწყობა და ღებვა</t>
        </is>
      </c>
      <c r="C9" s="148" t="inlineStr">
        <is>
          <t>გრძ.მ</t>
        </is>
      </c>
      <c r="D9" s="148" t="n"/>
      <c r="E9" s="148" t="n">
        <v>28</v>
      </c>
      <c r="F9" s="152" t="n"/>
      <c r="G9" s="152" t="n"/>
      <c r="H9" s="152" t="n"/>
      <c r="I9" s="152" t="n"/>
      <c r="J9" s="152" t="n"/>
      <c r="K9" s="152" t="n"/>
      <c r="L9" s="135">
        <f>G9+I9+K9</f>
        <v/>
      </c>
      <c r="M9" s="152" t="n"/>
    </row>
    <row r="10" ht="20.1" customHeight="1">
      <c r="A10" s="4" t="n"/>
      <c r="B10" s="5" t="inlineStr">
        <is>
          <t>შრომის დანახარჯები</t>
        </is>
      </c>
      <c r="C10" s="4" t="inlineStr">
        <is>
          <t>მ</t>
        </is>
      </c>
      <c r="D10" s="4" t="n">
        <v>0.9</v>
      </c>
      <c r="E10" s="4">
        <f>D10*$E$9</f>
        <v/>
      </c>
      <c r="F10" s="6" t="n"/>
      <c r="G10" s="6" t="n"/>
      <c r="H10" s="6" t="n"/>
      <c r="I10" s="6">
        <f>H10*E10</f>
        <v/>
      </c>
      <c r="J10" s="6" t="n"/>
      <c r="K10" s="6" t="n"/>
      <c r="L10" s="135">
        <f>G10+I10+K10</f>
        <v/>
      </c>
      <c r="M10" s="6" t="n"/>
    </row>
    <row r="11" ht="20.1" customHeight="1">
      <c r="A11" s="4" t="n"/>
      <c r="B11" s="5" t="inlineStr">
        <is>
          <t>სხვა მანქანები</t>
        </is>
      </c>
      <c r="C11" s="4" t="inlineStr">
        <is>
          <t>ლარი</t>
        </is>
      </c>
      <c r="D11" s="4" t="n">
        <v>1</v>
      </c>
      <c r="E11" s="4">
        <f>D11*$E$9</f>
        <v/>
      </c>
      <c r="F11" s="6" t="n"/>
      <c r="G11" s="6" t="n"/>
      <c r="H11" s="6" t="n"/>
      <c r="I11" s="6" t="n"/>
      <c r="J11" s="6" t="n"/>
      <c r="K11" s="6">
        <f>J11*E11</f>
        <v/>
      </c>
      <c r="L11" s="135">
        <f>G11+I11+K11</f>
        <v/>
      </c>
      <c r="M11" s="6" t="n"/>
    </row>
    <row r="12" ht="20.1" customHeight="1">
      <c r="A12" s="4" t="n"/>
      <c r="B12" s="5" t="inlineStr">
        <is>
          <t xml:space="preserve">კიბის უჯრედის მოაჯირები </t>
        </is>
      </c>
      <c r="C12" s="4" t="inlineStr">
        <is>
          <t>მ²</t>
        </is>
      </c>
      <c r="D12" s="4" t="n">
        <v>0.9</v>
      </c>
      <c r="E12" s="4">
        <f>D12*$E$9</f>
        <v/>
      </c>
      <c r="F12" s="6" t="n"/>
      <c r="G12" s="135">
        <f>F12*E12</f>
        <v/>
      </c>
      <c r="H12" s="6" t="n"/>
      <c r="I12" s="6" t="n"/>
      <c r="J12" s="6" t="n"/>
      <c r="K12" s="6" t="n"/>
      <c r="L12" s="135">
        <f>G12+I12+K12</f>
        <v/>
      </c>
      <c r="M12" s="6" t="n"/>
    </row>
    <row r="13" ht="20.1" customHeight="1">
      <c r="A13" s="4" t="n"/>
      <c r="B13" s="5" t="inlineStr">
        <is>
          <t>ლითონის მოაჯირის ღებვა ანტიკოროზიული საღებავით RAL-7016</t>
        </is>
      </c>
      <c r="C13" s="4" t="inlineStr">
        <is>
          <t>კგ</t>
        </is>
      </c>
      <c r="D13" s="4" t="n">
        <v>0.15</v>
      </c>
      <c r="E13" s="4">
        <f>D13*$E$9</f>
        <v/>
      </c>
      <c r="F13" s="6" t="n"/>
      <c r="G13" s="135">
        <f>F13*E13</f>
        <v/>
      </c>
      <c r="H13" s="6" t="n"/>
      <c r="I13" s="6" t="n"/>
      <c r="J13" s="6" t="n"/>
      <c r="K13" s="6" t="n"/>
      <c r="L13" s="135">
        <f>G13+I13+K13</f>
        <v/>
      </c>
      <c r="M13" s="6" t="n"/>
    </row>
    <row r="14" ht="20.1" customHeight="1">
      <c r="A14" s="4" t="n"/>
      <c r="B14" s="5" t="inlineStr">
        <is>
          <t>სხვა მასალა</t>
        </is>
      </c>
      <c r="C14" s="4" t="inlineStr">
        <is>
          <t>ლარი</t>
        </is>
      </c>
      <c r="D14" s="4" t="n">
        <v>0.432</v>
      </c>
      <c r="E14" s="4">
        <f>D14*$E$9</f>
        <v/>
      </c>
      <c r="F14" s="6" t="n"/>
      <c r="G14" s="135">
        <f>F14*E14</f>
        <v/>
      </c>
      <c r="H14" s="6" t="n"/>
      <c r="I14" s="6" t="n"/>
      <c r="J14" s="6" t="n"/>
      <c r="K14" s="6" t="n"/>
      <c r="L14" s="135">
        <f>G14+I14+K14</f>
        <v/>
      </c>
      <c r="M14" s="6" t="n"/>
    </row>
    <row r="15" ht="20.1" customHeight="1">
      <c r="A15" s="148" t="n">
        <v>1.2</v>
      </c>
      <c r="B15" s="149" t="inlineStr">
        <is>
          <t>აივნის მოაჯირების მოწყობა და ღებვა (ყველა სართული)</t>
        </is>
      </c>
      <c r="C15" s="148" t="inlineStr">
        <is>
          <t>გრძ.მ</t>
        </is>
      </c>
      <c r="D15" s="148" t="n"/>
      <c r="E15" s="148" t="n">
        <v>69</v>
      </c>
      <c r="F15" s="152" t="n"/>
      <c r="G15" s="152" t="n"/>
      <c r="H15" s="152" t="n"/>
      <c r="I15" s="152" t="n"/>
      <c r="J15" s="152" t="n"/>
      <c r="K15" s="152" t="n"/>
      <c r="L15" s="135">
        <f>G15+I15+K15</f>
        <v/>
      </c>
      <c r="M15" s="152" t="n"/>
    </row>
    <row r="16" ht="20.1" customHeight="1">
      <c r="A16" s="4" t="n"/>
      <c r="B16" s="5" t="inlineStr">
        <is>
          <t>შრომის დანახარჯები</t>
        </is>
      </c>
      <c r="C16" s="4" t="inlineStr">
        <is>
          <t>მ</t>
        </is>
      </c>
      <c r="D16" s="4" t="n">
        <v>0.9</v>
      </c>
      <c r="E16" s="4">
        <f>D16*$E$15</f>
        <v/>
      </c>
      <c r="F16" s="6" t="n"/>
      <c r="G16" s="6" t="n"/>
      <c r="H16" s="6" t="n"/>
      <c r="I16" s="6">
        <f>H16*E16</f>
        <v/>
      </c>
      <c r="J16" s="6" t="n"/>
      <c r="K16" s="6" t="n"/>
      <c r="L16" s="135">
        <f>G16+I16+K16</f>
        <v/>
      </c>
      <c r="M16" s="6" t="n"/>
    </row>
    <row r="17" ht="20.1" customHeight="1">
      <c r="A17" s="4" t="n"/>
      <c r="B17" s="5" t="inlineStr">
        <is>
          <t>სხვა მანქანები</t>
        </is>
      </c>
      <c r="C17" s="4" t="inlineStr">
        <is>
          <t>ლარი</t>
        </is>
      </c>
      <c r="D17" s="4" t="n">
        <v>1</v>
      </c>
      <c r="E17" s="4">
        <f>D17*$E$15</f>
        <v/>
      </c>
      <c r="F17" s="6" t="n"/>
      <c r="G17" s="6" t="n"/>
      <c r="H17" s="6" t="n"/>
      <c r="I17" s="6" t="n"/>
      <c r="J17" s="6" t="n"/>
      <c r="K17" s="6">
        <f>J17*E17</f>
        <v/>
      </c>
      <c r="L17" s="135">
        <f>G17+I17+K17</f>
        <v/>
      </c>
      <c r="M17" s="6" t="n"/>
    </row>
    <row r="18" ht="20.1" customHeight="1">
      <c r="A18" s="4" t="n"/>
      <c r="B18" s="5" t="inlineStr">
        <is>
          <t xml:space="preserve">აივნის  მოაჯირები </t>
        </is>
      </c>
      <c r="C18" s="4" t="inlineStr">
        <is>
          <t>მ²</t>
        </is>
      </c>
      <c r="D18" s="4" t="n">
        <v>0.9</v>
      </c>
      <c r="E18" s="4">
        <f>D18*$E$15</f>
        <v/>
      </c>
      <c r="F18" s="6" t="n"/>
      <c r="G18" s="135">
        <f>F18*E18</f>
        <v/>
      </c>
      <c r="H18" s="6" t="n"/>
      <c r="I18" s="6" t="n"/>
      <c r="J18" s="6" t="n"/>
      <c r="K18" s="6" t="n"/>
      <c r="L18" s="135">
        <f>G18+I18+K18</f>
        <v/>
      </c>
      <c r="M18" s="6" t="n"/>
    </row>
    <row r="19" ht="20.1" customHeight="1">
      <c r="A19" s="4" t="n"/>
      <c r="B19" s="5" t="inlineStr">
        <is>
          <t>ლითონის მოაჯირის ღებვა ანტიკოროზიული საღებავით RAL-7016</t>
        </is>
      </c>
      <c r="C19" s="4" t="inlineStr">
        <is>
          <t>კგ</t>
        </is>
      </c>
      <c r="D19" s="4" t="n">
        <v>0.15</v>
      </c>
      <c r="E19" s="4">
        <f>D19*$E$15</f>
        <v/>
      </c>
      <c r="F19" s="6" t="n"/>
      <c r="G19" s="135">
        <f>F19*E19</f>
        <v/>
      </c>
      <c r="H19" s="6" t="n"/>
      <c r="I19" s="6" t="n"/>
      <c r="J19" s="6" t="n"/>
      <c r="K19" s="6" t="n"/>
      <c r="L19" s="135">
        <f>G19+I19+K19</f>
        <v/>
      </c>
      <c r="M19" s="6" t="n"/>
    </row>
    <row r="20" ht="20.1" customHeight="1">
      <c r="A20" s="4" t="n"/>
      <c r="B20" s="5" t="inlineStr">
        <is>
          <t>სხვა მასალა</t>
        </is>
      </c>
      <c r="C20" s="4" t="inlineStr">
        <is>
          <t>ლარი</t>
        </is>
      </c>
      <c r="D20" s="4" t="n">
        <v>0.432</v>
      </c>
      <c r="E20" s="4">
        <f>D20*$E$15</f>
        <v/>
      </c>
      <c r="F20" s="6" t="n"/>
      <c r="G20" s="135">
        <f>F20*E20</f>
        <v/>
      </c>
      <c r="H20" s="6" t="n"/>
      <c r="I20" s="6" t="n"/>
      <c r="J20" s="6" t="n"/>
      <c r="K20" s="6" t="n"/>
      <c r="L20" s="135">
        <f>G20+I20+K20</f>
        <v/>
      </c>
      <c r="M20" s="6" t="n"/>
    </row>
    <row r="21" ht="20.1" customHeight="1">
      <c r="A21" s="148" t="n">
        <v>1.3</v>
      </c>
      <c r="B21" s="149" t="inlineStr">
        <is>
          <t>აივნის ალუმინის დეკორატიული პანელი</t>
        </is>
      </c>
      <c r="C21" s="148" t="inlineStr">
        <is>
          <t>მ2</t>
        </is>
      </c>
      <c r="D21" s="148" t="n"/>
      <c r="E21" s="148">
        <f>(1.2*3.3)*12</f>
        <v/>
      </c>
      <c r="F21" s="152" t="n"/>
      <c r="G21" s="152" t="n"/>
      <c r="H21" s="152" t="n"/>
      <c r="I21" s="152" t="n"/>
      <c r="J21" s="152" t="n"/>
      <c r="K21" s="152" t="n"/>
      <c r="L21" s="135">
        <f>G21+I21+K21</f>
        <v/>
      </c>
      <c r="M21" s="152" t="n"/>
    </row>
    <row r="22" ht="20.1" customHeight="1">
      <c r="A22" s="4" t="n"/>
      <c r="B22" s="5" t="inlineStr">
        <is>
          <t>შრომის დანახარჯები</t>
        </is>
      </c>
      <c r="C22" s="4" t="inlineStr">
        <is>
          <t>მ2</t>
        </is>
      </c>
      <c r="D22" s="4" t="n">
        <v>1</v>
      </c>
      <c r="E22" s="172">
        <f>D22*$E$21</f>
        <v/>
      </c>
      <c r="F22" s="6" t="n"/>
      <c r="G22" s="6" t="n"/>
      <c r="H22" s="6" t="n"/>
      <c r="I22" s="6">
        <f>H22*E22</f>
        <v/>
      </c>
      <c r="J22" s="6" t="n"/>
      <c r="K22" s="6" t="n"/>
      <c r="L22" s="135">
        <f>G22+I22+K22</f>
        <v/>
      </c>
      <c r="M22" s="6" t="n"/>
    </row>
    <row r="23" ht="20.1" customHeight="1">
      <c r="A23" s="4" t="n"/>
      <c r="B23" s="5" t="inlineStr">
        <is>
          <t>სხვა მანქანები</t>
        </is>
      </c>
      <c r="C23" s="4" t="inlineStr">
        <is>
          <t>ლარი</t>
        </is>
      </c>
      <c r="D23" s="4" t="n">
        <v>1</v>
      </c>
      <c r="E23" s="172">
        <f>D23*$E$21</f>
        <v/>
      </c>
      <c r="F23" s="6" t="n"/>
      <c r="G23" s="6" t="n"/>
      <c r="H23" s="6" t="n"/>
      <c r="I23" s="6" t="n"/>
      <c r="J23" s="6" t="n"/>
      <c r="K23" s="6">
        <f>J23*E23</f>
        <v/>
      </c>
      <c r="L23" s="135">
        <f>G23+I23+K23</f>
        <v/>
      </c>
      <c r="M23" s="6" t="n"/>
    </row>
    <row r="24" ht="20.1" customHeight="1">
      <c r="A24" s="4" t="n"/>
      <c r="B24" s="5" t="inlineStr">
        <is>
          <t>დეკორატიული პანელი</t>
        </is>
      </c>
      <c r="C24" s="4" t="inlineStr">
        <is>
          <t>მ²</t>
        </is>
      </c>
      <c r="D24" s="4" t="n">
        <v>1</v>
      </c>
      <c r="E24" s="172">
        <f>D24*$E$21</f>
        <v/>
      </c>
      <c r="F24" s="6" t="n"/>
      <c r="G24" s="135">
        <f>F24*E24</f>
        <v/>
      </c>
      <c r="H24" s="6" t="n"/>
      <c r="I24" s="6" t="n"/>
      <c r="J24" s="6" t="n"/>
      <c r="K24" s="6" t="n"/>
      <c r="L24" s="135">
        <f>G24+I24+K24</f>
        <v/>
      </c>
      <c r="M24" s="6" t="n"/>
    </row>
    <row r="25" ht="20.1" customHeight="1">
      <c r="A25" s="4" t="n"/>
      <c r="B25" s="5" t="inlineStr">
        <is>
          <t>სხვა მასალა</t>
        </is>
      </c>
      <c r="C25" s="4" t="inlineStr">
        <is>
          <t>ლარი</t>
        </is>
      </c>
      <c r="D25" s="172" t="n">
        <v>1</v>
      </c>
      <c r="E25" s="172">
        <f>D25*$E$21</f>
        <v/>
      </c>
      <c r="F25" s="6" t="n"/>
      <c r="G25" s="135">
        <f>F25*E25</f>
        <v/>
      </c>
      <c r="H25" s="6" t="n"/>
      <c r="I25" s="6" t="n"/>
      <c r="J25" s="6" t="n"/>
      <c r="K25" s="6" t="n"/>
      <c r="L25" s="135">
        <f>G25+I25+K25</f>
        <v/>
      </c>
      <c r="M25" s="6" t="n"/>
    </row>
    <row r="26" ht="20.1" customHeight="1">
      <c r="A26" s="148" t="n">
        <v>1.4</v>
      </c>
      <c r="B26" s="149" t="inlineStr">
        <is>
          <t>აივნის წასასმელი პოლიმერული ჰიდროიზოლაცია  (ყველა აივანი)</t>
        </is>
      </c>
      <c r="C26" s="148" t="inlineStr">
        <is>
          <t>მ²</t>
        </is>
      </c>
      <c r="D26" s="148" t="n"/>
      <c r="E26" s="148">
        <f>71.58</f>
        <v/>
      </c>
      <c r="F26" s="152" t="n"/>
      <c r="G26" s="152" t="n"/>
      <c r="H26" s="152" t="n"/>
      <c r="I26" s="152" t="n"/>
      <c r="J26" s="152" t="n"/>
      <c r="K26" s="152" t="n"/>
      <c r="L26" s="135">
        <f>G26+I26+K26</f>
        <v/>
      </c>
      <c r="M26" s="152" t="n"/>
    </row>
    <row r="27" ht="20.1" customHeight="1">
      <c r="A27" s="4" t="n"/>
      <c r="B27" s="5" t="inlineStr">
        <is>
          <t>შრომის დანახარჯები</t>
        </is>
      </c>
      <c r="C27" s="4" t="inlineStr">
        <is>
          <t>მ²</t>
        </is>
      </c>
      <c r="D27" s="4" t="n">
        <v>1</v>
      </c>
      <c r="E27" s="172">
        <f>D27*$E$26</f>
        <v/>
      </c>
      <c r="F27" s="6" t="n"/>
      <c r="G27" s="6" t="n"/>
      <c r="H27" s="6" t="n"/>
      <c r="I27" s="6">
        <f>H27*E27</f>
        <v/>
      </c>
      <c r="J27" s="6" t="n"/>
      <c r="K27" s="6" t="n"/>
      <c r="L27" s="135">
        <f>G27+I27+K27</f>
        <v/>
      </c>
      <c r="M27" s="6" t="n"/>
    </row>
    <row r="28" ht="20.1" customHeight="1">
      <c r="A28" s="4" t="n"/>
      <c r="B28" s="5" t="inlineStr">
        <is>
          <t>სხვა მანქანები</t>
        </is>
      </c>
      <c r="C28" s="4" t="inlineStr">
        <is>
          <t>ლარი</t>
        </is>
      </c>
      <c r="D28" s="4" t="n">
        <v>0.015</v>
      </c>
      <c r="E28" s="172">
        <f>D28*$E$26</f>
        <v/>
      </c>
      <c r="F28" s="6" t="n"/>
      <c r="G28" s="6" t="n"/>
      <c r="H28" s="6" t="n"/>
      <c r="I28" s="6" t="n"/>
      <c r="J28" s="6" t="n"/>
      <c r="K28" s="6">
        <f>J28*E28</f>
        <v/>
      </c>
      <c r="L28" s="135">
        <f>G28+I28+K28</f>
        <v/>
      </c>
      <c r="M28" s="6" t="n"/>
    </row>
    <row r="29" ht="20.1" customHeight="1">
      <c r="A29" s="4" t="n"/>
      <c r="B29" s="5" t="inlineStr">
        <is>
          <t>ჰიდროსაიზოლაციო მასალა</t>
        </is>
      </c>
      <c r="C29" s="4" t="inlineStr">
        <is>
          <t>კგ</t>
        </is>
      </c>
      <c r="D29" s="4" t="n">
        <v>2.4</v>
      </c>
      <c r="E29" s="172">
        <f>D29*$E$26</f>
        <v/>
      </c>
      <c r="F29" s="6" t="n"/>
      <c r="G29" s="135">
        <f>F29*E29</f>
        <v/>
      </c>
      <c r="H29" s="6" t="n"/>
      <c r="I29" s="6" t="n"/>
      <c r="J29" s="6" t="n"/>
      <c r="K29" s="6" t="n"/>
      <c r="L29" s="135">
        <f>G29+I29+K29</f>
        <v/>
      </c>
      <c r="M29" s="6" t="n"/>
    </row>
    <row r="30" ht="20.1" customHeight="1">
      <c r="A30" s="4" t="n"/>
      <c r="B30" s="5" t="inlineStr">
        <is>
          <t>სხვა მასალა</t>
        </is>
      </c>
      <c r="C30" s="4" t="inlineStr">
        <is>
          <t>ლარი</t>
        </is>
      </c>
      <c r="D30" s="4" t="n">
        <v>0.5</v>
      </c>
      <c r="E30" s="172">
        <f>D30*$E$26</f>
        <v/>
      </c>
      <c r="F30" s="6" t="n"/>
      <c r="G30" s="135">
        <f>F30*E30</f>
        <v/>
      </c>
      <c r="H30" s="6" t="n"/>
      <c r="I30" s="6" t="n"/>
      <c r="J30" s="6" t="n"/>
      <c r="K30" s="6" t="n"/>
      <c r="L30" s="135">
        <f>G30+I30+K30</f>
        <v/>
      </c>
      <c r="M30" s="6" t="n"/>
    </row>
    <row r="31" ht="19.9" customFormat="1" customHeight="1" s="3">
      <c r="A31" s="132" t="n">
        <v>1.5</v>
      </c>
      <c r="B31" s="173" t="inlineStr">
        <is>
          <t xml:space="preserve"> იატაკზე კერამიკული ფილების დაგება</t>
        </is>
      </c>
      <c r="C31" s="132" t="inlineStr">
        <is>
          <t>მ²</t>
        </is>
      </c>
      <c r="D31" s="132" t="n"/>
      <c r="E31" s="132" t="n">
        <v>71.58</v>
      </c>
      <c r="F31" s="147" t="n"/>
      <c r="G31" s="147" t="n"/>
      <c r="H31" s="147" t="n"/>
      <c r="I31" s="147" t="n"/>
      <c r="J31" s="147" t="n"/>
      <c r="K31" s="147" t="n"/>
      <c r="L31" s="135">
        <f>G31+I31+K31</f>
        <v/>
      </c>
      <c r="M31" s="147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76" t="n">
        <v>1</v>
      </c>
      <c r="E32" s="154">
        <f>D32*$E$31</f>
        <v/>
      </c>
      <c r="F32" s="136" t="n"/>
      <c r="G32" s="136" t="n"/>
      <c r="H32" s="6" t="n"/>
      <c r="I32" s="6">
        <f>H32*E32</f>
        <v/>
      </c>
      <c r="J32" s="136" t="n"/>
      <c r="K32" s="136" t="n"/>
      <c r="L32" s="135">
        <f>G32+I32+K32</f>
        <v/>
      </c>
      <c r="M32" s="136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>ლარი</t>
        </is>
      </c>
      <c r="D33" s="76" t="n">
        <v>0.0452</v>
      </c>
      <c r="E33" s="154">
        <f>D33*$E$31</f>
        <v/>
      </c>
      <c r="F33" s="136" t="n"/>
      <c r="G33" s="136" t="n"/>
      <c r="H33" s="136" t="n"/>
      <c r="I33" s="136" t="n"/>
      <c r="J33" s="6" t="n"/>
      <c r="K33" s="6">
        <f>J33*E33</f>
        <v/>
      </c>
      <c r="L33" s="135">
        <f>G33+I33+K33</f>
        <v/>
      </c>
      <c r="M33" s="136" t="n"/>
    </row>
    <row r="34" ht="20.1" customHeight="1">
      <c r="A34" s="76" t="n"/>
      <c r="B34" s="77" t="inlineStr">
        <is>
          <t>იატაკის ფილა (ყინვაგამძლე)</t>
        </is>
      </c>
      <c r="C34" s="76" t="inlineStr">
        <is>
          <t>მ²</t>
        </is>
      </c>
      <c r="D34" s="76" t="n">
        <v>1.02</v>
      </c>
      <c r="E34" s="154">
        <f>D34*$E$31</f>
        <v/>
      </c>
      <c r="F34" s="6" t="n"/>
      <c r="G34" s="135">
        <f>F34*E34</f>
        <v/>
      </c>
      <c r="H34" s="136" t="n"/>
      <c r="I34" s="136" t="n"/>
      <c r="J34" s="136" t="n"/>
      <c r="K34" s="136" t="n"/>
      <c r="L34" s="135">
        <f>G34+I34+K34</f>
        <v/>
      </c>
      <c r="M34" s="136" t="n"/>
    </row>
    <row r="35" ht="20.1" customHeight="1">
      <c r="A35" s="76" t="n"/>
      <c r="B35" s="77" t="inlineStr">
        <is>
          <t>წებო-ცემენტი (ყინვაგამძლე)</t>
        </is>
      </c>
      <c r="C35" s="76" t="inlineStr">
        <is>
          <t>კგ</t>
        </is>
      </c>
      <c r="D35" s="76" t="n">
        <v>5</v>
      </c>
      <c r="E35" s="154">
        <f>D35*$E$31</f>
        <v/>
      </c>
      <c r="F35" s="6" t="n"/>
      <c r="G35" s="135">
        <f>F35*E35</f>
        <v/>
      </c>
      <c r="H35" s="136" t="n"/>
      <c r="I35" s="136" t="n"/>
      <c r="J35" s="136" t="n"/>
      <c r="K35" s="136" t="n"/>
      <c r="L35" s="135">
        <f>G35+I35+K35</f>
        <v/>
      </c>
      <c r="M35" s="136" t="n"/>
    </row>
    <row r="36" ht="20.1" customHeight="1">
      <c r="A36" s="76" t="n"/>
      <c r="B36" s="77" t="inlineStr">
        <is>
          <t>სხვა მასალა</t>
        </is>
      </c>
      <c r="C36" s="76" t="inlineStr">
        <is>
          <t>ლარი</t>
        </is>
      </c>
      <c r="D36" s="76" t="n">
        <v>0.0466</v>
      </c>
      <c r="E36" s="154">
        <f>D36*$E$31</f>
        <v/>
      </c>
      <c r="F36" s="6" t="n"/>
      <c r="G36" s="135">
        <f>F36*E36</f>
        <v/>
      </c>
      <c r="H36" s="136" t="n"/>
      <c r="I36" s="136" t="n"/>
      <c r="J36" s="136" t="n"/>
      <c r="K36" s="136" t="n"/>
      <c r="L36" s="135">
        <f>G36+I36+K36</f>
        <v/>
      </c>
      <c r="M36" s="136" t="n"/>
    </row>
    <row r="37" ht="20.1" customHeight="1">
      <c r="A37" s="132" t="n">
        <v>1.6</v>
      </c>
      <c r="B37" s="133" t="inlineStr">
        <is>
          <t>აივნის  საცრემლეების მოწყობა</t>
        </is>
      </c>
      <c r="C37" s="132" t="inlineStr">
        <is>
          <t>გრძ.მ</t>
        </is>
      </c>
      <c r="D37" s="132" t="n"/>
      <c r="E37" s="166" t="n">
        <v>69</v>
      </c>
      <c r="F37" s="152" t="n"/>
      <c r="G37" s="147" t="n"/>
      <c r="H37" s="146" t="n"/>
      <c r="I37" s="146" t="n"/>
      <c r="J37" s="146" t="n"/>
      <c r="K37" s="146" t="n"/>
      <c r="L37" s="135">
        <f>G37+I37+K37</f>
        <v/>
      </c>
      <c r="M37" s="146" t="n"/>
    </row>
    <row r="38" ht="20.1" customHeight="1">
      <c r="A38" s="76" t="n"/>
      <c r="B38" s="77" t="inlineStr">
        <is>
          <t>შრომის დანახარჯები</t>
        </is>
      </c>
      <c r="C38" s="76" t="inlineStr">
        <is>
          <t>გრძ.მ</t>
        </is>
      </c>
      <c r="D38" s="154" t="n">
        <v>1</v>
      </c>
      <c r="E38" s="154">
        <f>D38*$E$37</f>
        <v/>
      </c>
      <c r="F38" s="6" t="n"/>
      <c r="G38" s="135" t="n"/>
      <c r="H38" s="6" t="n"/>
      <c r="I38" s="6">
        <f>H38*E38</f>
        <v/>
      </c>
      <c r="J38" s="136" t="n"/>
      <c r="K38" s="136" t="n"/>
      <c r="L38" s="135">
        <f>G38+I38+K38</f>
        <v/>
      </c>
      <c r="M38" s="136" t="n"/>
    </row>
    <row r="39" ht="20.1" customHeight="1">
      <c r="A39" s="76" t="n"/>
      <c r="B39" s="77" t="inlineStr">
        <is>
          <t>საცრემლე პროფილი</t>
        </is>
      </c>
      <c r="C39" s="76" t="inlineStr">
        <is>
          <t>გრძ.მ</t>
        </is>
      </c>
      <c r="D39" s="154" t="n">
        <v>1.1</v>
      </c>
      <c r="E39" s="154">
        <f>D39*$E$37</f>
        <v/>
      </c>
      <c r="F39" s="6" t="n"/>
      <c r="G39" s="135">
        <f>F39*E39</f>
        <v/>
      </c>
      <c r="H39" s="136" t="n"/>
      <c r="I39" s="136" t="n"/>
      <c r="J39" s="136" t="n"/>
      <c r="K39" s="136" t="n"/>
      <c r="L39" s="135">
        <f>G39+I39+K39</f>
        <v/>
      </c>
      <c r="M39" s="136" t="n"/>
    </row>
    <row r="40" ht="20.1" customHeight="1">
      <c r="A40" s="76" t="n"/>
      <c r="B40" s="77" t="inlineStr">
        <is>
          <t>სხვა მანქანა</t>
        </is>
      </c>
      <c r="C40" s="76" t="inlineStr">
        <is>
          <t>ლარი</t>
        </is>
      </c>
      <c r="D40" s="154" t="n">
        <v>1</v>
      </c>
      <c r="E40" s="154">
        <f>D40*$E$37</f>
        <v/>
      </c>
      <c r="F40" s="6" t="n"/>
      <c r="G40" s="135" t="n"/>
      <c r="H40" s="136" t="n"/>
      <c r="I40" s="136" t="n"/>
      <c r="J40" s="6" t="n"/>
      <c r="K40" s="6">
        <f>J40*E40</f>
        <v/>
      </c>
      <c r="L40" s="135">
        <f>G40+I40+K40</f>
        <v/>
      </c>
      <c r="M40" s="136" t="n"/>
    </row>
    <row r="41" ht="20.1" customHeight="1">
      <c r="A41" s="76" t="n"/>
      <c r="B41" s="77" t="inlineStr">
        <is>
          <t>სხვა მასალები</t>
        </is>
      </c>
      <c r="C41" s="76" t="inlineStr">
        <is>
          <t>ლარი</t>
        </is>
      </c>
      <c r="D41" s="154" t="n">
        <v>1</v>
      </c>
      <c r="E41" s="154">
        <f>D41*$E$37</f>
        <v/>
      </c>
      <c r="F41" s="6" t="n"/>
      <c r="G41" s="135">
        <f>F41*E41</f>
        <v/>
      </c>
      <c r="H41" s="136" t="n"/>
      <c r="I41" s="136" t="n"/>
      <c r="J41" s="136" t="n"/>
      <c r="K41" s="136" t="n"/>
      <c r="L41" s="135">
        <f>G41+I41+K41</f>
        <v/>
      </c>
      <c r="M41" s="136" t="n"/>
    </row>
    <row r="42" ht="20.1" customFormat="1" customHeight="1" s="13">
      <c r="A42" s="14" t="n"/>
      <c r="B42" s="220" t="inlineStr">
        <is>
          <t>ჯამი</t>
        </is>
      </c>
      <c r="C42" s="220" t="n"/>
      <c r="D42" s="220" t="n"/>
      <c r="E42" s="220" t="n"/>
      <c r="F42" s="138" t="n"/>
      <c r="G42" s="138">
        <f>SUM(G8:G41)</f>
        <v/>
      </c>
      <c r="H42" s="138" t="n"/>
      <c r="I42" s="138">
        <f>SUM(I8:I41)</f>
        <v/>
      </c>
      <c r="J42" s="138" t="n"/>
      <c r="K42" s="138">
        <f>SUM(K8:K41)</f>
        <v/>
      </c>
      <c r="L42" s="138">
        <f>G42+I42+K42</f>
        <v/>
      </c>
      <c r="M42" s="138" t="n"/>
      <c r="N42" s="12" t="n"/>
      <c r="O42" s="12" t="n"/>
      <c r="P42" s="12" t="n"/>
      <c r="Q42" s="12" t="n"/>
      <c r="R42" s="12" t="n"/>
      <c r="S42" s="12" t="n"/>
      <c r="T42" s="12" t="n"/>
      <c r="U42" s="12" t="n"/>
      <c r="V42" s="12" t="n"/>
      <c r="W42" s="12" t="n"/>
      <c r="X42" s="12" t="n"/>
      <c r="Y42" s="12" t="n"/>
      <c r="Z42" s="12" t="n"/>
      <c r="AA42" s="12" t="n"/>
      <c r="AB42" s="12" t="n"/>
      <c r="AC42" s="12" t="n"/>
      <c r="AD42" s="12" t="n"/>
      <c r="AE42" s="12" t="n"/>
      <c r="AF42" s="12" t="n"/>
      <c r="AG42" s="12" t="n"/>
      <c r="AH42" s="12" t="n"/>
      <c r="AI42" s="12" t="n"/>
      <c r="AJ42" s="12" t="n"/>
      <c r="AK42" s="12" t="n"/>
      <c r="AL42" s="12" t="n"/>
      <c r="AM42" s="12" t="n"/>
      <c r="AN42" s="12" t="n"/>
      <c r="AO42" s="12" t="n"/>
      <c r="AP42" s="12" t="n"/>
      <c r="AQ42" s="12" t="n"/>
      <c r="AR42" s="12" t="n"/>
      <c r="AS42" s="12" t="n"/>
      <c r="AT42" s="12" t="n"/>
      <c r="AU42" s="12" t="n"/>
      <c r="AV42" s="12" t="n"/>
      <c r="AW42" s="12" t="n"/>
      <c r="AX42" s="12" t="n"/>
      <c r="AY42" s="12" t="n"/>
      <c r="AZ42" s="12" t="n"/>
      <c r="BA42" s="12" t="n"/>
      <c r="BB42" s="12" t="n"/>
      <c r="BC42" s="12" t="n"/>
      <c r="BD42" s="12" t="n"/>
      <c r="BE42" s="12" t="n"/>
      <c r="BF42" s="12" t="n"/>
      <c r="BG42" s="12" t="n"/>
      <c r="BH42" s="12" t="n"/>
      <c r="BI42" s="12" t="n"/>
      <c r="BJ42" s="12" t="n"/>
    </row>
    <row r="43" ht="25.15" customFormat="1" customHeight="1" s="13">
      <c r="A43" s="14" t="n"/>
      <c r="B43" s="220" t="inlineStr">
        <is>
          <t>ზედნადები ხარჯი</t>
        </is>
      </c>
      <c r="C43" s="220" t="n"/>
      <c r="D43" s="145" t="n">
        <v>0.1</v>
      </c>
      <c r="E43" s="220" t="n"/>
      <c r="F43" s="138" t="n"/>
      <c r="G43" s="138">
        <f>G42*D43</f>
        <v/>
      </c>
      <c r="H43" s="138" t="n"/>
      <c r="I43" s="138">
        <f>I42*D43</f>
        <v/>
      </c>
      <c r="J43" s="138" t="n"/>
      <c r="K43" s="138">
        <f>K42*D43</f>
        <v/>
      </c>
      <c r="L43" s="138">
        <f>L42*D43</f>
        <v/>
      </c>
      <c r="M43" s="138" t="n"/>
      <c r="N43" s="12" t="n"/>
      <c r="O43" s="12" t="n"/>
      <c r="P43" s="12" t="n"/>
      <c r="Q43" s="12" t="n"/>
      <c r="R43" s="12" t="n"/>
      <c r="S43" s="12" t="n"/>
      <c r="T43" s="12" t="n"/>
      <c r="U43" s="12" t="n"/>
      <c r="V43" s="12" t="n"/>
      <c r="W43" s="12" t="n"/>
      <c r="X43" s="12" t="n"/>
      <c r="Y43" s="12" t="n"/>
      <c r="Z43" s="12" t="n"/>
      <c r="AA43" s="12" t="n"/>
      <c r="AB43" s="12" t="n"/>
      <c r="AC43" s="12" t="n"/>
      <c r="AD43" s="12" t="n"/>
      <c r="AE43" s="12" t="n"/>
      <c r="AF43" s="12" t="n"/>
      <c r="AG43" s="12" t="n"/>
      <c r="AH43" s="12" t="n"/>
      <c r="AI43" s="12" t="n"/>
      <c r="AJ43" s="12" t="n"/>
      <c r="AK43" s="12" t="n"/>
      <c r="AL43" s="12" t="n"/>
      <c r="AM43" s="12" t="n"/>
      <c r="AN43" s="12" t="n"/>
      <c r="AO43" s="12" t="n"/>
      <c r="AP43" s="12" t="n"/>
      <c r="AQ43" s="12" t="n"/>
      <c r="AR43" s="12" t="n"/>
      <c r="AS43" s="12" t="n"/>
      <c r="AT43" s="12" t="n"/>
      <c r="AU43" s="12" t="n"/>
      <c r="AV43" s="12" t="n"/>
      <c r="AW43" s="12" t="n"/>
      <c r="AX43" s="12" t="n"/>
      <c r="AY43" s="12" t="n"/>
      <c r="AZ43" s="12" t="n"/>
      <c r="BA43" s="12" t="n"/>
      <c r="BB43" s="12" t="n"/>
      <c r="BC43" s="12" t="n"/>
      <c r="BD43" s="12" t="n"/>
      <c r="BE43" s="12" t="n"/>
      <c r="BF43" s="12" t="n"/>
      <c r="BG43" s="12" t="n"/>
      <c r="BH43" s="12" t="n"/>
      <c r="BI43" s="12" t="n"/>
    </row>
    <row r="44" ht="25.15" customFormat="1" customHeight="1" s="13">
      <c r="A44" s="14" t="n"/>
      <c r="B44" s="220" t="inlineStr">
        <is>
          <t>ჯამი</t>
        </is>
      </c>
      <c r="C44" s="220" t="n"/>
      <c r="D44" s="220" t="n"/>
      <c r="E44" s="220" t="n"/>
      <c r="F44" s="138" t="n"/>
      <c r="G44" s="138">
        <f>G43+G42</f>
        <v/>
      </c>
      <c r="H44" s="138" t="n"/>
      <c r="I44" s="138">
        <f>I43+I42</f>
        <v/>
      </c>
      <c r="J44" s="138" t="n"/>
      <c r="K44" s="138">
        <f>K43+K42</f>
        <v/>
      </c>
      <c r="L44" s="138">
        <f>L43+L42</f>
        <v/>
      </c>
      <c r="M44" s="138" t="n"/>
      <c r="N44" s="12" t="n"/>
      <c r="O44" s="12" t="n"/>
      <c r="P44" s="12" t="n"/>
      <c r="Q44" s="12" t="n"/>
      <c r="R44" s="12" t="n"/>
      <c r="S44" s="12" t="n"/>
      <c r="T44" s="12" t="n"/>
      <c r="U44" s="12" t="n"/>
      <c r="V44" s="12" t="n"/>
      <c r="W44" s="12" t="n"/>
      <c r="X44" s="12" t="n"/>
      <c r="Y44" s="12" t="n"/>
      <c r="Z44" s="12" t="n"/>
      <c r="AA44" s="12" t="n"/>
      <c r="AB44" s="12" t="n"/>
      <c r="AC44" s="12" t="n"/>
      <c r="AD44" s="12" t="n"/>
      <c r="AE44" s="12" t="n"/>
      <c r="AF44" s="12" t="n"/>
      <c r="AG44" s="12" t="n"/>
      <c r="AH44" s="12" t="n"/>
      <c r="AI44" s="12" t="n"/>
      <c r="AJ44" s="12" t="n"/>
      <c r="AK44" s="12" t="n"/>
      <c r="AL44" s="12" t="n"/>
      <c r="AM44" s="12" t="n"/>
      <c r="AN44" s="12" t="n"/>
      <c r="AO44" s="12" t="n"/>
      <c r="AP44" s="12" t="n"/>
      <c r="AQ44" s="12" t="n"/>
      <c r="AR44" s="12" t="n"/>
      <c r="AS44" s="12" t="n"/>
      <c r="AT44" s="12" t="n"/>
      <c r="AU44" s="12" t="n"/>
      <c r="AV44" s="12" t="n"/>
      <c r="AW44" s="12" t="n"/>
      <c r="AX44" s="12" t="n"/>
      <c r="AY44" s="12" t="n"/>
      <c r="AZ44" s="12" t="n"/>
      <c r="BA44" s="12" t="n"/>
      <c r="BB44" s="12" t="n"/>
      <c r="BC44" s="12" t="n"/>
      <c r="BD44" s="12" t="n"/>
      <c r="BE44" s="12" t="n"/>
      <c r="BF44" s="12" t="n"/>
      <c r="BG44" s="12" t="n"/>
      <c r="BH44" s="12" t="n"/>
      <c r="BI44" s="12" t="n"/>
    </row>
    <row r="45" ht="25.15" customFormat="1" customHeight="1" s="13">
      <c r="A45" s="14" t="n"/>
      <c r="B45" s="220" t="inlineStr">
        <is>
          <t>მოგება</t>
        </is>
      </c>
      <c r="C45" s="220" t="n"/>
      <c r="D45" s="145" t="n">
        <v>0.08</v>
      </c>
      <c r="E45" s="220" t="n"/>
      <c r="F45" s="138" t="n"/>
      <c r="G45" s="138">
        <f>G44*D45</f>
        <v/>
      </c>
      <c r="H45" s="138" t="n"/>
      <c r="I45" s="138">
        <f>I44*D45</f>
        <v/>
      </c>
      <c r="J45" s="138" t="n"/>
      <c r="K45" s="138">
        <f>K44*D45</f>
        <v/>
      </c>
      <c r="L45" s="138">
        <f>L44*D45</f>
        <v/>
      </c>
      <c r="M45" s="138" t="n"/>
      <c r="N45" s="12" t="n"/>
      <c r="O45" s="12" t="n"/>
      <c r="P45" s="12" t="n"/>
      <c r="Q45" s="12" t="n"/>
      <c r="R45" s="12" t="n"/>
      <c r="S45" s="12" t="n"/>
      <c r="T45" s="12" t="n"/>
      <c r="U45" s="12" t="n"/>
      <c r="V45" s="12" t="n"/>
      <c r="W45" s="12" t="n"/>
      <c r="X45" s="12" t="n"/>
      <c r="Y45" s="12" t="n"/>
      <c r="Z45" s="12" t="n"/>
      <c r="AA45" s="12" t="n"/>
      <c r="AB45" s="12" t="n"/>
      <c r="AC45" s="12" t="n"/>
      <c r="AD45" s="12" t="n"/>
      <c r="AE45" s="12" t="n"/>
      <c r="AF45" s="12" t="n"/>
      <c r="AG45" s="12" t="n"/>
      <c r="AH45" s="12" t="n"/>
      <c r="AI45" s="12" t="n"/>
      <c r="AJ45" s="12" t="n"/>
      <c r="AK45" s="12" t="n"/>
      <c r="AL45" s="12" t="n"/>
      <c r="AM45" s="12" t="n"/>
      <c r="AN45" s="12" t="n"/>
      <c r="AO45" s="12" t="n"/>
      <c r="AP45" s="12" t="n"/>
      <c r="AQ45" s="12" t="n"/>
      <c r="AR45" s="12" t="n"/>
      <c r="AS45" s="12" t="n"/>
      <c r="AT45" s="12" t="n"/>
      <c r="AU45" s="12" t="n"/>
      <c r="AV45" s="12" t="n"/>
      <c r="AW45" s="12" t="n"/>
      <c r="AX45" s="12" t="n"/>
      <c r="AY45" s="12" t="n"/>
      <c r="AZ45" s="12" t="n"/>
      <c r="BA45" s="12" t="n"/>
      <c r="BB45" s="12" t="n"/>
      <c r="BC45" s="12" t="n"/>
      <c r="BD45" s="12" t="n"/>
      <c r="BE45" s="12" t="n"/>
      <c r="BF45" s="12" t="n"/>
      <c r="BG45" s="12" t="n"/>
      <c r="BH45" s="12" t="n"/>
      <c r="BI45" s="12" t="n"/>
    </row>
    <row r="46" ht="25.15" customFormat="1" customHeight="1" s="13">
      <c r="A46" s="14" t="n"/>
      <c r="B46" s="220" t="inlineStr">
        <is>
          <t>ჯამი</t>
        </is>
      </c>
      <c r="C46" s="220" t="n"/>
      <c r="D46" s="220" t="n"/>
      <c r="E46" s="220" t="n"/>
      <c r="F46" s="138" t="n"/>
      <c r="G46" s="138">
        <f>G45+G44</f>
        <v/>
      </c>
      <c r="H46" s="138" t="n"/>
      <c r="I46" s="138">
        <f>I44+I45</f>
        <v/>
      </c>
      <c r="J46" s="138" t="n"/>
      <c r="K46" s="138">
        <f>K45+K44</f>
        <v/>
      </c>
      <c r="L46" s="138">
        <f>L45+L44</f>
        <v/>
      </c>
      <c r="M46" s="138" t="n"/>
      <c r="N46" s="12" t="n"/>
      <c r="O46" s="12" t="n"/>
      <c r="P46" s="12" t="n"/>
      <c r="Q46" s="12" t="n"/>
      <c r="R46" s="12" t="n"/>
      <c r="S46" s="12" t="n"/>
      <c r="T46" s="12" t="n"/>
      <c r="U46" s="12" t="n"/>
      <c r="V46" s="12" t="n"/>
      <c r="W46" s="12" t="n"/>
      <c r="X46" s="12" t="n"/>
      <c r="Y46" s="12" t="n"/>
      <c r="Z46" s="12" t="n"/>
      <c r="AA46" s="12" t="n"/>
      <c r="AB46" s="12" t="n"/>
      <c r="AC46" s="12" t="n"/>
      <c r="AD46" s="12" t="n"/>
      <c r="AE46" s="12" t="n"/>
      <c r="AF46" s="12" t="n"/>
      <c r="AG46" s="12" t="n"/>
      <c r="AH46" s="12" t="n"/>
      <c r="AI46" s="12" t="n"/>
      <c r="AJ46" s="12" t="n"/>
      <c r="AK46" s="12" t="n"/>
      <c r="AL46" s="12" t="n"/>
      <c r="AM46" s="12" t="n"/>
      <c r="AN46" s="12" t="n"/>
      <c r="AO46" s="12" t="n"/>
      <c r="AP46" s="12" t="n"/>
      <c r="AQ46" s="12" t="n"/>
      <c r="AR46" s="12" t="n"/>
      <c r="AS46" s="12" t="n"/>
      <c r="AT46" s="12" t="n"/>
      <c r="AU46" s="12" t="n"/>
      <c r="AV46" s="12" t="n"/>
      <c r="AW46" s="12" t="n"/>
      <c r="AX46" s="12" t="n"/>
      <c r="AY46" s="12" t="n"/>
      <c r="AZ46" s="12" t="n"/>
      <c r="BA46" s="12" t="n"/>
      <c r="BB46" s="12" t="n"/>
      <c r="BC46" s="12" t="n"/>
      <c r="BD46" s="12" t="n"/>
      <c r="BE46" s="12" t="n"/>
      <c r="BF46" s="12" t="n"/>
      <c r="BG46" s="12" t="n"/>
      <c r="BH46" s="12" t="n"/>
      <c r="BI46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9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101"/>
  <sheetViews>
    <sheetView view="pageBreakPreview" zoomScale="70" zoomScaleNormal="40" zoomScaleSheetLayoutView="70" workbookViewId="0">
      <selection activeCell="L97" sqref="L97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8.140625" bestFit="1" customWidth="1" style="1" min="7" max="7"/>
    <col width="12.7109375" customWidth="1" style="1" min="8" max="8"/>
    <col width="18.140625" bestFit="1" customWidth="1" style="1" min="9" max="9"/>
    <col width="12.7109375" customWidth="1" style="1" min="10" max="10"/>
    <col width="16.7109375" bestFit="1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3.3 თავი</t>
        </is>
      </c>
      <c r="B6" s="7" t="inlineStr">
        <is>
          <t>ფასადის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32" t="inlineStr">
        <is>
          <t>3.3.1</t>
        </is>
      </c>
      <c r="B9" s="133" t="inlineStr">
        <is>
          <t>ფასადზე ხარაჩოს მოწყობა</t>
        </is>
      </c>
      <c r="C9" s="132" t="inlineStr">
        <is>
          <t>მ2</t>
        </is>
      </c>
      <c r="D9" s="132" t="n"/>
      <c r="E9" s="166" t="n">
        <v>296.89</v>
      </c>
      <c r="F9" s="146" t="n"/>
      <c r="G9" s="146" t="n"/>
      <c r="H9" s="146" t="n"/>
      <c r="I9" s="146" t="n"/>
      <c r="J9" s="146" t="n"/>
      <c r="K9" s="146" t="n"/>
      <c r="L9" s="152">
        <f>G9+I9+K9</f>
        <v/>
      </c>
      <c r="M9" s="151" t="n"/>
    </row>
    <row r="10" ht="20.1" customHeight="1">
      <c r="A10" s="76" t="n"/>
      <c r="B10" s="77" t="inlineStr">
        <is>
          <t>შრომის დანახარჯები</t>
        </is>
      </c>
      <c r="C10" s="76" t="inlineStr">
        <is>
          <t>მ2</t>
        </is>
      </c>
      <c r="D10" s="76">
        <f>68.6/100</f>
        <v/>
      </c>
      <c r="E10" s="154">
        <f>D10*$E$9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G10+I10+K10</f>
        <v/>
      </c>
      <c r="M10" s="79" t="n"/>
    </row>
    <row r="11" ht="20.1" customHeight="1">
      <c r="A11" s="76" t="n"/>
      <c r="B11" s="77" t="inlineStr">
        <is>
          <t xml:space="preserve">მანქანები   </t>
        </is>
      </c>
      <c r="C11" s="76" t="inlineStr">
        <is>
          <t>ლარი</t>
        </is>
      </c>
      <c r="D11" s="76">
        <f>0.23/100</f>
        <v/>
      </c>
      <c r="E11" s="154">
        <f>D11*$E$9</f>
        <v/>
      </c>
      <c r="F11" s="136" t="n"/>
      <c r="G11" s="136" t="n"/>
      <c r="H11" s="136" t="n"/>
      <c r="I11" s="136" t="n"/>
      <c r="J11" s="136" t="n"/>
      <c r="K11" s="136">
        <f>J11*E11</f>
        <v/>
      </c>
      <c r="L11" s="152">
        <f>G11+I11+K11</f>
        <v/>
      </c>
      <c r="M11" s="79" t="n"/>
    </row>
    <row r="12" ht="20.1" customHeight="1">
      <c r="A12" s="76" t="n"/>
      <c r="B12" s="77" t="inlineStr">
        <is>
          <t>ლითონის  დეტალები</t>
        </is>
      </c>
      <c r="C12" s="76" t="inlineStr">
        <is>
          <t>ტონა</t>
        </is>
      </c>
      <c r="D12" s="76">
        <f>0.044/100</f>
        <v/>
      </c>
      <c r="E12" s="154">
        <f>D12*$E$9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G12+I12+K12</f>
        <v/>
      </c>
      <c r="M12" s="79" t="n"/>
    </row>
    <row r="13" ht="20.1" customHeight="1">
      <c r="A13" s="76" t="n"/>
      <c r="B13" s="77" t="inlineStr">
        <is>
          <t>ხის  დეტალები</t>
        </is>
      </c>
      <c r="C13" s="76" t="inlineStr">
        <is>
          <t>კბმ</t>
        </is>
      </c>
      <c r="D13" s="76">
        <f>0.009/100</f>
        <v/>
      </c>
      <c r="E13" s="154">
        <f>D13*$E$9</f>
        <v/>
      </c>
      <c r="F13" s="136" t="n"/>
      <c r="G13" s="136">
        <f>F13*E13</f>
        <v/>
      </c>
      <c r="H13" s="136" t="n"/>
      <c r="I13" s="136" t="n"/>
      <c r="J13" s="136" t="n"/>
      <c r="K13" s="136" t="n"/>
      <c r="L13" s="152">
        <f>G13+I13+K13</f>
        <v/>
      </c>
      <c r="M13" s="79" t="n"/>
    </row>
    <row r="14" ht="20.1" customHeight="1">
      <c r="A14" s="148" t="inlineStr">
        <is>
          <t>3.3.2</t>
        </is>
      </c>
      <c r="B14" s="149" t="inlineStr">
        <is>
          <t>ფასადის კედლის   შელესვა  სილაცემენტის ხსნარით</t>
        </is>
      </c>
      <c r="C14" s="148" t="inlineStr">
        <is>
          <t>მ2</t>
        </is>
      </c>
      <c r="D14" s="148" t="n"/>
      <c r="E14" s="166" t="n">
        <v>296.89</v>
      </c>
      <c r="F14" s="152" t="n"/>
      <c r="G14" s="152" t="n"/>
      <c r="H14" s="152" t="n"/>
      <c r="I14" s="152" t="n"/>
      <c r="J14" s="152" t="n"/>
      <c r="K14" s="152" t="n"/>
      <c r="L14" s="152">
        <f>G14+I14+K14</f>
        <v/>
      </c>
      <c r="M14" s="150" t="n"/>
    </row>
    <row r="15" ht="20.1" customHeight="1">
      <c r="A15" s="76" t="n"/>
      <c r="B15" s="77" t="inlineStr">
        <is>
          <t>შრომის დანახარჯები</t>
        </is>
      </c>
      <c r="C15" s="76" t="inlineStr">
        <is>
          <t>მ2</t>
        </is>
      </c>
      <c r="D15" s="76">
        <f>93/100</f>
        <v/>
      </c>
      <c r="E15" s="154">
        <f>D15*$E$14</f>
        <v/>
      </c>
      <c r="F15" s="136" t="n"/>
      <c r="G15" s="136" t="n"/>
      <c r="H15" s="136" t="n"/>
      <c r="I15" s="136">
        <f>H15*E15</f>
        <v/>
      </c>
      <c r="J15" s="136" t="n"/>
      <c r="K15" s="136" t="n"/>
      <c r="L15" s="152">
        <f>G15+I15+K15</f>
        <v/>
      </c>
      <c r="M15" s="79" t="n"/>
    </row>
    <row r="16" ht="20.1" customHeight="1">
      <c r="A16" s="76" t="n"/>
      <c r="B16" s="77" t="inlineStr">
        <is>
          <t xml:space="preserve">მანქანები   </t>
        </is>
      </c>
      <c r="C16" s="76" t="inlineStr">
        <is>
          <t>ლარი</t>
        </is>
      </c>
      <c r="D16" s="76">
        <f>2.6/100</f>
        <v/>
      </c>
      <c r="E16" s="154">
        <f>D16*$E$14</f>
        <v/>
      </c>
      <c r="F16" s="136" t="n"/>
      <c r="G16" s="136" t="n"/>
      <c r="H16" s="136" t="n"/>
      <c r="I16" s="136" t="n"/>
      <c r="J16" s="136" t="n"/>
      <c r="K16" s="136">
        <f>J16*E16</f>
        <v/>
      </c>
      <c r="L16" s="152">
        <f>G16+I16+K16</f>
        <v/>
      </c>
      <c r="M16" s="79" t="n"/>
    </row>
    <row r="17" ht="20.1" customHeight="1">
      <c r="A17" s="76" t="n"/>
      <c r="B17" s="77" t="inlineStr">
        <is>
          <t xml:space="preserve">ხსნარი </t>
        </is>
      </c>
      <c r="C17" s="76" t="inlineStr">
        <is>
          <t>კბმ</t>
        </is>
      </c>
      <c r="D17" s="76">
        <f>2.68/100</f>
        <v/>
      </c>
      <c r="E17" s="154">
        <f>D17*$E$14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G17+I17+K17</f>
        <v/>
      </c>
      <c r="M17" s="79" t="n"/>
    </row>
    <row r="18" ht="20.1" customHeight="1">
      <c r="A18" s="76" t="n"/>
      <c r="B18" s="77" t="inlineStr">
        <is>
          <t>ხსნარის ტუმბო</t>
        </is>
      </c>
      <c r="C18" s="76" t="inlineStr">
        <is>
          <t>ლარი</t>
        </is>
      </c>
      <c r="D18" s="76">
        <f>2.4/100</f>
        <v/>
      </c>
      <c r="E18" s="154">
        <f>D18*$E$14</f>
        <v/>
      </c>
      <c r="F18" s="136" t="n"/>
      <c r="G18" s="136" t="n"/>
      <c r="H18" s="136" t="n"/>
      <c r="I18" s="136" t="n"/>
      <c r="J18" s="136" t="n"/>
      <c r="K18" s="136">
        <f>J18*E18</f>
        <v/>
      </c>
      <c r="L18" s="152">
        <f>G18+I18+K18</f>
        <v/>
      </c>
      <c r="M18" s="79" t="n"/>
    </row>
    <row r="19" ht="20.1" customHeight="1">
      <c r="A19" s="76" t="n"/>
      <c r="B19" s="77" t="inlineStr">
        <is>
          <t>სხვა მასალები</t>
        </is>
      </c>
      <c r="C19" s="76" t="inlineStr">
        <is>
          <t>ლარი</t>
        </is>
      </c>
      <c r="D19" s="76">
        <f>0.1/100</f>
        <v/>
      </c>
      <c r="E19" s="154">
        <f>D19*$E$14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G19+I19+K19</f>
        <v/>
      </c>
      <c r="M19" s="79" t="n"/>
    </row>
    <row r="20" ht="20.1" customHeight="1">
      <c r="A20" s="132" t="inlineStr">
        <is>
          <t>3.3.3</t>
        </is>
      </c>
      <c r="B20" s="133" t="inlineStr">
        <is>
          <t>ფასადის  კედლების  შეღებვა  წყალმედეგი  საღებავით</t>
        </is>
      </c>
      <c r="C20" s="132" t="inlineStr">
        <is>
          <t>მ2</t>
        </is>
      </c>
      <c r="D20" s="132" t="n"/>
      <c r="E20" s="166" t="n">
        <v>296.89</v>
      </c>
      <c r="F20" s="146" t="n"/>
      <c r="G20" s="146" t="n"/>
      <c r="H20" s="146" t="n"/>
      <c r="I20" s="146" t="n"/>
      <c r="J20" s="146" t="n"/>
      <c r="K20" s="146" t="n"/>
      <c r="L20" s="152">
        <f>G20+I20+K20</f>
        <v/>
      </c>
      <c r="M20" s="79" t="n"/>
    </row>
    <row r="21" ht="20.1" customHeight="1">
      <c r="A21" s="76" t="n"/>
      <c r="B21" s="77" t="inlineStr">
        <is>
          <t>შრომის დანახარჯები</t>
        </is>
      </c>
      <c r="C21" s="76" t="inlineStr">
        <is>
          <t>მ2</t>
        </is>
      </c>
      <c r="D21" s="76">
        <f>100/100</f>
        <v/>
      </c>
      <c r="E21" s="154">
        <f>D21*$E$20</f>
        <v/>
      </c>
      <c r="F21" s="136" t="n"/>
      <c r="G21" s="136" t="n"/>
      <c r="H21" s="136" t="n"/>
      <c r="I21" s="136">
        <f>H21*E21</f>
        <v/>
      </c>
      <c r="J21" s="136" t="n"/>
      <c r="K21" s="136" t="n"/>
      <c r="L21" s="152">
        <f>G21+I21+K21</f>
        <v/>
      </c>
      <c r="M21" s="79" t="n"/>
    </row>
    <row r="22" ht="20.1" customHeight="1">
      <c r="A22" s="76" t="n"/>
      <c r="B22" s="77" t="inlineStr">
        <is>
          <t xml:space="preserve">მანქანები   </t>
        </is>
      </c>
      <c r="C22" s="76" t="inlineStr">
        <is>
          <t>ლარი</t>
        </is>
      </c>
      <c r="D22" s="76">
        <f>0.7/100</f>
        <v/>
      </c>
      <c r="E22" s="154">
        <f>D22*$E$20</f>
        <v/>
      </c>
      <c r="F22" s="136" t="n"/>
      <c r="G22" s="136" t="n"/>
      <c r="H22" s="136" t="n"/>
      <c r="I22" s="136" t="n"/>
      <c r="J22" s="136" t="n"/>
      <c r="K22" s="136">
        <f>J22*E22</f>
        <v/>
      </c>
      <c r="L22" s="152">
        <f>G22+I22+K22</f>
        <v/>
      </c>
      <c r="M22" s="79" t="n"/>
    </row>
    <row r="23" ht="20.1" customHeight="1">
      <c r="A23" s="76" t="n"/>
      <c r="B23" s="77" t="inlineStr">
        <is>
          <t>საღებავი  წყალემულსიური</t>
        </is>
      </c>
      <c r="C23" s="76" t="inlineStr">
        <is>
          <t>კგ</t>
        </is>
      </c>
      <c r="D23" s="76">
        <f>59/100</f>
        <v/>
      </c>
      <c r="E23" s="154">
        <f>D23*$E$20</f>
        <v/>
      </c>
      <c r="F23" s="136" t="n"/>
      <c r="G23" s="136">
        <f>F23*E23</f>
        <v/>
      </c>
      <c r="H23" s="136" t="n"/>
      <c r="I23" s="136" t="n"/>
      <c r="J23" s="136" t="n"/>
      <c r="K23" s="136" t="n"/>
      <c r="L23" s="152">
        <f>G23+I23+K23</f>
        <v/>
      </c>
      <c r="M23" s="79" t="n"/>
    </row>
    <row r="24" ht="20.1" customHeight="1">
      <c r="A24" s="76" t="n"/>
      <c r="B24" s="77" t="inlineStr">
        <is>
          <t>სხვა მასალა</t>
        </is>
      </c>
      <c r="C24" s="76" t="inlineStr">
        <is>
          <t>ლარი</t>
        </is>
      </c>
      <c r="D24" s="76">
        <f>0.34/100</f>
        <v/>
      </c>
      <c r="E24" s="154">
        <f>D24*$E$20</f>
        <v/>
      </c>
      <c r="F24" s="136" t="n"/>
      <c r="G24" s="136">
        <f>F24*E24</f>
        <v/>
      </c>
      <c r="H24" s="136" t="n"/>
      <c r="I24" s="136" t="n"/>
      <c r="J24" s="136" t="n"/>
      <c r="K24" s="136" t="n"/>
      <c r="L24" s="152">
        <f>G24+I24+K24</f>
        <v/>
      </c>
      <c r="M24" s="79" t="n"/>
    </row>
    <row r="25" ht="20.1" customHeight="1">
      <c r="A25" s="132" t="inlineStr">
        <is>
          <t>3.3.4</t>
        </is>
      </c>
      <c r="B25" s="133" t="inlineStr">
        <is>
          <t>ფასადზე XPS მოწყობა</t>
        </is>
      </c>
      <c r="C25" s="132" t="inlineStr">
        <is>
          <t>მ2</t>
        </is>
      </c>
      <c r="D25" s="132" t="n"/>
      <c r="E25" s="166" t="n">
        <v>296.89</v>
      </c>
      <c r="F25" s="146" t="n"/>
      <c r="G25" s="146" t="n"/>
      <c r="H25" s="146" t="n"/>
      <c r="I25" s="146" t="n"/>
      <c r="J25" s="146" t="n"/>
      <c r="K25" s="146" t="n"/>
      <c r="L25" s="152">
        <f>G25+I25+K25</f>
        <v/>
      </c>
      <c r="M25" s="79" t="n"/>
    </row>
    <row r="26" ht="20.1" customHeight="1">
      <c r="A26" s="76" t="n"/>
      <c r="B26" s="77" t="inlineStr">
        <is>
          <t>შრომის დანახარჯები</t>
        </is>
      </c>
      <c r="C26" s="76" t="inlineStr">
        <is>
          <t>მ2</t>
        </is>
      </c>
      <c r="D26" s="76">
        <f>100/100</f>
        <v/>
      </c>
      <c r="E26" s="154">
        <f>D26*$E$25</f>
        <v/>
      </c>
      <c r="F26" s="136" t="n"/>
      <c r="G26" s="136" t="n"/>
      <c r="H26" s="136" t="n"/>
      <c r="I26" s="136">
        <f>H26*E26</f>
        <v/>
      </c>
      <c r="J26" s="136" t="n"/>
      <c r="K26" s="136" t="n"/>
      <c r="L26" s="152">
        <f>G26+I26+K26</f>
        <v/>
      </c>
      <c r="M26" s="79" t="n"/>
    </row>
    <row r="27" ht="20.1" customHeight="1">
      <c r="A27" s="76" t="n"/>
      <c r="B27" s="77" t="inlineStr">
        <is>
          <t>სხვა მანქანები</t>
        </is>
      </c>
      <c r="C27" s="76" t="inlineStr">
        <is>
          <t>ლარი</t>
        </is>
      </c>
      <c r="D27" s="76" t="n">
        <v>0.095</v>
      </c>
      <c r="E27" s="154">
        <f>D27*$E$25</f>
        <v/>
      </c>
      <c r="F27" s="136" t="n"/>
      <c r="G27" s="136" t="n"/>
      <c r="H27" s="136" t="n"/>
      <c r="I27" s="136" t="n"/>
      <c r="J27" s="136" t="n"/>
      <c r="K27" s="136">
        <f>J27*E27</f>
        <v/>
      </c>
      <c r="L27" s="152">
        <f>G27+I27+K27</f>
        <v/>
      </c>
      <c r="M27" s="79" t="n"/>
    </row>
    <row r="28" ht="20.1" customHeight="1">
      <c r="A28" s="76" t="n"/>
      <c r="B28" s="77" t="inlineStr">
        <is>
          <t>წებო</t>
        </is>
      </c>
      <c r="C28" s="76" t="inlineStr">
        <is>
          <t>კგ</t>
        </is>
      </c>
      <c r="D28" s="76" t="n">
        <v>6.5</v>
      </c>
      <c r="E28" s="154">
        <f>D28*$E$25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G28+I28+K28</f>
        <v/>
      </c>
      <c r="M28" s="79" t="n"/>
    </row>
    <row r="29" ht="20.1" customHeight="1">
      <c r="A29" s="76" t="n"/>
      <c r="B29" s="77" t="inlineStr">
        <is>
          <t>XPS ფილა</t>
        </is>
      </c>
      <c r="C29" s="76" t="inlineStr">
        <is>
          <t>მ2</t>
        </is>
      </c>
      <c r="D29" s="76" t="n">
        <v>1.05</v>
      </c>
      <c r="E29" s="154">
        <f>D29*$E$25</f>
        <v/>
      </c>
      <c r="F29" s="136" t="n"/>
      <c r="G29" s="136">
        <f>F29*E29</f>
        <v/>
      </c>
      <c r="H29" s="136" t="n"/>
      <c r="I29" s="136" t="n"/>
      <c r="J29" s="136" t="n"/>
      <c r="K29" s="136" t="n"/>
      <c r="L29" s="152">
        <f>G29+I29+K29</f>
        <v/>
      </c>
      <c r="M29" s="79" t="n"/>
    </row>
    <row r="30" ht="20.1" customHeight="1">
      <c r="A30" s="76" t="n"/>
      <c r="B30" s="77" t="inlineStr">
        <is>
          <t>სხვა მასალა</t>
        </is>
      </c>
      <c r="C30" s="76" t="inlineStr">
        <is>
          <t>ლარი</t>
        </is>
      </c>
      <c r="D30" s="76" t="n">
        <v>0.05</v>
      </c>
      <c r="E30" s="154">
        <f>D30*$E$25</f>
        <v/>
      </c>
      <c r="F30" s="136" t="n"/>
      <c r="G30" s="136">
        <f>F30*E30</f>
        <v/>
      </c>
      <c r="H30" s="136" t="n"/>
      <c r="I30" s="136" t="n"/>
      <c r="J30" s="136" t="n"/>
      <c r="K30" s="136" t="n"/>
      <c r="L30" s="152">
        <f>G30+I30+K30</f>
        <v/>
      </c>
      <c r="M30" s="79" t="n"/>
    </row>
    <row r="31" ht="20.1" customHeight="1">
      <c r="A31" s="132" t="inlineStr">
        <is>
          <t>3.3.5</t>
        </is>
      </c>
      <c r="B31" s="133" t="inlineStr">
        <is>
          <t>ფასადის კედლების დეკორატიული  ლესვა (მიუნხენი)</t>
        </is>
      </c>
      <c r="C31" s="132" t="inlineStr">
        <is>
          <t>მ²</t>
        </is>
      </c>
      <c r="D31" s="132" t="n"/>
      <c r="E31" s="174" t="n">
        <v>296.89</v>
      </c>
      <c r="F31" s="146" t="n"/>
      <c r="G31" s="146" t="n"/>
      <c r="H31" s="146" t="n"/>
      <c r="I31" s="146" t="n"/>
      <c r="J31" s="146" t="n"/>
      <c r="K31" s="146" t="n"/>
      <c r="L31" s="152">
        <f>G31+I31+K31</f>
        <v/>
      </c>
      <c r="M31" s="79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მ²</t>
        </is>
      </c>
      <c r="D32" s="284" t="n">
        <v>1.01</v>
      </c>
      <c r="E32" s="154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G32+I32+K32</f>
        <v/>
      </c>
      <c r="M32" s="79" t="n"/>
    </row>
    <row r="33" ht="20.1" customHeight="1">
      <c r="A33" s="76" t="n"/>
      <c r="B33" s="77" t="inlineStr">
        <is>
          <t>სხვა მანქანები</t>
        </is>
      </c>
      <c r="C33" s="76" t="inlineStr">
        <is>
          <t xml:space="preserve">ლარი </t>
        </is>
      </c>
      <c r="D33" s="284" t="n">
        <v>0.027</v>
      </c>
      <c r="E33" s="154">
        <f>D33*$E$31</f>
        <v/>
      </c>
      <c r="F33" s="136" t="n"/>
      <c r="G33" s="136" t="n"/>
      <c r="H33" s="136" t="n"/>
      <c r="I33" s="136" t="n"/>
      <c r="J33" s="136" t="n"/>
      <c r="K33" s="136" t="n"/>
      <c r="L33" s="152">
        <f>G33+I33+K33</f>
        <v/>
      </c>
      <c r="M33" s="79" t="n"/>
    </row>
    <row r="34" ht="20.1" customHeight="1">
      <c r="A34" s="76" t="n"/>
      <c r="B34" s="77" t="inlineStr">
        <is>
          <t>საფითხნი მიუნხენი</t>
        </is>
      </c>
      <c r="C34" s="76" t="inlineStr">
        <is>
          <t>კგ</t>
        </is>
      </c>
      <c r="D34" s="284" t="n">
        <v>4.5</v>
      </c>
      <c r="E34" s="154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G34+I34+K34</f>
        <v/>
      </c>
      <c r="M34" s="79" t="n"/>
    </row>
    <row r="35" ht="20.1" customHeight="1">
      <c r="A35" s="76" t="n"/>
      <c r="B35" s="77" t="inlineStr">
        <is>
          <t>ბათქაშის ბადე</t>
        </is>
      </c>
      <c r="C35" s="76" t="inlineStr">
        <is>
          <t>მ²</t>
        </is>
      </c>
      <c r="D35" s="284" t="n">
        <v>0.0258</v>
      </c>
      <c r="E35" s="154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G35+I35+K35</f>
        <v/>
      </c>
      <c r="M35" s="79" t="n"/>
    </row>
    <row r="36" ht="20.1" customHeight="1">
      <c r="A36" s="76" t="n"/>
      <c r="B36" s="77" t="inlineStr">
        <is>
          <t xml:space="preserve">ხსნარის ტუმბო </t>
        </is>
      </c>
      <c r="C36" s="76" t="inlineStr">
        <is>
          <t xml:space="preserve">ლარი </t>
        </is>
      </c>
      <c r="D36" s="284" t="n">
        <v>0.04714999999999999</v>
      </c>
      <c r="E36" s="154">
        <f>D36*$E$31</f>
        <v/>
      </c>
      <c r="F36" s="136" t="n"/>
      <c r="G36" s="136" t="n"/>
      <c r="H36" s="136" t="n"/>
      <c r="I36" s="136" t="n"/>
      <c r="J36" s="136" t="n"/>
      <c r="K36" s="136">
        <f>J36*E36</f>
        <v/>
      </c>
      <c r="L36" s="152">
        <f>G36+I36+K36</f>
        <v/>
      </c>
      <c r="M36" s="79" t="n"/>
    </row>
    <row r="37" ht="20.1" customHeight="1">
      <c r="A37" s="76" t="n"/>
      <c r="B37" s="77" t="inlineStr">
        <is>
          <t xml:space="preserve">სხვა მასალა </t>
        </is>
      </c>
      <c r="C37" s="76" t="inlineStr">
        <is>
          <t xml:space="preserve">ლარი </t>
        </is>
      </c>
      <c r="D37" s="284" t="n">
        <v>0.003</v>
      </c>
      <c r="E37" s="154">
        <f>D37*$E$31</f>
        <v/>
      </c>
      <c r="F37" s="136" t="n"/>
      <c r="G37" s="136">
        <f>F37*E37</f>
        <v/>
      </c>
      <c r="H37" s="136" t="n"/>
      <c r="I37" s="136" t="n"/>
      <c r="J37" s="136" t="n"/>
      <c r="K37" s="136" t="n"/>
      <c r="L37" s="152">
        <f>G37+I37+K37</f>
        <v/>
      </c>
      <c r="M37" s="79" t="n"/>
    </row>
    <row r="38" ht="20.1" customHeight="1">
      <c r="A38" s="132" t="inlineStr">
        <is>
          <t>3.3.6</t>
        </is>
      </c>
      <c r="B38" s="133" t="inlineStr">
        <is>
          <t>სახურავის ბურულის მოწყობა თუნუქის გადახურვით</t>
        </is>
      </c>
      <c r="C38" s="132" t="inlineStr">
        <is>
          <t xml:space="preserve">100 მ² </t>
        </is>
      </c>
      <c r="D38" s="132" t="n"/>
      <c r="E38" s="166" t="n">
        <v>182.96</v>
      </c>
      <c r="F38" s="146" t="n"/>
      <c r="G38" s="146" t="n"/>
      <c r="H38" s="146" t="n"/>
      <c r="I38" s="146" t="n"/>
      <c r="J38" s="146" t="n"/>
      <c r="K38" s="146" t="n"/>
      <c r="L38" s="152">
        <f>G38+I38+K38</f>
        <v/>
      </c>
      <c r="M38" s="151" t="n"/>
    </row>
    <row r="39" ht="20.1" customHeight="1">
      <c r="A39" s="76" t="n"/>
      <c r="B39" s="77" t="inlineStr">
        <is>
          <t>შრომითი დანახარჯები</t>
        </is>
      </c>
      <c r="C39" s="76" t="inlineStr">
        <is>
          <t>100 მ2</t>
        </is>
      </c>
      <c r="D39" s="76" t="n">
        <v>0.439</v>
      </c>
      <c r="E39" s="154">
        <f>D39*$E$38</f>
        <v/>
      </c>
      <c r="F39" s="136" t="n"/>
      <c r="G39" s="136" t="n"/>
      <c r="H39" s="136" t="n"/>
      <c r="I39" s="136">
        <f>H39*E39</f>
        <v/>
      </c>
      <c r="J39" s="136" t="n"/>
      <c r="K39" s="136" t="n"/>
      <c r="L39" s="152">
        <f>G39+I39+K39</f>
        <v/>
      </c>
      <c r="M39" s="79" t="n"/>
    </row>
    <row r="40" ht="20.1" customHeight="1">
      <c r="A40" s="76" t="n"/>
      <c r="B40" s="77" t="inlineStr">
        <is>
          <t>სხვა მანქანები</t>
        </is>
      </c>
      <c r="C40" s="76" t="inlineStr">
        <is>
          <t>ლარი</t>
        </is>
      </c>
      <c r="D40" s="76" t="n">
        <v>0.035</v>
      </c>
      <c r="E40" s="154">
        <f>D40*$E$38</f>
        <v/>
      </c>
      <c r="F40" s="136" t="n"/>
      <c r="G40" s="136" t="n"/>
      <c r="H40" s="136" t="n"/>
      <c r="I40" s="136" t="n"/>
      <c r="J40" s="136" t="n"/>
      <c r="K40" s="136">
        <f>J40*E40</f>
        <v/>
      </c>
      <c r="L40" s="152">
        <f>G40+I40+K40</f>
        <v/>
      </c>
      <c r="M40" s="79" t="n"/>
    </row>
    <row r="41" ht="20.1" customHeight="1">
      <c r="A41" s="76" t="n"/>
      <c r="B41" s="77" t="inlineStr">
        <is>
          <t>თუნუქის სახურავი</t>
        </is>
      </c>
      <c r="C41" s="76" t="inlineStr">
        <is>
          <t>მ²</t>
        </is>
      </c>
      <c r="D41" s="76" t="n">
        <v>1.35</v>
      </c>
      <c r="E41" s="154">
        <f>D41*$E$38</f>
        <v/>
      </c>
      <c r="F41" s="136" t="n"/>
      <c r="G41" s="136">
        <f>F41*E41</f>
        <v/>
      </c>
      <c r="H41" s="136" t="n"/>
      <c r="I41" s="136" t="n"/>
      <c r="J41" s="136" t="n"/>
      <c r="K41" s="136" t="n"/>
      <c r="L41" s="152">
        <f>G41+I41+K41</f>
        <v/>
      </c>
      <c r="M41" s="79" t="n"/>
    </row>
    <row r="42" ht="20.1" customHeight="1">
      <c r="A42" s="76" t="n"/>
      <c r="B42" s="77" t="inlineStr">
        <is>
          <t>ხის ძელი</t>
        </is>
      </c>
      <c r="C42" s="76" t="inlineStr">
        <is>
          <t>მ³</t>
        </is>
      </c>
      <c r="D42" s="76" t="n">
        <v>0.0076</v>
      </c>
      <c r="E42" s="154">
        <f>D42*$E$38</f>
        <v/>
      </c>
      <c r="F42" s="136" t="n"/>
      <c r="G42" s="136">
        <f>F42*E42</f>
        <v/>
      </c>
      <c r="H42" s="136" t="n"/>
      <c r="I42" s="136" t="n"/>
      <c r="J42" s="136" t="n"/>
      <c r="K42" s="136" t="n"/>
      <c r="L42" s="152">
        <f>G42+I42+K42</f>
        <v/>
      </c>
      <c r="M42" s="79" t="n"/>
    </row>
    <row r="43" ht="20.1" customHeight="1">
      <c r="A43" s="76" t="n"/>
      <c r="B43" s="77" t="inlineStr">
        <is>
          <t>ფიცარი ჩამოგანილი წიწვოვანი, სისქით 40-60 მმ, III ხარისხის</t>
        </is>
      </c>
      <c r="C43" s="76" t="inlineStr">
        <is>
          <t>მ³</t>
        </is>
      </c>
      <c r="D43" s="76" t="n">
        <v>0.0013</v>
      </c>
      <c r="E43" s="154">
        <f>D43*$E$38</f>
        <v/>
      </c>
      <c r="F43" s="136" t="n"/>
      <c r="G43" s="136">
        <f>F43*E43</f>
        <v/>
      </c>
      <c r="H43" s="136" t="n"/>
      <c r="I43" s="136" t="n"/>
      <c r="J43" s="136" t="n"/>
      <c r="K43" s="136" t="n"/>
      <c r="L43" s="152">
        <f>G43+I43+K43</f>
        <v/>
      </c>
      <c r="M43" s="79" t="n"/>
    </row>
    <row r="44" ht="20.1" customHeight="1">
      <c r="A44" s="76" t="n"/>
      <c r="B44" s="77" t="inlineStr">
        <is>
          <t>ფიცარი ჩამოგანილი წიწვოვანი, სისქით 25-32 მმ, III ხარისხის</t>
        </is>
      </c>
      <c r="C44" s="76" t="inlineStr">
        <is>
          <t>მ³</t>
        </is>
      </c>
      <c r="D44" s="76" t="n">
        <v>0.003</v>
      </c>
      <c r="E44" s="154">
        <f>D44*$E$38</f>
        <v/>
      </c>
      <c r="F44" s="136" t="n"/>
      <c r="G44" s="136">
        <f>F44*E44</f>
        <v/>
      </c>
      <c r="H44" s="136" t="n"/>
      <c r="I44" s="136" t="n"/>
      <c r="J44" s="136" t="n"/>
      <c r="K44" s="136" t="n"/>
      <c r="L44" s="152">
        <f>G44+I44+K44</f>
        <v/>
      </c>
      <c r="M44" s="79" t="n"/>
    </row>
    <row r="45" ht="20.1" customHeight="1">
      <c r="A45" s="76" t="n"/>
      <c r="B45" s="77" t="inlineStr">
        <is>
          <t>გალვანური ფოლადის ფურცელი</t>
        </is>
      </c>
      <c r="C45" s="76" t="inlineStr">
        <is>
          <t>კგ</t>
        </is>
      </c>
      <c r="D45" s="76" t="n">
        <v>0.3</v>
      </c>
      <c r="E45" s="154">
        <f>D45*$E$38</f>
        <v/>
      </c>
      <c r="F45" s="136" t="n"/>
      <c r="G45" s="136">
        <f>F45*E45</f>
        <v/>
      </c>
      <c r="H45" s="136" t="n"/>
      <c r="I45" s="136" t="n"/>
      <c r="J45" s="136" t="n"/>
      <c r="K45" s="136" t="n"/>
      <c r="L45" s="152">
        <f>G45+I45+K45</f>
        <v/>
      </c>
      <c r="M45" s="79" t="n"/>
    </row>
    <row r="46" ht="20.1" customHeight="1">
      <c r="A46" s="76" t="n"/>
      <c r="B46" s="77" t="inlineStr">
        <is>
          <t>ნაჭედი (კავი,სამაგრი,ცალკეული და სხვა.)</t>
        </is>
      </c>
      <c r="C46" s="76" t="inlineStr">
        <is>
          <t>კგ</t>
        </is>
      </c>
      <c r="D46" s="76" t="n">
        <v>0.05</v>
      </c>
      <c r="E46" s="154">
        <f>D46*$E$38</f>
        <v/>
      </c>
      <c r="F46" s="136" t="n"/>
      <c r="G46" s="136">
        <f>F46*E46</f>
        <v/>
      </c>
      <c r="H46" s="136" t="n"/>
      <c r="I46" s="136" t="n"/>
      <c r="J46" s="136" t="n"/>
      <c r="K46" s="136" t="n"/>
      <c r="L46" s="152">
        <f>G46+I46+K46</f>
        <v/>
      </c>
      <c r="M46" s="79" t="n"/>
    </row>
    <row r="47" ht="20.1" customHeight="1">
      <c r="A47" s="76" t="n"/>
      <c r="B47" s="77" t="inlineStr">
        <is>
          <t>ნაჭედი (კავი,სამაგრი,ცალკეული და სხვა.)</t>
        </is>
      </c>
      <c r="C47" s="76" t="inlineStr">
        <is>
          <t>კგ</t>
        </is>
      </c>
      <c r="D47" s="76" t="n">
        <v>0.1</v>
      </c>
      <c r="E47" s="154">
        <f>D47*$E$38</f>
        <v/>
      </c>
      <c r="F47" s="136" t="n"/>
      <c r="G47" s="136">
        <f>F47*E47</f>
        <v/>
      </c>
      <c r="H47" s="136" t="n"/>
      <c r="I47" s="136" t="n"/>
      <c r="J47" s="136" t="n"/>
      <c r="K47" s="136" t="n"/>
      <c r="L47" s="152">
        <f>G47+I47+K47</f>
        <v/>
      </c>
      <c r="M47" s="79" t="n"/>
    </row>
    <row r="48" ht="20.1" customHeight="1">
      <c r="A48" s="76" t="n"/>
      <c r="B48" s="77" t="inlineStr">
        <is>
          <t>ხრახნი</t>
        </is>
      </c>
      <c r="C48" s="76" t="inlineStr">
        <is>
          <t>კგ</t>
        </is>
      </c>
      <c r="D48" s="76" t="n">
        <v>0.106</v>
      </c>
      <c r="E48" s="154">
        <f>D48*$E$38</f>
        <v/>
      </c>
      <c r="F48" s="136" t="n"/>
      <c r="G48" s="136">
        <f>F48*E48</f>
        <v/>
      </c>
      <c r="H48" s="136" t="n"/>
      <c r="I48" s="136" t="n"/>
      <c r="J48" s="136" t="n"/>
      <c r="K48" s="136" t="n"/>
      <c r="L48" s="152">
        <f>G48+I48+K48</f>
        <v/>
      </c>
      <c r="M48" s="79" t="n"/>
    </row>
    <row r="49" ht="20.1" customHeight="1">
      <c r="A49" s="76" t="n"/>
      <c r="B49" s="77" t="inlineStr">
        <is>
          <t>სხვა მასალები</t>
        </is>
      </c>
      <c r="C49" s="76" t="inlineStr">
        <is>
          <t>ლარი</t>
        </is>
      </c>
      <c r="D49" s="76" t="n">
        <v>0.08160000000000001</v>
      </c>
      <c r="E49" s="154">
        <f>D49*$E$38</f>
        <v/>
      </c>
      <c r="F49" s="136" t="n"/>
      <c r="G49" s="136">
        <f>F49*E49</f>
        <v/>
      </c>
      <c r="H49" s="136" t="n"/>
      <c r="I49" s="136" t="n"/>
      <c r="J49" s="136" t="n"/>
      <c r="K49" s="136" t="n"/>
      <c r="L49" s="152">
        <f>G49+I49+K49</f>
        <v/>
      </c>
      <c r="M49" s="79" t="n"/>
    </row>
    <row r="50" ht="20.1" customHeight="1">
      <c r="A50" s="132" t="inlineStr">
        <is>
          <t>3.3.7</t>
        </is>
      </c>
      <c r="B50" s="133" t="inlineStr">
        <is>
          <t xml:space="preserve">თუნუქის  ძაბრის მოწყობა  სისქის ფერადი თუნუქის ფურცლით </t>
        </is>
      </c>
      <c r="C50" s="132" t="inlineStr">
        <is>
          <t>გრძ.მ</t>
        </is>
      </c>
      <c r="D50" s="132" t="n"/>
      <c r="E50" s="166" t="n">
        <v>4</v>
      </c>
      <c r="F50" s="146" t="n"/>
      <c r="G50" s="146" t="n"/>
      <c r="H50" s="146" t="n"/>
      <c r="I50" s="146" t="n"/>
      <c r="J50" s="146" t="n"/>
      <c r="K50" s="146" t="n"/>
      <c r="L50" s="152">
        <f>G50+I50+K50</f>
        <v/>
      </c>
      <c r="M50" s="151" t="n"/>
    </row>
    <row r="51" ht="20.1" customHeight="1">
      <c r="A51" s="76" t="n"/>
      <c r="B51" s="77" t="inlineStr">
        <is>
          <t>შრომითი დანახარჯები</t>
        </is>
      </c>
      <c r="C51" s="76" t="inlineStr">
        <is>
          <t>გრძ.მ</t>
        </is>
      </c>
      <c r="D51" s="76" t="n">
        <v>1</v>
      </c>
      <c r="E51" s="154">
        <f>D51*$E$50</f>
        <v/>
      </c>
      <c r="F51" s="136" t="n"/>
      <c r="G51" s="136" t="n"/>
      <c r="H51" s="136" t="n"/>
      <c r="I51" s="136">
        <f>H51*E51</f>
        <v/>
      </c>
      <c r="J51" s="136" t="n"/>
      <c r="K51" s="136" t="n"/>
      <c r="L51" s="152">
        <f>G51+I51+K51</f>
        <v/>
      </c>
      <c r="M51" s="79" t="n"/>
    </row>
    <row r="52" ht="20.1" customHeight="1">
      <c r="A52" s="76" t="n"/>
      <c r="B52" s="77" t="inlineStr">
        <is>
          <t>სხვა მანქანები</t>
        </is>
      </c>
      <c r="C52" s="76" t="inlineStr">
        <is>
          <t>ლარი</t>
        </is>
      </c>
      <c r="D52" s="76" t="n">
        <v>1</v>
      </c>
      <c r="E52" s="154">
        <f>D52*$E$50</f>
        <v/>
      </c>
      <c r="F52" s="136" t="n"/>
      <c r="G52" s="136" t="n"/>
      <c r="H52" s="136" t="n"/>
      <c r="I52" s="136" t="n"/>
      <c r="J52" s="136" t="n"/>
      <c r="K52" s="136">
        <f>J52*E52</f>
        <v/>
      </c>
      <c r="L52" s="152">
        <f>G52+I52+K52</f>
        <v/>
      </c>
      <c r="M52" s="79" t="n"/>
    </row>
    <row r="53" ht="20.1" customHeight="1">
      <c r="A53" s="76" t="n"/>
      <c r="B53" s="77" t="inlineStr">
        <is>
          <t xml:space="preserve">ფერადი თუნუქის ძაბრი  </t>
        </is>
      </c>
      <c r="C53" s="76" t="inlineStr">
        <is>
          <t>გრძ.მ</t>
        </is>
      </c>
      <c r="D53" s="76" t="n">
        <v>0.5</v>
      </c>
      <c r="E53" s="154">
        <f>D53*$E$50</f>
        <v/>
      </c>
      <c r="F53" s="136" t="n"/>
      <c r="G53" s="136">
        <f>F53*E53</f>
        <v/>
      </c>
      <c r="H53" s="136" t="n"/>
      <c r="I53" s="136" t="n"/>
      <c r="J53" s="136" t="n"/>
      <c r="K53" s="136" t="n"/>
      <c r="L53" s="152">
        <f>G53+I53+K53</f>
        <v/>
      </c>
      <c r="M53" s="79" t="n"/>
    </row>
    <row r="54" ht="20.1" customHeight="1">
      <c r="A54" s="76" t="n"/>
      <c r="B54" s="77" t="inlineStr">
        <is>
          <t>სხვა მასალები</t>
        </is>
      </c>
      <c r="C54" s="76" t="inlineStr">
        <is>
          <t>ლარი</t>
        </is>
      </c>
      <c r="D54" s="76" t="n">
        <v>1</v>
      </c>
      <c r="E54" s="154">
        <f>D54*$E$50</f>
        <v/>
      </c>
      <c r="F54" s="136" t="n"/>
      <c r="G54" s="136">
        <f>F54*E54</f>
        <v/>
      </c>
      <c r="H54" s="136" t="n"/>
      <c r="I54" s="136" t="n"/>
      <c r="J54" s="136" t="n"/>
      <c r="K54" s="136" t="n"/>
      <c r="L54" s="152">
        <f>G54+I54+K54</f>
        <v/>
      </c>
      <c r="M54" s="79" t="n"/>
    </row>
    <row r="55" ht="20.1" customHeight="1">
      <c r="A55" s="132" t="inlineStr">
        <is>
          <t>3.3.8</t>
        </is>
      </c>
      <c r="B55" s="133" t="inlineStr">
        <is>
          <t xml:space="preserve">თუნუქის  მილის მოწყობა  სისქის ფერადი თუნუქის ფურცლით </t>
        </is>
      </c>
      <c r="C55" s="132" t="inlineStr">
        <is>
          <t>გრძ.მ</t>
        </is>
      </c>
      <c r="D55" s="132" t="n"/>
      <c r="E55" s="166" t="n">
        <v>107</v>
      </c>
      <c r="F55" s="146" t="n"/>
      <c r="G55" s="146" t="n"/>
      <c r="H55" s="146" t="n"/>
      <c r="I55" s="146" t="n"/>
      <c r="J55" s="146" t="n"/>
      <c r="K55" s="146" t="n"/>
      <c r="L55" s="152">
        <f>G55+I55+K55</f>
        <v/>
      </c>
      <c r="M55" s="151" t="n"/>
    </row>
    <row r="56" ht="20.1" customHeight="1">
      <c r="A56" s="76" t="n"/>
      <c r="B56" s="77" t="inlineStr">
        <is>
          <t>შრომითი დანახარჯები</t>
        </is>
      </c>
      <c r="C56" s="76" t="inlineStr">
        <is>
          <t>გრძ.მ</t>
        </is>
      </c>
      <c r="D56" s="76" t="n">
        <v>1</v>
      </c>
      <c r="E56" s="154">
        <f>D56*$E$55</f>
        <v/>
      </c>
      <c r="F56" s="136" t="n"/>
      <c r="G56" s="136" t="n"/>
      <c r="H56" s="136" t="n"/>
      <c r="I56" s="136">
        <f>H56*E56</f>
        <v/>
      </c>
      <c r="J56" s="136" t="n"/>
      <c r="K56" s="136" t="n"/>
      <c r="L56" s="152">
        <f>G56+I56+K56</f>
        <v/>
      </c>
      <c r="M56" s="79" t="n"/>
    </row>
    <row r="57" ht="20.1" customHeight="1">
      <c r="A57" s="76" t="n"/>
      <c r="B57" s="77" t="inlineStr">
        <is>
          <t>სხვა მანქანები</t>
        </is>
      </c>
      <c r="C57" s="76" t="inlineStr">
        <is>
          <t>ლარი</t>
        </is>
      </c>
      <c r="D57" s="76" t="n">
        <v>1</v>
      </c>
      <c r="E57" s="154">
        <f>D57*$E$55</f>
        <v/>
      </c>
      <c r="F57" s="136" t="n"/>
      <c r="G57" s="136" t="n"/>
      <c r="H57" s="136" t="n"/>
      <c r="I57" s="136" t="n"/>
      <c r="J57" s="136" t="n"/>
      <c r="K57" s="136">
        <f>J57*E57</f>
        <v/>
      </c>
      <c r="L57" s="152">
        <f>G57+I57+K57</f>
        <v/>
      </c>
      <c r="M57" s="79" t="n"/>
    </row>
    <row r="58" ht="20.1" customHeight="1">
      <c r="A58" s="76" t="n"/>
      <c r="B58" s="77" t="inlineStr">
        <is>
          <t xml:space="preserve">ფერადი თუნუქის მილი </t>
        </is>
      </c>
      <c r="C58" s="76" t="inlineStr">
        <is>
          <t>გრძ.მ</t>
        </is>
      </c>
      <c r="D58" s="76" t="n">
        <v>0.5</v>
      </c>
      <c r="E58" s="154">
        <f>D58*$E$55</f>
        <v/>
      </c>
      <c r="F58" s="136" t="n"/>
      <c r="G58" s="136">
        <f>F58*E58</f>
        <v/>
      </c>
      <c r="H58" s="136" t="n"/>
      <c r="I58" s="136" t="n"/>
      <c r="J58" s="136" t="n"/>
      <c r="K58" s="136" t="n"/>
      <c r="L58" s="152">
        <f>G58+I58+K58</f>
        <v/>
      </c>
      <c r="M58" s="79" t="n"/>
    </row>
    <row r="59" ht="20.1" customHeight="1">
      <c r="A59" s="76" t="n"/>
      <c r="B59" s="77" t="inlineStr">
        <is>
          <t>სხვა მასალები</t>
        </is>
      </c>
      <c r="C59" s="76" t="inlineStr">
        <is>
          <t>ლარი</t>
        </is>
      </c>
      <c r="D59" s="76" t="n">
        <v>1</v>
      </c>
      <c r="E59" s="154">
        <f>D59*$E$55</f>
        <v/>
      </c>
      <c r="F59" s="136" t="n"/>
      <c r="G59" s="136">
        <f>F59*E59</f>
        <v/>
      </c>
      <c r="H59" s="136" t="n"/>
      <c r="I59" s="136" t="n"/>
      <c r="J59" s="136" t="n"/>
      <c r="K59" s="136" t="n"/>
      <c r="L59" s="152">
        <f>G59+I59+K59</f>
        <v/>
      </c>
      <c r="M59" s="79" t="n"/>
    </row>
    <row r="60" ht="20.1" customHeight="1">
      <c r="A60" s="132" t="inlineStr">
        <is>
          <t>3.3.9</t>
        </is>
      </c>
      <c r="B60" s="133" t="inlineStr">
        <is>
          <t>სახურავზე ჰიდროსაიზოლაციო მემბრანის მოწყობა</t>
        </is>
      </c>
      <c r="C60" s="132" t="inlineStr">
        <is>
          <t>მ2</t>
        </is>
      </c>
      <c r="D60" s="132" t="n"/>
      <c r="E60" s="166" t="n">
        <v>182.96</v>
      </c>
      <c r="F60" s="146" t="n"/>
      <c r="G60" s="146" t="n"/>
      <c r="H60" s="146" t="n"/>
      <c r="I60" s="146" t="n"/>
      <c r="J60" s="146" t="n"/>
      <c r="K60" s="146" t="n"/>
      <c r="L60" s="152">
        <f>G60+I60+K60</f>
        <v/>
      </c>
      <c r="M60" s="79" t="n"/>
    </row>
    <row r="61" ht="20.1" customHeight="1">
      <c r="A61" s="76" t="n"/>
      <c r="B61" s="77" t="inlineStr">
        <is>
          <t>შრომითი დანახარჯები</t>
        </is>
      </c>
      <c r="C61" s="76" t="inlineStr">
        <is>
          <t>მ2</t>
        </is>
      </c>
      <c r="D61" s="76" t="n">
        <v>1</v>
      </c>
      <c r="E61" s="154">
        <f>D61*$E$60</f>
        <v/>
      </c>
      <c r="F61" s="136" t="n"/>
      <c r="G61" s="136" t="n"/>
      <c r="H61" s="136" t="n"/>
      <c r="I61" s="136">
        <f>H61*E61</f>
        <v/>
      </c>
      <c r="J61" s="136" t="n"/>
      <c r="K61" s="136" t="n"/>
      <c r="L61" s="152">
        <f>G61+I61+K61</f>
        <v/>
      </c>
      <c r="M61" s="79" t="n"/>
    </row>
    <row r="62" ht="20.1" customHeight="1">
      <c r="A62" s="76" t="n"/>
      <c r="B62" s="77" t="inlineStr">
        <is>
          <t>ჰიდროსაიზოლაციო მემბრანა</t>
        </is>
      </c>
      <c r="C62" s="76" t="inlineStr">
        <is>
          <t>მ2</t>
        </is>
      </c>
      <c r="D62" s="76" t="n">
        <v>1.15</v>
      </c>
      <c r="E62" s="154">
        <f>D62*$E$60</f>
        <v/>
      </c>
      <c r="F62" s="136" t="n"/>
      <c r="G62" s="136">
        <f>F62*E62</f>
        <v/>
      </c>
      <c r="H62" s="136" t="n"/>
      <c r="I62" s="136" t="n"/>
      <c r="J62" s="136" t="n"/>
      <c r="K62" s="136" t="n"/>
      <c r="L62" s="152">
        <f>G62+I62+K62</f>
        <v/>
      </c>
      <c r="M62" s="79" t="n"/>
    </row>
    <row r="63" ht="20.1" customHeight="1">
      <c r="A63" s="76" t="n"/>
      <c r="B63" s="77" t="inlineStr">
        <is>
          <t>სხვა მასალები</t>
        </is>
      </c>
      <c r="C63" s="76" t="inlineStr">
        <is>
          <t>ლარი</t>
        </is>
      </c>
      <c r="D63" s="76" t="n">
        <v>0.3</v>
      </c>
      <c r="E63" s="154">
        <f>D63*$E$60</f>
        <v/>
      </c>
      <c r="F63" s="136" t="n"/>
      <c r="G63" s="136">
        <f>F63*E63</f>
        <v/>
      </c>
      <c r="H63" s="136" t="n"/>
      <c r="I63" s="136" t="n"/>
      <c r="J63" s="136" t="n"/>
      <c r="K63" s="136" t="n"/>
      <c r="L63" s="152">
        <f>G63+I63+K63</f>
        <v/>
      </c>
      <c r="M63" s="79" t="n"/>
    </row>
    <row r="64" ht="20.1" customHeight="1">
      <c r="A64" s="132" t="inlineStr">
        <is>
          <t>3.3.10</t>
        </is>
      </c>
      <c r="B64" s="133" t="inlineStr">
        <is>
          <t>სახურავზე ქვაბამბის მოწყობა</t>
        </is>
      </c>
      <c r="C64" s="132" t="inlineStr">
        <is>
          <t>მ2</t>
        </is>
      </c>
      <c r="D64" s="132" t="n"/>
      <c r="E64" s="166" t="n">
        <v>182.96</v>
      </c>
      <c r="F64" s="146" t="n"/>
      <c r="G64" s="146" t="n"/>
      <c r="H64" s="146" t="n"/>
      <c r="I64" s="146" t="n"/>
      <c r="J64" s="146" t="n"/>
      <c r="K64" s="146" t="n"/>
      <c r="L64" s="152">
        <f>G64+I64+K64</f>
        <v/>
      </c>
      <c r="M64" s="79" t="n"/>
    </row>
    <row r="65" ht="20.1" customHeight="1">
      <c r="A65" s="76" t="n"/>
      <c r="B65" s="77" t="inlineStr">
        <is>
          <t>შრომითი დანახარჯები</t>
        </is>
      </c>
      <c r="C65" s="76" t="inlineStr">
        <is>
          <t>მ2</t>
        </is>
      </c>
      <c r="D65" s="76" t="n">
        <v>1</v>
      </c>
      <c r="E65" s="154">
        <f>D65*$E$64</f>
        <v/>
      </c>
      <c r="F65" s="136" t="n"/>
      <c r="G65" s="136" t="n"/>
      <c r="H65" s="136" t="n"/>
      <c r="I65" s="136">
        <f>H65*E65</f>
        <v/>
      </c>
      <c r="J65" s="136" t="n"/>
      <c r="K65" s="136" t="n"/>
      <c r="L65" s="152">
        <f>G65+I65+K65</f>
        <v/>
      </c>
      <c r="M65" s="79" t="n"/>
    </row>
    <row r="66" ht="20.1" customHeight="1">
      <c r="A66" s="76" t="n"/>
      <c r="B66" s="77" t="inlineStr">
        <is>
          <t>ქვაბამბა სისქე 10 სმ</t>
        </is>
      </c>
      <c r="C66" s="76" t="inlineStr">
        <is>
          <t>მ2</t>
        </is>
      </c>
      <c r="D66" s="76" t="n">
        <v>1.1</v>
      </c>
      <c r="E66" s="154">
        <f>D66*$E$64</f>
        <v/>
      </c>
      <c r="F66" s="136" t="n"/>
      <c r="G66" s="136">
        <f>F66*E66</f>
        <v/>
      </c>
      <c r="H66" s="136" t="n"/>
      <c r="I66" s="136" t="n"/>
      <c r="J66" s="136" t="n"/>
      <c r="K66" s="136" t="n"/>
      <c r="L66" s="152">
        <f>G66+I66+K66</f>
        <v/>
      </c>
      <c r="M66" s="79" t="n"/>
    </row>
    <row r="67" ht="20.1" customHeight="1">
      <c r="A67" s="76" t="n"/>
      <c r="B67" s="77" t="inlineStr">
        <is>
          <t>სხვა მასალები</t>
        </is>
      </c>
      <c r="C67" s="76" t="inlineStr">
        <is>
          <t>ლარი</t>
        </is>
      </c>
      <c r="D67" s="76" t="n">
        <v>0.2</v>
      </c>
      <c r="E67" s="154">
        <f>D67*$E$64</f>
        <v/>
      </c>
      <c r="F67" s="136" t="n"/>
      <c r="G67" s="136">
        <f>F67*E67</f>
        <v/>
      </c>
      <c r="H67" s="136" t="n"/>
      <c r="I67" s="136" t="n"/>
      <c r="J67" s="136" t="n"/>
      <c r="K67" s="136" t="n"/>
      <c r="L67" s="152">
        <f>G67+I67+K67</f>
        <v/>
      </c>
      <c r="M67" s="79" t="n"/>
    </row>
    <row r="68" ht="20.1" customHeight="1">
      <c r="A68" s="132" t="inlineStr">
        <is>
          <t>3.3.11</t>
        </is>
      </c>
      <c r="B68" s="133" t="inlineStr">
        <is>
          <t>სახურავზე ორთქლსაიზოლაციო მემბრანის მოწყობა</t>
        </is>
      </c>
      <c r="C68" s="132" t="inlineStr">
        <is>
          <t>მ2</t>
        </is>
      </c>
      <c r="D68" s="132" t="n"/>
      <c r="E68" s="166" t="n">
        <v>182.96</v>
      </c>
      <c r="F68" s="146" t="n"/>
      <c r="G68" s="146" t="n"/>
      <c r="H68" s="146" t="n"/>
      <c r="I68" s="146" t="n"/>
      <c r="J68" s="146" t="n"/>
      <c r="K68" s="146" t="n"/>
      <c r="L68" s="152">
        <f>G68+I68+K68</f>
        <v/>
      </c>
      <c r="M68" s="79" t="n"/>
    </row>
    <row r="69" ht="20.1" customHeight="1">
      <c r="A69" s="76" t="n"/>
      <c r="B69" s="77" t="inlineStr">
        <is>
          <t>შრომითი დანახარჯები</t>
        </is>
      </c>
      <c r="C69" s="76" t="inlineStr">
        <is>
          <t>მ2</t>
        </is>
      </c>
      <c r="D69" s="76" t="n">
        <v>1</v>
      </c>
      <c r="E69" s="154">
        <f>D69*$E$68</f>
        <v/>
      </c>
      <c r="F69" s="136" t="n"/>
      <c r="G69" s="136" t="n"/>
      <c r="H69" s="136" t="n"/>
      <c r="I69" s="136">
        <f>H69*E69</f>
        <v/>
      </c>
      <c r="J69" s="136" t="n"/>
      <c r="K69" s="136" t="n"/>
      <c r="L69" s="152">
        <f>G69+I69+K69</f>
        <v/>
      </c>
      <c r="M69" s="79" t="n"/>
    </row>
    <row r="70" ht="20.1" customHeight="1">
      <c r="A70" s="76" t="n"/>
      <c r="B70" s="77" t="inlineStr">
        <is>
          <t>ორთქლსაიზოლაციო მემბრანა</t>
        </is>
      </c>
      <c r="C70" s="76" t="inlineStr">
        <is>
          <t>მ2</t>
        </is>
      </c>
      <c r="D70" s="76" t="n">
        <v>1.15</v>
      </c>
      <c r="E70" s="154">
        <f>D70*$E$68</f>
        <v/>
      </c>
      <c r="F70" s="136" t="n"/>
      <c r="G70" s="136">
        <f>F70*E70</f>
        <v/>
      </c>
      <c r="H70" s="136" t="n"/>
      <c r="I70" s="136" t="n"/>
      <c r="J70" s="136" t="n"/>
      <c r="K70" s="136" t="n"/>
      <c r="L70" s="152">
        <f>G70+I70+K70</f>
        <v/>
      </c>
      <c r="M70" s="79" t="n"/>
    </row>
    <row r="71" ht="20.1" customHeight="1">
      <c r="A71" s="76" t="n"/>
      <c r="B71" s="77" t="inlineStr">
        <is>
          <t>სხვა მასალები</t>
        </is>
      </c>
      <c r="C71" s="76" t="inlineStr">
        <is>
          <t>ლარი</t>
        </is>
      </c>
      <c r="D71" s="76" t="n">
        <v>0.3</v>
      </c>
      <c r="E71" s="154">
        <f>D71*$E$68</f>
        <v/>
      </c>
      <c r="F71" s="136" t="n"/>
      <c r="G71" s="136">
        <f>F71*E71</f>
        <v/>
      </c>
      <c r="H71" s="136" t="n"/>
      <c r="I71" s="136" t="n"/>
      <c r="J71" s="136" t="n"/>
      <c r="K71" s="136" t="n"/>
      <c r="L71" s="152">
        <f>G71+I71+K71</f>
        <v/>
      </c>
      <c r="M71" s="79" t="n"/>
    </row>
    <row r="72" ht="20.1" customHeight="1">
      <c r="A72" s="132" t="inlineStr">
        <is>
          <t>3.3.12</t>
        </is>
      </c>
      <c r="B72" s="133" t="inlineStr">
        <is>
          <t>სახურავის ბურულის ანტისეპტიკური ლაქით დამუშავება</t>
        </is>
      </c>
      <c r="C72" s="132" t="inlineStr">
        <is>
          <t>მ2</t>
        </is>
      </c>
      <c r="D72" s="132" t="n"/>
      <c r="E72" s="166" t="n">
        <v>182.96</v>
      </c>
      <c r="F72" s="146" t="n"/>
      <c r="G72" s="146" t="n"/>
      <c r="H72" s="146" t="n"/>
      <c r="I72" s="146" t="n"/>
      <c r="J72" s="146" t="n"/>
      <c r="K72" s="146" t="n"/>
      <c r="L72" s="152">
        <f>G72+I72+K72</f>
        <v/>
      </c>
      <c r="M72" s="79" t="n"/>
    </row>
    <row r="73" ht="20.1" customHeight="1">
      <c r="A73" s="76" t="n"/>
      <c r="B73" s="77" t="inlineStr">
        <is>
          <t>შრომითი დანახარჯები</t>
        </is>
      </c>
      <c r="C73" s="76" t="inlineStr">
        <is>
          <t>მ2</t>
        </is>
      </c>
      <c r="D73" s="76" t="n">
        <v>1</v>
      </c>
      <c r="E73" s="154">
        <f>D73*$E$72</f>
        <v/>
      </c>
      <c r="F73" s="136" t="n"/>
      <c r="G73" s="136" t="n"/>
      <c r="H73" s="136" t="n"/>
      <c r="I73" s="136">
        <f>H73*E73</f>
        <v/>
      </c>
      <c r="J73" s="136" t="n"/>
      <c r="K73" s="136" t="n"/>
      <c r="L73" s="152">
        <f>G73+I73+K73</f>
        <v/>
      </c>
      <c r="M73" s="79" t="n"/>
    </row>
    <row r="74" ht="20.1" customHeight="1">
      <c r="A74" s="76" t="n"/>
      <c r="B74" s="77" t="inlineStr">
        <is>
          <t>ანტისეპტიკური ლაქი (2 ფენა)</t>
        </is>
      </c>
      <c r="C74" s="76" t="inlineStr">
        <is>
          <t>მ2</t>
        </is>
      </c>
      <c r="D74" s="76">
        <f>0.3*2</f>
        <v/>
      </c>
      <c r="E74" s="154">
        <f>D74*$E$72</f>
        <v/>
      </c>
      <c r="F74" s="136" t="n"/>
      <c r="G74" s="136">
        <f>F74*E74</f>
        <v/>
      </c>
      <c r="H74" s="136" t="n"/>
      <c r="I74" s="136" t="n"/>
      <c r="J74" s="136" t="n"/>
      <c r="K74" s="136" t="n"/>
      <c r="L74" s="152">
        <f>G74+I74+K74</f>
        <v/>
      </c>
      <c r="M74" s="79" t="n"/>
    </row>
    <row r="75" ht="20.1" customHeight="1">
      <c r="A75" s="76" t="n"/>
      <c r="B75" s="77" t="inlineStr">
        <is>
          <t>სხვა მასალები</t>
        </is>
      </c>
      <c r="C75" s="76" t="inlineStr">
        <is>
          <t>ლარი</t>
        </is>
      </c>
      <c r="D75" s="76" t="n">
        <v>0.05</v>
      </c>
      <c r="E75" s="154">
        <f>D75*$E$72</f>
        <v/>
      </c>
      <c r="F75" s="136" t="n"/>
      <c r="G75" s="136">
        <f>F75*E75</f>
        <v/>
      </c>
      <c r="H75" s="136" t="n"/>
      <c r="I75" s="136" t="n"/>
      <c r="J75" s="136" t="n"/>
      <c r="K75" s="136" t="n"/>
      <c r="L75" s="152">
        <f>G75+I75+K75</f>
        <v/>
      </c>
      <c r="M75" s="79" t="n"/>
    </row>
    <row r="76" ht="20.1" customHeight="1">
      <c r="A76" s="132" t="inlineStr">
        <is>
          <t>3.3.13</t>
        </is>
      </c>
      <c r="B76" s="133" t="inlineStr">
        <is>
          <t>სახურავის ბურულის ანტისეპტიკური ლაქით დამუშავება</t>
        </is>
      </c>
      <c r="C76" s="132" t="inlineStr">
        <is>
          <t>წერტ</t>
        </is>
      </c>
      <c r="D76" s="132" t="n"/>
      <c r="E76" s="166" t="n">
        <v>8</v>
      </c>
      <c r="F76" s="146" t="n"/>
      <c r="G76" s="146" t="n"/>
      <c r="H76" s="146" t="n"/>
      <c r="I76" s="146" t="n"/>
      <c r="J76" s="146" t="n"/>
      <c r="K76" s="146" t="n"/>
      <c r="L76" s="152">
        <f>G76+I76+K76</f>
        <v/>
      </c>
      <c r="M76" s="79" t="n"/>
    </row>
    <row r="77" ht="20.1" customHeight="1">
      <c r="A77" s="76" t="n"/>
      <c r="B77" s="77" t="inlineStr">
        <is>
          <t>შრომითი დანახარჯები</t>
        </is>
      </c>
      <c r="C77" s="76" t="inlineStr">
        <is>
          <t>წერტ</t>
        </is>
      </c>
      <c r="D77" s="76" t="n">
        <v>1</v>
      </c>
      <c r="E77" s="154">
        <f>D77*E76</f>
        <v/>
      </c>
      <c r="F77" s="136" t="n"/>
      <c r="G77" s="136" t="n"/>
      <c r="H77" s="136" t="n"/>
      <c r="I77" s="136">
        <f>H77*E77</f>
        <v/>
      </c>
      <c r="J77" s="136" t="n"/>
      <c r="K77" s="136" t="n"/>
      <c r="L77" s="152">
        <f>G77+I77+K77</f>
        <v/>
      </c>
      <c r="M77" s="79" t="n"/>
    </row>
    <row r="78" ht="20.1" customHeight="1">
      <c r="A78" s="76" t="n"/>
      <c r="B78" s="77" t="inlineStr">
        <is>
          <t>საიზოლაციო ლენტი</t>
        </is>
      </c>
      <c r="C78" s="76" t="inlineStr">
        <is>
          <t>მ2</t>
        </is>
      </c>
      <c r="D78" s="76" t="n">
        <v>1</v>
      </c>
      <c r="E78" s="154">
        <f>D78*E77</f>
        <v/>
      </c>
      <c r="F78" s="136" t="n"/>
      <c r="G78" s="136">
        <f>F78*E78</f>
        <v/>
      </c>
      <c r="H78" s="136" t="n"/>
      <c r="I78" s="136" t="n"/>
      <c r="J78" s="136" t="n"/>
      <c r="K78" s="136" t="n"/>
      <c r="L78" s="152">
        <f>G78+I78+K78</f>
        <v/>
      </c>
      <c r="M78" s="79" t="n"/>
    </row>
    <row r="79" ht="20.1" customHeight="1">
      <c r="A79" s="76" t="n"/>
      <c r="B79" s="77" t="inlineStr">
        <is>
          <t>სხვა მასალები</t>
        </is>
      </c>
      <c r="C79" s="76" t="inlineStr">
        <is>
          <t>ლარი</t>
        </is>
      </c>
      <c r="D79" s="76" t="n">
        <v>1</v>
      </c>
      <c r="E79" s="154">
        <f>D79*E78</f>
        <v/>
      </c>
      <c r="F79" s="136" t="n"/>
      <c r="G79" s="136">
        <f>F79*E79</f>
        <v/>
      </c>
      <c r="H79" s="136" t="n"/>
      <c r="I79" s="136" t="n"/>
      <c r="J79" s="136" t="n"/>
      <c r="K79" s="136" t="n"/>
      <c r="L79" s="152">
        <f>G79+I79+K79</f>
        <v/>
      </c>
      <c r="M79" s="79" t="n"/>
    </row>
    <row r="80" ht="30" customHeight="1">
      <c r="A80" s="132" t="inlineStr">
        <is>
          <t>3.3.14</t>
        </is>
      </c>
      <c r="B80" s="173" t="inlineStr">
        <is>
          <t xml:space="preserve">სახურავის ფართუკების, საწვეთურებისა და შენაღარისათვის ნაჭედი ელემენტების მოწყობა ორმაგ საკეტში 0.55 მმ სისქის ფერადი თუნუქის ფურცლით </t>
        </is>
      </c>
      <c r="C80" s="132" t="inlineStr">
        <is>
          <t>მ²</t>
        </is>
      </c>
      <c r="D80" s="132" t="n"/>
      <c r="E80" s="166" t="n">
        <v>182.96</v>
      </c>
      <c r="F80" s="146" t="n"/>
      <c r="G80" s="146" t="n"/>
      <c r="H80" s="146" t="n"/>
      <c r="I80" s="146" t="n"/>
      <c r="J80" s="146" t="n"/>
      <c r="K80" s="146" t="n"/>
      <c r="L80" s="152">
        <f>G80+I80+K80</f>
        <v/>
      </c>
      <c r="M80" s="79" t="n"/>
    </row>
    <row r="81" ht="20.1" customHeight="1">
      <c r="A81" s="76" t="n"/>
      <c r="B81" s="77" t="inlineStr">
        <is>
          <t>შრომითი დანახარჯები</t>
        </is>
      </c>
      <c r="C81" s="76" t="inlineStr">
        <is>
          <t>მ²</t>
        </is>
      </c>
      <c r="D81" s="76" t="n">
        <v>1</v>
      </c>
      <c r="E81" s="154">
        <f>D81*$E$80</f>
        <v/>
      </c>
      <c r="F81" s="136" t="n"/>
      <c r="G81" s="136" t="n"/>
      <c r="H81" s="136" t="n"/>
      <c r="I81" s="136">
        <f>H81*E81</f>
        <v/>
      </c>
      <c r="J81" s="136" t="n"/>
      <c r="K81" s="136" t="n"/>
      <c r="L81" s="152">
        <f>G81+I81+K81</f>
        <v/>
      </c>
      <c r="M81" s="79" t="n"/>
    </row>
    <row r="82" ht="20.1" customHeight="1">
      <c r="A82" s="76" t="n"/>
      <c r="B82" s="77" t="inlineStr">
        <is>
          <t>სხვა მანქანები</t>
        </is>
      </c>
      <c r="C82" s="76" t="inlineStr">
        <is>
          <t>ლარი</t>
        </is>
      </c>
      <c r="D82" s="76" t="n">
        <v>1</v>
      </c>
      <c r="E82" s="154">
        <f>D82*$E$80</f>
        <v/>
      </c>
      <c r="F82" s="136" t="n"/>
      <c r="G82" s="136" t="n"/>
      <c r="H82" s="136" t="n"/>
      <c r="I82" s="136" t="n"/>
      <c r="J82" s="136" t="n"/>
      <c r="K82" s="136">
        <f>J82*E82</f>
        <v/>
      </c>
      <c r="L82" s="152">
        <f>G82+I82+K82</f>
        <v/>
      </c>
      <c r="M82" s="79" t="n"/>
    </row>
    <row r="83" ht="20.1" customHeight="1">
      <c r="A83" s="76" t="n"/>
      <c r="B83" s="77" t="inlineStr">
        <is>
          <t>ფერადი თუნუქის ფურცელი</t>
        </is>
      </c>
      <c r="C83" s="76" t="inlineStr">
        <is>
          <t>მ²</t>
        </is>
      </c>
      <c r="D83" s="76" t="n">
        <v>0.55</v>
      </c>
      <c r="E83" s="154">
        <f>D83*$E$80</f>
        <v/>
      </c>
      <c r="F83" s="136" t="n"/>
      <c r="G83" s="136">
        <f>F83*E83</f>
        <v/>
      </c>
      <c r="H83" s="136" t="n"/>
      <c r="I83" s="136" t="n"/>
      <c r="J83" s="136" t="n"/>
      <c r="K83" s="136" t="n"/>
      <c r="L83" s="152">
        <f>G83+I83+K83</f>
        <v/>
      </c>
      <c r="M83" s="79" t="n"/>
    </row>
    <row r="84" ht="20.1" customHeight="1">
      <c r="A84" s="76" t="n"/>
      <c r="B84" s="77" t="inlineStr">
        <is>
          <t>სხვა მასალები</t>
        </is>
      </c>
      <c r="C84" s="76" t="inlineStr">
        <is>
          <t>ლარი</t>
        </is>
      </c>
      <c r="D84" s="76" t="n">
        <v>1</v>
      </c>
      <c r="E84" s="154">
        <f>D84*$E$80</f>
        <v/>
      </c>
      <c r="F84" s="136" t="n"/>
      <c r="G84" s="136">
        <f>F84*E84</f>
        <v/>
      </c>
      <c r="H84" s="136" t="n"/>
      <c r="I84" s="136" t="n"/>
      <c r="J84" s="136" t="n"/>
      <c r="K84" s="136" t="n"/>
      <c r="L84" s="152">
        <f>G84+I84+K84</f>
        <v/>
      </c>
      <c r="M84" s="79" t="n"/>
    </row>
    <row r="85" ht="20.1" customHeight="1">
      <c r="A85" s="132" t="inlineStr">
        <is>
          <t>3.3.15</t>
        </is>
      </c>
      <c r="B85" s="133" t="inlineStr">
        <is>
          <t>მოსაპირკეთებელი ფიცრის მოწყობა "ვაგონკა"</t>
        </is>
      </c>
      <c r="C85" s="132" t="inlineStr">
        <is>
          <t>მ2</t>
        </is>
      </c>
      <c r="D85" s="132" t="n"/>
      <c r="E85" s="174" t="n">
        <v>97.76000000000001</v>
      </c>
      <c r="F85" s="146" t="n"/>
      <c r="G85" s="146" t="n"/>
      <c r="H85" s="146" t="n"/>
      <c r="I85" s="146" t="n"/>
      <c r="J85" s="146" t="n"/>
      <c r="K85" s="146" t="n"/>
      <c r="L85" s="152">
        <f>G85+I85+K85</f>
        <v/>
      </c>
      <c r="M85" s="151" t="n"/>
    </row>
    <row r="86" ht="20.1" customHeight="1">
      <c r="A86" s="76" t="n"/>
      <c r="B86" s="77" t="inlineStr">
        <is>
          <t>შრომითი დანახარჯები</t>
        </is>
      </c>
      <c r="C86" s="76" t="inlineStr">
        <is>
          <t>მ2</t>
        </is>
      </c>
      <c r="D86" s="76" t="n">
        <v>1</v>
      </c>
      <c r="E86" s="154">
        <f>D86*$E$85</f>
        <v/>
      </c>
      <c r="F86" s="136" t="n"/>
      <c r="G86" s="136" t="n"/>
      <c r="H86" s="136" t="n"/>
      <c r="I86" s="136">
        <f>H86*E86</f>
        <v/>
      </c>
      <c r="J86" s="136" t="n"/>
      <c r="K86" s="136" t="n"/>
      <c r="L86" s="152">
        <f>G86+I86+K86</f>
        <v/>
      </c>
      <c r="M86" s="79" t="n"/>
    </row>
    <row r="87" ht="20.1" customHeight="1">
      <c r="A87" s="76" t="n"/>
      <c r="B87" s="77" t="inlineStr">
        <is>
          <t>სხვა მანქანები</t>
        </is>
      </c>
      <c r="C87" s="76" t="inlineStr">
        <is>
          <t>ლარი</t>
        </is>
      </c>
      <c r="D87" s="76" t="n">
        <v>1</v>
      </c>
      <c r="E87" s="154">
        <f>D87*$E$85</f>
        <v/>
      </c>
      <c r="F87" s="136" t="n"/>
      <c r="G87" s="136" t="n"/>
      <c r="H87" s="136" t="n"/>
      <c r="I87" s="136" t="n"/>
      <c r="J87" s="136" t="n"/>
      <c r="K87" s="136">
        <f>J87*E87</f>
        <v/>
      </c>
      <c r="L87" s="152">
        <f>G87+I87+K87</f>
        <v/>
      </c>
      <c r="M87" s="79" t="n"/>
    </row>
    <row r="88" ht="20.1" customHeight="1">
      <c r="A88" s="76" t="n"/>
      <c r="B88" s="77" t="inlineStr">
        <is>
          <t>ხის ფიცარი "ვაგონკა"</t>
        </is>
      </c>
      <c r="C88" s="76" t="inlineStr">
        <is>
          <t>მ2</t>
        </is>
      </c>
      <c r="D88" s="76" t="n">
        <v>1.05</v>
      </c>
      <c r="E88" s="154">
        <f>D88*$E$85</f>
        <v/>
      </c>
      <c r="F88" s="136" t="n"/>
      <c r="G88" s="136">
        <f>F88*E88</f>
        <v/>
      </c>
      <c r="H88" s="136" t="n"/>
      <c r="I88" s="136" t="n"/>
      <c r="J88" s="136" t="n"/>
      <c r="K88" s="136" t="n"/>
      <c r="L88" s="152">
        <f>G88+I88+K88</f>
        <v/>
      </c>
      <c r="M88" s="79" t="n"/>
    </row>
    <row r="89" ht="20.1" customHeight="1">
      <c r="A89" s="76" t="n"/>
      <c r="B89" s="77" t="inlineStr">
        <is>
          <t>ხის რეიკა</t>
        </is>
      </c>
      <c r="C89" s="76" t="inlineStr">
        <is>
          <t>გრძ.მ</t>
        </is>
      </c>
      <c r="D89" s="76" t="n">
        <v>2.5</v>
      </c>
      <c r="E89" s="154">
        <f>D89*$E$85</f>
        <v/>
      </c>
      <c r="F89" s="136" t="n"/>
      <c r="G89" s="136">
        <f>F89*E89</f>
        <v/>
      </c>
      <c r="H89" s="136" t="n"/>
      <c r="I89" s="136" t="n"/>
      <c r="J89" s="136" t="n"/>
      <c r="K89" s="136" t="n"/>
      <c r="L89" s="152">
        <f>G89+I89+K89</f>
        <v/>
      </c>
      <c r="M89" s="79" t="n"/>
    </row>
    <row r="90" ht="20.1" customHeight="1">
      <c r="A90" s="76" t="n"/>
      <c r="B90" s="77" t="inlineStr">
        <is>
          <t xml:space="preserve">ხის ლაქი </t>
        </is>
      </c>
      <c r="C90" s="76" t="inlineStr">
        <is>
          <t>ლიტრი</t>
        </is>
      </c>
      <c r="D90" s="76" t="n">
        <v>0.22</v>
      </c>
      <c r="E90" s="154">
        <f>D90*$E$85</f>
        <v/>
      </c>
      <c r="F90" s="136" t="n"/>
      <c r="G90" s="136">
        <f>F90*E90</f>
        <v/>
      </c>
      <c r="H90" s="136" t="n"/>
      <c r="I90" s="136" t="n"/>
      <c r="J90" s="136" t="n"/>
      <c r="K90" s="136" t="n"/>
      <c r="L90" s="152">
        <f>G90+I90+K90</f>
        <v/>
      </c>
      <c r="M90" s="79" t="n"/>
    </row>
    <row r="91" ht="20.1" customHeight="1">
      <c r="A91" s="76" t="n"/>
      <c r="B91" s="77" t="inlineStr">
        <is>
          <t>სხვა მასალა</t>
        </is>
      </c>
      <c r="C91" s="76" t="inlineStr">
        <is>
          <t>ლარი</t>
        </is>
      </c>
      <c r="D91" s="76" t="n">
        <v>1</v>
      </c>
      <c r="E91" s="154">
        <f>D91*$E$85</f>
        <v/>
      </c>
      <c r="F91" s="136" t="n"/>
      <c r="G91" s="136">
        <f>F91*E91</f>
        <v/>
      </c>
      <c r="H91" s="136" t="n"/>
      <c r="I91" s="136" t="n"/>
      <c r="J91" s="136" t="n"/>
      <c r="K91" s="136" t="n"/>
      <c r="L91" s="152">
        <f>G91+I91+K91</f>
        <v/>
      </c>
      <c r="M91" s="79" t="n"/>
    </row>
    <row r="92" ht="20.1" customHeight="1">
      <c r="A92" s="132" t="inlineStr">
        <is>
          <t>3.3.16</t>
        </is>
      </c>
      <c r="B92" s="133" t="inlineStr">
        <is>
          <t>OSB 12 მმ სისქის ფილის მოწყობა</t>
        </is>
      </c>
      <c r="C92" s="132" t="inlineStr">
        <is>
          <t>მ2</t>
        </is>
      </c>
      <c r="D92" s="132" t="n"/>
      <c r="E92" s="166" t="n">
        <v>182.96</v>
      </c>
      <c r="F92" s="146" t="n"/>
      <c r="G92" s="146" t="n"/>
      <c r="H92" s="146" t="n"/>
      <c r="I92" s="146" t="n"/>
      <c r="J92" s="146" t="n"/>
      <c r="K92" s="146" t="n"/>
      <c r="L92" s="152">
        <f>G92+I92+K92</f>
        <v/>
      </c>
      <c r="M92" s="151" t="n"/>
    </row>
    <row r="93" ht="20.1" customHeight="1">
      <c r="A93" s="76" t="n"/>
      <c r="B93" s="77" t="inlineStr">
        <is>
          <t>შრომის დანახარჯები</t>
        </is>
      </c>
      <c r="C93" s="76" t="inlineStr">
        <is>
          <t>მ²</t>
        </is>
      </c>
      <c r="D93" s="76" t="n">
        <v>1</v>
      </c>
      <c r="E93" s="154">
        <f>D93*$E$92</f>
        <v/>
      </c>
      <c r="F93" s="136" t="n"/>
      <c r="G93" s="136" t="n"/>
      <c r="H93" s="136" t="n"/>
      <c r="I93" s="136">
        <f>H93*E93</f>
        <v/>
      </c>
      <c r="J93" s="136" t="n"/>
      <c r="K93" s="136" t="n"/>
      <c r="L93" s="152">
        <f>G93+I93+K93</f>
        <v/>
      </c>
      <c r="M93" s="79" t="n"/>
    </row>
    <row r="94" ht="20.1" customHeight="1">
      <c r="A94" s="76" t="n"/>
      <c r="B94" s="77" t="inlineStr">
        <is>
          <t>სხვა მანქანები</t>
        </is>
      </c>
      <c r="C94" s="76" t="inlineStr">
        <is>
          <t>ლარი</t>
        </is>
      </c>
      <c r="D94" s="76" t="n">
        <v>1</v>
      </c>
      <c r="E94" s="154">
        <f>D94*$E$92</f>
        <v/>
      </c>
      <c r="F94" s="136" t="n"/>
      <c r="G94" s="136" t="n"/>
      <c r="H94" s="136" t="n"/>
      <c r="I94" s="136" t="n"/>
      <c r="J94" s="136" t="n"/>
      <c r="K94" s="136">
        <f>J94*E94</f>
        <v/>
      </c>
      <c r="L94" s="152">
        <f>G94+I94+K94</f>
        <v/>
      </c>
      <c r="M94" s="79" t="n"/>
    </row>
    <row r="95" ht="20.1" customHeight="1">
      <c r="A95" s="76" t="n"/>
      <c r="B95" s="77" t="inlineStr">
        <is>
          <t>OSB 12 მმ სისქის ფილა</t>
        </is>
      </c>
      <c r="C95" s="76" t="inlineStr">
        <is>
          <t>მ²</t>
        </is>
      </c>
      <c r="D95" s="76" t="n">
        <v>1.05</v>
      </c>
      <c r="E95" s="154">
        <f>D95*$E$92</f>
        <v/>
      </c>
      <c r="F95" s="136" t="n"/>
      <c r="G95" s="136">
        <f>F95*E95</f>
        <v/>
      </c>
      <c r="H95" s="136" t="n"/>
      <c r="I95" s="136" t="n"/>
      <c r="J95" s="136" t="n"/>
      <c r="K95" s="136" t="n"/>
      <c r="L95" s="152">
        <f>G95+I95+K95</f>
        <v/>
      </c>
      <c r="M95" s="79" t="n"/>
    </row>
    <row r="96" ht="20.1" customHeight="1">
      <c r="A96" s="76" t="n"/>
      <c r="B96" s="77" t="inlineStr">
        <is>
          <t>სხვა მასალა</t>
        </is>
      </c>
      <c r="C96" s="76" t="inlineStr">
        <is>
          <t>ლარი</t>
        </is>
      </c>
      <c r="D96" s="76" t="n">
        <v>0.85</v>
      </c>
      <c r="E96" s="154">
        <f>D96*$E$92</f>
        <v/>
      </c>
      <c r="F96" s="136" t="n"/>
      <c r="G96" s="136">
        <f>F96*E96</f>
        <v/>
      </c>
      <c r="H96" s="136" t="n"/>
      <c r="I96" s="136" t="n"/>
      <c r="J96" s="136" t="n"/>
      <c r="K96" s="136" t="n"/>
      <c r="L96" s="152">
        <f>G96+I96+K96</f>
        <v/>
      </c>
      <c r="M96" s="79" t="n"/>
    </row>
    <row r="97" ht="19.9" customFormat="1" customHeight="1" s="13">
      <c r="A97" s="14" t="n"/>
      <c r="B97" s="220" t="inlineStr">
        <is>
          <t>ჯამი</t>
        </is>
      </c>
      <c r="C97" s="220" t="n"/>
      <c r="D97" s="220" t="n"/>
      <c r="E97" s="153" t="n"/>
      <c r="F97" s="138" t="n"/>
      <c r="G97" s="138">
        <f>SUM(G8:G96)</f>
        <v/>
      </c>
      <c r="H97" s="138" t="n"/>
      <c r="I97" s="138">
        <f>SUM(I8:I96)</f>
        <v/>
      </c>
      <c r="J97" s="138" t="n"/>
      <c r="K97" s="138">
        <f>SUM(K8:K96)</f>
        <v/>
      </c>
      <c r="L97" s="138">
        <f>G97+I97+K97</f>
        <v/>
      </c>
      <c r="M97" s="65" t="n"/>
      <c r="N97" s="12" t="n"/>
      <c r="O97" s="12" t="n"/>
      <c r="P97" s="12" t="n"/>
      <c r="Q97" s="12" t="n"/>
      <c r="R97" s="12" t="n"/>
      <c r="S97" s="12" t="n"/>
      <c r="T97" s="12" t="n"/>
      <c r="U97" s="12" t="n"/>
      <c r="V97" s="12" t="n"/>
      <c r="W97" s="12" t="n"/>
      <c r="X97" s="12" t="n"/>
      <c r="Y97" s="12" t="n"/>
      <c r="Z97" s="12" t="n"/>
      <c r="AA97" s="12" t="n"/>
      <c r="AB97" s="12" t="n"/>
      <c r="AC97" s="12" t="n"/>
      <c r="AD97" s="12" t="n"/>
      <c r="AE97" s="12" t="n"/>
      <c r="AF97" s="12" t="n"/>
      <c r="AG97" s="12" t="n"/>
      <c r="AH97" s="12" t="n"/>
      <c r="AI97" s="12" t="n"/>
      <c r="AJ97" s="12" t="n"/>
      <c r="AK97" s="12" t="n"/>
      <c r="AL97" s="12" t="n"/>
      <c r="AM97" s="12" t="n"/>
      <c r="AN97" s="12" t="n"/>
      <c r="AO97" s="12" t="n"/>
      <c r="AP97" s="12" t="n"/>
      <c r="AQ97" s="12" t="n"/>
      <c r="AR97" s="12" t="n"/>
      <c r="AS97" s="12" t="n"/>
      <c r="AT97" s="12" t="n"/>
      <c r="AU97" s="12" t="n"/>
      <c r="AV97" s="12" t="n"/>
      <c r="AW97" s="12" t="n"/>
      <c r="AX97" s="12" t="n"/>
      <c r="AY97" s="12" t="n"/>
      <c r="AZ97" s="12" t="n"/>
      <c r="BA97" s="12" t="n"/>
      <c r="BB97" s="12" t="n"/>
      <c r="BC97" s="12" t="n"/>
      <c r="BD97" s="12" t="n"/>
      <c r="BE97" s="12" t="n"/>
      <c r="BF97" s="12" t="n"/>
      <c r="BG97" s="12" t="n"/>
      <c r="BH97" s="12" t="n"/>
      <c r="BI97" s="12" t="n"/>
      <c r="BJ97" s="12" t="n"/>
    </row>
    <row r="98" ht="25.15" customFormat="1" customHeight="1" s="13">
      <c r="A98" s="14" t="n"/>
      <c r="B98" s="220" t="inlineStr">
        <is>
          <t>ზედნადები ხარჯი</t>
        </is>
      </c>
      <c r="C98" s="220" t="n"/>
      <c r="D98" s="145" t="n">
        <v>0.1</v>
      </c>
      <c r="E98" s="220" t="n"/>
      <c r="F98" s="138" t="n"/>
      <c r="G98" s="138">
        <f>G97*D98</f>
        <v/>
      </c>
      <c r="H98" s="138" t="n"/>
      <c r="I98" s="138">
        <f>I97*D98</f>
        <v/>
      </c>
      <c r="J98" s="138" t="n"/>
      <c r="K98" s="138">
        <f>K97*D98</f>
        <v/>
      </c>
      <c r="L98" s="138">
        <f>L97*D98</f>
        <v/>
      </c>
      <c r="M98" s="138" t="n"/>
      <c r="N98" s="12" t="n"/>
      <c r="O98" s="12" t="n"/>
      <c r="P98" s="12" t="n"/>
      <c r="Q98" s="12" t="n"/>
      <c r="R98" s="12" t="n"/>
      <c r="S98" s="12" t="n"/>
      <c r="T98" s="12" t="n"/>
      <c r="U98" s="12" t="n"/>
      <c r="V98" s="12" t="n"/>
      <c r="W98" s="12" t="n"/>
      <c r="X98" s="12" t="n"/>
      <c r="Y98" s="12" t="n"/>
      <c r="Z98" s="12" t="n"/>
      <c r="AA98" s="12" t="n"/>
      <c r="AB98" s="12" t="n"/>
      <c r="AC98" s="12" t="n"/>
      <c r="AD98" s="12" t="n"/>
      <c r="AE98" s="12" t="n"/>
      <c r="AF98" s="12" t="n"/>
      <c r="AG98" s="12" t="n"/>
      <c r="AH98" s="12" t="n"/>
      <c r="AI98" s="12" t="n"/>
      <c r="AJ98" s="12" t="n"/>
      <c r="AK98" s="12" t="n"/>
      <c r="AL98" s="12" t="n"/>
      <c r="AM98" s="12" t="n"/>
      <c r="AN98" s="12" t="n"/>
      <c r="AO98" s="12" t="n"/>
      <c r="AP98" s="12" t="n"/>
      <c r="AQ98" s="12" t="n"/>
      <c r="AR98" s="12" t="n"/>
      <c r="AS98" s="12" t="n"/>
      <c r="AT98" s="12" t="n"/>
      <c r="AU98" s="12" t="n"/>
      <c r="AV98" s="12" t="n"/>
      <c r="AW98" s="12" t="n"/>
      <c r="AX98" s="12" t="n"/>
      <c r="AY98" s="12" t="n"/>
      <c r="AZ98" s="12" t="n"/>
      <c r="BA98" s="12" t="n"/>
      <c r="BB98" s="12" t="n"/>
      <c r="BC98" s="12" t="n"/>
      <c r="BD98" s="12" t="n"/>
      <c r="BE98" s="12" t="n"/>
      <c r="BF98" s="12" t="n"/>
      <c r="BG98" s="12" t="n"/>
      <c r="BH98" s="12" t="n"/>
      <c r="BI98" s="12" t="n"/>
      <c r="BJ98" s="12" t="n"/>
    </row>
    <row r="99" ht="25.15" customFormat="1" customHeight="1" s="13">
      <c r="A99" s="14" t="n"/>
      <c r="B99" s="220" t="inlineStr">
        <is>
          <t>ჯამი</t>
        </is>
      </c>
      <c r="C99" s="220" t="n"/>
      <c r="D99" s="220" t="n"/>
      <c r="E99" s="220" t="n"/>
      <c r="F99" s="138" t="n"/>
      <c r="G99" s="138">
        <f>G98+G97</f>
        <v/>
      </c>
      <c r="H99" s="138" t="n"/>
      <c r="I99" s="138">
        <f>I98+I97</f>
        <v/>
      </c>
      <c r="J99" s="138" t="n"/>
      <c r="K99" s="138">
        <f>K98+K97</f>
        <v/>
      </c>
      <c r="L99" s="138">
        <f>L98+L97</f>
        <v/>
      </c>
      <c r="M99" s="138" t="n"/>
      <c r="N99" s="12" t="n"/>
      <c r="O99" s="12" t="n"/>
      <c r="P99" s="12" t="n"/>
      <c r="Q99" s="12" t="n"/>
      <c r="R99" s="12" t="n"/>
      <c r="S99" s="12" t="n"/>
      <c r="T99" s="12" t="n"/>
      <c r="U99" s="12" t="n"/>
      <c r="V99" s="12" t="n"/>
      <c r="W99" s="12" t="n"/>
      <c r="X99" s="12" t="n"/>
      <c r="Y99" s="12" t="n"/>
      <c r="Z99" s="12" t="n"/>
      <c r="AA99" s="12" t="n"/>
      <c r="AB99" s="12" t="n"/>
      <c r="AC99" s="12" t="n"/>
      <c r="AD99" s="12" t="n"/>
      <c r="AE99" s="12" t="n"/>
      <c r="AF99" s="12" t="n"/>
      <c r="AG99" s="12" t="n"/>
      <c r="AH99" s="12" t="n"/>
      <c r="AI99" s="12" t="n"/>
      <c r="AJ99" s="12" t="n"/>
      <c r="AK99" s="12" t="n"/>
      <c r="AL99" s="12" t="n"/>
      <c r="AM99" s="12" t="n"/>
      <c r="AN99" s="12" t="n"/>
      <c r="AO99" s="12" t="n"/>
      <c r="AP99" s="12" t="n"/>
      <c r="AQ99" s="12" t="n"/>
      <c r="AR99" s="12" t="n"/>
      <c r="AS99" s="12" t="n"/>
      <c r="AT99" s="12" t="n"/>
      <c r="AU99" s="12" t="n"/>
      <c r="AV99" s="12" t="n"/>
      <c r="AW99" s="12" t="n"/>
      <c r="AX99" s="12" t="n"/>
      <c r="AY99" s="12" t="n"/>
      <c r="AZ99" s="12" t="n"/>
      <c r="BA99" s="12" t="n"/>
      <c r="BB99" s="12" t="n"/>
      <c r="BC99" s="12" t="n"/>
      <c r="BD99" s="12" t="n"/>
      <c r="BE99" s="12" t="n"/>
      <c r="BF99" s="12" t="n"/>
      <c r="BG99" s="12" t="n"/>
      <c r="BH99" s="12" t="n"/>
      <c r="BI99" s="12" t="n"/>
      <c r="BJ99" s="12" t="n"/>
    </row>
    <row r="100" ht="25.15" customFormat="1" customHeight="1" s="13">
      <c r="A100" s="14" t="n"/>
      <c r="B100" s="220" t="inlineStr">
        <is>
          <t>მოგება</t>
        </is>
      </c>
      <c r="C100" s="220" t="n"/>
      <c r="D100" s="145" t="n">
        <v>0.08</v>
      </c>
      <c r="E100" s="220" t="n"/>
      <c r="F100" s="138" t="n"/>
      <c r="G100" s="138">
        <f>G99*D100</f>
        <v/>
      </c>
      <c r="H100" s="138" t="n"/>
      <c r="I100" s="138">
        <f>I99*D100</f>
        <v/>
      </c>
      <c r="J100" s="138" t="n"/>
      <c r="K100" s="138">
        <f>K99*D100</f>
        <v/>
      </c>
      <c r="L100" s="138">
        <f>L99*D100</f>
        <v/>
      </c>
      <c r="M100" s="138" t="n"/>
      <c r="N100" s="12" t="n"/>
      <c r="O100" s="12" t="n"/>
      <c r="P100" s="12" t="n"/>
      <c r="Q100" s="12" t="n"/>
      <c r="R100" s="12" t="n"/>
      <c r="S100" s="12" t="n"/>
      <c r="T100" s="12" t="n"/>
      <c r="U100" s="12" t="n"/>
      <c r="V100" s="12" t="n"/>
      <c r="W100" s="12" t="n"/>
      <c r="X100" s="12" t="n"/>
      <c r="Y100" s="12" t="n"/>
      <c r="Z100" s="12" t="n"/>
      <c r="AA100" s="12" t="n"/>
      <c r="AB100" s="12" t="n"/>
      <c r="AC100" s="12" t="n"/>
      <c r="AD100" s="12" t="n"/>
      <c r="AE100" s="12" t="n"/>
      <c r="AF100" s="12" t="n"/>
      <c r="AG100" s="12" t="n"/>
      <c r="AH100" s="12" t="n"/>
      <c r="AI100" s="12" t="n"/>
      <c r="AJ100" s="12" t="n"/>
      <c r="AK100" s="12" t="n"/>
      <c r="AL100" s="12" t="n"/>
      <c r="AM100" s="12" t="n"/>
      <c r="AN100" s="12" t="n"/>
      <c r="AO100" s="12" t="n"/>
      <c r="AP100" s="12" t="n"/>
      <c r="AQ100" s="12" t="n"/>
      <c r="AR100" s="12" t="n"/>
      <c r="AS100" s="12" t="n"/>
      <c r="AT100" s="12" t="n"/>
      <c r="AU100" s="12" t="n"/>
      <c r="AV100" s="12" t="n"/>
      <c r="AW100" s="12" t="n"/>
      <c r="AX100" s="12" t="n"/>
      <c r="AY100" s="12" t="n"/>
      <c r="AZ100" s="12" t="n"/>
      <c r="BA100" s="12" t="n"/>
      <c r="BB100" s="12" t="n"/>
      <c r="BC100" s="12" t="n"/>
      <c r="BD100" s="12" t="n"/>
      <c r="BE100" s="12" t="n"/>
      <c r="BF100" s="12" t="n"/>
      <c r="BG100" s="12" t="n"/>
      <c r="BH100" s="12" t="n"/>
      <c r="BI100" s="12" t="n"/>
      <c r="BJ100" s="12" t="n"/>
    </row>
    <row r="101" ht="25.15" customFormat="1" customHeight="1" s="13">
      <c r="A101" s="14" t="n"/>
      <c r="B101" s="220" t="inlineStr">
        <is>
          <t>ჯამი</t>
        </is>
      </c>
      <c r="C101" s="220" t="n"/>
      <c r="D101" s="220" t="n"/>
      <c r="E101" s="220" t="n"/>
      <c r="F101" s="138" t="n"/>
      <c r="G101" s="138">
        <f>G100+G99</f>
        <v/>
      </c>
      <c r="H101" s="138" t="n"/>
      <c r="I101" s="138">
        <f>I99+I100</f>
        <v/>
      </c>
      <c r="J101" s="138" t="n"/>
      <c r="K101" s="138">
        <f>K100+K99</f>
        <v/>
      </c>
      <c r="L101" s="138">
        <f>L100+L99</f>
        <v/>
      </c>
      <c r="M101" s="138" t="n"/>
      <c r="N101" s="12" t="n"/>
      <c r="O101" s="12" t="n"/>
      <c r="P101" s="12" t="n"/>
      <c r="Q101" s="12" t="n"/>
      <c r="R101" s="12" t="n"/>
      <c r="S101" s="12" t="n"/>
      <c r="T101" s="12" t="n"/>
      <c r="U101" s="12" t="n"/>
      <c r="V101" s="12" t="n"/>
      <c r="W101" s="12" t="n"/>
      <c r="X101" s="12" t="n"/>
      <c r="Y101" s="12" t="n"/>
      <c r="Z101" s="12" t="n"/>
      <c r="AA101" s="12" t="n"/>
      <c r="AB101" s="12" t="n"/>
      <c r="AC101" s="12" t="n"/>
      <c r="AD101" s="12" t="n"/>
      <c r="AE101" s="12" t="n"/>
      <c r="AF101" s="12" t="n"/>
      <c r="AG101" s="12" t="n"/>
      <c r="AH101" s="12" t="n"/>
      <c r="AI101" s="12" t="n"/>
      <c r="AJ101" s="12" t="n"/>
      <c r="AK101" s="12" t="n"/>
      <c r="AL101" s="12" t="n"/>
      <c r="AM101" s="12" t="n"/>
      <c r="AN101" s="12" t="n"/>
      <c r="AO101" s="12" t="n"/>
      <c r="AP101" s="12" t="n"/>
      <c r="AQ101" s="12" t="n"/>
      <c r="AR101" s="12" t="n"/>
      <c r="AS101" s="12" t="n"/>
      <c r="AT101" s="12" t="n"/>
      <c r="AU101" s="12" t="n"/>
      <c r="AV101" s="12" t="n"/>
      <c r="AW101" s="12" t="n"/>
      <c r="AX101" s="12" t="n"/>
      <c r="AY101" s="12" t="n"/>
      <c r="AZ101" s="12" t="n"/>
      <c r="BA101" s="12" t="n"/>
      <c r="BB101" s="12" t="n"/>
      <c r="BC101" s="12" t="n"/>
      <c r="BD101" s="12" t="n"/>
      <c r="BE101" s="12" t="n"/>
      <c r="BF101" s="12" t="n"/>
      <c r="BG101" s="12" t="n"/>
      <c r="BH101" s="12" t="n"/>
      <c r="BI101" s="12" t="n"/>
      <c r="BJ101" s="12" t="n"/>
    </row>
  </sheetData>
  <mergeCells count="14"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0.xml><?xml version="1.0" encoding="utf-8"?>
<worksheet xmlns="http://schemas.openxmlformats.org/spreadsheetml/2006/main">
  <sheetPr>
    <tabColor rgb="FFFFE699"/>
    <outlinePr summaryBelow="1" summaryRight="1"/>
    <pageSetUpPr fitToPage="1"/>
  </sheetPr>
  <dimension ref="A1:BJ40"/>
  <sheetViews>
    <sheetView view="pageBreakPreview" zoomScale="70" zoomScaleNormal="100" zoomScaleSheetLayoutView="70" workbookViewId="0">
      <selection activeCell="B19" sqref="B19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3"/>
    <col width="9.140625" customWidth="1" style="1" min="14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</row>
    <row r="6" ht="30" customFormat="1" customHeight="1" s="8">
      <c r="A6" s="7" t="inlineStr">
        <is>
          <t>3.4 თავი</t>
        </is>
      </c>
      <c r="B6" s="7" t="inlineStr">
        <is>
          <t>კარ/ფანჯრის სამონტაჟო სამუშაოები</t>
        </is>
      </c>
      <c r="C6" s="9" t="n"/>
      <c r="D6" s="10" t="n"/>
      <c r="E6" s="11" t="n"/>
      <c r="F6" s="270" t="n"/>
      <c r="G6" s="271" t="n"/>
      <c r="H6" s="272" t="n"/>
      <c r="I6" s="271" t="n"/>
      <c r="J6" s="272" t="n"/>
      <c r="K6" s="271" t="n"/>
      <c r="L6" s="271" t="n"/>
      <c r="M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</row>
    <row r="9" ht="20.1" customHeight="1">
      <c r="A9" s="148" t="inlineStr">
        <is>
          <t>3.4.1</t>
        </is>
      </c>
      <c r="B9" s="149" t="inlineStr">
        <is>
          <t xml:space="preserve">ალუმინის პროფილის ვიტრაჟის მოწყობა (1 სართული) </t>
        </is>
      </c>
      <c r="C9" s="148" t="inlineStr">
        <is>
          <t>მ²</t>
        </is>
      </c>
      <c r="D9" s="148" t="n"/>
      <c r="E9" s="148">
        <f>SUM(E11:E12)</f>
        <v/>
      </c>
      <c r="F9" s="152" t="n"/>
      <c r="G9" s="152" t="n"/>
      <c r="H9" s="152" t="n"/>
      <c r="I9" s="152" t="n"/>
      <c r="J9" s="152" t="n"/>
      <c r="K9" s="152" t="n"/>
      <c r="L9" s="152">
        <f>K9+I9+G9</f>
        <v/>
      </c>
      <c r="M9" s="152" t="n"/>
    </row>
    <row r="10" ht="20.1" customHeight="1">
      <c r="A10" s="76" t="n"/>
      <c r="B10" s="77" t="inlineStr">
        <is>
          <t>შრომითი დანახარჯი</t>
        </is>
      </c>
      <c r="C10" s="76" t="inlineStr">
        <is>
          <t>მ²</t>
        </is>
      </c>
      <c r="D10" s="76" t="n">
        <v>1</v>
      </c>
      <c r="E10" s="76">
        <f>D10*E9</f>
        <v/>
      </c>
      <c r="F10" s="136" t="n"/>
      <c r="G10" s="136" t="n"/>
      <c r="H10" s="136" t="n"/>
      <c r="I10" s="136">
        <f>H10*E10</f>
        <v/>
      </c>
      <c r="J10" s="136" t="n"/>
      <c r="K10" s="136" t="n"/>
      <c r="L10" s="152">
        <f>K10+I10+G10</f>
        <v/>
      </c>
      <c r="M10" s="136" t="n"/>
    </row>
    <row r="11" ht="20.1" customHeight="1">
      <c r="A11" s="76" t="n"/>
      <c r="B11" s="77" t="inlineStr">
        <is>
          <t>ვიტრაჟი ზომით 1,200×2,200</t>
        </is>
      </c>
      <c r="C11" s="76" t="inlineStr">
        <is>
          <t>მ²</t>
        </is>
      </c>
      <c r="D11" s="76" t="n">
        <v>6</v>
      </c>
      <c r="E11" s="76">
        <f>(1.2*2.2)*D11</f>
        <v/>
      </c>
      <c r="F11" s="136" t="n"/>
      <c r="G11" s="136">
        <f>F11*E11</f>
        <v/>
      </c>
      <c r="H11" s="136" t="n"/>
      <c r="I11" s="136" t="n"/>
      <c r="J11" s="136" t="n"/>
      <c r="K11" s="136" t="n"/>
      <c r="L11" s="152">
        <f>K11+I11+G11</f>
        <v/>
      </c>
      <c r="M11" s="136" t="n"/>
    </row>
    <row r="12" ht="20.1" customHeight="1">
      <c r="A12" s="76" t="n"/>
      <c r="B12" s="77" t="inlineStr">
        <is>
          <t>ვიტრაჟი ზომით 1,200×600</t>
        </is>
      </c>
      <c r="C12" s="76" t="inlineStr">
        <is>
          <t>მ²</t>
        </is>
      </c>
      <c r="D12" s="76" t="n">
        <v>6</v>
      </c>
      <c r="E12" s="76">
        <f>(1.2*0.6)*D12</f>
        <v/>
      </c>
      <c r="F12" s="136" t="n"/>
      <c r="G12" s="136">
        <f>F12*E12</f>
        <v/>
      </c>
      <c r="H12" s="136" t="n"/>
      <c r="I12" s="136" t="n"/>
      <c r="J12" s="136" t="n"/>
      <c r="K12" s="136" t="n"/>
      <c r="L12" s="152">
        <f>K12+I12+G12</f>
        <v/>
      </c>
      <c r="M12" s="136" t="n"/>
    </row>
    <row r="13" ht="20.1" customHeight="1">
      <c r="A13" s="76" t="n"/>
      <c r="B13" s="77" t="inlineStr">
        <is>
          <t>ავტოსატვირთველი 3 ტ.</t>
        </is>
      </c>
      <c r="C13" s="76" t="inlineStr">
        <is>
          <t>ლარი</t>
        </is>
      </c>
      <c r="D13" s="76" t="n">
        <v>0.024</v>
      </c>
      <c r="E13" s="76" t="n"/>
      <c r="F13" s="136" t="n"/>
      <c r="G13" s="136" t="n"/>
      <c r="H13" s="136" t="n"/>
      <c r="I13" s="136" t="n"/>
      <c r="J13" s="136" t="n"/>
      <c r="K13" s="136">
        <f>J13*D13</f>
        <v/>
      </c>
      <c r="L13" s="152">
        <f>K13+I13+G13</f>
        <v/>
      </c>
      <c r="M13" s="136" t="n"/>
    </row>
    <row r="14" ht="20.1" customHeight="1">
      <c r="A14" s="76" t="n"/>
      <c r="B14" s="77" t="inlineStr">
        <is>
          <t>ელექტრო სატვირთველა 3 ტ.</t>
        </is>
      </c>
      <c r="C14" s="76" t="inlineStr">
        <is>
          <t>ლარი</t>
        </is>
      </c>
      <c r="D14" s="76" t="n">
        <v>0.628</v>
      </c>
      <c r="E14" s="76" t="n"/>
      <c r="F14" s="136" t="n"/>
      <c r="G14" s="136" t="n"/>
      <c r="H14" s="136" t="n"/>
      <c r="I14" s="136" t="n"/>
      <c r="J14" s="136" t="n"/>
      <c r="K14" s="136">
        <f>J14*D14</f>
        <v/>
      </c>
      <c r="L14" s="152">
        <f>K14+I14+G14</f>
        <v/>
      </c>
      <c r="M14" s="136" t="n"/>
    </row>
    <row r="15" ht="20.1" customHeight="1">
      <c r="A15" s="148" t="inlineStr">
        <is>
          <t>3.4.2</t>
        </is>
      </c>
      <c r="B15" s="149" t="inlineStr">
        <is>
          <t xml:space="preserve">ალუმინის პროფილის ვიტრაჟის მოწყობა (2 სართული) </t>
        </is>
      </c>
      <c r="C15" s="148" t="inlineStr">
        <is>
          <t>მ²</t>
        </is>
      </c>
      <c r="D15" s="148" t="n"/>
      <c r="E15" s="148">
        <f>SUM(E17:E21)</f>
        <v/>
      </c>
      <c r="F15" s="152" t="n"/>
      <c r="G15" s="152" t="n"/>
      <c r="H15" s="152" t="n"/>
      <c r="I15" s="152" t="n"/>
      <c r="J15" s="152" t="n"/>
      <c r="K15" s="152" t="n"/>
      <c r="L15" s="152">
        <f>K15+I15+G15</f>
        <v/>
      </c>
      <c r="M15" s="152" t="n"/>
    </row>
    <row r="16" ht="20.1" customHeight="1">
      <c r="A16" s="76" t="n"/>
      <c r="B16" s="77" t="inlineStr">
        <is>
          <t>შრომითი დანახარჯი</t>
        </is>
      </c>
      <c r="C16" s="76" t="inlineStr">
        <is>
          <t>მ²</t>
        </is>
      </c>
      <c r="D16" s="76" t="n">
        <v>1</v>
      </c>
      <c r="E16" s="76">
        <f>D16*E15</f>
        <v/>
      </c>
      <c r="F16" s="136" t="n"/>
      <c r="G16" s="136" t="n"/>
      <c r="H16" s="136" t="n"/>
      <c r="I16" s="136">
        <f>H16*E16</f>
        <v/>
      </c>
      <c r="J16" s="136" t="n"/>
      <c r="K16" s="136" t="n"/>
      <c r="L16" s="152">
        <f>K16+I16+G16</f>
        <v/>
      </c>
      <c r="M16" s="136" t="n"/>
    </row>
    <row r="17" ht="20.1" customHeight="1">
      <c r="A17" s="76" t="n"/>
      <c r="B17" s="77" t="inlineStr">
        <is>
          <t>ვიტრაჟი ზომით 2,090×1,000</t>
        </is>
      </c>
      <c r="C17" s="76" t="inlineStr">
        <is>
          <t>მ²</t>
        </is>
      </c>
      <c r="D17" s="76" t="n">
        <v>1</v>
      </c>
      <c r="E17" s="76">
        <f>(2.09*1)*D17</f>
        <v/>
      </c>
      <c r="F17" s="136" t="n"/>
      <c r="G17" s="136">
        <f>F17*E17</f>
        <v/>
      </c>
      <c r="H17" s="136" t="n"/>
      <c r="I17" s="136" t="n"/>
      <c r="J17" s="136" t="n"/>
      <c r="K17" s="136" t="n"/>
      <c r="L17" s="152">
        <f>K17+I17+G17</f>
        <v/>
      </c>
      <c r="M17" s="136" t="n"/>
    </row>
    <row r="18" ht="20.1" customHeight="1">
      <c r="A18" s="76" t="n"/>
      <c r="B18" s="77" t="inlineStr">
        <is>
          <t>ვიტრაჟი ზომით 2,090×1,200</t>
        </is>
      </c>
      <c r="C18" s="76" t="inlineStr">
        <is>
          <t>მ²</t>
        </is>
      </c>
      <c r="D18" s="76" t="n">
        <v>1</v>
      </c>
      <c r="E18" s="76">
        <f>(2.09*1.2)*D18</f>
        <v/>
      </c>
      <c r="F18" s="136" t="n"/>
      <c r="G18" s="136">
        <f>F18*E18</f>
        <v/>
      </c>
      <c r="H18" s="136" t="n"/>
      <c r="I18" s="136" t="n"/>
      <c r="J18" s="136" t="n"/>
      <c r="K18" s="136" t="n"/>
      <c r="L18" s="152">
        <f>K18+I18+G18</f>
        <v/>
      </c>
      <c r="M18" s="136" t="n"/>
    </row>
    <row r="19" ht="20.1" customHeight="1">
      <c r="A19" s="76" t="n"/>
      <c r="B19" s="77" t="inlineStr">
        <is>
          <t>ვიტრაჟი ზომით 650×1,700</t>
        </is>
      </c>
      <c r="C19" s="76" t="inlineStr">
        <is>
          <t>მ²</t>
        </is>
      </c>
      <c r="D19" s="76" t="n">
        <v>2</v>
      </c>
      <c r="E19" s="76">
        <f>(0.65*1.7)*D19</f>
        <v/>
      </c>
      <c r="F19" s="136" t="n"/>
      <c r="G19" s="136">
        <f>F19*E19</f>
        <v/>
      </c>
      <c r="H19" s="136" t="n"/>
      <c r="I19" s="136" t="n"/>
      <c r="J19" s="136" t="n"/>
      <c r="K19" s="136" t="n"/>
      <c r="L19" s="152">
        <f>K19+I19+G19</f>
        <v/>
      </c>
      <c r="M19" s="136" t="n"/>
    </row>
    <row r="20" ht="20.1" customHeight="1">
      <c r="A20" s="76" t="n"/>
      <c r="B20" s="77" t="inlineStr">
        <is>
          <t>ვიტრაჟი ზომით 1,000×2,300</t>
        </is>
      </c>
      <c r="C20" s="76" t="inlineStr">
        <is>
          <t>მ²</t>
        </is>
      </c>
      <c r="D20" s="76" t="n">
        <v>4</v>
      </c>
      <c r="E20" s="76">
        <f>(1.2*2.3)*D20</f>
        <v/>
      </c>
      <c r="F20" s="136" t="n"/>
      <c r="G20" s="136">
        <f>F20*E20</f>
        <v/>
      </c>
      <c r="H20" s="136" t="n"/>
      <c r="I20" s="136" t="n"/>
      <c r="J20" s="136" t="n"/>
      <c r="K20" s="136" t="n"/>
      <c r="L20" s="152">
        <f>K20+I20+G20</f>
        <v/>
      </c>
      <c r="M20" s="136" t="n"/>
    </row>
    <row r="21" ht="20.1" customHeight="1">
      <c r="A21" s="76" t="n"/>
      <c r="B21" s="77" t="inlineStr">
        <is>
          <t>ვიტრაჟი ზომით 1,000×500</t>
        </is>
      </c>
      <c r="C21" s="76" t="inlineStr">
        <is>
          <t>მ²</t>
        </is>
      </c>
      <c r="D21" s="76" t="n">
        <v>6</v>
      </c>
      <c r="E21" s="76">
        <f>(1*0.5)*D21</f>
        <v/>
      </c>
      <c r="F21" s="136" t="n"/>
      <c r="G21" s="136">
        <f>F21*E21</f>
        <v/>
      </c>
      <c r="H21" s="136" t="n"/>
      <c r="I21" s="136" t="n"/>
      <c r="J21" s="136" t="n"/>
      <c r="K21" s="136" t="n"/>
      <c r="L21" s="152">
        <f>K21+I21+G21</f>
        <v/>
      </c>
      <c r="M21" s="136" t="n"/>
    </row>
    <row r="22" ht="20.1" customHeight="1">
      <c r="A22" s="76" t="n"/>
      <c r="B22" s="77" t="inlineStr">
        <is>
          <t>ავტოსატვირთველი 3 ტ.</t>
        </is>
      </c>
      <c r="C22" s="76" t="inlineStr">
        <is>
          <t>ლარი</t>
        </is>
      </c>
      <c r="D22" s="76" t="n">
        <v>0.024</v>
      </c>
      <c r="E22" s="76" t="n"/>
      <c r="F22" s="136" t="n"/>
      <c r="G22" s="136" t="n"/>
      <c r="H22" s="136" t="n"/>
      <c r="I22" s="136" t="n"/>
      <c r="J22" s="136" t="n"/>
      <c r="K22" s="136">
        <f>J22*D22</f>
        <v/>
      </c>
      <c r="L22" s="152">
        <f>K22+I22+G22</f>
        <v/>
      </c>
      <c r="M22" s="136" t="n"/>
    </row>
    <row r="23" ht="20.1" customHeight="1">
      <c r="A23" s="76" t="n"/>
      <c r="B23" s="77" t="inlineStr">
        <is>
          <t>ელექტრო სატვირთველა 3 ტ.</t>
        </is>
      </c>
      <c r="C23" s="76" t="inlineStr">
        <is>
          <t>ლარი</t>
        </is>
      </c>
      <c r="D23" s="76" t="n">
        <v>0.628</v>
      </c>
      <c r="E23" s="76" t="n"/>
      <c r="F23" s="136" t="n"/>
      <c r="G23" s="136" t="n"/>
      <c r="H23" s="136" t="n"/>
      <c r="I23" s="136" t="n"/>
      <c r="J23" s="136" t="n"/>
      <c r="K23" s="136">
        <f>J23*D23</f>
        <v/>
      </c>
      <c r="L23" s="152">
        <f>K23+I23+G23</f>
        <v/>
      </c>
      <c r="M23" s="136" t="n"/>
    </row>
    <row r="24" ht="20.1" customHeight="1">
      <c r="A24" s="148" t="inlineStr">
        <is>
          <t>3.4.3</t>
        </is>
      </c>
      <c r="B24" s="149" t="inlineStr">
        <is>
          <t xml:space="preserve">ალუმინის პროფილის ვიტრაჟის მოწყობა (3სართული) </t>
        </is>
      </c>
      <c r="C24" s="148" t="inlineStr">
        <is>
          <t>მ²</t>
        </is>
      </c>
      <c r="D24" s="148" t="n"/>
      <c r="E24" s="167">
        <f>SUM(E26:E28)</f>
        <v/>
      </c>
      <c r="F24" s="152" t="n"/>
      <c r="G24" s="152" t="n"/>
      <c r="H24" s="152" t="n"/>
      <c r="I24" s="152" t="n"/>
      <c r="J24" s="152" t="n"/>
      <c r="K24" s="152" t="n"/>
      <c r="L24" s="152">
        <f>K24+I24+G24</f>
        <v/>
      </c>
      <c r="M24" s="152" t="n"/>
    </row>
    <row r="25" ht="20.1" customHeight="1">
      <c r="A25" s="76" t="n"/>
      <c r="B25" s="77" t="inlineStr">
        <is>
          <t>შრომითი დანახარჯი</t>
        </is>
      </c>
      <c r="C25" s="76" t="inlineStr">
        <is>
          <t>მ²</t>
        </is>
      </c>
      <c r="D25" s="76" t="n">
        <v>1</v>
      </c>
      <c r="E25" s="154">
        <f>D25*E24</f>
        <v/>
      </c>
      <c r="F25" s="136" t="n"/>
      <c r="G25" s="136" t="n"/>
      <c r="H25" s="136" t="n"/>
      <c r="I25" s="136">
        <f>H25*E25</f>
        <v/>
      </c>
      <c r="J25" s="136" t="n"/>
      <c r="K25" s="136" t="n"/>
      <c r="L25" s="152">
        <f>K25+I25+G25</f>
        <v/>
      </c>
      <c r="M25" s="136" t="n"/>
    </row>
    <row r="26" ht="20.1" customHeight="1">
      <c r="A26" s="76" t="n"/>
      <c r="B26" s="77" t="inlineStr">
        <is>
          <t>ვიტრაჟი ზომით 1,426×1,595</t>
        </is>
      </c>
      <c r="C26" s="76" t="inlineStr">
        <is>
          <t>მ²</t>
        </is>
      </c>
      <c r="D26" s="76" t="n">
        <v>4</v>
      </c>
      <c r="E26" s="154">
        <f>(1.426*1.595)*D26</f>
        <v/>
      </c>
      <c r="F26" s="136" t="n"/>
      <c r="G26" s="136">
        <f>F26*E26</f>
        <v/>
      </c>
      <c r="H26" s="136" t="n"/>
      <c r="I26" s="136" t="n"/>
      <c r="J26" s="136" t="n"/>
      <c r="K26" s="136" t="n"/>
      <c r="L26" s="152">
        <f>K26+I26+G26</f>
        <v/>
      </c>
      <c r="M26" s="136" t="n"/>
    </row>
    <row r="27" ht="20.1" customHeight="1">
      <c r="A27" s="76" t="n"/>
      <c r="B27" s="77" t="inlineStr">
        <is>
          <t>ვიტრაჟი ზომით 800×1,200</t>
        </is>
      </c>
      <c r="C27" s="76" t="inlineStr">
        <is>
          <t>მ²</t>
        </is>
      </c>
      <c r="D27" s="76" t="n">
        <v>4</v>
      </c>
      <c r="E27" s="154">
        <f>(0.8*1.2)*D27</f>
        <v/>
      </c>
      <c r="F27" s="136" t="n"/>
      <c r="G27" s="136">
        <f>F27*E27</f>
        <v/>
      </c>
      <c r="H27" s="136" t="n"/>
      <c r="I27" s="136" t="n"/>
      <c r="J27" s="136" t="n"/>
      <c r="K27" s="136" t="n"/>
      <c r="L27" s="152">
        <f>K27+I27+G27</f>
        <v/>
      </c>
      <c r="M27" s="136" t="n"/>
    </row>
    <row r="28" ht="20.1" customHeight="1">
      <c r="A28" s="76" t="n"/>
      <c r="B28" s="77" t="inlineStr">
        <is>
          <t>ვიტრაჟი ზომით 800×900</t>
        </is>
      </c>
      <c r="C28" s="76" t="inlineStr">
        <is>
          <t>მ²</t>
        </is>
      </c>
      <c r="D28" s="76" t="n">
        <v>4</v>
      </c>
      <c r="E28" s="154">
        <f>(0.8*0.9)*D28</f>
        <v/>
      </c>
      <c r="F28" s="136" t="n"/>
      <c r="G28" s="136">
        <f>F28*E28</f>
        <v/>
      </c>
      <c r="H28" s="136" t="n"/>
      <c r="I28" s="136" t="n"/>
      <c r="J28" s="136" t="n"/>
      <c r="K28" s="136" t="n"/>
      <c r="L28" s="152">
        <f>K28+I28+G28</f>
        <v/>
      </c>
      <c r="M28" s="136" t="n"/>
    </row>
    <row r="29" ht="20.1" customHeight="1">
      <c r="A29" s="76" t="n"/>
      <c r="B29" s="77" t="inlineStr">
        <is>
          <t>ავტოსატვირთველი 3 ტ.</t>
        </is>
      </c>
      <c r="C29" s="76" t="inlineStr">
        <is>
          <t>ლარი</t>
        </is>
      </c>
      <c r="D29" s="76" t="n">
        <v>0.024</v>
      </c>
      <c r="E29" s="76" t="n"/>
      <c r="F29" s="136" t="n"/>
      <c r="G29" s="136" t="n"/>
      <c r="H29" s="136" t="n"/>
      <c r="I29" s="136" t="n"/>
      <c r="J29" s="136" t="n"/>
      <c r="K29" s="136">
        <f>J29*D29</f>
        <v/>
      </c>
      <c r="L29" s="152">
        <f>K29+I29+G29</f>
        <v/>
      </c>
      <c r="M29" s="136" t="n"/>
    </row>
    <row r="30" ht="21.6" customHeight="1">
      <c r="A30" s="76" t="n"/>
      <c r="B30" s="77" t="inlineStr">
        <is>
          <t>ელექტრო სატვირთველა 3 ტ.</t>
        </is>
      </c>
      <c r="C30" s="76" t="inlineStr">
        <is>
          <t>ლარი</t>
        </is>
      </c>
      <c r="D30" s="76" t="n">
        <v>0.628</v>
      </c>
      <c r="E30" s="76" t="n"/>
      <c r="F30" s="136" t="n"/>
      <c r="G30" s="136" t="n"/>
      <c r="H30" s="136" t="n"/>
      <c r="I30" s="136" t="n"/>
      <c r="J30" s="136" t="n"/>
      <c r="K30" s="136">
        <f>J30*D30</f>
        <v/>
      </c>
      <c r="L30" s="152">
        <f>K30+I30+G30</f>
        <v/>
      </c>
      <c r="M30" s="136" t="n"/>
    </row>
    <row r="31" ht="20.1" customHeight="1">
      <c r="A31" s="132" t="inlineStr">
        <is>
          <t>3.4.4</t>
        </is>
      </c>
      <c r="B31" s="133" t="inlineStr">
        <is>
          <t xml:space="preserve">რკინის შესასვლელი კარის მოწყობა </t>
        </is>
      </c>
      <c r="C31" s="132" t="inlineStr">
        <is>
          <t>ცალი</t>
        </is>
      </c>
      <c r="D31" s="132" t="n"/>
      <c r="E31" s="132" t="n">
        <v>1</v>
      </c>
      <c r="F31" s="146" t="n"/>
      <c r="G31" s="146" t="n"/>
      <c r="H31" s="146" t="n"/>
      <c r="I31" s="146" t="n"/>
      <c r="J31" s="146" t="n"/>
      <c r="K31" s="146" t="n"/>
      <c r="L31" s="152">
        <f>K31+I31+G31</f>
        <v/>
      </c>
      <c r="M31" s="136" t="n"/>
    </row>
    <row r="32" ht="20.1" customHeight="1">
      <c r="A32" s="76" t="n"/>
      <c r="B32" s="77" t="inlineStr">
        <is>
          <t>შრომის დანახარჯები</t>
        </is>
      </c>
      <c r="C32" s="76" t="inlineStr">
        <is>
          <t>ცალი</t>
        </is>
      </c>
      <c r="D32" s="76" t="n">
        <v>1</v>
      </c>
      <c r="E32" s="76">
        <f>D32*$E$31</f>
        <v/>
      </c>
      <c r="F32" s="136" t="n"/>
      <c r="G32" s="136" t="n"/>
      <c r="H32" s="136" t="n"/>
      <c r="I32" s="136">
        <f>H32*E32</f>
        <v/>
      </c>
      <c r="J32" s="136" t="n"/>
      <c r="K32" s="136" t="n"/>
      <c r="L32" s="152">
        <f>K32+I32+G32</f>
        <v/>
      </c>
      <c r="M32" s="136" t="n"/>
    </row>
    <row r="33" ht="20.1" customHeight="1">
      <c r="A33" s="76" t="n"/>
      <c r="B33" s="77" t="inlineStr">
        <is>
          <t xml:space="preserve">სხვა მანქანები </t>
        </is>
      </c>
      <c r="C33" s="76" t="inlineStr">
        <is>
          <t>ლარი</t>
        </is>
      </c>
      <c r="D33" s="76" t="n">
        <v>0.353</v>
      </c>
      <c r="E33" s="76">
        <f>D33*$E$31</f>
        <v/>
      </c>
      <c r="F33" s="136" t="n"/>
      <c r="G33" s="136" t="n"/>
      <c r="H33" s="136" t="n"/>
      <c r="I33" s="136" t="n"/>
      <c r="J33" s="136" t="n"/>
      <c r="K33" s="136">
        <f>J33*D33</f>
        <v/>
      </c>
      <c r="L33" s="152">
        <f>K33+I33+G33</f>
        <v/>
      </c>
      <c r="M33" s="136" t="n"/>
    </row>
    <row r="34" ht="20.1" customHeight="1">
      <c r="A34" s="76" t="n"/>
      <c r="B34" s="77" t="inlineStr">
        <is>
          <t xml:space="preserve">რკინის კარი </t>
        </is>
      </c>
      <c r="C34" s="76" t="inlineStr">
        <is>
          <t>ცალი</t>
        </is>
      </c>
      <c r="D34" s="76" t="n">
        <v>1</v>
      </c>
      <c r="E34" s="76">
        <f>D34*$E$31</f>
        <v/>
      </c>
      <c r="F34" s="136" t="n"/>
      <c r="G34" s="136">
        <f>F34*E34</f>
        <v/>
      </c>
      <c r="H34" s="136" t="n"/>
      <c r="I34" s="136" t="n"/>
      <c r="J34" s="136" t="n"/>
      <c r="K34" s="136" t="n"/>
      <c r="L34" s="152">
        <f>K34+I34+G34</f>
        <v/>
      </c>
      <c r="M34" s="136" t="n"/>
    </row>
    <row r="35" ht="20.1" customHeight="1">
      <c r="A35" s="76" t="n"/>
      <c r="B35" s="77" t="inlineStr">
        <is>
          <t>სხვა მასალა</t>
        </is>
      </c>
      <c r="C35" s="76" t="inlineStr">
        <is>
          <t>ლარი</t>
        </is>
      </c>
      <c r="D35" s="76" t="n">
        <v>0.276</v>
      </c>
      <c r="E35" s="76">
        <f>D35*$E$31</f>
        <v/>
      </c>
      <c r="F35" s="136" t="n"/>
      <c r="G35" s="136">
        <f>F35*E35</f>
        <v/>
      </c>
      <c r="H35" s="136" t="n"/>
      <c r="I35" s="136" t="n"/>
      <c r="J35" s="136" t="n"/>
      <c r="K35" s="136" t="n"/>
      <c r="L35" s="152">
        <f>K35+I35+G35</f>
        <v/>
      </c>
      <c r="M35" s="136" t="n"/>
    </row>
    <row r="36" ht="20.1" customFormat="1" customHeight="1" s="13">
      <c r="A36" s="14" t="n"/>
      <c r="B36" s="220" t="inlineStr">
        <is>
          <t>ჯამი</t>
        </is>
      </c>
      <c r="C36" s="220" t="n"/>
      <c r="D36" s="220" t="n"/>
      <c r="E36" s="220" t="n"/>
      <c r="F36" s="138" t="n"/>
      <c r="G36" s="138">
        <f>SUM(G8:G35)</f>
        <v/>
      </c>
      <c r="H36" s="138" t="n"/>
      <c r="I36" s="138">
        <f>SUM(I8:I35)</f>
        <v/>
      </c>
      <c r="J36" s="138" t="n"/>
      <c r="K36" s="138">
        <f>SUM(K8:K35)</f>
        <v/>
      </c>
      <c r="L36" s="138">
        <f>G36+I36+K36</f>
        <v/>
      </c>
      <c r="M36" s="138" t="n"/>
      <c r="N36" s="12" t="n"/>
      <c r="O36" s="12" t="n"/>
      <c r="P36" s="12" t="n"/>
      <c r="Q36" s="12" t="n"/>
      <c r="R36" s="12" t="n"/>
      <c r="S36" s="12" t="n"/>
      <c r="T36" s="12" t="n"/>
      <c r="U36" s="12" t="n"/>
      <c r="V36" s="12" t="n"/>
      <c r="W36" s="12" t="n"/>
      <c r="X36" s="12" t="n"/>
      <c r="Y36" s="12" t="n"/>
      <c r="Z36" s="12" t="n"/>
      <c r="AA36" s="12" t="n"/>
      <c r="AB36" s="12" t="n"/>
      <c r="AC36" s="12" t="n"/>
      <c r="AD36" s="12" t="n"/>
      <c r="AE36" s="12" t="n"/>
      <c r="AF36" s="12" t="n"/>
      <c r="AG36" s="12" t="n"/>
      <c r="AH36" s="12" t="n"/>
      <c r="AI36" s="12" t="n"/>
      <c r="AJ36" s="12" t="n"/>
      <c r="AK36" s="12" t="n"/>
      <c r="AL36" s="12" t="n"/>
      <c r="AM36" s="12" t="n"/>
      <c r="AN36" s="12" t="n"/>
      <c r="AO36" s="12" t="n"/>
      <c r="AP36" s="12" t="n"/>
      <c r="AQ36" s="12" t="n"/>
      <c r="AR36" s="12" t="n"/>
      <c r="AS36" s="12" t="n"/>
      <c r="AT36" s="12" t="n"/>
      <c r="AU36" s="12" t="n"/>
      <c r="AV36" s="12" t="n"/>
      <c r="AW36" s="12" t="n"/>
      <c r="AX36" s="12" t="n"/>
      <c r="AY36" s="12" t="n"/>
      <c r="AZ36" s="12" t="n"/>
      <c r="BA36" s="12" t="n"/>
      <c r="BB36" s="12" t="n"/>
      <c r="BC36" s="12" t="n"/>
      <c r="BD36" s="12" t="n"/>
      <c r="BE36" s="12" t="n"/>
      <c r="BF36" s="12" t="n"/>
      <c r="BG36" s="12" t="n"/>
      <c r="BH36" s="12" t="n"/>
      <c r="BI36" s="12" t="n"/>
      <c r="BJ36" s="12" t="n"/>
    </row>
    <row r="37" ht="25.15" customFormat="1" customHeight="1" s="13">
      <c r="A37" s="14" t="n"/>
      <c r="B37" s="220" t="inlineStr">
        <is>
          <t>ზედნადები ხარჯი</t>
        </is>
      </c>
      <c r="C37" s="220" t="n"/>
      <c r="D37" s="145" t="n">
        <v>0.1</v>
      </c>
      <c r="E37" s="220" t="n"/>
      <c r="F37" s="138" t="n"/>
      <c r="G37" s="138">
        <f>G36*D37</f>
        <v/>
      </c>
      <c r="H37" s="138" t="n"/>
      <c r="I37" s="138">
        <f>I36*D37</f>
        <v/>
      </c>
      <c r="J37" s="138" t="n"/>
      <c r="K37" s="138">
        <f>K36*D37</f>
        <v/>
      </c>
      <c r="L37" s="138">
        <f>L36*D37</f>
        <v/>
      </c>
      <c r="M37" s="138" t="n"/>
      <c r="N37" s="12" t="n"/>
      <c r="O37" s="12" t="n"/>
      <c r="P37" s="12" t="n"/>
      <c r="Q37" s="12" t="n"/>
      <c r="R37" s="12" t="n"/>
      <c r="S37" s="12" t="n"/>
      <c r="T37" s="12" t="n"/>
      <c r="U37" s="12" t="n"/>
      <c r="V37" s="12" t="n"/>
      <c r="W37" s="12" t="n"/>
      <c r="X37" s="12" t="n"/>
      <c r="Y37" s="12" t="n"/>
      <c r="Z37" s="12" t="n"/>
      <c r="AA37" s="12" t="n"/>
      <c r="AB37" s="12" t="n"/>
      <c r="AC37" s="12" t="n"/>
      <c r="AD37" s="12" t="n"/>
      <c r="AE37" s="12" t="n"/>
      <c r="AF37" s="12" t="n"/>
      <c r="AG37" s="12" t="n"/>
      <c r="AH37" s="12" t="n"/>
      <c r="AI37" s="12" t="n"/>
      <c r="AJ37" s="12" t="n"/>
      <c r="AK37" s="12" t="n"/>
      <c r="AL37" s="12" t="n"/>
      <c r="AM37" s="12" t="n"/>
      <c r="AN37" s="12" t="n"/>
      <c r="AO37" s="12" t="n"/>
      <c r="AP37" s="12" t="n"/>
      <c r="AQ37" s="12" t="n"/>
      <c r="AR37" s="12" t="n"/>
      <c r="AS37" s="12" t="n"/>
      <c r="AT37" s="12" t="n"/>
      <c r="AU37" s="12" t="n"/>
      <c r="AV37" s="12" t="n"/>
      <c r="AW37" s="12" t="n"/>
      <c r="AX37" s="12" t="n"/>
      <c r="AY37" s="12" t="n"/>
      <c r="AZ37" s="12" t="n"/>
      <c r="BA37" s="12" t="n"/>
      <c r="BB37" s="12" t="n"/>
      <c r="BC37" s="12" t="n"/>
      <c r="BD37" s="12" t="n"/>
      <c r="BE37" s="12" t="n"/>
      <c r="BF37" s="12" t="n"/>
      <c r="BG37" s="12" t="n"/>
      <c r="BH37" s="12" t="n"/>
      <c r="BI37" s="12" t="n"/>
      <c r="BJ37" s="12" t="n"/>
    </row>
    <row r="38" ht="25.15" customFormat="1" customHeight="1" s="13">
      <c r="A38" s="14" t="n"/>
      <c r="B38" s="220" t="inlineStr">
        <is>
          <t>ჯამი</t>
        </is>
      </c>
      <c r="C38" s="220" t="n"/>
      <c r="D38" s="220" t="n"/>
      <c r="E38" s="220" t="n"/>
      <c r="F38" s="138" t="n"/>
      <c r="G38" s="138">
        <f>G37+G36</f>
        <v/>
      </c>
      <c r="H38" s="138" t="n"/>
      <c r="I38" s="138">
        <f>I37+I36</f>
        <v/>
      </c>
      <c r="J38" s="138" t="n"/>
      <c r="K38" s="138">
        <f>K37+K36</f>
        <v/>
      </c>
      <c r="L38" s="138">
        <f>L37+L36</f>
        <v/>
      </c>
      <c r="M38" s="138" t="n"/>
      <c r="N38" s="12" t="n"/>
      <c r="O38" s="12" t="n"/>
      <c r="P38" s="12" t="n"/>
      <c r="Q38" s="12" t="n"/>
      <c r="R38" s="12" t="n"/>
      <c r="S38" s="12" t="n"/>
      <c r="T38" s="12" t="n"/>
      <c r="U38" s="12" t="n"/>
      <c r="V38" s="12" t="n"/>
      <c r="W38" s="12" t="n"/>
      <c r="X38" s="12" t="n"/>
      <c r="Y38" s="12" t="n"/>
      <c r="Z38" s="12" t="n"/>
      <c r="AA38" s="12" t="n"/>
      <c r="AB38" s="12" t="n"/>
      <c r="AC38" s="12" t="n"/>
      <c r="AD38" s="12" t="n"/>
      <c r="AE38" s="12" t="n"/>
      <c r="AF38" s="12" t="n"/>
      <c r="AG38" s="12" t="n"/>
      <c r="AH38" s="12" t="n"/>
      <c r="AI38" s="12" t="n"/>
      <c r="AJ38" s="12" t="n"/>
      <c r="AK38" s="12" t="n"/>
      <c r="AL38" s="12" t="n"/>
      <c r="AM38" s="12" t="n"/>
      <c r="AN38" s="12" t="n"/>
      <c r="AO38" s="12" t="n"/>
      <c r="AP38" s="12" t="n"/>
      <c r="AQ38" s="12" t="n"/>
      <c r="AR38" s="12" t="n"/>
      <c r="AS38" s="12" t="n"/>
      <c r="AT38" s="12" t="n"/>
      <c r="AU38" s="12" t="n"/>
      <c r="AV38" s="12" t="n"/>
      <c r="AW38" s="12" t="n"/>
      <c r="AX38" s="12" t="n"/>
      <c r="AY38" s="12" t="n"/>
      <c r="AZ38" s="12" t="n"/>
      <c r="BA38" s="12" t="n"/>
      <c r="BB38" s="12" t="n"/>
      <c r="BC38" s="12" t="n"/>
      <c r="BD38" s="12" t="n"/>
      <c r="BE38" s="12" t="n"/>
      <c r="BF38" s="12" t="n"/>
      <c r="BG38" s="12" t="n"/>
      <c r="BH38" s="12" t="n"/>
      <c r="BI38" s="12" t="n"/>
      <c r="BJ38" s="12" t="n"/>
    </row>
    <row r="39" ht="25.15" customFormat="1" customHeight="1" s="13">
      <c r="A39" s="14" t="n"/>
      <c r="B39" s="220" t="inlineStr">
        <is>
          <t>მოგება</t>
        </is>
      </c>
      <c r="C39" s="220" t="n"/>
      <c r="D39" s="145" t="n">
        <v>0.08</v>
      </c>
      <c r="E39" s="220" t="n"/>
      <c r="F39" s="138" t="n"/>
      <c r="G39" s="138">
        <f>G38*D39</f>
        <v/>
      </c>
      <c r="H39" s="138" t="n"/>
      <c r="I39" s="138">
        <f>I38*D39</f>
        <v/>
      </c>
      <c r="J39" s="138" t="n"/>
      <c r="K39" s="138">
        <f>K38*D39</f>
        <v/>
      </c>
      <c r="L39" s="138">
        <f>L38*D39</f>
        <v/>
      </c>
      <c r="M39" s="138" t="n"/>
      <c r="N39" s="12" t="n"/>
      <c r="O39" s="12" t="n"/>
      <c r="P39" s="12" t="n"/>
      <c r="Q39" s="12" t="n"/>
      <c r="R39" s="12" t="n"/>
      <c r="S39" s="12" t="n"/>
      <c r="T39" s="12" t="n"/>
      <c r="U39" s="12" t="n"/>
      <c r="V39" s="12" t="n"/>
      <c r="W39" s="12" t="n"/>
      <c r="X39" s="12" t="n"/>
      <c r="Y39" s="12" t="n"/>
      <c r="Z39" s="12" t="n"/>
      <c r="AA39" s="12" t="n"/>
      <c r="AB39" s="12" t="n"/>
      <c r="AC39" s="12" t="n"/>
      <c r="AD39" s="12" t="n"/>
      <c r="AE39" s="12" t="n"/>
      <c r="AF39" s="12" t="n"/>
      <c r="AG39" s="12" t="n"/>
      <c r="AH39" s="12" t="n"/>
      <c r="AI39" s="12" t="n"/>
      <c r="AJ39" s="12" t="n"/>
      <c r="AK39" s="12" t="n"/>
      <c r="AL39" s="12" t="n"/>
      <c r="AM39" s="12" t="n"/>
      <c r="AN39" s="12" t="n"/>
      <c r="AO39" s="12" t="n"/>
      <c r="AP39" s="12" t="n"/>
      <c r="AQ39" s="12" t="n"/>
      <c r="AR39" s="12" t="n"/>
      <c r="AS39" s="12" t="n"/>
      <c r="AT39" s="12" t="n"/>
      <c r="AU39" s="12" t="n"/>
      <c r="AV39" s="12" t="n"/>
      <c r="AW39" s="12" t="n"/>
      <c r="AX39" s="12" t="n"/>
      <c r="AY39" s="12" t="n"/>
      <c r="AZ39" s="12" t="n"/>
      <c r="BA39" s="12" t="n"/>
      <c r="BB39" s="12" t="n"/>
      <c r="BC39" s="12" t="n"/>
      <c r="BD39" s="12" t="n"/>
      <c r="BE39" s="12" t="n"/>
      <c r="BF39" s="12" t="n"/>
      <c r="BG39" s="12" t="n"/>
      <c r="BH39" s="12" t="n"/>
      <c r="BI39" s="12" t="n"/>
      <c r="BJ39" s="12" t="n"/>
    </row>
    <row r="40" ht="25.15" customFormat="1" customHeight="1" s="13">
      <c r="A40" s="14" t="n"/>
      <c r="B40" s="220" t="inlineStr">
        <is>
          <t>ჯამი</t>
        </is>
      </c>
      <c r="C40" s="220" t="n"/>
      <c r="D40" s="220" t="n"/>
      <c r="E40" s="220" t="n"/>
      <c r="F40" s="138" t="n"/>
      <c r="G40" s="138">
        <f>G39+G38</f>
        <v/>
      </c>
      <c r="H40" s="138" t="n"/>
      <c r="I40" s="138">
        <f>I38+I39</f>
        <v/>
      </c>
      <c r="J40" s="138" t="n"/>
      <c r="K40" s="138">
        <f>K39+K38</f>
        <v/>
      </c>
      <c r="L40" s="138">
        <f>L39+L38</f>
        <v/>
      </c>
      <c r="M40" s="138" t="n"/>
      <c r="N40" s="12" t="n"/>
      <c r="O40" s="12" t="n"/>
      <c r="P40" s="12" t="n"/>
      <c r="Q40" s="12" t="n"/>
      <c r="R40" s="12" t="n"/>
      <c r="S40" s="12" t="n"/>
      <c r="T40" s="12" t="n"/>
      <c r="U40" s="12" t="n"/>
      <c r="V40" s="12" t="n"/>
      <c r="W40" s="12" t="n"/>
      <c r="X40" s="12" t="n"/>
      <c r="Y40" s="12" t="n"/>
      <c r="Z40" s="12" t="n"/>
      <c r="AA40" s="12" t="n"/>
      <c r="AB40" s="12" t="n"/>
      <c r="AC40" s="12" t="n"/>
      <c r="AD40" s="12" t="n"/>
      <c r="AE40" s="12" t="n"/>
      <c r="AF40" s="12" t="n"/>
      <c r="AG40" s="12" t="n"/>
      <c r="AH40" s="12" t="n"/>
      <c r="AI40" s="12" t="n"/>
      <c r="AJ40" s="12" t="n"/>
      <c r="AK40" s="12" t="n"/>
      <c r="AL40" s="12" t="n"/>
      <c r="AM40" s="12" t="n"/>
      <c r="AN40" s="12" t="n"/>
      <c r="AO40" s="12" t="n"/>
      <c r="AP40" s="12" t="n"/>
      <c r="AQ40" s="12" t="n"/>
      <c r="AR40" s="12" t="n"/>
      <c r="AS40" s="12" t="n"/>
      <c r="AT40" s="12" t="n"/>
      <c r="AU40" s="12" t="n"/>
      <c r="AV40" s="12" t="n"/>
      <c r="AW40" s="12" t="n"/>
      <c r="AX40" s="12" t="n"/>
      <c r="AY40" s="12" t="n"/>
      <c r="AZ40" s="12" t="n"/>
      <c r="BA40" s="12" t="n"/>
      <c r="BB40" s="12" t="n"/>
      <c r="BC40" s="12" t="n"/>
      <c r="BD40" s="12" t="n"/>
      <c r="BE40" s="12" t="n"/>
      <c r="BF40" s="12" t="n"/>
      <c r="BG40" s="12" t="n"/>
      <c r="BH40" s="12" t="n"/>
      <c r="BI40" s="12" t="n"/>
      <c r="BJ40" s="12" t="n"/>
    </row>
  </sheetData>
  <mergeCells count="14">
    <mergeCell ref="M1:M3"/>
    <mergeCell ref="A1:A3"/>
    <mergeCell ref="B1:B3"/>
    <mergeCell ref="C1:C3"/>
    <mergeCell ref="D1:E1"/>
    <mergeCell ref="E2:E3"/>
    <mergeCell ref="H1:I1"/>
    <mergeCell ref="J1:K1"/>
    <mergeCell ref="D2:D3"/>
    <mergeCell ref="L1:L3"/>
    <mergeCell ref="G2:G3"/>
    <mergeCell ref="F1:G1"/>
    <mergeCell ref="K2:K3"/>
    <mergeCell ref="I2:I3"/>
  </mergeCells>
  <pageMargins left="0.7" right="0.7" top="0.75" bottom="0.75" header="0.3" footer="0.3"/>
  <pageSetup orientation="landscape" paperSize="9" scale="48" fitToHeight="0"/>
  <colBreaks count="1" manualBreakCount="1">
    <brk id="12" min="0" max="1048575" man="1"/>
  </colBreaks>
</worksheet>
</file>

<file path=xl/worksheets/sheet11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4.1.1 თავი</t>
        </is>
      </c>
      <c r="B6" s="7" t="inlineStr">
        <is>
          <t>გათბობა/გაგრილების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2.xml><?xml version="1.0" encoding="utf-8"?>
<worksheet xmlns="http://schemas.openxmlformats.org/spreadsheetml/2006/main">
  <sheetPr>
    <tabColor rgb="FFC1F0C8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4.1.2 თავი</t>
        </is>
      </c>
      <c r="B6" s="7" t="inlineStr">
        <is>
          <t>ვენტილაციის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 თავი</t>
        </is>
      </c>
      <c r="B6" s="7" t="inlineStr">
        <is>
          <t>მაღალი ძაბვის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4.2.2 თავი</t>
        </is>
      </c>
      <c r="B6" s="7" t="inlineStr">
        <is>
          <t>გამანაწილებელი ქსელი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4.2.3 თავი</t>
        </is>
      </c>
      <c r="B6" s="7" t="inlineStr">
        <is>
          <t>დამიწების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6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4.2.4 თავი</t>
        </is>
      </c>
      <c r="B6" s="7" t="inlineStr">
        <is>
          <t>მეხამრიდი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7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4.2.5 თავი</t>
        </is>
      </c>
      <c r="B6" s="7" t="inlineStr">
        <is>
          <t>ტექნიკური განათების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8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4.2.6 თავი</t>
        </is>
      </c>
      <c r="B6" s="7" t="inlineStr">
        <is>
          <t>სახანძრო სიგნალიზაციის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19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D23" sqref="D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4.2.7 თავი</t>
        </is>
      </c>
      <c r="B6" s="7" t="inlineStr">
        <is>
          <t>ვიდეოსამეთვალყურეო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0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4.2.8 თავი</t>
        </is>
      </c>
      <c r="B6" s="7" t="inlineStr">
        <is>
          <t>ინფორმაციული ტექნოლოგიების(ინტერნეტი)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1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4.2.9 თავი</t>
        </is>
      </c>
      <c r="B6" s="7" t="inlineStr">
        <is>
          <t>გახმოვანების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2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4.2.10 თავი</t>
        </is>
      </c>
      <c r="B6" s="7" t="inlineStr">
        <is>
          <t>ავტომატური მართვის სისტემები (BMS/GRMS)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3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4.2.11 თავი</t>
        </is>
      </c>
      <c r="B6" s="7" t="inlineStr">
        <is>
          <t>ტელევიზია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4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4.2.12 თავი</t>
        </is>
      </c>
      <c r="B6" s="7" t="inlineStr">
        <is>
          <t>ტელეფონია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5.xml><?xml version="1.0" encoding="utf-8"?>
<worksheet xmlns="http://schemas.openxmlformats.org/spreadsheetml/2006/main">
  <sheetPr>
    <tabColor rgb="FFBDD7EE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G15" sqref="G1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4.2.13 თავი</t>
        </is>
      </c>
      <c r="B6" s="7" t="inlineStr">
        <is>
          <t>საკეტი/საბარათე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A1:A3"/>
    <mergeCell ref="B1:B3"/>
    <mergeCell ref="C1:C3"/>
    <mergeCell ref="D1:E1"/>
    <mergeCell ref="I2:I3"/>
    <mergeCell ref="H1:I1"/>
    <mergeCell ref="J1:K1"/>
    <mergeCell ref="F1:G1"/>
    <mergeCell ref="D2:D3"/>
    <mergeCell ref="L1:L3"/>
    <mergeCell ref="G2:G3"/>
    <mergeCell ref="E2:E3"/>
    <mergeCell ref="K2:K3"/>
    <mergeCell ref="M1:M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6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4.3.1 თავი</t>
        </is>
      </c>
      <c r="B6" s="7" t="inlineStr">
        <is>
          <t>წყალმომარაგების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7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4.3.2 თავი</t>
        </is>
      </c>
      <c r="B6" s="7" t="inlineStr">
        <is>
          <t>წყალარინების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8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4.3.3 თავი</t>
        </is>
      </c>
      <c r="B6" s="7" t="inlineStr">
        <is>
          <t>ხანძარქრობის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29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4.3.4 თავი</t>
        </is>
      </c>
      <c r="B6" s="7" t="inlineStr">
        <is>
          <t>დრენაჟის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0.xml><?xml version="1.0" encoding="utf-8"?>
<worksheet xmlns="http://schemas.openxmlformats.org/spreadsheetml/2006/main">
  <sheetPr>
    <tabColor rgb="FFF1A983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4.3.5 თავი</t>
        </is>
      </c>
      <c r="B6" s="7" t="inlineStr">
        <is>
          <t>ბუნებრივი აირის სისტემა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1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9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4.4.1 თავი</t>
        </is>
      </c>
      <c r="B6" s="7" t="inlineStr">
        <is>
          <t>ვერტიკალური ტრანსპორტირება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SUM(G8:G18)</f>
        <v/>
      </c>
      <c r="H6" s="272" t="n"/>
      <c r="I6" s="271">
        <f>SUM(I8:I18)</f>
        <v/>
      </c>
      <c r="J6" s="272" t="n"/>
      <c r="K6" s="271">
        <f>SUM(K8:K18)</f>
        <v/>
      </c>
      <c r="L6" s="271">
        <f>SUM(L8:L18)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4" t="n"/>
      <c r="B18" s="5" t="n"/>
      <c r="C18" s="4" t="n"/>
      <c r="D18" s="4" t="n"/>
      <c r="E18" s="4" t="n"/>
      <c r="F18" s="273" t="n"/>
      <c r="G18" s="273" t="n"/>
      <c r="H18" s="273" t="n"/>
      <c r="I18" s="273" t="n"/>
      <c r="J18" s="273" t="n"/>
      <c r="K18" s="273" t="n"/>
      <c r="L18" s="273" t="n"/>
      <c r="M18" s="63" t="n"/>
      <c r="N18" s="63" t="n"/>
    </row>
    <row r="19" ht="20.1" customFormat="1" customHeight="1" s="13">
      <c r="A19" s="14" t="n"/>
      <c r="B19" s="220" t="inlineStr">
        <is>
          <t>ჯამი</t>
        </is>
      </c>
      <c r="C19" s="220" t="n"/>
      <c r="D19" s="220" t="n"/>
      <c r="E19" s="220" t="n"/>
      <c r="F19" s="282" t="n"/>
      <c r="G19" s="282">
        <f>SUM(G8:G18)</f>
        <v/>
      </c>
      <c r="H19" s="282" t="n"/>
      <c r="I19" s="282">
        <f>SUM(I8:I18)</f>
        <v/>
      </c>
      <c r="J19" s="282" t="n"/>
      <c r="K19" s="282">
        <f>SUM(K8:K18)</f>
        <v/>
      </c>
      <c r="L19" s="282">
        <f>G19+I19+K19</f>
        <v/>
      </c>
      <c r="M19" s="65" t="n"/>
      <c r="N19" s="65" t="n"/>
      <c r="O19" s="12" t="n"/>
      <c r="P19" s="12" t="n"/>
      <c r="Q19" s="12" t="n"/>
      <c r="R19" s="12" t="n"/>
      <c r="S19" s="12" t="n"/>
      <c r="T19" s="12" t="n"/>
      <c r="U19" s="12" t="n"/>
      <c r="V19" s="12" t="n"/>
      <c r="W19" s="12" t="n"/>
      <c r="X19" s="12" t="n"/>
      <c r="Y19" s="12" t="n"/>
      <c r="Z19" s="12" t="n"/>
      <c r="AA19" s="12" t="n"/>
      <c r="AB19" s="12" t="n"/>
      <c r="AC19" s="12" t="n"/>
      <c r="AD19" s="12" t="n"/>
      <c r="AE19" s="12" t="n"/>
      <c r="AF19" s="12" t="n"/>
      <c r="AG19" s="12" t="n"/>
      <c r="AH19" s="12" t="n"/>
      <c r="AI19" s="12" t="n"/>
      <c r="AJ19" s="12" t="n"/>
      <c r="AK19" s="12" t="n"/>
      <c r="AL19" s="12" t="n"/>
      <c r="AM19" s="12" t="n"/>
      <c r="AN19" s="12" t="n"/>
      <c r="AO19" s="12" t="n"/>
      <c r="AP19" s="12" t="n"/>
      <c r="AQ19" s="12" t="n"/>
      <c r="AR19" s="12" t="n"/>
      <c r="AS19" s="12" t="n"/>
      <c r="AT19" s="12" t="n"/>
      <c r="AU19" s="12" t="n"/>
      <c r="AV19" s="12" t="n"/>
      <c r="AW19" s="12" t="n"/>
      <c r="AX19" s="12" t="n"/>
      <c r="AY19" s="12" t="n"/>
      <c r="AZ19" s="12" t="n"/>
      <c r="BA19" s="12" t="n"/>
      <c r="BB19" s="12" t="n"/>
      <c r="BC19" s="12" t="n"/>
      <c r="BD19" s="12" t="n"/>
      <c r="BE19" s="12" t="n"/>
      <c r="BF19" s="12" t="n"/>
      <c r="BG19" s="12" t="n"/>
      <c r="BH19" s="12" t="n"/>
      <c r="BI19" s="12" t="n"/>
      <c r="BJ19" s="12" t="n"/>
      <c r="BK19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2.xml><?xml version="1.0" encoding="utf-8"?>
<worksheet xmlns="http://schemas.openxmlformats.org/spreadsheetml/2006/main">
  <sheetPr>
    <tabColor rgb="FFE6CCF5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4.4.2 თავი</t>
        </is>
      </c>
      <c r="B6" s="7" t="inlineStr">
        <is>
          <t>აკუსტიკა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3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5.1 თავი</t>
        </is>
      </c>
      <c r="B6" s="7" t="inlineStr">
        <is>
          <t>ჩასაშენებელი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4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5.2 თავი</t>
        </is>
      </c>
      <c r="B6" s="7" t="inlineStr">
        <is>
          <t>მოძრავი ავეჯი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5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5.3 თავი</t>
        </is>
      </c>
      <c r="B6" s="7" t="inlineStr">
        <is>
          <t>ფურნიტურა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6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5.4 თავი</t>
        </is>
      </c>
      <c r="B6" s="7" t="inlineStr">
        <is>
          <t>არქიტექტურული განათება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7.xml><?xml version="1.0" encoding="utf-8"?>
<worksheet xmlns="http://schemas.openxmlformats.org/spreadsheetml/2006/main">
  <sheetPr>
    <tabColor rgb="FFD9EAD3"/>
    <outlinePr summaryBelow="1" summaryRight="1"/>
    <pageSetUpPr fitToPage="1"/>
  </sheetPr>
  <dimension ref="A1:BK27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5.5 თავი</t>
        </is>
      </c>
      <c r="B6" s="7" t="inlineStr">
        <is>
          <t>აღჭურვილობა</t>
        </is>
      </c>
      <c r="C6" s="9" t="n"/>
      <c r="D6" s="10" t="n"/>
      <c r="E6" s="11" t="inlineStr">
        <is>
          <t>სულ:</t>
        </is>
      </c>
      <c r="F6" s="270" t="n"/>
      <c r="G6" s="271">
        <f>SUM(G8:G26)</f>
        <v/>
      </c>
      <c r="H6" s="272" t="n"/>
      <c r="I6" s="271">
        <f>SUM(I8:I26)</f>
        <v/>
      </c>
      <c r="J6" s="272" t="n"/>
      <c r="K6" s="271">
        <f>SUM(K8:K26)</f>
        <v/>
      </c>
      <c r="L6" s="271">
        <f>SUM(L8:L26)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Format="1" customHeight="1" s="3">
      <c r="A14" s="77" t="n"/>
      <c r="B14" s="80" t="n"/>
      <c r="C14" s="76" t="n"/>
      <c r="D14" s="76" t="n"/>
      <c r="E14" s="76" t="n"/>
      <c r="F14" s="281" t="n"/>
      <c r="G14" s="281" t="n"/>
      <c r="H14" s="281" t="n"/>
      <c r="I14" s="281" t="n"/>
      <c r="J14" s="281" t="n"/>
      <c r="K14" s="281" t="n"/>
      <c r="L14" s="281" t="n"/>
      <c r="M14" s="82" t="n"/>
      <c r="N14" s="82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76" t="n"/>
      <c r="B22" s="77" t="n"/>
      <c r="C22" s="76" t="n"/>
      <c r="D22" s="76" t="n"/>
      <c r="E22" s="76" t="n"/>
      <c r="F22" s="280" t="n"/>
      <c r="G22" s="280" t="n"/>
      <c r="H22" s="280" t="n"/>
      <c r="I22" s="280" t="n"/>
      <c r="J22" s="280" t="n"/>
      <c r="K22" s="280" t="n"/>
      <c r="L22" s="280" t="n"/>
      <c r="M22" s="79" t="n"/>
      <c r="N22" s="79" t="n"/>
    </row>
    <row r="23" ht="20.1" customHeight="1">
      <c r="A23" s="76" t="n"/>
      <c r="B23" s="77" t="n"/>
      <c r="C23" s="76" t="n"/>
      <c r="D23" s="76" t="n"/>
      <c r="E23" s="76" t="n"/>
      <c r="F23" s="280" t="n"/>
      <c r="G23" s="280" t="n"/>
      <c r="H23" s="280" t="n"/>
      <c r="I23" s="280" t="n"/>
      <c r="J23" s="280" t="n"/>
      <c r="K23" s="280" t="n"/>
      <c r="L23" s="280" t="n"/>
      <c r="M23" s="79" t="n"/>
      <c r="N23" s="79" t="n"/>
    </row>
    <row r="24" ht="20.1" customHeight="1">
      <c r="A24" s="76" t="n"/>
      <c r="B24" s="77" t="n"/>
      <c r="C24" s="76" t="n"/>
      <c r="D24" s="76" t="n"/>
      <c r="E24" s="76" t="n"/>
      <c r="F24" s="280" t="n"/>
      <c r="G24" s="280" t="n"/>
      <c r="H24" s="280" t="n"/>
      <c r="I24" s="280" t="n"/>
      <c r="J24" s="280" t="n"/>
      <c r="K24" s="280" t="n"/>
      <c r="L24" s="280" t="n"/>
      <c r="M24" s="79" t="n"/>
      <c r="N24" s="79" t="n"/>
    </row>
    <row r="25" ht="20.1" customHeight="1">
      <c r="A25" s="76" t="n"/>
      <c r="B25" s="77" t="n"/>
      <c r="C25" s="76" t="n"/>
      <c r="D25" s="76" t="n"/>
      <c r="E25" s="76" t="n"/>
      <c r="F25" s="280" t="n"/>
      <c r="G25" s="280" t="n"/>
      <c r="H25" s="280" t="n"/>
      <c r="I25" s="280" t="n"/>
      <c r="J25" s="280" t="n"/>
      <c r="K25" s="280" t="n"/>
      <c r="L25" s="280" t="n"/>
      <c r="M25" s="79" t="n"/>
      <c r="N25" s="79" t="n"/>
    </row>
    <row r="26" ht="20.1" customHeight="1">
      <c r="A26" s="4" t="n"/>
      <c r="B26" s="5" t="n"/>
      <c r="C26" s="4" t="n"/>
      <c r="D26" s="4" t="n"/>
      <c r="E26" s="4" t="n"/>
      <c r="F26" s="273" t="n"/>
      <c r="G26" s="273" t="n"/>
      <c r="H26" s="273" t="n"/>
      <c r="I26" s="273" t="n"/>
      <c r="J26" s="273" t="n"/>
      <c r="K26" s="273" t="n"/>
      <c r="L26" s="273" t="n"/>
      <c r="M26" s="63" t="n"/>
      <c r="N26" s="63" t="n"/>
    </row>
    <row r="27" ht="20.1" customFormat="1" customHeight="1" s="13">
      <c r="A27" s="14" t="n"/>
      <c r="B27" s="220" t="inlineStr">
        <is>
          <t>ჯამი</t>
        </is>
      </c>
      <c r="C27" s="220" t="n"/>
      <c r="D27" s="220" t="n"/>
      <c r="E27" s="220" t="n"/>
      <c r="F27" s="282" t="n"/>
      <c r="G27" s="282">
        <f>SUM(G8:G26)</f>
        <v/>
      </c>
      <c r="H27" s="282" t="n"/>
      <c r="I27" s="282">
        <f>SUM(I8:I26)</f>
        <v/>
      </c>
      <c r="J27" s="282" t="n"/>
      <c r="K27" s="282">
        <f>SUM(K8:K26)</f>
        <v/>
      </c>
      <c r="L27" s="282">
        <f>G27+I27+K27</f>
        <v/>
      </c>
      <c r="M27" s="65" t="n"/>
      <c r="N27" s="65" t="n"/>
      <c r="O27" s="12" t="n"/>
      <c r="P27" s="12" t="n"/>
      <c r="Q27" s="12" t="n"/>
      <c r="R27" s="12" t="n"/>
      <c r="S27" s="12" t="n"/>
      <c r="T27" s="12" t="n"/>
      <c r="U27" s="12" t="n"/>
      <c r="V27" s="12" t="n"/>
      <c r="W27" s="12" t="n"/>
      <c r="X27" s="12" t="n"/>
      <c r="Y27" s="12" t="n"/>
      <c r="Z27" s="12" t="n"/>
      <c r="AA27" s="12" t="n"/>
      <c r="AB27" s="12" t="n"/>
      <c r="AC27" s="12" t="n"/>
      <c r="AD27" s="12" t="n"/>
      <c r="AE27" s="12" t="n"/>
      <c r="AF27" s="12" t="n"/>
      <c r="AG27" s="12" t="n"/>
      <c r="AH27" s="12" t="n"/>
      <c r="AI27" s="12" t="n"/>
      <c r="AJ27" s="12" t="n"/>
      <c r="AK27" s="12" t="n"/>
      <c r="AL27" s="12" t="n"/>
      <c r="AM27" s="12" t="n"/>
      <c r="AN27" s="12" t="n"/>
      <c r="AO27" s="12" t="n"/>
      <c r="AP27" s="12" t="n"/>
      <c r="AQ27" s="12" t="n"/>
      <c r="AR27" s="12" t="n"/>
      <c r="AS27" s="12" t="n"/>
      <c r="AT27" s="12" t="n"/>
      <c r="AU27" s="12" t="n"/>
      <c r="AV27" s="12" t="n"/>
      <c r="AW27" s="12" t="n"/>
      <c r="AX27" s="12" t="n"/>
      <c r="AY27" s="12" t="n"/>
      <c r="AZ27" s="12" t="n"/>
      <c r="BA27" s="12" t="n"/>
      <c r="BB27" s="12" t="n"/>
      <c r="BC27" s="12" t="n"/>
      <c r="BD27" s="12" t="n"/>
      <c r="BE27" s="12" t="n"/>
      <c r="BF27" s="12" t="n"/>
      <c r="BG27" s="12" t="n"/>
      <c r="BH27" s="12" t="n"/>
      <c r="BI27" s="12" t="n"/>
      <c r="BJ27" s="12" t="n"/>
      <c r="BK27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8.xml><?xml version="1.0" encoding="utf-8"?>
<worksheet xmlns="http://schemas.openxmlformats.org/spreadsheetml/2006/main">
  <sheetPr>
    <tabColor theme="9" tint="0.3999755851924192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6.0 თავი</t>
        </is>
      </c>
      <c r="B6" s="7" t="inlineStr">
        <is>
          <t>საინჟინრო კომუნიკაციების გარე ქსელი</t>
        </is>
      </c>
      <c r="C6" s="9" t="n"/>
      <c r="D6" s="10" t="n"/>
      <c r="E6" s="11" t="n"/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39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7.1 თავი</t>
        </is>
      </c>
      <c r="B6" s="7" t="inlineStr">
        <is>
          <t>მყარი ზედაპირები (Hardscape)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0.xml><?xml version="1.0" encoding="utf-8"?>
<worksheet xmlns="http://schemas.openxmlformats.org/spreadsheetml/2006/main">
  <sheetPr>
    <tabColor rgb="FFE8D5B7"/>
    <outlinePr summaryBelow="1" summaryRight="1"/>
    <pageSetUpPr fitToPage="1"/>
  </sheetPr>
  <dimension ref="A1:BK23"/>
  <sheetViews>
    <sheetView view="pageBreakPreview" zoomScale="85" zoomScaleNormal="40" zoomScaleSheetLayoutView="85" workbookViewId="0">
      <selection activeCell="L8" sqref="L8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7.2 თავი</t>
        </is>
      </c>
      <c r="B6" s="7" t="inlineStr">
        <is>
          <t>გამწვანება (Softscape)</t>
        </is>
      </c>
      <c r="C6" s="9" t="n"/>
      <c r="D6" s="10" t="n"/>
      <c r="E6" s="11" t="inlineStr">
        <is>
          <t>სულ:</t>
        </is>
      </c>
      <c r="F6" s="270" t="n"/>
      <c r="G6" s="271">
        <f>SUM(G8:G22)</f>
        <v/>
      </c>
      <c r="H6" s="272" t="n"/>
      <c r="I6" s="271">
        <f>SUM(I8:I22)</f>
        <v/>
      </c>
      <c r="J6" s="272" t="n"/>
      <c r="K6" s="271">
        <f>SUM(K8:K22)</f>
        <v/>
      </c>
      <c r="L6" s="271">
        <f>SUM(L8:L22)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Format="1" customHeight="1" s="3">
      <c r="A10" s="77" t="n"/>
      <c r="B10" s="80" t="n"/>
      <c r="C10" s="76" t="n"/>
      <c r="D10" s="76" t="n"/>
      <c r="E10" s="76" t="n"/>
      <c r="F10" s="281" t="n"/>
      <c r="G10" s="281" t="n"/>
      <c r="H10" s="281" t="n"/>
      <c r="I10" s="281" t="n"/>
      <c r="J10" s="281" t="n"/>
      <c r="K10" s="281" t="n"/>
      <c r="L10" s="281" t="n"/>
      <c r="M10" s="82" t="n"/>
      <c r="N10" s="82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76" t="n"/>
      <c r="B14" s="77" t="n"/>
      <c r="C14" s="76" t="n"/>
      <c r="D14" s="76" t="n"/>
      <c r="E14" s="76" t="n"/>
      <c r="F14" s="280" t="n"/>
      <c r="G14" s="280" t="n"/>
      <c r="H14" s="280" t="n"/>
      <c r="I14" s="280" t="n"/>
      <c r="J14" s="280" t="n"/>
      <c r="K14" s="280" t="n"/>
      <c r="L14" s="280" t="n"/>
      <c r="M14" s="79" t="n"/>
      <c r="N14" s="79" t="n"/>
    </row>
    <row r="15" ht="20.1" customHeight="1">
      <c r="A15" s="76" t="n"/>
      <c r="B15" s="77" t="n"/>
      <c r="C15" s="76" t="n"/>
      <c r="D15" s="76" t="n"/>
      <c r="E15" s="76" t="n"/>
      <c r="F15" s="280" t="n"/>
      <c r="G15" s="280" t="n"/>
      <c r="H15" s="280" t="n"/>
      <c r="I15" s="280" t="n"/>
      <c r="J15" s="280" t="n"/>
      <c r="K15" s="280" t="n"/>
      <c r="L15" s="280" t="n"/>
      <c r="M15" s="79" t="n"/>
      <c r="N15" s="79" t="n"/>
    </row>
    <row r="16" ht="20.1" customHeight="1">
      <c r="A16" s="76" t="n"/>
      <c r="B16" s="77" t="n"/>
      <c r="C16" s="76" t="n"/>
      <c r="D16" s="76" t="n"/>
      <c r="E16" s="76" t="n"/>
      <c r="F16" s="280" t="n"/>
      <c r="G16" s="280" t="n"/>
      <c r="H16" s="280" t="n"/>
      <c r="I16" s="280" t="n"/>
      <c r="J16" s="280" t="n"/>
      <c r="K16" s="280" t="n"/>
      <c r="L16" s="280" t="n"/>
      <c r="M16" s="79" t="n"/>
      <c r="N16" s="79" t="n"/>
    </row>
    <row r="17" ht="20.1" customHeight="1">
      <c r="A17" s="76" t="n"/>
      <c r="B17" s="77" t="n"/>
      <c r="C17" s="76" t="n"/>
      <c r="D17" s="76" t="n"/>
      <c r="E17" s="76" t="n"/>
      <c r="F17" s="280" t="n"/>
      <c r="G17" s="280" t="n"/>
      <c r="H17" s="280" t="n"/>
      <c r="I17" s="280" t="n"/>
      <c r="J17" s="280" t="n"/>
      <c r="K17" s="280" t="n"/>
      <c r="L17" s="280" t="n"/>
      <c r="M17" s="79" t="n"/>
      <c r="N17" s="79" t="n"/>
    </row>
    <row r="18" ht="20.1" customHeight="1">
      <c r="A18" s="76" t="n"/>
      <c r="B18" s="77" t="n"/>
      <c r="C18" s="76" t="n"/>
      <c r="D18" s="76" t="n"/>
      <c r="E18" s="76" t="n"/>
      <c r="F18" s="280" t="n"/>
      <c r="G18" s="280" t="n"/>
      <c r="H18" s="280" t="n"/>
      <c r="I18" s="280" t="n"/>
      <c r="J18" s="280" t="n"/>
      <c r="K18" s="280" t="n"/>
      <c r="L18" s="280" t="n"/>
      <c r="M18" s="79" t="n"/>
      <c r="N18" s="79" t="n"/>
    </row>
    <row r="19" ht="20.1" customHeight="1">
      <c r="A19" s="76" t="n"/>
      <c r="B19" s="77" t="n"/>
      <c r="C19" s="76" t="n"/>
      <c r="D19" s="76" t="n"/>
      <c r="E19" s="76" t="n"/>
      <c r="F19" s="280" t="n"/>
      <c r="G19" s="280" t="n"/>
      <c r="H19" s="280" t="n"/>
      <c r="I19" s="280" t="n"/>
      <c r="J19" s="280" t="n"/>
      <c r="K19" s="280" t="n"/>
      <c r="L19" s="280" t="n"/>
      <c r="M19" s="79" t="n"/>
      <c r="N19" s="79" t="n"/>
    </row>
    <row r="20" ht="20.1" customHeight="1">
      <c r="A20" s="76" t="n"/>
      <c r="B20" s="77" t="n"/>
      <c r="C20" s="76" t="n"/>
      <c r="D20" s="76" t="n"/>
      <c r="E20" s="76" t="n"/>
      <c r="F20" s="280" t="n"/>
      <c r="G20" s="280" t="n"/>
      <c r="H20" s="280" t="n"/>
      <c r="I20" s="280" t="n"/>
      <c r="J20" s="280" t="n"/>
      <c r="K20" s="280" t="n"/>
      <c r="L20" s="280" t="n"/>
      <c r="M20" s="79" t="n"/>
      <c r="N20" s="79" t="n"/>
    </row>
    <row r="21" ht="20.1" customHeight="1">
      <c r="A21" s="76" t="n"/>
      <c r="B21" s="77" t="n"/>
      <c r="C21" s="76" t="n"/>
      <c r="D21" s="76" t="n"/>
      <c r="E21" s="76" t="n"/>
      <c r="F21" s="280" t="n"/>
      <c r="G21" s="280" t="n"/>
      <c r="H21" s="280" t="n"/>
      <c r="I21" s="280" t="n"/>
      <c r="J21" s="280" t="n"/>
      <c r="K21" s="280" t="n"/>
      <c r="L21" s="280" t="n"/>
      <c r="M21" s="79" t="n"/>
      <c r="N21" s="79" t="n"/>
    </row>
    <row r="22" ht="20.1" customHeight="1">
      <c r="A22" s="4" t="n"/>
      <c r="B22" s="5" t="n"/>
      <c r="C22" s="4" t="n"/>
      <c r="D22" s="4" t="n"/>
      <c r="E22" s="4" t="n"/>
      <c r="F22" s="273" t="n"/>
      <c r="G22" s="273" t="n"/>
      <c r="H22" s="273" t="n"/>
      <c r="I22" s="273" t="n"/>
      <c r="J22" s="273" t="n"/>
      <c r="K22" s="273" t="n"/>
      <c r="L22" s="273" t="n"/>
      <c r="M22" s="63" t="n"/>
      <c r="N22" s="63" t="n"/>
    </row>
    <row r="23" ht="20.1" customFormat="1" customHeight="1" s="13">
      <c r="A23" s="14" t="n"/>
      <c r="B23" s="220" t="inlineStr">
        <is>
          <t>ჯამი</t>
        </is>
      </c>
      <c r="C23" s="220" t="n"/>
      <c r="D23" s="220" t="n"/>
      <c r="E23" s="220" t="n"/>
      <c r="F23" s="282" t="n"/>
      <c r="G23" s="282">
        <f>SUM(G8:G22)</f>
        <v/>
      </c>
      <c r="H23" s="282" t="n"/>
      <c r="I23" s="282">
        <f>SUM(I8:I22)</f>
        <v/>
      </c>
      <c r="J23" s="282" t="n"/>
      <c r="K23" s="282">
        <f>SUM(K8:K22)</f>
        <v/>
      </c>
      <c r="L23" s="282">
        <f>G23+I23+K23</f>
        <v/>
      </c>
      <c r="M23" s="65" t="n"/>
      <c r="N23" s="65" t="n"/>
      <c r="O23" s="12" t="n"/>
      <c r="P23" s="12" t="n"/>
      <c r="Q23" s="12" t="n"/>
      <c r="R23" s="12" t="n"/>
      <c r="S23" s="12" t="n"/>
      <c r="T23" s="12" t="n"/>
      <c r="U23" s="12" t="n"/>
      <c r="V23" s="12" t="n"/>
      <c r="W23" s="12" t="n"/>
      <c r="X23" s="12" t="n"/>
      <c r="Y23" s="12" t="n"/>
      <c r="Z23" s="12" t="n"/>
      <c r="AA23" s="12" t="n"/>
      <c r="AB23" s="12" t="n"/>
      <c r="AC23" s="12" t="n"/>
      <c r="AD23" s="12" t="n"/>
      <c r="AE23" s="12" t="n"/>
      <c r="AF23" s="12" t="n"/>
      <c r="AG23" s="12" t="n"/>
      <c r="AH23" s="12" t="n"/>
      <c r="AI23" s="12" t="n"/>
      <c r="AJ23" s="12" t="n"/>
      <c r="AK23" s="12" t="n"/>
      <c r="AL23" s="12" t="n"/>
      <c r="AM23" s="12" t="n"/>
      <c r="AN23" s="12" t="n"/>
      <c r="AO23" s="12" t="n"/>
      <c r="AP23" s="12" t="n"/>
      <c r="AQ23" s="12" t="n"/>
      <c r="AR23" s="12" t="n"/>
      <c r="AS23" s="12" t="n"/>
      <c r="AT23" s="12" t="n"/>
      <c r="AU23" s="12" t="n"/>
      <c r="AV23" s="12" t="n"/>
      <c r="AW23" s="12" t="n"/>
      <c r="AX23" s="12" t="n"/>
      <c r="AY23" s="12" t="n"/>
      <c r="AZ23" s="12" t="n"/>
      <c r="BA23" s="12" t="n"/>
      <c r="BB23" s="12" t="n"/>
      <c r="BC23" s="12" t="n"/>
      <c r="BD23" s="12" t="n"/>
      <c r="BE23" s="12" t="n"/>
      <c r="BF23" s="12" t="n"/>
      <c r="BG23" s="12" t="n"/>
      <c r="BH23" s="12" t="n"/>
      <c r="BI23" s="12" t="n"/>
      <c r="BJ23" s="12" t="n"/>
      <c r="BK23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1.xml><?xml version="1.0" encoding="utf-8"?>
<worksheet xmlns="http://schemas.openxmlformats.org/spreadsheetml/2006/main">
  <sheetPr>
    <tabColor rgb="FFD6E4F0"/>
    <outlinePr summaryBelow="1" summaryRight="1"/>
    <pageSetUpPr fitToPage="1"/>
  </sheetPr>
  <dimension ref="A1:BK15"/>
  <sheetViews>
    <sheetView view="pageBreakPreview" zoomScale="85" zoomScaleNormal="40" zoomScaleSheetLayoutView="85" workbookViewId="0">
      <selection activeCell="E20" sqref="E20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0.7109375" customWidth="1" style="1" min="4" max="4"/>
    <col width="12.7109375" customWidth="1" style="1" min="5" max="6"/>
    <col width="15.7109375" customWidth="1" style="1" min="7" max="7"/>
    <col width="12.7109375" customWidth="1" style="1" min="8" max="8"/>
    <col width="15.7109375" customWidth="1" style="1" min="9" max="9"/>
    <col width="12.7109375" customWidth="1" style="1" min="10" max="10"/>
    <col width="15.7109375" customWidth="1" style="1" min="11" max="11"/>
    <col width="18.7109375" customWidth="1" style="1" min="12" max="12"/>
    <col width="20.7109375" customWidth="1" style="1" min="13" max="14"/>
    <col width="9.140625" customWidth="1" style="1" min="15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ნორმატიული</t>
        </is>
      </c>
      <c r="E1" s="265" t="n"/>
      <c r="F1" s="220" t="inlineStr">
        <is>
          <t>მასალა</t>
        </is>
      </c>
      <c r="G1" s="265" t="n"/>
      <c r="H1" s="220" t="inlineStr">
        <is>
          <t>ხელფასი</t>
        </is>
      </c>
      <c r="I1" s="265" t="n"/>
      <c r="J1" s="220" t="inlineStr">
        <is>
          <t>მექანიზმი/ტრანსპორტი</t>
        </is>
      </c>
      <c r="K1" s="265" t="n"/>
      <c r="L1" s="219" t="inlineStr">
        <is>
          <t>სულ</t>
        </is>
      </c>
      <c r="M1" s="219" t="inlineStr">
        <is>
          <t>შენიშვნა</t>
        </is>
      </c>
      <c r="N1" s="222" t="inlineStr">
        <is>
          <t>ფინანსური ნაკადების კლასიფიკატორი</t>
        </is>
      </c>
    </row>
    <row r="2" ht="20.1" customHeight="1">
      <c r="A2" s="266" t="n"/>
      <c r="B2" s="266" t="n"/>
      <c r="C2" s="266" t="n"/>
      <c r="D2" s="221" t="inlineStr">
        <is>
          <t>ერთ.</t>
        </is>
      </c>
      <c r="E2" s="220" t="inlineStr">
        <is>
          <t>რაოდ</t>
        </is>
      </c>
      <c r="F2" s="220" t="inlineStr">
        <is>
          <t>ერთ.</t>
        </is>
      </c>
      <c r="G2" s="220" t="inlineStr">
        <is>
          <t>ჯამი</t>
        </is>
      </c>
      <c r="H2" s="220" t="inlineStr">
        <is>
          <t>ერთ.</t>
        </is>
      </c>
      <c r="I2" s="220" t="inlineStr">
        <is>
          <t>ჯამი</t>
        </is>
      </c>
      <c r="J2" s="220" t="inlineStr">
        <is>
          <t>ერთ.</t>
        </is>
      </c>
      <c r="K2" s="220" t="inlineStr">
        <is>
          <t>ჯამი</t>
        </is>
      </c>
      <c r="L2" s="267" t="n"/>
      <c r="M2" s="267" t="n"/>
      <c r="N2" s="267" t="n"/>
    </row>
    <row r="3" ht="20.1" customHeight="1">
      <c r="A3" s="268" t="n"/>
      <c r="B3" s="268" t="n"/>
      <c r="C3" s="268" t="n"/>
      <c r="D3" s="268" t="n"/>
      <c r="E3" s="268" t="n"/>
      <c r="F3" s="220" t="inlineStr">
        <is>
          <t>ფასი</t>
        </is>
      </c>
      <c r="G3" s="268" t="n"/>
      <c r="H3" s="220" t="inlineStr">
        <is>
          <t>ფასი</t>
        </is>
      </c>
      <c r="I3" s="268" t="n"/>
      <c r="J3" s="220" t="inlineStr">
        <is>
          <t>ფასი</t>
        </is>
      </c>
      <c r="K3" s="268" t="n"/>
      <c r="L3" s="269" t="n"/>
      <c r="M3" s="269" t="n"/>
      <c r="N3" s="269" t="n"/>
    </row>
    <row r="4" ht="20.1" customHeight="1">
      <c r="A4" s="220" t="n">
        <v>1</v>
      </c>
      <c r="B4" s="220" t="n">
        <v>2</v>
      </c>
      <c r="C4" s="220" t="n">
        <v>3</v>
      </c>
      <c r="D4" s="220" t="n">
        <v>4</v>
      </c>
      <c r="E4" s="220" t="n">
        <v>5</v>
      </c>
      <c r="F4" s="220" t="n">
        <v>6</v>
      </c>
      <c r="G4" s="220" t="n">
        <v>7</v>
      </c>
      <c r="H4" s="220" t="n">
        <v>8</v>
      </c>
      <c r="I4" s="220" t="n">
        <v>9</v>
      </c>
      <c r="J4" s="220" t="n">
        <v>10</v>
      </c>
      <c r="K4" s="220" t="n">
        <v>11</v>
      </c>
      <c r="L4" s="219" t="n">
        <v>12</v>
      </c>
      <c r="M4" s="219" t="n">
        <v>13</v>
      </c>
      <c r="N4" s="219" t="n">
        <v>14</v>
      </c>
    </row>
    <row r="5" ht="5.1" customHeight="1">
      <c r="A5" s="4" t="n"/>
      <c r="B5" s="5" t="n"/>
      <c r="C5" s="4" t="n"/>
      <c r="D5" s="4" t="n"/>
      <c r="E5" s="4" t="n"/>
      <c r="F5" s="6" t="n"/>
      <c r="G5" s="6" t="n"/>
      <c r="H5" s="6" t="n"/>
      <c r="I5" s="6" t="n"/>
      <c r="J5" s="6" t="n"/>
      <c r="K5" s="6" t="n"/>
      <c r="L5" s="6" t="n"/>
      <c r="M5" s="63" t="n"/>
      <c r="N5" s="63" t="n"/>
    </row>
    <row r="6" ht="30" customFormat="1" customHeight="1" s="8">
      <c r="A6" s="7" t="inlineStr">
        <is>
          <t>8.0 თავი</t>
        </is>
      </c>
      <c r="B6" s="7" t="inlineStr">
        <is>
          <t>დასუფთავების სამუშაოები</t>
        </is>
      </c>
      <c r="C6" s="9" t="n"/>
      <c r="D6" s="10" t="n"/>
      <c r="E6" s="11" t="inlineStr">
        <is>
          <t>სულ:</t>
        </is>
      </c>
      <c r="F6" s="270" t="n"/>
      <c r="G6" s="271">
        <f>SUM(G8:G14)</f>
        <v/>
      </c>
      <c r="H6" s="272" t="n"/>
      <c r="I6" s="271">
        <f>SUM(I8:I14)</f>
        <v/>
      </c>
      <c r="J6" s="272" t="n"/>
      <c r="K6" s="271">
        <f>SUM(K8:K14)</f>
        <v/>
      </c>
      <c r="L6" s="271">
        <f>SUM(L8:L14)</f>
        <v/>
      </c>
      <c r="M6" s="64" t="n"/>
      <c r="N6" s="64" t="n"/>
    </row>
    <row r="7" ht="5.1" customFormat="1" customHeight="1" s="8">
      <c r="A7" s="76" t="n"/>
      <c r="B7" s="76" t="n"/>
      <c r="C7" s="126" t="n"/>
      <c r="D7" s="127" t="n"/>
      <c r="E7" s="127" t="n"/>
      <c r="F7" s="277" t="n"/>
      <c r="G7" s="278" t="n"/>
      <c r="H7" s="279" t="n"/>
      <c r="I7" s="278" t="n"/>
      <c r="J7" s="279" t="n"/>
      <c r="K7" s="278" t="n"/>
      <c r="L7" s="278" t="n"/>
      <c r="M7" s="131" t="n"/>
      <c r="N7" s="131" t="n"/>
    </row>
    <row r="8" ht="30" customFormat="1" customHeight="1" s="8">
      <c r="A8" s="74" t="n"/>
      <c r="B8" s="75" t="n"/>
      <c r="C8" s="120" t="n"/>
      <c r="D8" s="121" t="n"/>
      <c r="E8" s="121" t="n"/>
      <c r="F8" s="274" t="n"/>
      <c r="G8" s="275" t="n"/>
      <c r="H8" s="276" t="n"/>
      <c r="I8" s="275" t="n"/>
      <c r="J8" s="276" t="n"/>
      <c r="K8" s="275" t="n"/>
      <c r="L8" s="275" t="n"/>
      <c r="M8" s="122" t="n"/>
      <c r="N8" s="122" t="n"/>
    </row>
    <row r="9" ht="20.1" customHeight="1">
      <c r="A9" s="4" t="n"/>
      <c r="B9" s="5" t="n"/>
      <c r="C9" s="4" t="n"/>
      <c r="D9" s="4" t="n"/>
      <c r="E9" s="4" t="n"/>
      <c r="F9" s="273" t="n"/>
      <c r="G9" s="273" t="n"/>
      <c r="H9" s="273" t="n"/>
      <c r="I9" s="273" t="n"/>
      <c r="J9" s="273" t="n"/>
      <c r="K9" s="273" t="n"/>
      <c r="L9" s="273" t="n"/>
      <c r="M9" s="63" t="n"/>
      <c r="N9" s="63" t="n"/>
    </row>
    <row r="10" ht="20.1" customHeight="1">
      <c r="A10" s="76" t="n"/>
      <c r="B10" s="77" t="n"/>
      <c r="C10" s="76" t="n"/>
      <c r="D10" s="76" t="n"/>
      <c r="E10" s="76" t="n"/>
      <c r="F10" s="280" t="n"/>
      <c r="G10" s="280" t="n"/>
      <c r="H10" s="280" t="n"/>
      <c r="I10" s="280" t="n"/>
      <c r="J10" s="280" t="n"/>
      <c r="K10" s="280" t="n"/>
      <c r="L10" s="280" t="n"/>
      <c r="M10" s="79" t="n"/>
      <c r="N10" s="79" t="n"/>
    </row>
    <row r="11" ht="20.1" customHeight="1">
      <c r="A11" s="76" t="n"/>
      <c r="B11" s="77" t="n"/>
      <c r="C11" s="76" t="n"/>
      <c r="D11" s="76" t="n"/>
      <c r="E11" s="76" t="n"/>
      <c r="F11" s="280" t="n"/>
      <c r="G11" s="280" t="n"/>
      <c r="H11" s="280" t="n"/>
      <c r="I11" s="280" t="n"/>
      <c r="J11" s="280" t="n"/>
      <c r="K11" s="280" t="n"/>
      <c r="L11" s="280" t="n"/>
      <c r="M11" s="79" t="n"/>
      <c r="N11" s="79" t="n"/>
    </row>
    <row r="12" ht="20.1" customHeight="1">
      <c r="A12" s="76" t="n"/>
      <c r="B12" s="77" t="n"/>
      <c r="C12" s="76" t="n"/>
      <c r="D12" s="76" t="n"/>
      <c r="E12" s="76" t="n"/>
      <c r="F12" s="280" t="n"/>
      <c r="G12" s="280" t="n"/>
      <c r="H12" s="280" t="n"/>
      <c r="I12" s="280" t="n"/>
      <c r="J12" s="280" t="n"/>
      <c r="K12" s="280" t="n"/>
      <c r="L12" s="280" t="n"/>
      <c r="M12" s="79" t="n"/>
      <c r="N12" s="79" t="n"/>
    </row>
    <row r="13" ht="20.1" customHeight="1">
      <c r="A13" s="76" t="n"/>
      <c r="B13" s="77" t="n"/>
      <c r="C13" s="76" t="n"/>
      <c r="D13" s="76" t="n"/>
      <c r="E13" s="76" t="n"/>
      <c r="F13" s="280" t="n"/>
      <c r="G13" s="280" t="n"/>
      <c r="H13" s="280" t="n"/>
      <c r="I13" s="280" t="n"/>
      <c r="J13" s="280" t="n"/>
      <c r="K13" s="280" t="n"/>
      <c r="L13" s="280" t="n"/>
      <c r="M13" s="79" t="n"/>
      <c r="N13" s="79" t="n"/>
    </row>
    <row r="14" ht="20.1" customHeight="1">
      <c r="A14" s="4" t="n"/>
      <c r="B14" s="5" t="n"/>
      <c r="C14" s="4" t="n"/>
      <c r="D14" s="4" t="n"/>
      <c r="E14" s="4" t="n"/>
      <c r="F14" s="273" t="n"/>
      <c r="G14" s="273" t="n"/>
      <c r="H14" s="273" t="n"/>
      <c r="I14" s="273" t="n"/>
      <c r="J14" s="273" t="n"/>
      <c r="K14" s="273" t="n"/>
      <c r="L14" s="273" t="n"/>
      <c r="M14" s="63" t="n"/>
      <c r="N14" s="63" t="n"/>
    </row>
    <row r="15" ht="20.1" customFormat="1" customHeight="1" s="13">
      <c r="A15" s="14" t="n"/>
      <c r="B15" s="220" t="inlineStr">
        <is>
          <t>ჯამი</t>
        </is>
      </c>
      <c r="C15" s="220" t="n"/>
      <c r="D15" s="220" t="n"/>
      <c r="E15" s="220" t="n"/>
      <c r="F15" s="282" t="n"/>
      <c r="G15" s="282">
        <f>SUM(G8:G14)</f>
        <v/>
      </c>
      <c r="H15" s="282" t="n"/>
      <c r="I15" s="282">
        <f>SUM(I8:I14)</f>
        <v/>
      </c>
      <c r="J15" s="282" t="n"/>
      <c r="K15" s="282">
        <f>SUM(K8:K14)</f>
        <v/>
      </c>
      <c r="L15" s="282">
        <f>G15+I15+K15</f>
        <v/>
      </c>
      <c r="M15" s="65" t="n"/>
      <c r="N15" s="65" t="n"/>
      <c r="O15" s="12" t="n"/>
      <c r="P15" s="12" t="n"/>
      <c r="Q15" s="12" t="n"/>
      <c r="R15" s="12" t="n"/>
      <c r="S15" s="12" t="n"/>
      <c r="T15" s="12" t="n"/>
      <c r="U15" s="12" t="n"/>
      <c r="V15" s="12" t="n"/>
      <c r="W15" s="12" t="n"/>
      <c r="X15" s="12" t="n"/>
      <c r="Y15" s="12" t="n"/>
      <c r="Z15" s="12" t="n"/>
      <c r="AA15" s="12" t="n"/>
      <c r="AB15" s="12" t="n"/>
      <c r="AC15" s="12" t="n"/>
      <c r="AD15" s="12" t="n"/>
      <c r="AE15" s="12" t="n"/>
      <c r="AF15" s="12" t="n"/>
      <c r="AG15" s="12" t="n"/>
      <c r="AH15" s="12" t="n"/>
      <c r="AI15" s="12" t="n"/>
      <c r="AJ15" s="12" t="n"/>
      <c r="AK15" s="12" t="n"/>
      <c r="AL15" s="12" t="n"/>
      <c r="AM15" s="12" t="n"/>
      <c r="AN15" s="12" t="n"/>
      <c r="AO15" s="12" t="n"/>
      <c r="AP15" s="12" t="n"/>
      <c r="AQ15" s="12" t="n"/>
      <c r="AR15" s="12" t="n"/>
      <c r="AS15" s="12" t="n"/>
      <c r="AT15" s="12" t="n"/>
      <c r="AU15" s="12" t="n"/>
      <c r="AV15" s="12" t="n"/>
      <c r="AW15" s="12" t="n"/>
      <c r="AX15" s="12" t="n"/>
      <c r="AY15" s="12" t="n"/>
      <c r="AZ15" s="12" t="n"/>
      <c r="BA15" s="12" t="n"/>
      <c r="BB15" s="12" t="n"/>
      <c r="BC15" s="12" t="n"/>
      <c r="BD15" s="12" t="n"/>
      <c r="BE15" s="12" t="n"/>
      <c r="BF15" s="12" t="n"/>
      <c r="BG15" s="12" t="n"/>
      <c r="BH15" s="12" t="n"/>
      <c r="BI15" s="12" t="n"/>
      <c r="BJ15" s="12" t="n"/>
      <c r="BK15" s="12" t="n"/>
    </row>
  </sheetData>
  <mergeCells count="15">
    <mergeCell ref="N1:N3"/>
    <mergeCell ref="M1:M3"/>
    <mergeCell ref="A1:A3"/>
    <mergeCell ref="B1:B3"/>
    <mergeCell ref="C1:C3"/>
    <mergeCell ref="D1:E1"/>
    <mergeCell ref="H1:I1"/>
    <mergeCell ref="J1:K1"/>
    <mergeCell ref="F1:G1"/>
    <mergeCell ref="D2:D3"/>
    <mergeCell ref="L1:L3"/>
    <mergeCell ref="G2:G3"/>
    <mergeCell ref="E2:E3"/>
    <mergeCell ref="K2:K3"/>
    <mergeCell ref="I2:I3"/>
  </mergeCells>
  <pageMargins left="0.7" right="0.7" top="0.75" bottom="0.75" header="0.3" footer="0.3"/>
  <pageSetup orientation="landscape" paperSize="9" scale="45" fitToHeight="0"/>
  <colBreaks count="1" manualBreakCount="1">
    <brk id="12" min="0" max="1048575" man="1"/>
  </colBreaks>
</worksheet>
</file>

<file path=xl/worksheets/sheet42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23" sqref="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9.0 თავი</t>
        </is>
      </c>
      <c r="B5" s="7" t="inlineStr">
        <is>
          <t>კომპანიის ზედნადები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3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topLeftCell="A12" zoomScale="85" zoomScaleNormal="40" zoomScaleSheetLayoutView="85" workbookViewId="0">
      <selection activeCell="B15" sqref="B15:B2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10.0 თავი</t>
        </is>
      </c>
      <c r="B5" s="7" t="inlineStr">
        <is>
          <t>ნაკვეთის შესყიდვის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inlineStr">
        <is>
          <t>საკრედიტო და ფინანსური ხარჯები</t>
        </is>
      </c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inlineStr">
        <is>
          <t>მარკეტინგის და გაყიდვების ხარჯები</t>
        </is>
      </c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inlineStr">
        <is>
          <t>ადმინისტრაციული ხარჯები</t>
        </is>
      </c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inlineStr">
        <is>
          <t>პერსონალი</t>
        </is>
      </c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inlineStr">
        <is>
          <t>IT და პროგრამული უზრუნველყოფა</t>
        </is>
      </c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inlineStr">
        <is>
          <t>მარკეტინგი და ბრენდინგი</t>
        </is>
      </c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inlineStr">
        <is>
          <t>პროფესიული მომსახურება</t>
        </is>
      </c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inlineStr">
        <is>
          <t>ბიზნესის განვითარება</t>
        </is>
      </c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4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11.0 თავი</t>
        </is>
      </c>
      <c r="B5" s="7" t="inlineStr">
        <is>
          <t>კვლევა/ძიების ხარჯი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5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12.0 თავი</t>
        </is>
      </c>
      <c r="B5" s="7" t="inlineStr">
        <is>
          <t>საპროექტო სამუშაოები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6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6" sqref="B16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13.0 თავი</t>
        </is>
      </c>
      <c r="B5" s="7" t="inlineStr">
        <is>
          <t>პროექტის მართვის და ზედამხედველობის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7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14.0 თავი</t>
        </is>
      </c>
      <c r="B5" s="7" t="inlineStr">
        <is>
          <t>სანებართვო მოსაკრებელი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8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13" sqref="B13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15.0 თავი</t>
        </is>
      </c>
      <c r="B5" s="7" t="inlineStr">
        <is>
          <t>საკრედიტო და ფინანსური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49.xml><?xml version="1.0" encoding="utf-8"?>
<worksheet xmlns="http://schemas.openxmlformats.org/spreadsheetml/2006/main">
  <sheetPr>
    <tabColor rgb="FF00B05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16.0 თავი</t>
        </is>
      </c>
      <c r="B5" s="7" t="inlineStr">
        <is>
          <t>მარკეტინგის და გაყიდვების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0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17.0 თავი</t>
        </is>
      </c>
      <c r="B5" s="7" t="inlineStr">
        <is>
          <t>ადმინისტრაციული ხარჯები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1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18.0 თავი</t>
        </is>
      </c>
      <c r="B5" s="7" t="inlineStr">
        <is>
          <t>პერსონალი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2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19.0 თავი</t>
        </is>
      </c>
      <c r="B5" s="7" t="inlineStr">
        <is>
          <t>IT და პროგრამული უზრუნველყოფა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3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D24" sqref="D24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20.0 თავი</t>
        </is>
      </c>
      <c r="B5" s="7" t="inlineStr">
        <is>
          <t>მარკეტინგი და ბრენდინგი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4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21.0 თავი</t>
        </is>
      </c>
      <c r="B5" s="7" t="inlineStr">
        <is>
          <t>პროფესიული მომსახურება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5.xml><?xml version="1.0" encoding="utf-8"?>
<worksheet xmlns="http://schemas.openxmlformats.org/spreadsheetml/2006/main">
  <sheetPr>
    <tabColor rgb="FF7030A0"/>
    <outlinePr summaryBelow="1" summaryRight="1"/>
    <pageSetUpPr fitToPage="1"/>
  </sheetPr>
  <dimension ref="A1:BF27"/>
  <sheetViews>
    <sheetView view="pageBreakPreview" zoomScale="85" zoomScaleNormal="40" zoomScaleSheetLayoutView="85" workbookViewId="0">
      <selection activeCell="B5" sqref="B5"/>
    </sheetView>
  </sheetViews>
  <sheetFormatPr baseColWidth="8" defaultColWidth="9.140625" defaultRowHeight="14.25"/>
  <cols>
    <col width="10.7109375" customWidth="1" style="1" min="1" max="1"/>
    <col width="100.7109375" customWidth="1" style="1" min="2" max="2"/>
    <col width="10.7109375" customWidth="1" style="206" min="3" max="3"/>
    <col width="12.7109375" customWidth="1" style="1" min="4" max="5"/>
    <col width="15.7109375" customWidth="1" style="1" min="6" max="6"/>
    <col width="20.7109375" customWidth="1" style="1" min="7" max="7"/>
    <col width="25.7109375" customWidth="1" style="1" min="8" max="8"/>
    <col width="9.140625" customWidth="1" style="1" min="9" max="16384"/>
  </cols>
  <sheetData>
    <row r="1" ht="20.1" customHeight="1">
      <c r="A1" s="220" t="inlineStr">
        <is>
          <t>N</t>
        </is>
      </c>
      <c r="B1" s="220" t="inlineStr">
        <is>
          <t>სამუშაოების დასახელება</t>
        </is>
      </c>
      <c r="C1" s="221" t="inlineStr">
        <is>
          <t>განზ. ერთ.</t>
        </is>
      </c>
      <c r="D1" s="220" t="inlineStr">
        <is>
          <t>რაოდ</t>
        </is>
      </c>
      <c r="E1" s="224" t="inlineStr">
        <is>
          <t>ერთ.</t>
        </is>
      </c>
      <c r="F1" s="220" t="inlineStr">
        <is>
          <t>ჯამი</t>
        </is>
      </c>
      <c r="G1" s="219" t="inlineStr">
        <is>
          <t>შენიშვნა</t>
        </is>
      </c>
      <c r="H1" s="223" t="inlineStr">
        <is>
          <t>ფინანსური ნაკადების კლასიფიკატორი</t>
        </is>
      </c>
    </row>
    <row r="2" ht="20.1" customHeight="1">
      <c r="A2" s="268" t="n"/>
      <c r="B2" s="268" t="n"/>
      <c r="C2" s="268" t="n"/>
      <c r="D2" s="268" t="n"/>
      <c r="E2" s="220" t="inlineStr">
        <is>
          <t>ფასი</t>
        </is>
      </c>
      <c r="F2" s="268" t="n"/>
      <c r="G2" s="269" t="n"/>
      <c r="H2" s="269" t="n"/>
    </row>
    <row r="3" ht="20.1" customHeight="1">
      <c r="A3" s="220" t="n">
        <v>1</v>
      </c>
      <c r="B3" s="220" t="n">
        <v>2</v>
      </c>
      <c r="C3" s="220" t="n">
        <v>3</v>
      </c>
      <c r="D3" s="220" t="n">
        <v>4</v>
      </c>
      <c r="E3" s="220" t="n">
        <v>5</v>
      </c>
      <c r="F3" s="220" t="n">
        <v>6</v>
      </c>
      <c r="G3" s="219" t="n">
        <v>7</v>
      </c>
      <c r="H3" s="219" t="n">
        <v>8</v>
      </c>
    </row>
    <row r="4" ht="5.1" customHeight="1">
      <c r="A4" s="4" t="n"/>
      <c r="B4" s="5" t="n"/>
      <c r="C4" s="4" t="n"/>
      <c r="D4" s="4" t="n"/>
      <c r="E4" s="6" t="n"/>
      <c r="F4" s="6" t="n"/>
      <c r="G4" s="6" t="n"/>
      <c r="H4" s="6" t="n"/>
    </row>
    <row r="5" ht="30" customFormat="1" customHeight="1" s="8">
      <c r="A5" s="7" t="inlineStr">
        <is>
          <t>22.0 თავი</t>
        </is>
      </c>
      <c r="B5" s="7" t="inlineStr">
        <is>
          <t>ბიზნესის განვითარება</t>
        </is>
      </c>
      <c r="C5" s="9" t="n"/>
      <c r="D5" s="11" t="n"/>
      <c r="E5" s="270" t="n"/>
      <c r="F5" s="271">
        <f>SUM(F7:F24)</f>
        <v/>
      </c>
      <c r="G5" s="271" t="n"/>
      <c r="H5" s="101" t="n"/>
    </row>
    <row r="6" ht="5.1" customHeight="1">
      <c r="A6" s="4" t="n"/>
      <c r="B6" s="5" t="n"/>
      <c r="C6" s="4" t="n"/>
      <c r="D6" s="4" t="n"/>
      <c r="E6" s="273" t="n"/>
      <c r="F6" s="273" t="n"/>
      <c r="G6" s="273" t="n"/>
      <c r="H6" s="102" t="n"/>
    </row>
    <row r="7" ht="30" customFormat="1" customHeight="1" s="73">
      <c r="A7" s="71" t="n"/>
      <c r="B7" s="72" t="n"/>
      <c r="C7" s="220" t="n"/>
      <c r="D7" s="220" t="n"/>
      <c r="E7" s="282" t="n"/>
      <c r="F7" s="282" t="n"/>
      <c r="G7" s="282" t="n"/>
      <c r="H7" s="65" t="n"/>
    </row>
    <row r="8" ht="20.1" customHeight="1">
      <c r="A8" s="4" t="n"/>
      <c r="B8" s="5" t="n"/>
      <c r="C8" s="4" t="n"/>
      <c r="D8" s="4" t="n"/>
      <c r="E8" s="273" t="n"/>
      <c r="F8" s="273" t="n"/>
      <c r="G8" s="285" t="n"/>
      <c r="H8" s="102" t="n"/>
    </row>
    <row r="9" ht="20.1" customHeight="1">
      <c r="A9" s="4" t="n"/>
      <c r="B9" s="5" t="n"/>
      <c r="C9" s="4" t="n"/>
      <c r="D9" s="4" t="n"/>
      <c r="E9" s="273" t="n"/>
      <c r="F9" s="273" t="n"/>
      <c r="G9" s="285" t="n"/>
      <c r="H9" s="102" t="n"/>
    </row>
    <row r="10" ht="20.1" customHeight="1">
      <c r="A10" s="4" t="n"/>
      <c r="B10" s="5" t="n"/>
      <c r="C10" s="4" t="n"/>
      <c r="D10" s="4" t="n"/>
      <c r="E10" s="273" t="n"/>
      <c r="F10" s="273" t="n"/>
      <c r="G10" s="285" t="n"/>
      <c r="H10" s="102" t="n"/>
    </row>
    <row r="11" ht="20.1" customHeight="1">
      <c r="A11" s="4" t="n"/>
      <c r="B11" s="5" t="n"/>
      <c r="C11" s="4" t="n"/>
      <c r="D11" s="4" t="n"/>
      <c r="E11" s="273" t="n"/>
      <c r="F11" s="273" t="n"/>
      <c r="G11" s="285" t="n"/>
      <c r="H11" s="102" t="n"/>
    </row>
    <row r="12" ht="20.1" customHeight="1">
      <c r="A12" s="4" t="n"/>
      <c r="B12" s="5" t="n"/>
      <c r="C12" s="4" t="n"/>
      <c r="D12" s="4" t="n"/>
      <c r="E12" s="273" t="n"/>
      <c r="F12" s="273" t="n"/>
      <c r="G12" s="285" t="n"/>
      <c r="H12" s="102" t="n"/>
    </row>
    <row r="13" ht="20.1" customHeight="1">
      <c r="A13" s="4" t="n"/>
      <c r="B13" s="5" t="n"/>
      <c r="C13" s="4" t="n"/>
      <c r="D13" s="4" t="n"/>
      <c r="E13" s="273" t="n"/>
      <c r="F13" s="273" t="n"/>
      <c r="G13" s="285" t="n"/>
      <c r="H13" s="102" t="n"/>
    </row>
    <row r="14" ht="20.1" customHeight="1">
      <c r="A14" s="4" t="n"/>
      <c r="B14" s="5" t="n"/>
      <c r="C14" s="4" t="n"/>
      <c r="D14" s="4" t="n"/>
      <c r="E14" s="273" t="n"/>
      <c r="F14" s="273" t="n"/>
      <c r="G14" s="285" t="n"/>
      <c r="H14" s="102" t="n"/>
    </row>
    <row r="15" ht="20.1" customHeight="1">
      <c r="A15" s="4" t="n"/>
      <c r="B15" s="5" t="n"/>
      <c r="C15" s="4" t="n"/>
      <c r="D15" s="4" t="n"/>
      <c r="E15" s="273" t="n"/>
      <c r="F15" s="273" t="n"/>
      <c r="G15" s="285" t="n"/>
      <c r="H15" s="102" t="n"/>
    </row>
    <row r="16" ht="20.1" customHeight="1">
      <c r="A16" s="4" t="n"/>
      <c r="B16" s="5" t="n"/>
      <c r="C16" s="4" t="n"/>
      <c r="D16" s="4" t="n"/>
      <c r="E16" s="273" t="n"/>
      <c r="F16" s="273" t="n"/>
      <c r="G16" s="285" t="n"/>
      <c r="H16" s="102" t="n"/>
    </row>
    <row r="17" ht="20.1" customHeight="1">
      <c r="A17" s="4" t="n"/>
      <c r="B17" s="5" t="n"/>
      <c r="C17" s="4" t="n"/>
      <c r="D17" s="4" t="n"/>
      <c r="E17" s="273" t="n"/>
      <c r="F17" s="273" t="n"/>
      <c r="G17" s="285" t="n"/>
      <c r="H17" s="102" t="n"/>
    </row>
    <row r="18" ht="20.1" customHeight="1">
      <c r="A18" s="4" t="n"/>
      <c r="B18" s="5" t="n"/>
      <c r="C18" s="4" t="n"/>
      <c r="D18" s="4" t="n"/>
      <c r="E18" s="273" t="n"/>
      <c r="F18" s="273" t="n"/>
      <c r="G18" s="285" t="n"/>
      <c r="H18" s="102" t="n"/>
    </row>
    <row r="19" ht="20.1" customHeight="1">
      <c r="A19" s="4" t="n"/>
      <c r="B19" s="5" t="n"/>
      <c r="C19" s="4" t="n"/>
      <c r="D19" s="4" t="n"/>
      <c r="E19" s="273" t="n"/>
      <c r="F19" s="273" t="n"/>
      <c r="G19" s="285" t="n"/>
      <c r="H19" s="102" t="n"/>
    </row>
    <row r="20" ht="20.1" customHeight="1">
      <c r="A20" s="4" t="n"/>
      <c r="B20" s="5" t="n"/>
      <c r="C20" s="4" t="n"/>
      <c r="D20" s="4" t="n"/>
      <c r="E20" s="273" t="n"/>
      <c r="F20" s="273" t="n"/>
      <c r="G20" s="285" t="n"/>
      <c r="H20" s="102" t="n"/>
    </row>
    <row r="21" ht="20.1" customHeight="1">
      <c r="A21" s="4" t="n"/>
      <c r="B21" s="5" t="n"/>
      <c r="C21" s="4" t="n"/>
      <c r="D21" s="4" t="n"/>
      <c r="E21" s="273" t="n"/>
      <c r="F21" s="273" t="n"/>
      <c r="G21" s="285" t="n"/>
      <c r="H21" s="102" t="n"/>
    </row>
    <row r="22" ht="20.1" customHeight="1">
      <c r="A22" s="4" t="n"/>
      <c r="B22" s="5" t="n"/>
      <c r="C22" s="4" t="n"/>
      <c r="D22" s="4" t="n"/>
      <c r="E22" s="273" t="n"/>
      <c r="F22" s="273" t="n"/>
      <c r="G22" s="285" t="n"/>
      <c r="H22" s="102" t="n"/>
    </row>
    <row r="23" ht="20.1" customHeight="1">
      <c r="A23" s="4" t="n"/>
      <c r="B23" s="5" t="n"/>
      <c r="C23" s="4" t="n"/>
      <c r="D23" s="4" t="n"/>
      <c r="E23" s="273" t="n"/>
      <c r="F23" s="273" t="n"/>
      <c r="G23" s="285" t="n"/>
      <c r="H23" s="102" t="n"/>
    </row>
    <row r="24" ht="20.1" customHeight="1">
      <c r="A24" s="4" t="n"/>
      <c r="B24" s="5" t="n"/>
      <c r="C24" s="4" t="n"/>
      <c r="D24" s="4" t="n"/>
      <c r="E24" s="273" t="n"/>
      <c r="F24" s="273" t="n"/>
      <c r="G24" s="285" t="n"/>
      <c r="H24" s="102" t="n"/>
    </row>
    <row r="25" ht="24.95" customFormat="1" customHeight="1" s="13">
      <c r="A25" s="14" t="n"/>
      <c r="B25" s="220" t="inlineStr">
        <is>
          <t>ჯამი</t>
        </is>
      </c>
      <c r="C25" s="220" t="n"/>
      <c r="D25" s="220" t="n"/>
      <c r="E25" s="282" t="n"/>
      <c r="F25" s="282">
        <f>SUM(F7:F24)</f>
        <v/>
      </c>
      <c r="G25" s="282" t="n"/>
      <c r="H25" s="65" t="n"/>
      <c r="I25" s="12" t="n"/>
      <c r="J25" s="12" t="n"/>
      <c r="K25" s="12" t="n"/>
      <c r="L25" s="12" t="n"/>
      <c r="M25" s="12" t="n"/>
      <c r="N25" s="12" t="n"/>
      <c r="O25" s="12" t="n"/>
      <c r="P25" s="12" t="n"/>
      <c r="Q25" s="12" t="n"/>
      <c r="R25" s="12" t="n"/>
      <c r="S25" s="12" t="n"/>
      <c r="T25" s="12" t="n"/>
      <c r="U25" s="12" t="n"/>
      <c r="V25" s="12" t="n"/>
      <c r="W25" s="12" t="n"/>
      <c r="X25" s="12" t="n"/>
      <c r="Y25" s="12" t="n"/>
      <c r="Z25" s="12" t="n"/>
      <c r="AA25" s="12" t="n"/>
      <c r="AB25" s="12" t="n"/>
      <c r="AC25" s="12" t="n"/>
      <c r="AD25" s="12" t="n"/>
      <c r="AE25" s="12" t="n"/>
      <c r="AF25" s="12" t="n"/>
      <c r="AG25" s="12" t="n"/>
      <c r="AH25" s="12" t="n"/>
      <c r="AI25" s="12" t="n"/>
      <c r="AJ25" s="12" t="n"/>
      <c r="AK25" s="12" t="n"/>
      <c r="AL25" s="12" t="n"/>
      <c r="AM25" s="12" t="n"/>
      <c r="AN25" s="12" t="n"/>
      <c r="AO25" s="12" t="n"/>
      <c r="AP25" s="12" t="n"/>
      <c r="AQ25" s="12" t="n"/>
      <c r="AR25" s="12" t="n"/>
      <c r="AS25" s="12" t="n"/>
      <c r="AT25" s="12" t="n"/>
      <c r="AU25" s="12" t="n"/>
      <c r="AV25" s="12" t="n"/>
      <c r="AW25" s="12" t="n"/>
      <c r="AX25" s="12" t="n"/>
      <c r="AY25" s="12" t="n"/>
      <c r="AZ25" s="12" t="n"/>
      <c r="BA25" s="12" t="n"/>
      <c r="BB25" s="12" t="n"/>
      <c r="BC25" s="12" t="n"/>
      <c r="BD25" s="12" t="n"/>
      <c r="BE25" s="12" t="n"/>
      <c r="BF25" s="12" t="n"/>
    </row>
    <row r="26">
      <c r="H26" s="103" t="n"/>
    </row>
    <row r="27">
      <c r="H27" s="103" t="n"/>
    </row>
  </sheetData>
  <mergeCells count="7">
    <mergeCell ref="C1:C2"/>
    <mergeCell ref="B1:B2"/>
    <mergeCell ref="G1:G2"/>
    <mergeCell ref="F1:F2"/>
    <mergeCell ref="D1:D2"/>
    <mergeCell ref="H1:H2"/>
    <mergeCell ref="A1:A2"/>
  </mergeCells>
  <pageMargins left="0.7" right="0.7" top="0.75" bottom="0.75" header="0.3" footer="0.3"/>
  <pageSetup orientation="landscape" paperSize="9" scale="63" fitToHeight="0"/>
  <colBreaks count="1" manualBreakCount="1">
    <brk id="6" min="0" max="1048575" man="1"/>
  </colBreaks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L66" sqref="L66"/>
    </sheetView>
  </sheetViews>
  <sheetFormatPr baseColWidth="8" defaultRowHeight="15"/>
  <sheetData>
    <row r="1">
      <c r="A1" s="104" t="inlineStr">
        <is>
          <t>Source Sheets (CASHFLOW aggregation)</t>
        </is>
      </c>
    </row>
    <row r="2">
      <c r="A2" t="inlineStr">
        <is>
          <t>Add a new tab name to column A when you create a detail sheet. CASHFLOW pulls G+I+K from every sheet listed here where column N = the classifier code.</t>
        </is>
      </c>
    </row>
    <row r="4">
      <c r="A4" s="105" t="inlineStr">
        <is>
          <t>Sheet Name</t>
        </is>
      </c>
    </row>
    <row r="5">
      <c r="A5" s="106" t="inlineStr">
        <is>
          <t>1.0_PRE</t>
        </is>
      </c>
    </row>
    <row r="6">
      <c r="A6" s="106" t="inlineStr">
        <is>
          <t>2.1_ERT</t>
        </is>
      </c>
    </row>
    <row r="7">
      <c r="A7" s="106" t="inlineStr">
        <is>
          <t>2.2_SUB</t>
        </is>
      </c>
    </row>
    <row r="8">
      <c r="A8" s="106" t="inlineStr">
        <is>
          <t>2.3_STR</t>
        </is>
      </c>
    </row>
    <row r="9">
      <c r="A9" s="106" t="inlineStr">
        <is>
          <t>3.1_SH&amp;C</t>
        </is>
      </c>
    </row>
    <row r="10">
      <c r="A10" s="106" t="inlineStr">
        <is>
          <t>3.2_FIN</t>
        </is>
      </c>
    </row>
    <row r="11">
      <c r="A11" s="106" t="inlineStr">
        <is>
          <t>3.3_FAC</t>
        </is>
      </c>
    </row>
    <row r="12">
      <c r="A12" s="106" t="inlineStr">
        <is>
          <t>3.4_DOR</t>
        </is>
      </c>
    </row>
    <row r="13">
      <c r="A13" s="106" t="inlineStr">
        <is>
          <t>4.1.1_HC</t>
        </is>
      </c>
    </row>
    <row r="14">
      <c r="A14" s="106" t="inlineStr">
        <is>
          <t>4.1.2_VN</t>
        </is>
      </c>
    </row>
    <row r="15">
      <c r="A15" s="106" t="inlineStr">
        <is>
          <t>4.2.1_HV</t>
        </is>
      </c>
    </row>
    <row r="16">
      <c r="A16" s="106" t="inlineStr">
        <is>
          <t>4.2.2_EL</t>
        </is>
      </c>
    </row>
    <row r="17">
      <c r="A17" s="106" t="inlineStr">
        <is>
          <t>4.2.3_GR</t>
        </is>
      </c>
    </row>
    <row r="18">
      <c r="A18" s="106" t="inlineStr">
        <is>
          <t>4.2.4_LN</t>
        </is>
      </c>
    </row>
    <row r="19">
      <c r="A19" s="106" t="inlineStr">
        <is>
          <t>4.2.5_LGT</t>
        </is>
      </c>
    </row>
    <row r="20">
      <c r="A20" s="106" t="inlineStr">
        <is>
          <t>4.2.6_FA</t>
        </is>
      </c>
    </row>
    <row r="21">
      <c r="A21" s="106" t="inlineStr">
        <is>
          <t>4.2.7_CCTV</t>
        </is>
      </c>
    </row>
    <row r="22">
      <c r="A22" s="106" t="inlineStr">
        <is>
          <t>4.2.8_ITS</t>
        </is>
      </c>
    </row>
    <row r="23">
      <c r="A23" s="106" t="inlineStr">
        <is>
          <t>4.2.9_PA</t>
        </is>
      </c>
    </row>
    <row r="24">
      <c r="A24" s="106" t="inlineStr">
        <is>
          <t>4.2.10_BMS</t>
        </is>
      </c>
    </row>
    <row r="25">
      <c r="A25" s="106" t="inlineStr">
        <is>
          <t>4.2.11_TV</t>
        </is>
      </c>
    </row>
    <row r="26">
      <c r="A26" s="106" t="inlineStr">
        <is>
          <t>4.2.12_TEL</t>
        </is>
      </c>
    </row>
    <row r="27">
      <c r="A27" s="106" t="inlineStr">
        <is>
          <t>4.2.13_LCK</t>
        </is>
      </c>
    </row>
    <row r="28">
      <c r="A28" s="106" t="inlineStr">
        <is>
          <t>4.3.1_PL</t>
        </is>
      </c>
    </row>
    <row r="29">
      <c r="A29" s="106" t="inlineStr">
        <is>
          <t>4.3.2_SW</t>
        </is>
      </c>
    </row>
    <row r="30">
      <c r="A30" s="106" t="inlineStr">
        <is>
          <t>4.3.3_FF</t>
        </is>
      </c>
    </row>
    <row r="31">
      <c r="A31" s="106" t="inlineStr">
        <is>
          <t>4.3.4_DN</t>
        </is>
      </c>
    </row>
    <row r="32">
      <c r="A32" s="106" t="inlineStr">
        <is>
          <t>4.3.5_GAS</t>
        </is>
      </c>
    </row>
    <row r="33">
      <c r="A33" s="106" t="inlineStr">
        <is>
          <t>4.4.1_VT</t>
        </is>
      </c>
    </row>
    <row r="34">
      <c r="A34" s="106" t="inlineStr">
        <is>
          <t>4.4.2_AC</t>
        </is>
      </c>
    </row>
    <row r="35">
      <c r="A35" s="106" t="inlineStr">
        <is>
          <t>5.1_FF</t>
        </is>
      </c>
    </row>
    <row r="36">
      <c r="A36" s="106" t="inlineStr">
        <is>
          <t>5.2_MF</t>
        </is>
      </c>
    </row>
    <row r="37">
      <c r="A37" s="106" t="inlineStr">
        <is>
          <t>5.3_FX</t>
        </is>
      </c>
    </row>
    <row r="38">
      <c r="A38" s="106" t="inlineStr">
        <is>
          <t>5.4_AL</t>
        </is>
      </c>
    </row>
    <row r="39">
      <c r="A39" s="106" t="inlineStr">
        <is>
          <t>5.5_EQ</t>
        </is>
      </c>
    </row>
    <row r="40">
      <c r="A40" s="106" t="inlineStr">
        <is>
          <t>6.0_UT</t>
        </is>
      </c>
    </row>
    <row r="41">
      <c r="A41" s="106" t="inlineStr">
        <is>
          <t>7.1_HS</t>
        </is>
      </c>
    </row>
    <row r="42">
      <c r="A42" s="106" t="inlineStr">
        <is>
          <t>7.2_SS</t>
        </is>
      </c>
    </row>
    <row r="43">
      <c r="A43" s="106" t="inlineStr">
        <is>
          <t>8.0_CL</t>
        </is>
      </c>
    </row>
    <row r="44">
      <c r="A44" s="106" t="inlineStr">
        <is>
          <t>9.0_COH</t>
        </is>
      </c>
      <c r="B44" t="inlineStr">
        <is>
          <t>overhead (F total / H classifier)</t>
        </is>
      </c>
    </row>
    <row r="45">
      <c r="A45" s="106" t="inlineStr">
        <is>
          <t>10_LPC</t>
        </is>
      </c>
      <c r="B45" t="inlineStr">
        <is>
          <t>overhead (F total / H classifier)</t>
        </is>
      </c>
    </row>
    <row r="46">
      <c r="A46" s="106" t="inlineStr">
        <is>
          <t>11_SRC</t>
        </is>
      </c>
      <c r="B46" t="inlineStr">
        <is>
          <t>overhead (F total / H classifier)</t>
        </is>
      </c>
    </row>
    <row r="47">
      <c r="A47" s="106" t="inlineStr">
        <is>
          <t>12_DSG</t>
        </is>
      </c>
      <c r="B47" t="inlineStr">
        <is>
          <t>overhead (F total / H classifier)</t>
        </is>
      </c>
    </row>
    <row r="48">
      <c r="A48" s="106" t="inlineStr">
        <is>
          <t>13_CMA</t>
        </is>
      </c>
      <c r="B48" t="inlineStr">
        <is>
          <t>overhead (F total / H classifier)</t>
        </is>
      </c>
    </row>
    <row r="49">
      <c r="A49" s="106" t="inlineStr">
        <is>
          <t>14_PER</t>
        </is>
      </c>
      <c r="B49" t="inlineStr">
        <is>
          <t>overhead (F total / H classifier)</t>
        </is>
      </c>
    </row>
    <row r="50">
      <c r="A50" s="106" t="inlineStr">
        <is>
          <t>15_FIN</t>
        </is>
      </c>
      <c r="B50" t="inlineStr">
        <is>
          <t>overhead (F total / H classifier)</t>
        </is>
      </c>
    </row>
    <row r="51">
      <c r="A51" s="106" t="inlineStr">
        <is>
          <t>16_MRK</t>
        </is>
      </c>
      <c r="B51" t="inlineStr">
        <is>
          <t>overhead (F total / H classifier)</t>
        </is>
      </c>
    </row>
    <row r="52">
      <c r="A52" s="106" t="inlineStr">
        <is>
          <t>17_ADM</t>
        </is>
      </c>
      <c r="B52" t="inlineStr">
        <is>
          <t>overhead (F total / H classifier)</t>
        </is>
      </c>
    </row>
    <row r="53">
      <c r="A53" s="106" t="inlineStr">
        <is>
          <t>18_PER</t>
        </is>
      </c>
      <c r="B53" t="inlineStr">
        <is>
          <t>overhead (F total / H classifier)</t>
        </is>
      </c>
    </row>
    <row r="54">
      <c r="A54" s="106" t="inlineStr">
        <is>
          <t>19_SFT</t>
        </is>
      </c>
      <c r="B54" t="inlineStr">
        <is>
          <t>overhead (F total / H classifier)</t>
        </is>
      </c>
    </row>
    <row r="55">
      <c r="A55" s="106" t="inlineStr">
        <is>
          <t>20_BRD</t>
        </is>
      </c>
      <c r="B55" t="inlineStr">
        <is>
          <t>overhead (F total / H classifier)</t>
        </is>
      </c>
    </row>
    <row r="56">
      <c r="A56" s="106" t="inlineStr">
        <is>
          <t>21_PRF</t>
        </is>
      </c>
      <c r="B56" t="inlineStr">
        <is>
          <t>overhead (F total / H classifier)</t>
        </is>
      </c>
    </row>
    <row r="57">
      <c r="A57" s="106" t="inlineStr">
        <is>
          <t>22_BDV</t>
        </is>
      </c>
      <c r="B57" t="inlineStr">
        <is>
          <t>overhead (F total / H classifier)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Otar Davitadze</dc:creator>
  <dcterms:created xmlns:dcterms="http://purl.org/dc/terms/" xmlns:xsi="http://www.w3.org/2001/XMLSchema-instance" xsi:type="dcterms:W3CDTF">2025-09-14T02:45:55Z</dcterms:created>
  <dcterms:modified xmlns:dcterms="http://purl.org/dc/terms/" xmlns:xsi="http://www.w3.org/2001/XMLSchema-instance" xsi:type="dcterms:W3CDTF">2026-07-21T13:12:53Z</dcterms:modified>
  <cp:lastModifiedBy>QoBiM - Avtandil</cp:lastModifiedBy>
  <cp:lastPrinted>2025-12-01T05:54:26Z</cp:lastPrinted>
</cp:coreProperties>
</file>